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xml"/>
  <Override PartName="/xl/charts/chart9.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defaultThemeVersion="124226"/>
  <mc:AlternateContent xmlns:mc="http://schemas.openxmlformats.org/markup-compatibility/2006">
    <mc:Choice Requires="x15">
      <x15ac:absPath xmlns:x15ac="http://schemas.microsoft.com/office/spreadsheetml/2010/11/ac" url="C:\Users\John\Dropbox\WIDFrance\Papers\GGP2016Wealth\GGP2016WealthAppendixC\"/>
    </mc:Choice>
  </mc:AlternateContent>
  <bookViews>
    <workbookView xWindow="0" yWindow="285" windowWidth="20370" windowHeight="12525"/>
  </bookViews>
  <sheets>
    <sheet name="Index" sheetId="13" r:id="rId1"/>
    <sheet name="TC1" sheetId="7" r:id="rId2"/>
    <sheet name="TC2" sheetId="14" r:id="rId3"/>
    <sheet name="TC3" sheetId="5" r:id="rId4"/>
    <sheet name="TC4" sheetId="11" r:id="rId5"/>
    <sheet name="TC5" sheetId="15" r:id="rId6"/>
    <sheet name="TC4corr" sheetId="42" r:id="rId7"/>
    <sheet name="TC5corr" sheetId="41" r:id="rId8"/>
    <sheet name="TC6" sheetId="43" r:id="rId9"/>
    <sheet name="TC7" sheetId="38" r:id="rId10"/>
    <sheet name="TC8" sheetId="40" r:id="rId11"/>
    <sheet name="TC10" sheetId="6" r:id="rId12"/>
    <sheet name="TC11" sheetId="30" r:id="rId13"/>
    <sheet name="TC12" sheetId="18" r:id="rId14"/>
    <sheet name="TC13" sheetId="19" r:id="rId15"/>
    <sheet name="FC1" sheetId="10" r:id="rId16"/>
    <sheet name="FC2" sheetId="8" r:id="rId17"/>
    <sheet name="FC3" sheetId="12" r:id="rId18"/>
    <sheet name="FC10" sheetId="25" r:id="rId19"/>
    <sheet name="FC11" sheetId="36" r:id="rId20"/>
    <sheet name="FC12" sheetId="31" r:id="rId21"/>
    <sheet name="FC13" sheetId="32" r:id="rId22"/>
    <sheet name="FC14" sheetId="33" r:id="rId23"/>
    <sheet name="FC15" sheetId="37" r:id="rId24"/>
    <sheet name="Dataseries" sheetId="26" r:id="rId25"/>
    <sheet name="TC7Stata" sheetId="39" r:id="rId26"/>
  </sheets>
  <definedNames>
    <definedName name="HTML_CodePage" hidden="1">1252</definedName>
    <definedName name="HTML_Control" localSheetId="11" hidden="1">{"'swa xoffs'!$A$4:$Q$37"}</definedName>
    <definedName name="HTML_Control" localSheetId="12" hidden="1">{"'swa xoffs'!$A$4:$Q$37"}</definedName>
    <definedName name="HTML_Control" localSheetId="13" hidden="1">{"'swa xoffs'!$A$4:$Q$37"}</definedName>
    <definedName name="HTML_Control" localSheetId="4" hidden="1">{"'swa xoffs'!$A$4:$Q$37"}</definedName>
    <definedName name="HTML_Control" localSheetId="6" hidden="1">{"'swa xoffs'!$A$4:$Q$37"}</definedName>
    <definedName name="HTML_Control" localSheetId="5" hidden="1">{"'swa xoffs'!$A$4:$Q$37"}</definedName>
    <definedName name="HTML_Control" localSheetId="7" hidden="1">{"'swa xoffs'!$A$4:$Q$37"}</definedName>
    <definedName name="HTML_Control" localSheetId="8" hidden="1">{"'swa xoffs'!$A$4:$Q$37"}</definedName>
    <definedName name="HTML_Control" localSheetId="9" hidden="1">{"'swa xoffs'!$A$4:$Q$37"}</definedName>
    <definedName name="HTML_Control" localSheetId="25" hidden="1">{"'swa xoffs'!$A$4:$Q$37"}</definedName>
    <definedName name="HTML_Control" localSheetId="10"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s>
  <calcPr calcId="152511" concurrentCalc="0"/>
  <extLst>
    <ext xmlns:mx="http://schemas.microsoft.com/office/mac/excel/2008/main" uri="{7523E5D3-25F3-A5E0-1632-64F254C22452}">
      <mx:ArchID Flags="2"/>
    </ext>
  </extLst>
</workbook>
</file>

<file path=xl/calcChain.xml><?xml version="1.0" encoding="utf-8"?>
<calcChain xmlns="http://schemas.openxmlformats.org/spreadsheetml/2006/main">
  <c r="C9" i="38" l="1"/>
  <c r="C10" i="38"/>
  <c r="C11" i="38"/>
  <c r="C12" i="38"/>
  <c r="C13" i="38"/>
  <c r="C14" i="38"/>
  <c r="C15" i="38"/>
  <c r="C16" i="38"/>
  <c r="C17" i="38"/>
  <c r="C18" i="38"/>
  <c r="C19" i="38"/>
  <c r="C20" i="38"/>
  <c r="C21" i="38"/>
  <c r="C22" i="38"/>
  <c r="C23" i="38"/>
  <c r="C24" i="38"/>
  <c r="C25" i="38"/>
  <c r="C26" i="38"/>
  <c r="C27" i="38"/>
  <c r="C28" i="38"/>
  <c r="C29" i="38"/>
  <c r="C30" i="38"/>
  <c r="C31" i="38"/>
  <c r="C32" i="38"/>
  <c r="C33" i="38"/>
  <c r="C34" i="38"/>
  <c r="C35" i="38"/>
  <c r="C36" i="38"/>
  <c r="C37" i="38"/>
  <c r="C38" i="38"/>
  <c r="C39" i="38"/>
  <c r="C40" i="38"/>
  <c r="C41" i="38"/>
  <c r="C42" i="38"/>
  <c r="C43" i="38"/>
  <c r="C44" i="38"/>
  <c r="C45" i="38"/>
  <c r="C46" i="38"/>
  <c r="C47" i="38"/>
  <c r="C48" i="38"/>
  <c r="C49" i="38"/>
  <c r="C50" i="38"/>
  <c r="C51" i="38"/>
  <c r="C52" i="38"/>
  <c r="C53" i="38"/>
  <c r="C54" i="38"/>
  <c r="C55" i="38"/>
  <c r="C56" i="38"/>
  <c r="C57" i="38"/>
  <c r="C58" i="38"/>
  <c r="C59" i="38"/>
  <c r="C60" i="38"/>
  <c r="C61" i="38"/>
  <c r="C62" i="38"/>
  <c r="C8" i="38"/>
  <c r="D167" i="11"/>
  <c r="D167" i="42"/>
  <c r="D168" i="42"/>
  <c r="G173" i="42"/>
  <c r="C177" i="42"/>
  <c r="H44" i="38"/>
  <c r="B44" i="38"/>
  <c r="L44" i="38"/>
  <c r="H45" i="38"/>
  <c r="B45" i="38"/>
  <c r="L45" i="38"/>
  <c r="DI7" i="43"/>
  <c r="DJ7" i="43"/>
  <c r="DK7" i="43"/>
  <c r="DL7" i="43"/>
  <c r="G166" i="42"/>
  <c r="DM7" i="43"/>
  <c r="DC7" i="43"/>
  <c r="DD7" i="43"/>
  <c r="DE7" i="43"/>
  <c r="DF7" i="43"/>
  <c r="DG7" i="43"/>
  <c r="DB7" i="43"/>
  <c r="CD7" i="43"/>
  <c r="CE7" i="43"/>
  <c r="CF7" i="43"/>
  <c r="CG7" i="43"/>
  <c r="CH7" i="43"/>
  <c r="CI7" i="43"/>
  <c r="CJ7" i="43"/>
  <c r="CK7" i="43"/>
  <c r="CL7" i="43"/>
  <c r="BL7" i="43"/>
  <c r="BM7" i="43"/>
  <c r="BN7" i="43"/>
  <c r="BO7" i="43"/>
  <c r="BP7" i="43"/>
  <c r="BQ7" i="43"/>
  <c r="BR7" i="43"/>
  <c r="BS7" i="43"/>
  <c r="BT7" i="43"/>
  <c r="BU7" i="43"/>
  <c r="BV7" i="43"/>
  <c r="BW7" i="43"/>
  <c r="BX7" i="43"/>
  <c r="BY7" i="43"/>
  <c r="BZ7" i="43"/>
  <c r="CA7" i="43"/>
  <c r="CB7" i="43"/>
  <c r="CC7" i="43"/>
  <c r="BF7" i="43"/>
  <c r="BG7" i="43"/>
  <c r="BH7" i="43"/>
  <c r="BI7" i="43"/>
  <c r="BJ7" i="43"/>
  <c r="BK7" i="43"/>
  <c r="DH7" i="43"/>
  <c r="A6" i="43"/>
  <c r="B6" i="43"/>
  <c r="D6" i="43"/>
  <c r="E6" i="43"/>
  <c r="G6" i="43"/>
  <c r="H6" i="43"/>
  <c r="J6" i="43"/>
  <c r="K6" i="43"/>
  <c r="M6" i="43"/>
  <c r="N6" i="43"/>
  <c r="P6" i="43"/>
  <c r="Q6" i="43"/>
  <c r="S6" i="43"/>
  <c r="T6" i="43"/>
  <c r="V6" i="43"/>
  <c r="W6" i="43"/>
  <c r="Y6" i="43"/>
  <c r="Z6" i="43"/>
  <c r="A7" i="43"/>
  <c r="B7" i="43"/>
  <c r="C7" i="43"/>
  <c r="D7" i="43"/>
  <c r="E7" i="43"/>
  <c r="F7" i="43"/>
  <c r="G7" i="43"/>
  <c r="H7" i="43"/>
  <c r="I7" i="43"/>
  <c r="J7" i="43"/>
  <c r="K7" i="43"/>
  <c r="L7" i="43"/>
  <c r="M7" i="43"/>
  <c r="N7" i="43"/>
  <c r="O7" i="43"/>
  <c r="P7" i="43"/>
  <c r="Q7" i="43"/>
  <c r="R7" i="43"/>
  <c r="S7" i="43"/>
  <c r="T7" i="43"/>
  <c r="U7" i="43"/>
  <c r="V7" i="43"/>
  <c r="W7" i="43"/>
  <c r="X7" i="43"/>
  <c r="Y7" i="43"/>
  <c r="Z7" i="43"/>
  <c r="AA7" i="43"/>
  <c r="D93" i="43"/>
  <c r="D94" i="43"/>
  <c r="D95" i="43"/>
  <c r="D96" i="43"/>
  <c r="D97" i="43"/>
  <c r="D98" i="43"/>
  <c r="C98" i="43"/>
  <c r="B98" i="43"/>
  <c r="A98" i="43"/>
  <c r="C97" i="43"/>
  <c r="B97" i="43"/>
  <c r="A97" i="43"/>
  <c r="C96" i="43"/>
  <c r="B96" i="43"/>
  <c r="A96" i="43"/>
  <c r="C95" i="43"/>
  <c r="B95" i="43"/>
  <c r="A95" i="43"/>
  <c r="C94" i="43"/>
  <c r="B94" i="43"/>
  <c r="A94" i="43"/>
  <c r="C93" i="43"/>
  <c r="B93" i="43"/>
  <c r="A93" i="43"/>
  <c r="D92" i="43"/>
  <c r="C92" i="43"/>
  <c r="B92" i="43"/>
  <c r="A92" i="43"/>
  <c r="D91" i="43"/>
  <c r="C91" i="43"/>
  <c r="B91" i="43"/>
  <c r="A91" i="43"/>
  <c r="D90" i="43"/>
  <c r="C90" i="43"/>
  <c r="B90" i="43"/>
  <c r="A90" i="43"/>
  <c r="D89" i="43"/>
  <c r="C89" i="43"/>
  <c r="B89" i="43"/>
  <c r="A89" i="43"/>
  <c r="D88" i="43"/>
  <c r="C88" i="43"/>
  <c r="B88" i="43"/>
  <c r="A88" i="43"/>
  <c r="D87" i="43"/>
  <c r="C87" i="43"/>
  <c r="B87" i="43"/>
  <c r="A87" i="43"/>
  <c r="D86" i="43"/>
  <c r="C86" i="43"/>
  <c r="B86" i="43"/>
  <c r="A86" i="43"/>
  <c r="D85" i="43"/>
  <c r="C85" i="43"/>
  <c r="B85" i="43"/>
  <c r="A85" i="43"/>
  <c r="D84" i="43"/>
  <c r="C84" i="43"/>
  <c r="B84" i="43"/>
  <c r="A84" i="43"/>
  <c r="D83" i="43"/>
  <c r="C83" i="43"/>
  <c r="B83" i="43"/>
  <c r="A83" i="43"/>
  <c r="D82" i="43"/>
  <c r="C82" i="43"/>
  <c r="B82" i="43"/>
  <c r="A82" i="43"/>
  <c r="D81" i="43"/>
  <c r="C81" i="43"/>
  <c r="B81" i="43"/>
  <c r="A81" i="43"/>
  <c r="D80" i="43"/>
  <c r="C80" i="43"/>
  <c r="B80" i="43"/>
  <c r="A80" i="43"/>
  <c r="D79" i="43"/>
  <c r="C79" i="43"/>
  <c r="B79" i="43"/>
  <c r="A79" i="43"/>
  <c r="D78" i="43"/>
  <c r="C78" i="43"/>
  <c r="B78" i="43"/>
  <c r="A78" i="43"/>
  <c r="D77" i="43"/>
  <c r="C77" i="43"/>
  <c r="B77" i="43"/>
  <c r="A77" i="43"/>
  <c r="D76" i="43"/>
  <c r="C76" i="43"/>
  <c r="B76" i="43"/>
  <c r="A76" i="43"/>
  <c r="D75" i="43"/>
  <c r="C75" i="43"/>
  <c r="B75" i="43"/>
  <c r="A75" i="43"/>
  <c r="D74" i="43"/>
  <c r="C74" i="43"/>
  <c r="B74" i="43"/>
  <c r="A74" i="43"/>
  <c r="D73" i="43"/>
  <c r="C73" i="43"/>
  <c r="B73" i="43"/>
  <c r="A73" i="43"/>
  <c r="D72" i="43"/>
  <c r="C72" i="43"/>
  <c r="B72" i="43"/>
  <c r="A72" i="43"/>
  <c r="D71" i="43"/>
  <c r="C71" i="43"/>
  <c r="B71" i="43"/>
  <c r="A71" i="43"/>
  <c r="D70" i="43"/>
  <c r="C70" i="43"/>
  <c r="B70" i="43"/>
  <c r="A70" i="43"/>
  <c r="D69" i="43"/>
  <c r="C69" i="43"/>
  <c r="B69" i="43"/>
  <c r="A69" i="43"/>
  <c r="D68" i="43"/>
  <c r="C68" i="43"/>
  <c r="B68" i="43"/>
  <c r="A68" i="43"/>
  <c r="D67" i="43"/>
  <c r="C67" i="43"/>
  <c r="B67" i="43"/>
  <c r="A67" i="43"/>
  <c r="D66" i="43"/>
  <c r="C66" i="43"/>
  <c r="B66" i="43"/>
  <c r="A66" i="43"/>
  <c r="D65" i="43"/>
  <c r="C65" i="43"/>
  <c r="B65" i="43"/>
  <c r="A65" i="43"/>
  <c r="D64" i="43"/>
  <c r="C64" i="43"/>
  <c r="B64" i="43"/>
  <c r="A64" i="43"/>
  <c r="D63" i="43"/>
  <c r="C63" i="43"/>
  <c r="B63" i="43"/>
  <c r="A63" i="43"/>
  <c r="D62" i="43"/>
  <c r="C62" i="43"/>
  <c r="B62" i="43"/>
  <c r="A62" i="43"/>
  <c r="D61" i="43"/>
  <c r="C61" i="43"/>
  <c r="B61" i="43"/>
  <c r="A61" i="43"/>
  <c r="D60" i="43"/>
  <c r="C60" i="43"/>
  <c r="B60" i="43"/>
  <c r="A60" i="43"/>
  <c r="D59" i="43"/>
  <c r="C59" i="43"/>
  <c r="B59" i="43"/>
  <c r="A59" i="43"/>
  <c r="D58" i="43"/>
  <c r="C58" i="43"/>
  <c r="B58" i="43"/>
  <c r="A58" i="43"/>
  <c r="D46" i="43"/>
  <c r="D47" i="43"/>
  <c r="D48" i="43"/>
  <c r="D49" i="43"/>
  <c r="D50" i="43"/>
  <c r="D51" i="43"/>
  <c r="D52" i="43"/>
  <c r="D53" i="43"/>
  <c r="D54" i="43"/>
  <c r="D55" i="43"/>
  <c r="D56" i="43"/>
  <c r="D57" i="43"/>
  <c r="C57" i="43"/>
  <c r="B57" i="43"/>
  <c r="A57" i="43"/>
  <c r="C56" i="43"/>
  <c r="B56" i="43"/>
  <c r="A56" i="43"/>
  <c r="C55" i="43"/>
  <c r="B55" i="43"/>
  <c r="A55" i="43"/>
  <c r="C54" i="43"/>
  <c r="B54" i="43"/>
  <c r="A54" i="43"/>
  <c r="C53" i="43"/>
  <c r="B53" i="43"/>
  <c r="A53" i="43"/>
  <c r="C52" i="43"/>
  <c r="B52" i="43"/>
  <c r="A52" i="43"/>
  <c r="C51" i="43"/>
  <c r="B51" i="43"/>
  <c r="A51" i="43"/>
  <c r="C50" i="43"/>
  <c r="B50" i="43"/>
  <c r="A50" i="43"/>
  <c r="C49" i="43"/>
  <c r="B49" i="43"/>
  <c r="A49" i="43"/>
  <c r="C48" i="43"/>
  <c r="B48" i="43"/>
  <c r="A48" i="43"/>
  <c r="C47" i="43"/>
  <c r="B47" i="43"/>
  <c r="A47" i="43"/>
  <c r="C46" i="43"/>
  <c r="B46" i="43"/>
  <c r="A46" i="43"/>
  <c r="D45" i="43"/>
  <c r="C45" i="43"/>
  <c r="B45" i="43"/>
  <c r="A45" i="43"/>
  <c r="D44" i="43"/>
  <c r="C44" i="43"/>
  <c r="B44" i="43"/>
  <c r="A44" i="43"/>
  <c r="D43" i="43"/>
  <c r="C43" i="43"/>
  <c r="B43" i="43"/>
  <c r="A43" i="43"/>
  <c r="D42" i="43"/>
  <c r="C42" i="43"/>
  <c r="B42" i="43"/>
  <c r="A42" i="43"/>
  <c r="D41" i="43"/>
  <c r="C41" i="43"/>
  <c r="B41" i="43"/>
  <c r="A41" i="43"/>
  <c r="D40" i="43"/>
  <c r="C40" i="43"/>
  <c r="B40" i="43"/>
  <c r="A40" i="43"/>
  <c r="D39" i="43"/>
  <c r="C39" i="43"/>
  <c r="B39" i="43"/>
  <c r="A39" i="43"/>
  <c r="D38" i="43"/>
  <c r="C38" i="43"/>
  <c r="B38" i="43"/>
  <c r="A38" i="43"/>
  <c r="D37" i="43"/>
  <c r="C37" i="43"/>
  <c r="B37" i="43"/>
  <c r="A37" i="43"/>
  <c r="D36" i="43"/>
  <c r="C36" i="43"/>
  <c r="B36" i="43"/>
  <c r="A36" i="43"/>
  <c r="D35" i="43"/>
  <c r="C35" i="43"/>
  <c r="B35" i="43"/>
  <c r="A35" i="43"/>
  <c r="D34" i="43"/>
  <c r="C34" i="43"/>
  <c r="B34" i="43"/>
  <c r="A34" i="43"/>
  <c r="D33" i="43"/>
  <c r="C33" i="43"/>
  <c r="B33" i="43"/>
  <c r="A33" i="43"/>
  <c r="D32" i="43"/>
  <c r="C32" i="43"/>
  <c r="B32" i="43"/>
  <c r="A32" i="43"/>
  <c r="D31" i="43"/>
  <c r="C31" i="43"/>
  <c r="B31" i="43"/>
  <c r="A31" i="43"/>
  <c r="D30" i="43"/>
  <c r="C30" i="43"/>
  <c r="B30" i="43"/>
  <c r="A30" i="43"/>
  <c r="D29" i="43"/>
  <c r="C29" i="43"/>
  <c r="B29" i="43"/>
  <c r="A29" i="43"/>
  <c r="D28" i="43"/>
  <c r="C28" i="43"/>
  <c r="B28" i="43"/>
  <c r="A28" i="43"/>
  <c r="DH18" i="43"/>
  <c r="DJ18" i="43"/>
  <c r="DI18" i="43"/>
  <c r="DE18" i="43"/>
  <c r="DG18" i="43"/>
  <c r="DF18" i="43"/>
  <c r="DB18" i="43"/>
  <c r="DD18" i="43"/>
  <c r="DC18" i="43"/>
  <c r="CY17" i="43"/>
  <c r="DA17" i="43"/>
  <c r="CZ17" i="43"/>
  <c r="CS17" i="43"/>
  <c r="CU17" i="43"/>
  <c r="CT17" i="43"/>
  <c r="CP17" i="43"/>
  <c r="CR17" i="43"/>
  <c r="CQ17" i="43"/>
  <c r="CM17" i="43"/>
  <c r="CO17" i="43"/>
  <c r="CN17" i="43"/>
  <c r="CJ18" i="43"/>
  <c r="CL18" i="43"/>
  <c r="CK18" i="43"/>
  <c r="CG18" i="43"/>
  <c r="CI18" i="43"/>
  <c r="CH18" i="43"/>
  <c r="CD18" i="43"/>
  <c r="CF18" i="43"/>
  <c r="CE18" i="43"/>
  <c r="CA18" i="43"/>
  <c r="CC18" i="43"/>
  <c r="CB18" i="43"/>
  <c r="BX18" i="43"/>
  <c r="BZ18" i="43"/>
  <c r="BY18" i="43"/>
  <c r="BU18" i="43"/>
  <c r="BW18" i="43"/>
  <c r="BV18" i="43"/>
  <c r="BR18" i="43"/>
  <c r="BT18" i="43"/>
  <c r="BS18" i="43"/>
  <c r="BO18" i="43"/>
  <c r="BQ18" i="43"/>
  <c r="BP18" i="43"/>
  <c r="BL18" i="43"/>
  <c r="BN18" i="43"/>
  <c r="BM18" i="43"/>
  <c r="BI18" i="43"/>
  <c r="BK18" i="43"/>
  <c r="BJ18" i="43"/>
  <c r="BF18" i="43"/>
  <c r="BH18" i="43"/>
  <c r="BG18" i="43"/>
  <c r="BC17" i="43"/>
  <c r="BE17" i="43"/>
  <c r="BD17" i="43"/>
  <c r="AZ17" i="43"/>
  <c r="BB17" i="43"/>
  <c r="BA17" i="43"/>
  <c r="AW17" i="43"/>
  <c r="AY17" i="43"/>
  <c r="AX17" i="43"/>
  <c r="AT17" i="43"/>
  <c r="AV17" i="43"/>
  <c r="AU17" i="43"/>
  <c r="AQ17" i="43"/>
  <c r="AS17" i="43"/>
  <c r="AR17" i="43"/>
  <c r="AN17" i="43"/>
  <c r="AP17" i="43"/>
  <c r="AO17" i="43"/>
  <c r="AK17" i="43"/>
  <c r="AM17" i="43"/>
  <c r="AL17" i="43"/>
  <c r="AH17" i="43"/>
  <c r="AJ17" i="43"/>
  <c r="AI17" i="43"/>
  <c r="AE17" i="43"/>
  <c r="AG17" i="43"/>
  <c r="AF17" i="43"/>
  <c r="EL16" i="43"/>
  <c r="EN16" i="43"/>
  <c r="EM16" i="43"/>
  <c r="EI16" i="43"/>
  <c r="EK16" i="43"/>
  <c r="EJ16" i="43"/>
  <c r="EC16" i="43"/>
  <c r="EE16" i="43"/>
  <c r="ED16" i="43"/>
  <c r="DH17" i="43"/>
  <c r="DJ17" i="43"/>
  <c r="DI17" i="43"/>
  <c r="DE17" i="43"/>
  <c r="DG17" i="43"/>
  <c r="DF17" i="43"/>
  <c r="DB17" i="43"/>
  <c r="DD17" i="43"/>
  <c r="DC17" i="43"/>
  <c r="CY16" i="43"/>
  <c r="DA16" i="43"/>
  <c r="CZ16" i="43"/>
  <c r="CV16" i="43"/>
  <c r="CX16" i="43"/>
  <c r="CW16" i="43"/>
  <c r="CS16" i="43"/>
  <c r="CU16" i="43"/>
  <c r="CT16" i="43"/>
  <c r="CP16" i="43"/>
  <c r="CR16" i="43"/>
  <c r="CQ16" i="43"/>
  <c r="CM16" i="43"/>
  <c r="CO16" i="43"/>
  <c r="CN16" i="43"/>
  <c r="CJ17" i="43"/>
  <c r="CL17" i="43"/>
  <c r="CK17" i="43"/>
  <c r="CG17" i="43"/>
  <c r="CI17" i="43"/>
  <c r="CH17" i="43"/>
  <c r="CD17" i="43"/>
  <c r="CF17" i="43"/>
  <c r="CE17" i="43"/>
  <c r="CA17" i="43"/>
  <c r="CC17" i="43"/>
  <c r="CB17" i="43"/>
  <c r="BX17" i="43"/>
  <c r="BZ17" i="43"/>
  <c r="BY17" i="43"/>
  <c r="BU17" i="43"/>
  <c r="BW17" i="43"/>
  <c r="BV17" i="43"/>
  <c r="BR17" i="43"/>
  <c r="BT17" i="43"/>
  <c r="BS17" i="43"/>
  <c r="BO17" i="43"/>
  <c r="BQ17" i="43"/>
  <c r="BP17" i="43"/>
  <c r="BL17" i="43"/>
  <c r="BN17" i="43"/>
  <c r="BM17" i="43"/>
  <c r="BI17" i="43"/>
  <c r="BK17" i="43"/>
  <c r="BJ17" i="43"/>
  <c r="BF17" i="43"/>
  <c r="BH17" i="43"/>
  <c r="BG17" i="43"/>
  <c r="BC16" i="43"/>
  <c r="BE16" i="43"/>
  <c r="BD16" i="43"/>
  <c r="AZ16" i="43"/>
  <c r="BB16" i="43"/>
  <c r="BA16" i="43"/>
  <c r="AW16" i="43"/>
  <c r="AY16" i="43"/>
  <c r="AX16" i="43"/>
  <c r="AT16" i="43"/>
  <c r="AV16" i="43"/>
  <c r="AU16" i="43"/>
  <c r="AQ16" i="43"/>
  <c r="AS16" i="43"/>
  <c r="AR16" i="43"/>
  <c r="AN16" i="43"/>
  <c r="AP16" i="43"/>
  <c r="AO16" i="43"/>
  <c r="AK16" i="43"/>
  <c r="AM16" i="43"/>
  <c r="AL16" i="43"/>
  <c r="AH16" i="43"/>
  <c r="AJ16" i="43"/>
  <c r="AI16" i="43"/>
  <c r="AE16" i="43"/>
  <c r="AG16" i="43"/>
  <c r="AF16" i="43"/>
  <c r="EL15" i="43"/>
  <c r="EN15" i="43"/>
  <c r="EM15" i="43"/>
  <c r="EI15" i="43"/>
  <c r="EK15" i="43"/>
  <c r="EJ15" i="43"/>
  <c r="EF15" i="43"/>
  <c r="EH15" i="43"/>
  <c r="EG15" i="43"/>
  <c r="EC15" i="43"/>
  <c r="EE15" i="43"/>
  <c r="ED15" i="43"/>
  <c r="DZ15" i="43"/>
  <c r="EB15" i="43"/>
  <c r="EA15" i="43"/>
  <c r="DW15" i="43"/>
  <c r="DY15" i="43"/>
  <c r="DX15" i="43"/>
  <c r="DT15" i="43"/>
  <c r="DV15" i="43"/>
  <c r="DU15" i="43"/>
  <c r="DH16" i="43"/>
  <c r="DJ16" i="43"/>
  <c r="DI16" i="43"/>
  <c r="DE16" i="43"/>
  <c r="DG16" i="43"/>
  <c r="DF16" i="43"/>
  <c r="DB16" i="43"/>
  <c r="DD16" i="43"/>
  <c r="DC16" i="43"/>
  <c r="CY15" i="43"/>
  <c r="DA15" i="43"/>
  <c r="CZ15" i="43"/>
  <c r="CV15" i="43"/>
  <c r="CX15" i="43"/>
  <c r="CW15" i="43"/>
  <c r="CS15" i="43"/>
  <c r="CU15" i="43"/>
  <c r="CT15" i="43"/>
  <c r="CP15" i="43"/>
  <c r="CR15" i="43"/>
  <c r="CQ15" i="43"/>
  <c r="CM15" i="43"/>
  <c r="CO15" i="43"/>
  <c r="CN15" i="43"/>
  <c r="CJ16" i="43"/>
  <c r="CL16" i="43"/>
  <c r="CK16" i="43"/>
  <c r="CG16" i="43"/>
  <c r="CI16" i="43"/>
  <c r="CH16" i="43"/>
  <c r="CD16" i="43"/>
  <c r="CF16" i="43"/>
  <c r="CE16" i="43"/>
  <c r="CA16" i="43"/>
  <c r="CC16" i="43"/>
  <c r="CB16" i="43"/>
  <c r="BX16" i="43"/>
  <c r="BZ16" i="43"/>
  <c r="BY16" i="43"/>
  <c r="BU16" i="43"/>
  <c r="BW16" i="43"/>
  <c r="BV16" i="43"/>
  <c r="BR16" i="43"/>
  <c r="BT16" i="43"/>
  <c r="BS16" i="43"/>
  <c r="BO16" i="43"/>
  <c r="BQ16" i="43"/>
  <c r="BP16" i="43"/>
  <c r="BL16" i="43"/>
  <c r="BN16" i="43"/>
  <c r="BM16" i="43"/>
  <c r="BI16" i="43"/>
  <c r="BK16" i="43"/>
  <c r="BJ16" i="43"/>
  <c r="BF16" i="43"/>
  <c r="BH16" i="43"/>
  <c r="BG16" i="43"/>
  <c r="BC15" i="43"/>
  <c r="BE15" i="43"/>
  <c r="BD15" i="43"/>
  <c r="AZ15" i="43"/>
  <c r="BB15" i="43"/>
  <c r="BA15" i="43"/>
  <c r="AW15" i="43"/>
  <c r="AY15" i="43"/>
  <c r="AX15" i="43"/>
  <c r="AT15" i="43"/>
  <c r="AV15" i="43"/>
  <c r="AU15" i="43"/>
  <c r="AQ15" i="43"/>
  <c r="AS15" i="43"/>
  <c r="AR15" i="43"/>
  <c r="AN15" i="43"/>
  <c r="AP15" i="43"/>
  <c r="AO15" i="43"/>
  <c r="AK15" i="43"/>
  <c r="AM15" i="43"/>
  <c r="AL15" i="43"/>
  <c r="AH15" i="43"/>
  <c r="AJ15" i="43"/>
  <c r="AI15" i="43"/>
  <c r="AE15" i="43"/>
  <c r="AG15" i="43"/>
  <c r="AF15" i="43"/>
  <c r="AB15" i="43"/>
  <c r="AD15" i="43"/>
  <c r="AC15" i="43"/>
  <c r="FG14" i="43"/>
  <c r="FI14" i="43"/>
  <c r="FH14" i="43"/>
  <c r="FD14" i="43"/>
  <c r="FF14" i="43"/>
  <c r="FE14" i="43"/>
  <c r="FA14" i="43"/>
  <c r="FC14" i="43"/>
  <c r="FB14" i="43"/>
  <c r="EX14" i="43"/>
  <c r="EZ14" i="43"/>
  <c r="EY14" i="43"/>
  <c r="EU14" i="43"/>
  <c r="EW14" i="43"/>
  <c r="EV14" i="43"/>
  <c r="ER14" i="43"/>
  <c r="ET14" i="43"/>
  <c r="ES14" i="43"/>
  <c r="EO14" i="43"/>
  <c r="EQ14" i="43"/>
  <c r="EP14" i="43"/>
  <c r="EL14" i="43"/>
  <c r="EN14" i="43"/>
  <c r="EM14" i="43"/>
  <c r="EI14" i="43"/>
  <c r="EK14" i="43"/>
  <c r="EJ14" i="43"/>
  <c r="EF14" i="43"/>
  <c r="EH14" i="43"/>
  <c r="EG14" i="43"/>
  <c r="EC14" i="43"/>
  <c r="EE14" i="43"/>
  <c r="ED14" i="43"/>
  <c r="DZ14" i="43"/>
  <c r="EB14" i="43"/>
  <c r="EA14" i="43"/>
  <c r="DW14" i="43"/>
  <c r="DY14" i="43"/>
  <c r="DX14" i="43"/>
  <c r="DT14" i="43"/>
  <c r="DV14" i="43"/>
  <c r="DU14" i="43"/>
  <c r="DQ14" i="43"/>
  <c r="DS14" i="43"/>
  <c r="DR14" i="43"/>
  <c r="DN14" i="43"/>
  <c r="DP14" i="43"/>
  <c r="DO14" i="43"/>
  <c r="DK14" i="43"/>
  <c r="DM14" i="43"/>
  <c r="DL14" i="43"/>
  <c r="DH15" i="43"/>
  <c r="DJ15" i="43"/>
  <c r="DI15" i="43"/>
  <c r="DE15" i="43"/>
  <c r="DG15" i="43"/>
  <c r="DF15" i="43"/>
  <c r="DB15" i="43"/>
  <c r="DD15" i="43"/>
  <c r="DC15" i="43"/>
  <c r="CY14" i="43"/>
  <c r="DA14" i="43"/>
  <c r="CZ14" i="43"/>
  <c r="CV14" i="43"/>
  <c r="CX14" i="43"/>
  <c r="CW14" i="43"/>
  <c r="CS14" i="43"/>
  <c r="CU14" i="43"/>
  <c r="CT14" i="43"/>
  <c r="CP14" i="43"/>
  <c r="CR14" i="43"/>
  <c r="CQ14" i="43"/>
  <c r="CM14" i="43"/>
  <c r="CO14" i="43"/>
  <c r="CN14" i="43"/>
  <c r="CJ15" i="43"/>
  <c r="CL15" i="43"/>
  <c r="CK15" i="43"/>
  <c r="CG15" i="43"/>
  <c r="CI15" i="43"/>
  <c r="CH15" i="43"/>
  <c r="CD15" i="43"/>
  <c r="CF15" i="43"/>
  <c r="CE15" i="43"/>
  <c r="CA15" i="43"/>
  <c r="CC15" i="43"/>
  <c r="CB15" i="43"/>
  <c r="BX15" i="43"/>
  <c r="BZ15" i="43"/>
  <c r="BY15" i="43"/>
  <c r="BU15" i="43"/>
  <c r="BW15" i="43"/>
  <c r="BV15" i="43"/>
  <c r="BR15" i="43"/>
  <c r="BT15" i="43"/>
  <c r="BS15" i="43"/>
  <c r="BO15" i="43"/>
  <c r="BQ15" i="43"/>
  <c r="BP15" i="43"/>
  <c r="BL15" i="43"/>
  <c r="BN15" i="43"/>
  <c r="BM15" i="43"/>
  <c r="BI15" i="43"/>
  <c r="BK15" i="43"/>
  <c r="BJ15" i="43"/>
  <c r="BF15" i="43"/>
  <c r="BH15" i="43"/>
  <c r="BG15" i="43"/>
  <c r="BC14" i="43"/>
  <c r="BE14" i="43"/>
  <c r="BD14" i="43"/>
  <c r="AZ14" i="43"/>
  <c r="BB14" i="43"/>
  <c r="BA14" i="43"/>
  <c r="AW14" i="43"/>
  <c r="AY14" i="43"/>
  <c r="AX14" i="43"/>
  <c r="AT14" i="43"/>
  <c r="AV14" i="43"/>
  <c r="AU14" i="43"/>
  <c r="AQ14" i="43"/>
  <c r="AS14" i="43"/>
  <c r="AR14" i="43"/>
  <c r="AN14" i="43"/>
  <c r="AP14" i="43"/>
  <c r="AO14" i="43"/>
  <c r="AK14" i="43"/>
  <c r="AM14" i="43"/>
  <c r="AL14" i="43"/>
  <c r="AH14" i="43"/>
  <c r="AJ14" i="43"/>
  <c r="AI14" i="43"/>
  <c r="AE14" i="43"/>
  <c r="AG14" i="43"/>
  <c r="AF14" i="43"/>
  <c r="AB14" i="43"/>
  <c r="AD14" i="43"/>
  <c r="AC14" i="43"/>
  <c r="FG13" i="43"/>
  <c r="FI13" i="43"/>
  <c r="FH13" i="43"/>
  <c r="FD13" i="43"/>
  <c r="FF13" i="43"/>
  <c r="FE13" i="43"/>
  <c r="FA13" i="43"/>
  <c r="FC13" i="43"/>
  <c r="FB13" i="43"/>
  <c r="EX13" i="43"/>
  <c r="EZ13" i="43"/>
  <c r="EY13" i="43"/>
  <c r="EU13" i="43"/>
  <c r="EW13" i="43"/>
  <c r="EV13" i="43"/>
  <c r="ER13" i="43"/>
  <c r="ET13" i="43"/>
  <c r="ES13" i="43"/>
  <c r="EO13" i="43"/>
  <c r="EQ13" i="43"/>
  <c r="EP13" i="43"/>
  <c r="EL13" i="43"/>
  <c r="EN13" i="43"/>
  <c r="EM13" i="43"/>
  <c r="EI13" i="43"/>
  <c r="EK13" i="43"/>
  <c r="EJ13" i="43"/>
  <c r="EF13" i="43"/>
  <c r="EH13" i="43"/>
  <c r="EG13" i="43"/>
  <c r="EC13" i="43"/>
  <c r="EE13" i="43"/>
  <c r="ED13" i="43"/>
  <c r="DZ13" i="43"/>
  <c r="EB13" i="43"/>
  <c r="EA13" i="43"/>
  <c r="DW13" i="43"/>
  <c r="DY13" i="43"/>
  <c r="DX13" i="43"/>
  <c r="DT13" i="43"/>
  <c r="DV13" i="43"/>
  <c r="DU13" i="43"/>
  <c r="DQ13" i="43"/>
  <c r="DS13" i="43"/>
  <c r="DR13" i="43"/>
  <c r="DN13" i="43"/>
  <c r="DP13" i="43"/>
  <c r="DO13" i="43"/>
  <c r="DK13" i="43"/>
  <c r="DM13" i="43"/>
  <c r="DL13" i="43"/>
  <c r="DH14" i="43"/>
  <c r="DJ14" i="43"/>
  <c r="DI14" i="43"/>
  <c r="DE14" i="43"/>
  <c r="DG14" i="43"/>
  <c r="DF14" i="43"/>
  <c r="DB14" i="43"/>
  <c r="DD14" i="43"/>
  <c r="DC14" i="43"/>
  <c r="CY13" i="43"/>
  <c r="DA13" i="43"/>
  <c r="CZ13" i="43"/>
  <c r="CV13" i="43"/>
  <c r="CX13" i="43"/>
  <c r="CW13" i="43"/>
  <c r="CS13" i="43"/>
  <c r="CU13" i="43"/>
  <c r="CT13" i="43"/>
  <c r="CP13" i="43"/>
  <c r="CR13" i="43"/>
  <c r="CQ13" i="43"/>
  <c r="CM13" i="43"/>
  <c r="CO13" i="43"/>
  <c r="CN13" i="43"/>
  <c r="CJ14" i="43"/>
  <c r="CL14" i="43"/>
  <c r="CK14" i="43"/>
  <c r="CG14" i="43"/>
  <c r="CI14" i="43"/>
  <c r="CH14" i="43"/>
  <c r="CD14" i="43"/>
  <c r="CF14" i="43"/>
  <c r="CE14" i="43"/>
  <c r="CA14" i="43"/>
  <c r="CC14" i="43"/>
  <c r="CB14" i="43"/>
  <c r="BX14" i="43"/>
  <c r="BZ14" i="43"/>
  <c r="BY14" i="43"/>
  <c r="BU14" i="43"/>
  <c r="BW14" i="43"/>
  <c r="BV14" i="43"/>
  <c r="BR14" i="43"/>
  <c r="BT14" i="43"/>
  <c r="BS14" i="43"/>
  <c r="BO14" i="43"/>
  <c r="BQ14" i="43"/>
  <c r="BP14" i="43"/>
  <c r="BL14" i="43"/>
  <c r="BN14" i="43"/>
  <c r="BM14" i="43"/>
  <c r="BI14" i="43"/>
  <c r="BK14" i="43"/>
  <c r="BJ14" i="43"/>
  <c r="BF14" i="43"/>
  <c r="BH14" i="43"/>
  <c r="BG14" i="43"/>
  <c r="BC13" i="43"/>
  <c r="BE13" i="43"/>
  <c r="BD13" i="43"/>
  <c r="AZ13" i="43"/>
  <c r="BB13" i="43"/>
  <c r="BA13" i="43"/>
  <c r="AW13" i="43"/>
  <c r="AY13" i="43"/>
  <c r="AX13" i="43"/>
  <c r="AT13" i="43"/>
  <c r="AV13" i="43"/>
  <c r="AU13" i="43"/>
  <c r="AQ13" i="43"/>
  <c r="AS13" i="43"/>
  <c r="AR13" i="43"/>
  <c r="AN13" i="43"/>
  <c r="AP13" i="43"/>
  <c r="AO13" i="43"/>
  <c r="AK13" i="43"/>
  <c r="AM13" i="43"/>
  <c r="AL13" i="43"/>
  <c r="AH13" i="43"/>
  <c r="AJ13" i="43"/>
  <c r="AI13" i="43"/>
  <c r="AE13" i="43"/>
  <c r="AG13" i="43"/>
  <c r="AF13" i="43"/>
  <c r="AB13" i="43"/>
  <c r="AD13" i="43"/>
  <c r="AC13" i="43"/>
  <c r="Y13" i="43"/>
  <c r="AA13" i="43"/>
  <c r="Z13" i="43"/>
  <c r="V13" i="43"/>
  <c r="X13" i="43"/>
  <c r="W13" i="43"/>
  <c r="S13" i="43"/>
  <c r="U13" i="43"/>
  <c r="T13" i="43"/>
  <c r="P13" i="43"/>
  <c r="R13" i="43"/>
  <c r="Q13" i="43"/>
  <c r="M13" i="43"/>
  <c r="O13" i="43"/>
  <c r="N13" i="43"/>
  <c r="J13" i="43"/>
  <c r="L13" i="43"/>
  <c r="K13" i="43"/>
  <c r="G13" i="43"/>
  <c r="I13" i="43"/>
  <c r="H13" i="43"/>
  <c r="D13" i="43"/>
  <c r="F13" i="43"/>
  <c r="E13" i="43"/>
  <c r="A13" i="43"/>
  <c r="C13" i="43"/>
  <c r="B13" i="43"/>
  <c r="FG12" i="43"/>
  <c r="FI12" i="43"/>
  <c r="FH12" i="43"/>
  <c r="FD12" i="43"/>
  <c r="FF12" i="43"/>
  <c r="FE12" i="43"/>
  <c r="FA12" i="43"/>
  <c r="FC12" i="43"/>
  <c r="FB12" i="43"/>
  <c r="EX12" i="43"/>
  <c r="EZ12" i="43"/>
  <c r="EY12" i="43"/>
  <c r="EU12" i="43"/>
  <c r="EW12" i="43"/>
  <c r="EV12" i="43"/>
  <c r="ER12" i="43"/>
  <c r="ET12" i="43"/>
  <c r="ES12" i="43"/>
  <c r="EO12" i="43"/>
  <c r="EQ12" i="43"/>
  <c r="EP12" i="43"/>
  <c r="EL12" i="43"/>
  <c r="EN12" i="43"/>
  <c r="EM12" i="43"/>
  <c r="EI12" i="43"/>
  <c r="EK12" i="43"/>
  <c r="EJ12" i="43"/>
  <c r="EF12" i="43"/>
  <c r="EH12" i="43"/>
  <c r="EG12" i="43"/>
  <c r="EC12" i="43"/>
  <c r="EE12" i="43"/>
  <c r="ED12" i="43"/>
  <c r="DZ12" i="43"/>
  <c r="EB12" i="43"/>
  <c r="EA12" i="43"/>
  <c r="DW12" i="43"/>
  <c r="DY12" i="43"/>
  <c r="DX12" i="43"/>
  <c r="DT12" i="43"/>
  <c r="DV12" i="43"/>
  <c r="DU12" i="43"/>
  <c r="DQ12" i="43"/>
  <c r="DS12" i="43"/>
  <c r="DR12" i="43"/>
  <c r="DN12" i="43"/>
  <c r="DP12" i="43"/>
  <c r="DO12" i="43"/>
  <c r="DK12" i="43"/>
  <c r="DM12" i="43"/>
  <c r="DL12" i="43"/>
  <c r="DH13" i="43"/>
  <c r="DJ13" i="43"/>
  <c r="DI13" i="43"/>
  <c r="DE13" i="43"/>
  <c r="DG13" i="43"/>
  <c r="DF13" i="43"/>
  <c r="DB13" i="43"/>
  <c r="DD13" i="43"/>
  <c r="DC13" i="43"/>
  <c r="CY12" i="43"/>
  <c r="DA12" i="43"/>
  <c r="CZ12" i="43"/>
  <c r="CV12" i="43"/>
  <c r="CX12" i="43"/>
  <c r="CW12" i="43"/>
  <c r="CS12" i="43"/>
  <c r="CU12" i="43"/>
  <c r="CT12" i="43"/>
  <c r="CP12" i="43"/>
  <c r="CR12" i="43"/>
  <c r="CQ12" i="43"/>
  <c r="CM12" i="43"/>
  <c r="CO12" i="43"/>
  <c r="CN12" i="43"/>
  <c r="CJ13" i="43"/>
  <c r="CL13" i="43"/>
  <c r="CK13" i="43"/>
  <c r="CG13" i="43"/>
  <c r="CI13" i="43"/>
  <c r="CH13" i="43"/>
  <c r="CD13" i="43"/>
  <c r="CF13" i="43"/>
  <c r="CE13" i="43"/>
  <c r="CA13" i="43"/>
  <c r="CC13" i="43"/>
  <c r="CB13" i="43"/>
  <c r="BX13" i="43"/>
  <c r="BZ13" i="43"/>
  <c r="BY13" i="43"/>
  <c r="BU13" i="43"/>
  <c r="BW13" i="43"/>
  <c r="BV13" i="43"/>
  <c r="BR13" i="43"/>
  <c r="BT13" i="43"/>
  <c r="BS13" i="43"/>
  <c r="BO13" i="43"/>
  <c r="BQ13" i="43"/>
  <c r="BP13" i="43"/>
  <c r="BL13" i="43"/>
  <c r="BN13" i="43"/>
  <c r="BM13" i="43"/>
  <c r="BI13" i="43"/>
  <c r="BK13" i="43"/>
  <c r="BJ13" i="43"/>
  <c r="BF13" i="43"/>
  <c r="BH13" i="43"/>
  <c r="BG13" i="43"/>
  <c r="BC12" i="43"/>
  <c r="BE12" i="43"/>
  <c r="BD12" i="43"/>
  <c r="AZ12" i="43"/>
  <c r="BB12" i="43"/>
  <c r="BA12" i="43"/>
  <c r="AW12" i="43"/>
  <c r="AY12" i="43"/>
  <c r="AX12" i="43"/>
  <c r="AT12" i="43"/>
  <c r="AV12" i="43"/>
  <c r="AU12" i="43"/>
  <c r="AQ12" i="43"/>
  <c r="AS12" i="43"/>
  <c r="AR12" i="43"/>
  <c r="AN12" i="43"/>
  <c r="AP12" i="43"/>
  <c r="AO12" i="43"/>
  <c r="AK12" i="43"/>
  <c r="AM12" i="43"/>
  <c r="AL12" i="43"/>
  <c r="AH12" i="43"/>
  <c r="AJ12" i="43"/>
  <c r="AI12" i="43"/>
  <c r="AE12" i="43"/>
  <c r="AG12" i="43"/>
  <c r="AF12" i="43"/>
  <c r="AB12" i="43"/>
  <c r="AD12" i="43"/>
  <c r="AC12" i="43"/>
  <c r="Y12" i="43"/>
  <c r="AA12" i="43"/>
  <c r="Z12" i="43"/>
  <c r="V12" i="43"/>
  <c r="X12" i="43"/>
  <c r="W12" i="43"/>
  <c r="S12" i="43"/>
  <c r="U12" i="43"/>
  <c r="T12" i="43"/>
  <c r="P12" i="43"/>
  <c r="R12" i="43"/>
  <c r="Q12" i="43"/>
  <c r="M12" i="43"/>
  <c r="O12" i="43"/>
  <c r="N12" i="43"/>
  <c r="J12" i="43"/>
  <c r="L12" i="43"/>
  <c r="K12" i="43"/>
  <c r="G12" i="43"/>
  <c r="I12" i="43"/>
  <c r="H12" i="43"/>
  <c r="D12" i="43"/>
  <c r="F12" i="43"/>
  <c r="E12" i="43"/>
  <c r="A12" i="43"/>
  <c r="C12" i="43"/>
  <c r="B12" i="43"/>
  <c r="FG11" i="43"/>
  <c r="FI11" i="43"/>
  <c r="FH11" i="43"/>
  <c r="FD11" i="43"/>
  <c r="FF11" i="43"/>
  <c r="FE11" i="43"/>
  <c r="FA11" i="43"/>
  <c r="FC11" i="43"/>
  <c r="FB11" i="43"/>
  <c r="EX11" i="43"/>
  <c r="EZ11" i="43"/>
  <c r="EY11" i="43"/>
  <c r="EU11" i="43"/>
  <c r="EW11" i="43"/>
  <c r="EV11" i="43"/>
  <c r="ER11" i="43"/>
  <c r="ET11" i="43"/>
  <c r="ES11" i="43"/>
  <c r="EO11" i="43"/>
  <c r="EQ11" i="43"/>
  <c r="EP11" i="43"/>
  <c r="EL11" i="43"/>
  <c r="EN11" i="43"/>
  <c r="EM11" i="43"/>
  <c r="EI11" i="43"/>
  <c r="EK11" i="43"/>
  <c r="EJ11" i="43"/>
  <c r="EF11" i="43"/>
  <c r="EH11" i="43"/>
  <c r="EG11" i="43"/>
  <c r="EC11" i="43"/>
  <c r="EE11" i="43"/>
  <c r="ED11" i="43"/>
  <c r="DZ11" i="43"/>
  <c r="EB11" i="43"/>
  <c r="EA11" i="43"/>
  <c r="DW11" i="43"/>
  <c r="DY11" i="43"/>
  <c r="DX11" i="43"/>
  <c r="DT11" i="43"/>
  <c r="DV11" i="43"/>
  <c r="DU11" i="43"/>
  <c r="DQ11" i="43"/>
  <c r="DS11" i="43"/>
  <c r="DR11" i="43"/>
  <c r="DN11" i="43"/>
  <c r="DP11" i="43"/>
  <c r="DO11" i="43"/>
  <c r="DK11" i="43"/>
  <c r="DM11" i="43"/>
  <c r="DL11" i="43"/>
  <c r="DH12" i="43"/>
  <c r="DJ12" i="43"/>
  <c r="DI12" i="43"/>
  <c r="DE12" i="43"/>
  <c r="DG12" i="43"/>
  <c r="DF12" i="43"/>
  <c r="DB12" i="43"/>
  <c r="DD12" i="43"/>
  <c r="DC12" i="43"/>
  <c r="CY11" i="43"/>
  <c r="DA11" i="43"/>
  <c r="CZ11" i="43"/>
  <c r="CV11" i="43"/>
  <c r="CX11" i="43"/>
  <c r="CW11" i="43"/>
  <c r="CS11" i="43"/>
  <c r="CU11" i="43"/>
  <c r="CT11" i="43"/>
  <c r="CP11" i="43"/>
  <c r="CR11" i="43"/>
  <c r="CQ11" i="43"/>
  <c r="CM11" i="43"/>
  <c r="CO11" i="43"/>
  <c r="CN11" i="43"/>
  <c r="CJ12" i="43"/>
  <c r="CL12" i="43"/>
  <c r="CK12" i="43"/>
  <c r="CG12" i="43"/>
  <c r="CI12" i="43"/>
  <c r="CH12" i="43"/>
  <c r="CD12" i="43"/>
  <c r="CF12" i="43"/>
  <c r="CE12" i="43"/>
  <c r="CA12" i="43"/>
  <c r="CC12" i="43"/>
  <c r="CB12" i="43"/>
  <c r="BX12" i="43"/>
  <c r="BZ12" i="43"/>
  <c r="BY12" i="43"/>
  <c r="BU12" i="43"/>
  <c r="BW12" i="43"/>
  <c r="BV12" i="43"/>
  <c r="BR12" i="43"/>
  <c r="BT12" i="43"/>
  <c r="BS12" i="43"/>
  <c r="BO12" i="43"/>
  <c r="BQ12" i="43"/>
  <c r="BP12" i="43"/>
  <c r="BL12" i="43"/>
  <c r="BN12" i="43"/>
  <c r="BM12" i="43"/>
  <c r="BI12" i="43"/>
  <c r="BK12" i="43"/>
  <c r="BJ12" i="43"/>
  <c r="BF12" i="43"/>
  <c r="BH12" i="43"/>
  <c r="BG12" i="43"/>
  <c r="BC11" i="43"/>
  <c r="BE11" i="43"/>
  <c r="BD11" i="43"/>
  <c r="AZ11" i="43"/>
  <c r="BB11" i="43"/>
  <c r="BA11" i="43"/>
  <c r="AW11" i="43"/>
  <c r="AY11" i="43"/>
  <c r="AX11" i="43"/>
  <c r="AT11" i="43"/>
  <c r="AV11" i="43"/>
  <c r="AU11" i="43"/>
  <c r="AQ11" i="43"/>
  <c r="AS11" i="43"/>
  <c r="AR11" i="43"/>
  <c r="AN11" i="43"/>
  <c r="AP11" i="43"/>
  <c r="AO11" i="43"/>
  <c r="AK11" i="43"/>
  <c r="AM11" i="43"/>
  <c r="AL11" i="43"/>
  <c r="AH11" i="43"/>
  <c r="AJ11" i="43"/>
  <c r="AI11" i="43"/>
  <c r="AE11" i="43"/>
  <c r="AG11" i="43"/>
  <c r="AF11" i="43"/>
  <c r="AB11" i="43"/>
  <c r="AD11" i="43"/>
  <c r="AC11" i="43"/>
  <c r="Y11" i="43"/>
  <c r="AA11" i="43"/>
  <c r="Z11" i="43"/>
  <c r="V11" i="43"/>
  <c r="X11" i="43"/>
  <c r="W11" i="43"/>
  <c r="S11" i="43"/>
  <c r="U11" i="43"/>
  <c r="T11" i="43"/>
  <c r="P11" i="43"/>
  <c r="R11" i="43"/>
  <c r="Q11" i="43"/>
  <c r="M11" i="43"/>
  <c r="O11" i="43"/>
  <c r="N11" i="43"/>
  <c r="J11" i="43"/>
  <c r="L11" i="43"/>
  <c r="K11" i="43"/>
  <c r="G11" i="43"/>
  <c r="I11" i="43"/>
  <c r="H11" i="43"/>
  <c r="D11" i="43"/>
  <c r="F11" i="43"/>
  <c r="E11" i="43"/>
  <c r="A11" i="43"/>
  <c r="C11" i="43"/>
  <c r="B11" i="43"/>
  <c r="FG10" i="43"/>
  <c r="FI10" i="43"/>
  <c r="FH10" i="43"/>
  <c r="FD10" i="43"/>
  <c r="FF10" i="43"/>
  <c r="FE10" i="43"/>
  <c r="FA10" i="43"/>
  <c r="FC10" i="43"/>
  <c r="FB10" i="43"/>
  <c r="EX10" i="43"/>
  <c r="EZ10" i="43"/>
  <c r="EY10" i="43"/>
  <c r="EU10" i="43"/>
  <c r="EW10" i="43"/>
  <c r="EV10" i="43"/>
  <c r="ER10" i="43"/>
  <c r="ET10" i="43"/>
  <c r="ES10" i="43"/>
  <c r="EO10" i="43"/>
  <c r="EQ10" i="43"/>
  <c r="EP10" i="43"/>
  <c r="EL10" i="43"/>
  <c r="EN10" i="43"/>
  <c r="EM10" i="43"/>
  <c r="EI10" i="43"/>
  <c r="EK10" i="43"/>
  <c r="EJ10" i="43"/>
  <c r="EF10" i="43"/>
  <c r="EH10" i="43"/>
  <c r="EG10" i="43"/>
  <c r="EC10" i="43"/>
  <c r="EE10" i="43"/>
  <c r="ED10" i="43"/>
  <c r="DZ10" i="43"/>
  <c r="EB10" i="43"/>
  <c r="EA10" i="43"/>
  <c r="DW10" i="43"/>
  <c r="DY10" i="43"/>
  <c r="DX10" i="43"/>
  <c r="DT10" i="43"/>
  <c r="DV10" i="43"/>
  <c r="DU10" i="43"/>
  <c r="DQ10" i="43"/>
  <c r="DS10" i="43"/>
  <c r="DR10" i="43"/>
  <c r="DN10" i="43"/>
  <c r="DP10" i="43"/>
  <c r="DO10" i="43"/>
  <c r="DK10" i="43"/>
  <c r="DM10" i="43"/>
  <c r="DL10" i="43"/>
  <c r="DH11" i="43"/>
  <c r="DJ11" i="43"/>
  <c r="DI11" i="43"/>
  <c r="DE11" i="43"/>
  <c r="DG11" i="43"/>
  <c r="DF11" i="43"/>
  <c r="DB11" i="43"/>
  <c r="DD11" i="43"/>
  <c r="DC11" i="43"/>
  <c r="CY10" i="43"/>
  <c r="DA10" i="43"/>
  <c r="CZ10" i="43"/>
  <c r="CV10" i="43"/>
  <c r="CX10" i="43"/>
  <c r="CW10" i="43"/>
  <c r="CS10" i="43"/>
  <c r="CU10" i="43"/>
  <c r="CT10" i="43"/>
  <c r="CP10" i="43"/>
  <c r="CR10" i="43"/>
  <c r="CQ10" i="43"/>
  <c r="CM10" i="43"/>
  <c r="CO10" i="43"/>
  <c r="CN10" i="43"/>
  <c r="CJ11" i="43"/>
  <c r="CL11" i="43"/>
  <c r="CK11" i="43"/>
  <c r="CG11" i="43"/>
  <c r="CI11" i="43"/>
  <c r="CH11" i="43"/>
  <c r="CD11" i="43"/>
  <c r="CF11" i="43"/>
  <c r="CE11" i="43"/>
  <c r="CA11" i="43"/>
  <c r="CC11" i="43"/>
  <c r="CB11" i="43"/>
  <c r="BX11" i="43"/>
  <c r="BZ11" i="43"/>
  <c r="BY11" i="43"/>
  <c r="BU11" i="43"/>
  <c r="BW11" i="43"/>
  <c r="BV11" i="43"/>
  <c r="BR11" i="43"/>
  <c r="BT11" i="43"/>
  <c r="BS11" i="43"/>
  <c r="BO11" i="43"/>
  <c r="BQ11" i="43"/>
  <c r="BP11" i="43"/>
  <c r="BL11" i="43"/>
  <c r="BN11" i="43"/>
  <c r="BM11" i="43"/>
  <c r="BI11" i="43"/>
  <c r="BK11" i="43"/>
  <c r="BJ11" i="43"/>
  <c r="BF11" i="43"/>
  <c r="BH11" i="43"/>
  <c r="BG11" i="43"/>
  <c r="BC10" i="43"/>
  <c r="BE10" i="43"/>
  <c r="BD10" i="43"/>
  <c r="AZ10" i="43"/>
  <c r="BB10" i="43"/>
  <c r="BA10" i="43"/>
  <c r="AW10" i="43"/>
  <c r="AY10" i="43"/>
  <c r="AX10" i="43"/>
  <c r="AT10" i="43"/>
  <c r="AV10" i="43"/>
  <c r="AU10" i="43"/>
  <c r="AQ10" i="43"/>
  <c r="AS10" i="43"/>
  <c r="AR10" i="43"/>
  <c r="AN10" i="43"/>
  <c r="AP10" i="43"/>
  <c r="AO10" i="43"/>
  <c r="AK10" i="43"/>
  <c r="AM10" i="43"/>
  <c r="AL10" i="43"/>
  <c r="AH10" i="43"/>
  <c r="AJ10" i="43"/>
  <c r="AI10" i="43"/>
  <c r="AE10" i="43"/>
  <c r="AG10" i="43"/>
  <c r="AF10" i="43"/>
  <c r="AB10" i="43"/>
  <c r="AD10" i="43"/>
  <c r="AC10" i="43"/>
  <c r="Y10" i="43"/>
  <c r="AA10" i="43"/>
  <c r="Z10" i="43"/>
  <c r="V10" i="43"/>
  <c r="X10" i="43"/>
  <c r="W10" i="43"/>
  <c r="S10" i="43"/>
  <c r="U10" i="43"/>
  <c r="T10" i="43"/>
  <c r="P10" i="43"/>
  <c r="R10" i="43"/>
  <c r="Q10" i="43"/>
  <c r="M10" i="43"/>
  <c r="O10" i="43"/>
  <c r="N10" i="43"/>
  <c r="J10" i="43"/>
  <c r="L10" i="43"/>
  <c r="K10" i="43"/>
  <c r="G10" i="43"/>
  <c r="I10" i="43"/>
  <c r="H10" i="43"/>
  <c r="D10" i="43"/>
  <c r="F10" i="43"/>
  <c r="E10" i="43"/>
  <c r="A10" i="43"/>
  <c r="C10" i="43"/>
  <c r="B10" i="43"/>
  <c r="FG9" i="43"/>
  <c r="FI9" i="43"/>
  <c r="FH9" i="43"/>
  <c r="FD9" i="43"/>
  <c r="FF9" i="43"/>
  <c r="FE9" i="43"/>
  <c r="FA9" i="43"/>
  <c r="FC9" i="43"/>
  <c r="FB9" i="43"/>
  <c r="EX9" i="43"/>
  <c r="EZ9" i="43"/>
  <c r="EY9" i="43"/>
  <c r="EU9" i="43"/>
  <c r="EW9" i="43"/>
  <c r="EV9" i="43"/>
  <c r="ER9" i="43"/>
  <c r="ET9" i="43"/>
  <c r="ES9" i="43"/>
  <c r="EO9" i="43"/>
  <c r="EQ9" i="43"/>
  <c r="EP9" i="43"/>
  <c r="EL9" i="43"/>
  <c r="EN9" i="43"/>
  <c r="EM9" i="43"/>
  <c r="EI9" i="43"/>
  <c r="EK9" i="43"/>
  <c r="EJ9" i="43"/>
  <c r="EF9" i="43"/>
  <c r="EH9" i="43"/>
  <c r="EG9" i="43"/>
  <c r="EC9" i="43"/>
  <c r="EE9" i="43"/>
  <c r="ED9" i="43"/>
  <c r="DZ9" i="43"/>
  <c r="EB9" i="43"/>
  <c r="EA9" i="43"/>
  <c r="DW9" i="43"/>
  <c r="DY9" i="43"/>
  <c r="DX9" i="43"/>
  <c r="DT9" i="43"/>
  <c r="DV9" i="43"/>
  <c r="DU9" i="43"/>
  <c r="DQ9" i="43"/>
  <c r="DS9" i="43"/>
  <c r="DR9" i="43"/>
  <c r="DN9" i="43"/>
  <c r="DP9" i="43"/>
  <c r="DO9" i="43"/>
  <c r="DK9" i="43"/>
  <c r="DM9" i="43"/>
  <c r="DL9" i="43"/>
  <c r="DH10" i="43"/>
  <c r="DJ10" i="43"/>
  <c r="DI10" i="43"/>
  <c r="DE10" i="43"/>
  <c r="DG10" i="43"/>
  <c r="DF10" i="43"/>
  <c r="DB10" i="43"/>
  <c r="DD10" i="43"/>
  <c r="DC10" i="43"/>
  <c r="CY9" i="43"/>
  <c r="DA9" i="43"/>
  <c r="CZ9" i="43"/>
  <c r="CV9" i="43"/>
  <c r="CX9" i="43"/>
  <c r="CW9" i="43"/>
  <c r="CS9" i="43"/>
  <c r="CU9" i="43"/>
  <c r="CT9" i="43"/>
  <c r="CP9" i="43"/>
  <c r="CR9" i="43"/>
  <c r="CQ9" i="43"/>
  <c r="CM9" i="43"/>
  <c r="CO9" i="43"/>
  <c r="CN9" i="43"/>
  <c r="CJ10" i="43"/>
  <c r="CL10" i="43"/>
  <c r="CK10" i="43"/>
  <c r="CG10" i="43"/>
  <c r="CI10" i="43"/>
  <c r="CH10" i="43"/>
  <c r="CD10" i="43"/>
  <c r="CF10" i="43"/>
  <c r="CE10" i="43"/>
  <c r="CA10" i="43"/>
  <c r="CC10" i="43"/>
  <c r="CB10" i="43"/>
  <c r="BX10" i="43"/>
  <c r="BZ10" i="43"/>
  <c r="BY10" i="43"/>
  <c r="BU10" i="43"/>
  <c r="BW10" i="43"/>
  <c r="BV10" i="43"/>
  <c r="BR10" i="43"/>
  <c r="BT10" i="43"/>
  <c r="BS10" i="43"/>
  <c r="BO10" i="43"/>
  <c r="BQ10" i="43"/>
  <c r="BP10" i="43"/>
  <c r="BL10" i="43"/>
  <c r="BN10" i="43"/>
  <c r="BM10" i="43"/>
  <c r="BI10" i="43"/>
  <c r="BK10" i="43"/>
  <c r="BJ10" i="43"/>
  <c r="BF10" i="43"/>
  <c r="BH10" i="43"/>
  <c r="BG10" i="43"/>
  <c r="BC9" i="43"/>
  <c r="BE9" i="43"/>
  <c r="BD9" i="43"/>
  <c r="AZ9" i="43"/>
  <c r="BB9" i="43"/>
  <c r="BA9" i="43"/>
  <c r="AW9" i="43"/>
  <c r="AY9" i="43"/>
  <c r="AX9" i="43"/>
  <c r="AT9" i="43"/>
  <c r="AV9" i="43"/>
  <c r="AU9" i="43"/>
  <c r="AQ9" i="43"/>
  <c r="AS9" i="43"/>
  <c r="AR9" i="43"/>
  <c r="AN9" i="43"/>
  <c r="AP9" i="43"/>
  <c r="AO9" i="43"/>
  <c r="AK9" i="43"/>
  <c r="AM9" i="43"/>
  <c r="AL9" i="43"/>
  <c r="AH9" i="43"/>
  <c r="AJ9" i="43"/>
  <c r="AI9" i="43"/>
  <c r="AE9" i="43"/>
  <c r="AG9" i="43"/>
  <c r="AF9" i="43"/>
  <c r="AB9" i="43"/>
  <c r="AD9" i="43"/>
  <c r="AC9" i="43"/>
  <c r="Y9" i="43"/>
  <c r="AA9" i="43"/>
  <c r="Z9" i="43"/>
  <c r="V9" i="43"/>
  <c r="X9" i="43"/>
  <c r="W9" i="43"/>
  <c r="S9" i="43"/>
  <c r="U9" i="43"/>
  <c r="T9" i="43"/>
  <c r="P9" i="43"/>
  <c r="R9" i="43"/>
  <c r="Q9" i="43"/>
  <c r="M9" i="43"/>
  <c r="O9" i="43"/>
  <c r="N9" i="43"/>
  <c r="J9" i="43"/>
  <c r="L9" i="43"/>
  <c r="K9" i="43"/>
  <c r="G9" i="43"/>
  <c r="I9" i="43"/>
  <c r="H9" i="43"/>
  <c r="D9" i="43"/>
  <c r="F9" i="43"/>
  <c r="E9" i="43"/>
  <c r="A9" i="43"/>
  <c r="C9" i="43"/>
  <c r="B9" i="43"/>
  <c r="FG8" i="43"/>
  <c r="FI8" i="43"/>
  <c r="FH8" i="43"/>
  <c r="FD8" i="43"/>
  <c r="FF8" i="43"/>
  <c r="FE8" i="43"/>
  <c r="FA8" i="43"/>
  <c r="FC8" i="43"/>
  <c r="FB8" i="43"/>
  <c r="EX8" i="43"/>
  <c r="EZ8" i="43"/>
  <c r="EY8" i="43"/>
  <c r="EU8" i="43"/>
  <c r="EW8" i="43"/>
  <c r="EV8" i="43"/>
  <c r="ER8" i="43"/>
  <c r="ET8" i="43"/>
  <c r="ES8" i="43"/>
  <c r="EO8" i="43"/>
  <c r="EQ8" i="43"/>
  <c r="EP8" i="43"/>
  <c r="EL8" i="43"/>
  <c r="EN8" i="43"/>
  <c r="EM8" i="43"/>
  <c r="EI8" i="43"/>
  <c r="EK8" i="43"/>
  <c r="EJ8" i="43"/>
  <c r="EF8" i="43"/>
  <c r="EH8" i="43"/>
  <c r="EG8" i="43"/>
  <c r="EC8" i="43"/>
  <c r="EE8" i="43"/>
  <c r="ED8" i="43"/>
  <c r="DZ8" i="43"/>
  <c r="EB8" i="43"/>
  <c r="EA8" i="43"/>
  <c r="DW8" i="43"/>
  <c r="DY8" i="43"/>
  <c r="DX8" i="43"/>
  <c r="DT8" i="43"/>
  <c r="DV8" i="43"/>
  <c r="DU8" i="43"/>
  <c r="DQ8" i="43"/>
  <c r="DS8" i="43"/>
  <c r="DR8" i="43"/>
  <c r="DN8" i="43"/>
  <c r="DP8" i="43"/>
  <c r="DO8" i="43"/>
  <c r="DK8" i="43"/>
  <c r="DM8" i="43"/>
  <c r="DL8" i="43"/>
  <c r="DH9" i="43"/>
  <c r="DJ9" i="43"/>
  <c r="DI9" i="43"/>
  <c r="DE9" i="43"/>
  <c r="DG9" i="43"/>
  <c r="DF9" i="43"/>
  <c r="DB9" i="43"/>
  <c r="DD9" i="43"/>
  <c r="DC9" i="43"/>
  <c r="CY8" i="43"/>
  <c r="DA8" i="43"/>
  <c r="CZ8" i="43"/>
  <c r="CV8" i="43"/>
  <c r="CX8" i="43"/>
  <c r="CW8" i="43"/>
  <c r="CS8" i="43"/>
  <c r="CU8" i="43"/>
  <c r="CT8" i="43"/>
  <c r="CP8" i="43"/>
  <c r="CR8" i="43"/>
  <c r="CQ8" i="43"/>
  <c r="CM8" i="43"/>
  <c r="CO8" i="43"/>
  <c r="CN8" i="43"/>
  <c r="CJ9" i="43"/>
  <c r="CL9" i="43"/>
  <c r="CK9" i="43"/>
  <c r="CG9" i="43"/>
  <c r="CI9" i="43"/>
  <c r="CH9" i="43"/>
  <c r="CD9" i="43"/>
  <c r="CF9" i="43"/>
  <c r="CE9" i="43"/>
  <c r="CA9" i="43"/>
  <c r="CC9" i="43"/>
  <c r="CB9" i="43"/>
  <c r="BX9" i="43"/>
  <c r="BZ9" i="43"/>
  <c r="BY9" i="43"/>
  <c r="BU9" i="43"/>
  <c r="BW9" i="43"/>
  <c r="BV9" i="43"/>
  <c r="BR9" i="43"/>
  <c r="BT9" i="43"/>
  <c r="BS9" i="43"/>
  <c r="BO9" i="43"/>
  <c r="BQ9" i="43"/>
  <c r="BP9" i="43"/>
  <c r="BL9" i="43"/>
  <c r="BN9" i="43"/>
  <c r="BM9" i="43"/>
  <c r="BI9" i="43"/>
  <c r="BK9" i="43"/>
  <c r="BJ9" i="43"/>
  <c r="BF9" i="43"/>
  <c r="BH9" i="43"/>
  <c r="BG9" i="43"/>
  <c r="BC8" i="43"/>
  <c r="BE8" i="43"/>
  <c r="BD8" i="43"/>
  <c r="AZ8" i="43"/>
  <c r="BB8" i="43"/>
  <c r="BA8" i="43"/>
  <c r="AW8" i="43"/>
  <c r="AY8" i="43"/>
  <c r="AX8" i="43"/>
  <c r="AT8" i="43"/>
  <c r="AV8" i="43"/>
  <c r="AU8" i="43"/>
  <c r="AQ8" i="43"/>
  <c r="AS8" i="43"/>
  <c r="AR8" i="43"/>
  <c r="AN8" i="43"/>
  <c r="AP8" i="43"/>
  <c r="AO8" i="43"/>
  <c r="AK8" i="43"/>
  <c r="AM8" i="43"/>
  <c r="AL8" i="43"/>
  <c r="AH8" i="43"/>
  <c r="AJ8" i="43"/>
  <c r="AI8" i="43"/>
  <c r="AE8" i="43"/>
  <c r="AG8" i="43"/>
  <c r="AF8" i="43"/>
  <c r="AB8" i="43"/>
  <c r="AD8" i="43"/>
  <c r="AC8" i="43"/>
  <c r="Y8" i="43"/>
  <c r="AA8" i="43"/>
  <c r="Z8" i="43"/>
  <c r="V8" i="43"/>
  <c r="X8" i="43"/>
  <c r="W8" i="43"/>
  <c r="S8" i="43"/>
  <c r="U8" i="43"/>
  <c r="T8" i="43"/>
  <c r="P8" i="43"/>
  <c r="R8" i="43"/>
  <c r="Q8" i="43"/>
  <c r="M8" i="43"/>
  <c r="O8" i="43"/>
  <c r="N8" i="43"/>
  <c r="J8" i="43"/>
  <c r="L8" i="43"/>
  <c r="K8" i="43"/>
  <c r="G8" i="43"/>
  <c r="I8" i="43"/>
  <c r="H8" i="43"/>
  <c r="D8" i="43"/>
  <c r="F8" i="43"/>
  <c r="E8" i="43"/>
  <c r="A8" i="43"/>
  <c r="C8" i="43"/>
  <c r="B8" i="43"/>
  <c r="FG7" i="43"/>
  <c r="FI7" i="43"/>
  <c r="FH7" i="43"/>
  <c r="FD7" i="43"/>
  <c r="FF7" i="43"/>
  <c r="FE7" i="43"/>
  <c r="FA7" i="43"/>
  <c r="FC7" i="43"/>
  <c r="FB7" i="43"/>
  <c r="EX7" i="43"/>
  <c r="EZ7" i="43"/>
  <c r="EY7" i="43"/>
  <c r="EU7" i="43"/>
  <c r="EW7" i="43"/>
  <c r="EV7" i="43"/>
  <c r="ER7" i="43"/>
  <c r="ET7" i="43"/>
  <c r="ES7" i="43"/>
  <c r="EO7" i="43"/>
  <c r="EQ7" i="43"/>
  <c r="EP7" i="43"/>
  <c r="EL7" i="43"/>
  <c r="EN7" i="43"/>
  <c r="EM7" i="43"/>
  <c r="EI7" i="43"/>
  <c r="EK7" i="43"/>
  <c r="EJ7" i="43"/>
  <c r="EF7" i="43"/>
  <c r="EH7" i="43"/>
  <c r="EG7" i="43"/>
  <c r="EC7" i="43"/>
  <c r="EE7" i="43"/>
  <c r="ED7" i="43"/>
  <c r="DZ7" i="43"/>
  <c r="EB7" i="43"/>
  <c r="EA7" i="43"/>
  <c r="DW7" i="43"/>
  <c r="DY7" i="43"/>
  <c r="DX7" i="43"/>
  <c r="DT7" i="43"/>
  <c r="DV7" i="43"/>
  <c r="DU7" i="43"/>
  <c r="DQ7" i="43"/>
  <c r="DS7" i="43"/>
  <c r="DR7" i="43"/>
  <c r="DN7" i="43"/>
  <c r="DP7" i="43"/>
  <c r="DO7" i="43"/>
  <c r="DH8" i="43"/>
  <c r="DJ8" i="43"/>
  <c r="DI8" i="43"/>
  <c r="DE8" i="43"/>
  <c r="DG8" i="43"/>
  <c r="DF8" i="43"/>
  <c r="DB8" i="43"/>
  <c r="DD8" i="43"/>
  <c r="DC8" i="43"/>
  <c r="CY7" i="43"/>
  <c r="DA7" i="43"/>
  <c r="CZ7" i="43"/>
  <c r="CV7" i="43"/>
  <c r="CX7" i="43"/>
  <c r="CW7" i="43"/>
  <c r="CS7" i="43"/>
  <c r="CU7" i="43"/>
  <c r="CT7" i="43"/>
  <c r="CP7" i="43"/>
  <c r="CR7" i="43"/>
  <c r="CQ7" i="43"/>
  <c r="CM7" i="43"/>
  <c r="CO7" i="43"/>
  <c r="CN7" i="43"/>
  <c r="CJ8" i="43"/>
  <c r="CL8" i="43"/>
  <c r="CK8" i="43"/>
  <c r="CG8" i="43"/>
  <c r="CI8" i="43"/>
  <c r="CH8" i="43"/>
  <c r="CD8" i="43"/>
  <c r="CF8" i="43"/>
  <c r="CE8" i="43"/>
  <c r="CA8" i="43"/>
  <c r="CC8" i="43"/>
  <c r="CB8" i="43"/>
  <c r="BX8" i="43"/>
  <c r="BZ8" i="43"/>
  <c r="BY8" i="43"/>
  <c r="BU8" i="43"/>
  <c r="BW8" i="43"/>
  <c r="BV8" i="43"/>
  <c r="BR8" i="43"/>
  <c r="BT8" i="43"/>
  <c r="BS8" i="43"/>
  <c r="BO8" i="43"/>
  <c r="BQ8" i="43"/>
  <c r="BP8" i="43"/>
  <c r="BL8" i="43"/>
  <c r="BN8" i="43"/>
  <c r="BM8" i="43"/>
  <c r="BI8" i="43"/>
  <c r="BK8" i="43"/>
  <c r="BJ8" i="43"/>
  <c r="BF8" i="43"/>
  <c r="BH8" i="43"/>
  <c r="BG8" i="43"/>
  <c r="BC7" i="43"/>
  <c r="BE7" i="43"/>
  <c r="BD7" i="43"/>
  <c r="AZ7" i="43"/>
  <c r="BB7" i="43"/>
  <c r="BA7" i="43"/>
  <c r="AW7" i="43"/>
  <c r="AY7" i="43"/>
  <c r="AX7" i="43"/>
  <c r="AT7" i="43"/>
  <c r="AV7" i="43"/>
  <c r="AU7" i="43"/>
  <c r="AQ7" i="43"/>
  <c r="AS7" i="43"/>
  <c r="AR7" i="43"/>
  <c r="AN7" i="43"/>
  <c r="AP7" i="43"/>
  <c r="AO7" i="43"/>
  <c r="AK7" i="43"/>
  <c r="AM7" i="43"/>
  <c r="AL7" i="43"/>
  <c r="AH7" i="43"/>
  <c r="AJ7" i="43"/>
  <c r="AI7" i="43"/>
  <c r="AE7" i="43"/>
  <c r="AG7" i="43"/>
  <c r="AF7" i="43"/>
  <c r="AB7" i="43"/>
  <c r="AD7" i="43"/>
  <c r="AC7" i="43"/>
  <c r="Z4" i="43"/>
  <c r="W4" i="43"/>
  <c r="T4" i="43"/>
  <c r="Q4" i="43"/>
  <c r="N4" i="43"/>
  <c r="K4" i="43"/>
  <c r="H4" i="43"/>
  <c r="E4" i="43"/>
  <c r="B4" i="43"/>
  <c r="FH4" i="43"/>
  <c r="FE4" i="43"/>
  <c r="FB4" i="43"/>
  <c r="EY4" i="43"/>
  <c r="EV4" i="43"/>
  <c r="ES4" i="43"/>
  <c r="EP4" i="43"/>
  <c r="EM4" i="43"/>
  <c r="EJ4" i="43"/>
  <c r="EG4" i="43"/>
  <c r="ED4" i="43"/>
  <c r="EA4" i="43"/>
  <c r="DX4" i="43"/>
  <c r="DU4" i="43"/>
  <c r="DR4" i="43"/>
  <c r="DO4" i="43"/>
  <c r="DL4" i="43"/>
  <c r="DI4" i="43"/>
  <c r="DF4" i="43"/>
  <c r="DC4" i="43"/>
  <c r="CZ4" i="43"/>
  <c r="CW4" i="43"/>
  <c r="CT4" i="43"/>
  <c r="CQ4" i="43"/>
  <c r="CN4" i="43"/>
  <c r="CK4" i="43"/>
  <c r="CH4" i="43"/>
  <c r="CE4" i="43"/>
  <c r="CB4" i="43"/>
  <c r="BY4" i="43"/>
  <c r="BV4" i="43"/>
  <c r="BS4" i="43"/>
  <c r="BP4" i="43"/>
  <c r="BM4" i="43"/>
  <c r="BJ4" i="43"/>
  <c r="BG4" i="43"/>
  <c r="BD4" i="43"/>
  <c r="BA4" i="43"/>
  <c r="AX4" i="43"/>
  <c r="AU4" i="43"/>
  <c r="AR4" i="43"/>
  <c r="AO4" i="43"/>
  <c r="AL4" i="43"/>
  <c r="AI4" i="43"/>
  <c r="AF4" i="43"/>
  <c r="AC4" i="43"/>
  <c r="D93" i="40"/>
  <c r="D92" i="40"/>
  <c r="D91" i="40"/>
  <c r="D90" i="40"/>
  <c r="D89" i="40"/>
  <c r="D88" i="40"/>
  <c r="D87" i="40"/>
  <c r="D86" i="40"/>
  <c r="D85" i="40"/>
  <c r="D84" i="40"/>
  <c r="D83" i="40"/>
  <c r="D82" i="40"/>
  <c r="D81" i="40"/>
  <c r="D80" i="40"/>
  <c r="D79" i="40"/>
  <c r="D78" i="40"/>
  <c r="D77" i="40"/>
  <c r="D76" i="40"/>
  <c r="D75" i="40"/>
  <c r="D74" i="40"/>
  <c r="D73" i="40"/>
  <c r="D72" i="40"/>
  <c r="D71" i="40"/>
  <c r="D70" i="40"/>
  <c r="D69" i="40"/>
  <c r="D68" i="40"/>
  <c r="D67" i="40"/>
  <c r="D66" i="40"/>
  <c r="D65" i="40"/>
  <c r="D64" i="40"/>
  <c r="D63" i="40"/>
  <c r="D62" i="40"/>
  <c r="D61" i="40"/>
  <c r="D60" i="40"/>
  <c r="D59" i="40"/>
  <c r="D58" i="40"/>
  <c r="D46" i="40"/>
  <c r="D45" i="40"/>
  <c r="D44" i="40"/>
  <c r="D43" i="40"/>
  <c r="D42" i="40"/>
  <c r="D41" i="40"/>
  <c r="D40" i="40"/>
  <c r="D39" i="40"/>
  <c r="D38" i="40"/>
  <c r="D37" i="40"/>
  <c r="L173" i="42"/>
  <c r="G153" i="42"/>
  <c r="H173" i="42"/>
  <c r="F173" i="42"/>
  <c r="D177" i="42"/>
  <c r="B177" i="42"/>
  <c r="O154" i="42"/>
  <c r="P154" i="42"/>
  <c r="N154" i="42"/>
  <c r="F153" i="42"/>
  <c r="K134" i="42"/>
  <c r="G134" i="42"/>
  <c r="L131" i="42"/>
  <c r="H131" i="42"/>
  <c r="K131" i="42"/>
  <c r="G131" i="42"/>
  <c r="J131" i="42"/>
  <c r="F131" i="42"/>
  <c r="O112" i="42"/>
  <c r="K112" i="42"/>
  <c r="O110" i="42"/>
  <c r="P110" i="42"/>
  <c r="L110" i="42"/>
  <c r="D132" i="42"/>
  <c r="H110" i="42"/>
  <c r="D110" i="42"/>
  <c r="BO18" i="40"/>
  <c r="BQ18" i="40"/>
  <c r="BP18" i="40"/>
  <c r="BL18" i="40"/>
  <c r="BN18" i="40"/>
  <c r="BM18" i="40"/>
  <c r="L88" i="42"/>
  <c r="G90" i="42"/>
  <c r="K88" i="42"/>
  <c r="K90" i="42"/>
  <c r="H88" i="42"/>
  <c r="P88" i="42"/>
  <c r="D88" i="42"/>
  <c r="DH18" i="40"/>
  <c r="DJ18" i="40"/>
  <c r="DI18" i="40"/>
  <c r="DE18" i="40"/>
  <c r="DG18" i="40"/>
  <c r="DF18" i="40"/>
  <c r="DB18" i="40"/>
  <c r="DC18" i="40"/>
  <c r="CY18" i="40"/>
  <c r="CZ18" i="40"/>
  <c r="CS18" i="40"/>
  <c r="CT18" i="40"/>
  <c r="CP18" i="40"/>
  <c r="CR18" i="40"/>
  <c r="CQ18" i="40"/>
  <c r="CM18" i="40"/>
  <c r="CO18" i="40"/>
  <c r="CN18" i="40"/>
  <c r="CJ18" i="40"/>
  <c r="CL18" i="40"/>
  <c r="CK18" i="40"/>
  <c r="CG18" i="40"/>
  <c r="CI18" i="40"/>
  <c r="CH18" i="40"/>
  <c r="CD18" i="40"/>
  <c r="CE18" i="40"/>
  <c r="CA18" i="40"/>
  <c r="CC18" i="40"/>
  <c r="CB18" i="40"/>
  <c r="BX18" i="40"/>
  <c r="BZ18" i="40"/>
  <c r="BY18" i="40"/>
  <c r="BU18" i="40"/>
  <c r="BW18" i="40"/>
  <c r="BV18" i="40"/>
  <c r="BR18" i="40"/>
  <c r="BT18" i="40"/>
  <c r="BS18" i="40"/>
  <c r="BI18" i="40"/>
  <c r="BK18" i="40"/>
  <c r="BJ18" i="40"/>
  <c r="BF18" i="40"/>
  <c r="BH18" i="40"/>
  <c r="BG18" i="40"/>
  <c r="BC18" i="40"/>
  <c r="BE18" i="40"/>
  <c r="BD18" i="40"/>
  <c r="AZ18" i="40"/>
  <c r="BB18" i="40"/>
  <c r="BA18" i="40"/>
  <c r="AW18" i="40"/>
  <c r="AY18" i="40"/>
  <c r="AX18" i="40"/>
  <c r="AT18" i="40"/>
  <c r="AV18" i="40"/>
  <c r="AU18" i="40"/>
  <c r="AQ18" i="40"/>
  <c r="AS18" i="40"/>
  <c r="AR18" i="40"/>
  <c r="AN18" i="40"/>
  <c r="AP18" i="40"/>
  <c r="AO18" i="40"/>
  <c r="AK18" i="40"/>
  <c r="AM18" i="40"/>
  <c r="AL18" i="40"/>
  <c r="AH18" i="40"/>
  <c r="AJ18" i="40"/>
  <c r="AI18" i="40"/>
  <c r="AE18" i="40"/>
  <c r="AG18" i="40"/>
  <c r="AF18" i="40"/>
  <c r="EL17" i="40"/>
  <c r="EN17" i="40"/>
  <c r="EM17" i="40"/>
  <c r="EI17" i="40"/>
  <c r="EK17" i="40"/>
  <c r="EJ17" i="40"/>
  <c r="EC17" i="40"/>
  <c r="EE17" i="40"/>
  <c r="ED17" i="40"/>
  <c r="DH17" i="40"/>
  <c r="DJ17" i="40"/>
  <c r="DI17" i="40"/>
  <c r="DE17" i="40"/>
  <c r="DG17" i="40"/>
  <c r="DF17" i="40"/>
  <c r="DB17" i="40"/>
  <c r="DC17" i="40"/>
  <c r="CY17" i="40"/>
  <c r="CZ17" i="40"/>
  <c r="CV17" i="40"/>
  <c r="CX17" i="40"/>
  <c r="CW17" i="40"/>
  <c r="CS17" i="40"/>
  <c r="CT17" i="40"/>
  <c r="CP17" i="40"/>
  <c r="CR17" i="40"/>
  <c r="CQ17" i="40"/>
  <c r="CM17" i="40"/>
  <c r="CO17" i="40"/>
  <c r="CN17" i="40"/>
  <c r="CJ17" i="40"/>
  <c r="CL17" i="40"/>
  <c r="CK17" i="40"/>
  <c r="CG17" i="40"/>
  <c r="CI17" i="40"/>
  <c r="CH17" i="40"/>
  <c r="CD17" i="40"/>
  <c r="CE17" i="40"/>
  <c r="CA17" i="40"/>
  <c r="CC17" i="40"/>
  <c r="CB17" i="40"/>
  <c r="BX17" i="40"/>
  <c r="BZ17" i="40"/>
  <c r="BY17" i="40"/>
  <c r="BU17" i="40"/>
  <c r="BW17" i="40"/>
  <c r="BV17" i="40"/>
  <c r="BR17" i="40"/>
  <c r="BT17" i="40"/>
  <c r="BS17" i="40"/>
  <c r="BO17" i="40"/>
  <c r="BP17" i="40"/>
  <c r="BL17" i="40"/>
  <c r="BN17" i="40"/>
  <c r="BM17" i="40"/>
  <c r="BI17" i="40"/>
  <c r="BK17" i="40"/>
  <c r="BJ17" i="40"/>
  <c r="BF17" i="40"/>
  <c r="BH17" i="40"/>
  <c r="BG17" i="40"/>
  <c r="BC17" i="40"/>
  <c r="BE17" i="40"/>
  <c r="BD17" i="40"/>
  <c r="AZ17" i="40"/>
  <c r="BB17" i="40"/>
  <c r="BA17" i="40"/>
  <c r="AW17" i="40"/>
  <c r="AY17" i="40"/>
  <c r="AX17" i="40"/>
  <c r="AT17" i="40"/>
  <c r="AV17" i="40"/>
  <c r="AU17" i="40"/>
  <c r="AQ17" i="40"/>
  <c r="AS17" i="40"/>
  <c r="AR17" i="40"/>
  <c r="AN17" i="40"/>
  <c r="AP17" i="40"/>
  <c r="AO17" i="40"/>
  <c r="AK17" i="40"/>
  <c r="AM17" i="40"/>
  <c r="AL17" i="40"/>
  <c r="AH17" i="40"/>
  <c r="AJ17" i="40"/>
  <c r="AI17" i="40"/>
  <c r="AE17" i="40"/>
  <c r="AG17" i="40"/>
  <c r="AF17" i="40"/>
  <c r="EL16" i="40"/>
  <c r="EN16" i="40"/>
  <c r="EM16" i="40"/>
  <c r="EI16" i="40"/>
  <c r="EK16" i="40"/>
  <c r="EJ16" i="40"/>
  <c r="EF16" i="40"/>
  <c r="EH16" i="40"/>
  <c r="EG16" i="40"/>
  <c r="EC16" i="40"/>
  <c r="EE16" i="40"/>
  <c r="ED16" i="40"/>
  <c r="DZ16" i="40"/>
  <c r="EB16" i="40"/>
  <c r="EA16" i="40"/>
  <c r="DW16" i="40"/>
  <c r="DY16" i="40"/>
  <c r="DX16" i="40"/>
  <c r="DT16" i="40"/>
  <c r="DV16" i="40"/>
  <c r="DU16" i="40"/>
  <c r="DH16" i="40"/>
  <c r="DJ16" i="40"/>
  <c r="DI16" i="40"/>
  <c r="DE16" i="40"/>
  <c r="DG16" i="40"/>
  <c r="DF16" i="40"/>
  <c r="DB16" i="40"/>
  <c r="DC16" i="40"/>
  <c r="CY16" i="40"/>
  <c r="CZ16" i="40"/>
  <c r="CV16" i="40"/>
  <c r="CX16" i="40"/>
  <c r="CW16" i="40"/>
  <c r="CS16" i="40"/>
  <c r="CT16" i="40"/>
  <c r="CP16" i="40"/>
  <c r="CR16" i="40"/>
  <c r="CQ16" i="40"/>
  <c r="CM16" i="40"/>
  <c r="CO16" i="40"/>
  <c r="CN16" i="40"/>
  <c r="CJ16" i="40"/>
  <c r="CL16" i="40"/>
  <c r="CK16" i="40"/>
  <c r="CG16" i="40"/>
  <c r="CI16" i="40"/>
  <c r="CH16" i="40"/>
  <c r="CD16" i="40"/>
  <c r="CE16" i="40"/>
  <c r="CA16" i="40"/>
  <c r="CC16" i="40"/>
  <c r="CB16" i="40"/>
  <c r="BX16" i="40"/>
  <c r="BZ16" i="40"/>
  <c r="BY16" i="40"/>
  <c r="BU16" i="40"/>
  <c r="BW16" i="40"/>
  <c r="BV16" i="40"/>
  <c r="BR16" i="40"/>
  <c r="BT16" i="40"/>
  <c r="BS16" i="40"/>
  <c r="BO16" i="40"/>
  <c r="BP16" i="40"/>
  <c r="BL16" i="40"/>
  <c r="BN16" i="40"/>
  <c r="BM16" i="40"/>
  <c r="BI16" i="40"/>
  <c r="BK16" i="40"/>
  <c r="BJ16" i="40"/>
  <c r="BF16" i="40"/>
  <c r="BH16" i="40"/>
  <c r="BG16" i="40"/>
  <c r="BC16" i="40"/>
  <c r="BE16" i="40"/>
  <c r="BD16" i="40"/>
  <c r="AZ16" i="40"/>
  <c r="BB16" i="40"/>
  <c r="BA16" i="40"/>
  <c r="AW16" i="40"/>
  <c r="AY16" i="40"/>
  <c r="AX16" i="40"/>
  <c r="AT16" i="40"/>
  <c r="AV16" i="40"/>
  <c r="AU16" i="40"/>
  <c r="AQ16" i="40"/>
  <c r="AS16" i="40"/>
  <c r="AR16" i="40"/>
  <c r="AN16" i="40"/>
  <c r="AP16" i="40"/>
  <c r="AO16" i="40"/>
  <c r="AK16" i="40"/>
  <c r="AM16" i="40"/>
  <c r="AL16" i="40"/>
  <c r="AH16" i="40"/>
  <c r="AJ16" i="40"/>
  <c r="AI16" i="40"/>
  <c r="AE16" i="40"/>
  <c r="AG16" i="40"/>
  <c r="AF16" i="40"/>
  <c r="AB16" i="40"/>
  <c r="AD16" i="40"/>
  <c r="AC16" i="40"/>
  <c r="FG15" i="40"/>
  <c r="FI15" i="40"/>
  <c r="FH15" i="40"/>
  <c r="FD15" i="40"/>
  <c r="FF15" i="40"/>
  <c r="FE15" i="40"/>
  <c r="FA15" i="40"/>
  <c r="FC15" i="40"/>
  <c r="FB15" i="40"/>
  <c r="EX15" i="40"/>
  <c r="EZ15" i="40"/>
  <c r="EY15" i="40"/>
  <c r="EU15" i="40"/>
  <c r="EW15" i="40"/>
  <c r="EV15" i="40"/>
  <c r="ER15" i="40"/>
  <c r="ET15" i="40"/>
  <c r="ES15" i="40"/>
  <c r="EO15" i="40"/>
  <c r="EQ15" i="40"/>
  <c r="EP15" i="40"/>
  <c r="EL15" i="40"/>
  <c r="EN15" i="40"/>
  <c r="EM15" i="40"/>
  <c r="EI15" i="40"/>
  <c r="EK15" i="40"/>
  <c r="EJ15" i="40"/>
  <c r="EF15" i="40"/>
  <c r="EH15" i="40"/>
  <c r="EG15" i="40"/>
  <c r="EC15" i="40"/>
  <c r="EE15" i="40"/>
  <c r="ED15" i="40"/>
  <c r="DZ15" i="40"/>
  <c r="EB15" i="40"/>
  <c r="EA15" i="40"/>
  <c r="DW15" i="40"/>
  <c r="DY15" i="40"/>
  <c r="DX15" i="40"/>
  <c r="DT15" i="40"/>
  <c r="DV15" i="40"/>
  <c r="DU15" i="40"/>
  <c r="DQ15" i="40"/>
  <c r="DS15" i="40"/>
  <c r="DR15" i="40"/>
  <c r="DN15" i="40"/>
  <c r="DP15" i="40"/>
  <c r="DO15" i="40"/>
  <c r="DK15" i="40"/>
  <c r="DM15" i="40"/>
  <c r="DL15" i="40"/>
  <c r="DH15" i="40"/>
  <c r="DJ15" i="40"/>
  <c r="DI15" i="40"/>
  <c r="DE15" i="40"/>
  <c r="DG15" i="40"/>
  <c r="DF15" i="40"/>
  <c r="DB15" i="40"/>
  <c r="DC15" i="40"/>
  <c r="CY15" i="40"/>
  <c r="CZ15" i="40"/>
  <c r="CV15" i="40"/>
  <c r="CX15" i="40"/>
  <c r="CW15" i="40"/>
  <c r="CS15" i="40"/>
  <c r="CT15" i="40"/>
  <c r="CP15" i="40"/>
  <c r="CR15" i="40"/>
  <c r="CQ15" i="40"/>
  <c r="CM15" i="40"/>
  <c r="CO15" i="40"/>
  <c r="CN15" i="40"/>
  <c r="CJ15" i="40"/>
  <c r="CL15" i="40"/>
  <c r="CK15" i="40"/>
  <c r="CG15" i="40"/>
  <c r="CI15" i="40"/>
  <c r="CH15" i="40"/>
  <c r="CD15" i="40"/>
  <c r="CE15" i="40"/>
  <c r="CA15" i="40"/>
  <c r="CC15" i="40"/>
  <c r="CB15" i="40"/>
  <c r="BX15" i="40"/>
  <c r="BZ15" i="40"/>
  <c r="BY15" i="40"/>
  <c r="BU15" i="40"/>
  <c r="BW15" i="40"/>
  <c r="BV15" i="40"/>
  <c r="BR15" i="40"/>
  <c r="BT15" i="40"/>
  <c r="BS15" i="40"/>
  <c r="BO15" i="40"/>
  <c r="BP15" i="40"/>
  <c r="BL15" i="40"/>
  <c r="BN15" i="40"/>
  <c r="BM15" i="40"/>
  <c r="BI15" i="40"/>
  <c r="BK15" i="40"/>
  <c r="BJ15" i="40"/>
  <c r="BF15" i="40"/>
  <c r="BH15" i="40"/>
  <c r="BG15" i="40"/>
  <c r="BC15" i="40"/>
  <c r="BE15" i="40"/>
  <c r="BD15" i="40"/>
  <c r="AZ15" i="40"/>
  <c r="BB15" i="40"/>
  <c r="BA15" i="40"/>
  <c r="AW15" i="40"/>
  <c r="AY15" i="40"/>
  <c r="AX15" i="40"/>
  <c r="AT15" i="40"/>
  <c r="AV15" i="40"/>
  <c r="AU15" i="40"/>
  <c r="AQ15" i="40"/>
  <c r="AS15" i="40"/>
  <c r="AR15" i="40"/>
  <c r="AN15" i="40"/>
  <c r="AP15" i="40"/>
  <c r="AO15" i="40"/>
  <c r="AK15" i="40"/>
  <c r="AM15" i="40"/>
  <c r="AL15" i="40"/>
  <c r="AH15" i="40"/>
  <c r="AJ15" i="40"/>
  <c r="AI15" i="40"/>
  <c r="AE15" i="40"/>
  <c r="AG15" i="40"/>
  <c r="AF15" i="40"/>
  <c r="AB15" i="40"/>
  <c r="AD15" i="40"/>
  <c r="AC15" i="40"/>
  <c r="FG14" i="40"/>
  <c r="FI14" i="40"/>
  <c r="FH14" i="40"/>
  <c r="FD14" i="40"/>
  <c r="FF14" i="40"/>
  <c r="FE14" i="40"/>
  <c r="FA14" i="40"/>
  <c r="FC14" i="40"/>
  <c r="FB14" i="40"/>
  <c r="EX14" i="40"/>
  <c r="EZ14" i="40"/>
  <c r="EY14" i="40"/>
  <c r="EU14" i="40"/>
  <c r="EW14" i="40"/>
  <c r="EV14" i="40"/>
  <c r="ER14" i="40"/>
  <c r="ET14" i="40"/>
  <c r="ES14" i="40"/>
  <c r="EO14" i="40"/>
  <c r="EQ14" i="40"/>
  <c r="EP14" i="40"/>
  <c r="EL14" i="40"/>
  <c r="EN14" i="40"/>
  <c r="EM14" i="40"/>
  <c r="EI14" i="40"/>
  <c r="EK14" i="40"/>
  <c r="EJ14" i="40"/>
  <c r="EF14" i="40"/>
  <c r="EH14" i="40"/>
  <c r="EG14" i="40"/>
  <c r="EC14" i="40"/>
  <c r="EE14" i="40"/>
  <c r="ED14" i="40"/>
  <c r="DZ14" i="40"/>
  <c r="EB14" i="40"/>
  <c r="EA14" i="40"/>
  <c r="DW14" i="40"/>
  <c r="DY14" i="40"/>
  <c r="DX14" i="40"/>
  <c r="DT14" i="40"/>
  <c r="DV14" i="40"/>
  <c r="DU14" i="40"/>
  <c r="DQ14" i="40"/>
  <c r="DS14" i="40"/>
  <c r="DR14" i="40"/>
  <c r="DN14" i="40"/>
  <c r="DP14" i="40"/>
  <c r="DO14" i="40"/>
  <c r="DK14" i="40"/>
  <c r="DM14" i="40"/>
  <c r="DL14" i="40"/>
  <c r="DH14" i="40"/>
  <c r="DJ14" i="40"/>
  <c r="DI14" i="40"/>
  <c r="DE14" i="40"/>
  <c r="DG14" i="40"/>
  <c r="DF14" i="40"/>
  <c r="DB14" i="40"/>
  <c r="DC14" i="40"/>
  <c r="CY14" i="40"/>
  <c r="CZ14" i="40"/>
  <c r="CV14" i="40"/>
  <c r="CX14" i="40"/>
  <c r="CW14" i="40"/>
  <c r="CS14" i="40"/>
  <c r="CT14" i="40"/>
  <c r="CP14" i="40"/>
  <c r="CR14" i="40"/>
  <c r="CQ14" i="40"/>
  <c r="CM14" i="40"/>
  <c r="CO14" i="40"/>
  <c r="CN14" i="40"/>
  <c r="CJ14" i="40"/>
  <c r="CL14" i="40"/>
  <c r="CK14" i="40"/>
  <c r="CG14" i="40"/>
  <c r="CI14" i="40"/>
  <c r="CH14" i="40"/>
  <c r="CD14" i="40"/>
  <c r="CE14" i="40"/>
  <c r="CA14" i="40"/>
  <c r="CC14" i="40"/>
  <c r="CB14" i="40"/>
  <c r="BX14" i="40"/>
  <c r="BZ14" i="40"/>
  <c r="BY14" i="40"/>
  <c r="BU14" i="40"/>
  <c r="BW14" i="40"/>
  <c r="BV14" i="40"/>
  <c r="BR14" i="40"/>
  <c r="BT14" i="40"/>
  <c r="BS14" i="40"/>
  <c r="BO14" i="40"/>
  <c r="BP14" i="40"/>
  <c r="BL14" i="40"/>
  <c r="BN14" i="40"/>
  <c r="BM14" i="40"/>
  <c r="BI14" i="40"/>
  <c r="BK14" i="40"/>
  <c r="BJ14" i="40"/>
  <c r="BF14" i="40"/>
  <c r="BH14" i="40"/>
  <c r="BG14" i="40"/>
  <c r="BC14" i="40"/>
  <c r="BE14" i="40"/>
  <c r="BD14" i="40"/>
  <c r="AZ14" i="40"/>
  <c r="BB14" i="40"/>
  <c r="BA14" i="40"/>
  <c r="AW14" i="40"/>
  <c r="AY14" i="40"/>
  <c r="AX14" i="40"/>
  <c r="AT14" i="40"/>
  <c r="AV14" i="40"/>
  <c r="AU14" i="40"/>
  <c r="AQ14" i="40"/>
  <c r="AS14" i="40"/>
  <c r="AR14" i="40"/>
  <c r="AN14" i="40"/>
  <c r="AP14" i="40"/>
  <c r="AO14" i="40"/>
  <c r="AK14" i="40"/>
  <c r="AM14" i="40"/>
  <c r="AL14" i="40"/>
  <c r="AH14" i="40"/>
  <c r="AJ14" i="40"/>
  <c r="AI14" i="40"/>
  <c r="AE14" i="40"/>
  <c r="AG14" i="40"/>
  <c r="AF14" i="40"/>
  <c r="AB14" i="40"/>
  <c r="AD14" i="40"/>
  <c r="AC14" i="40"/>
  <c r="FG13" i="40"/>
  <c r="FI13" i="40"/>
  <c r="FH13" i="40"/>
  <c r="FD13" i="40"/>
  <c r="FF13" i="40"/>
  <c r="FE13" i="40"/>
  <c r="FA13" i="40"/>
  <c r="FC13" i="40"/>
  <c r="FB13" i="40"/>
  <c r="EX13" i="40"/>
  <c r="EZ13" i="40"/>
  <c r="EY13" i="40"/>
  <c r="EU13" i="40"/>
  <c r="EW13" i="40"/>
  <c r="EV13" i="40"/>
  <c r="ER13" i="40"/>
  <c r="ET13" i="40"/>
  <c r="ES13" i="40"/>
  <c r="EO13" i="40"/>
  <c r="EQ13" i="40"/>
  <c r="EP13" i="40"/>
  <c r="EL13" i="40"/>
  <c r="EN13" i="40"/>
  <c r="EM13" i="40"/>
  <c r="EI13" i="40"/>
  <c r="EK13" i="40"/>
  <c r="EJ13" i="40"/>
  <c r="EF13" i="40"/>
  <c r="EH13" i="40"/>
  <c r="EG13" i="40"/>
  <c r="EC13" i="40"/>
  <c r="EE13" i="40"/>
  <c r="ED13" i="40"/>
  <c r="DZ13" i="40"/>
  <c r="EB13" i="40"/>
  <c r="EA13" i="40"/>
  <c r="DW13" i="40"/>
  <c r="DY13" i="40"/>
  <c r="DX13" i="40"/>
  <c r="DT13" i="40"/>
  <c r="DV13" i="40"/>
  <c r="DU13" i="40"/>
  <c r="DQ13" i="40"/>
  <c r="DS13" i="40"/>
  <c r="DR13" i="40"/>
  <c r="DN13" i="40"/>
  <c r="DP13" i="40"/>
  <c r="DO13" i="40"/>
  <c r="DK13" i="40"/>
  <c r="DM13" i="40"/>
  <c r="DL13" i="40"/>
  <c r="DH13" i="40"/>
  <c r="DJ13" i="40"/>
  <c r="DI13" i="40"/>
  <c r="DE13" i="40"/>
  <c r="DG13" i="40"/>
  <c r="DF13" i="40"/>
  <c r="DB13" i="40"/>
  <c r="DC13" i="40"/>
  <c r="CY13" i="40"/>
  <c r="CZ13" i="40"/>
  <c r="CV13" i="40"/>
  <c r="CX13" i="40"/>
  <c r="CW13" i="40"/>
  <c r="CS13" i="40"/>
  <c r="CT13" i="40"/>
  <c r="CP13" i="40"/>
  <c r="CR13" i="40"/>
  <c r="CQ13" i="40"/>
  <c r="CM13" i="40"/>
  <c r="CO13" i="40"/>
  <c r="CN13" i="40"/>
  <c r="CJ13" i="40"/>
  <c r="CL13" i="40"/>
  <c r="CK13" i="40"/>
  <c r="CG13" i="40"/>
  <c r="CI13" i="40"/>
  <c r="CH13" i="40"/>
  <c r="CD13" i="40"/>
  <c r="CE13" i="40"/>
  <c r="CA13" i="40"/>
  <c r="CC13" i="40"/>
  <c r="CB13" i="40"/>
  <c r="BX13" i="40"/>
  <c r="BZ13" i="40"/>
  <c r="BY13" i="40"/>
  <c r="BU13" i="40"/>
  <c r="BW13" i="40"/>
  <c r="BV13" i="40"/>
  <c r="BR13" i="40"/>
  <c r="BT13" i="40"/>
  <c r="BS13" i="40"/>
  <c r="BO13" i="40"/>
  <c r="BP13" i="40"/>
  <c r="BL13" i="40"/>
  <c r="BN13" i="40"/>
  <c r="BM13" i="40"/>
  <c r="BI13" i="40"/>
  <c r="BK13" i="40"/>
  <c r="BJ13" i="40"/>
  <c r="BF13" i="40"/>
  <c r="BH13" i="40"/>
  <c r="BG13" i="40"/>
  <c r="BC13" i="40"/>
  <c r="BE13" i="40"/>
  <c r="BD13" i="40"/>
  <c r="AZ13" i="40"/>
  <c r="BB13" i="40"/>
  <c r="BA13" i="40"/>
  <c r="AW13" i="40"/>
  <c r="AY13" i="40"/>
  <c r="AX13" i="40"/>
  <c r="AT13" i="40"/>
  <c r="AV13" i="40"/>
  <c r="AU13" i="40"/>
  <c r="AQ13" i="40"/>
  <c r="AS13" i="40"/>
  <c r="AR13" i="40"/>
  <c r="AN13" i="40"/>
  <c r="AP13" i="40"/>
  <c r="AO13" i="40"/>
  <c r="AK13" i="40"/>
  <c r="AM13" i="40"/>
  <c r="AL13" i="40"/>
  <c r="AH13" i="40"/>
  <c r="AJ13" i="40"/>
  <c r="AI13" i="40"/>
  <c r="AE13" i="40"/>
  <c r="AG13" i="40"/>
  <c r="AF13" i="40"/>
  <c r="AB13" i="40"/>
  <c r="AD13" i="40"/>
  <c r="AC13" i="40"/>
  <c r="FG12" i="40"/>
  <c r="FI12" i="40"/>
  <c r="FH12" i="40"/>
  <c r="FD12" i="40"/>
  <c r="FF12" i="40"/>
  <c r="FE12" i="40"/>
  <c r="FA12" i="40"/>
  <c r="FC12" i="40"/>
  <c r="FB12" i="40"/>
  <c r="EX12" i="40"/>
  <c r="EZ12" i="40"/>
  <c r="EY12" i="40"/>
  <c r="EU12" i="40"/>
  <c r="EW12" i="40"/>
  <c r="EV12" i="40"/>
  <c r="ER12" i="40"/>
  <c r="ET12" i="40"/>
  <c r="ES12" i="40"/>
  <c r="EO12" i="40"/>
  <c r="EQ12" i="40"/>
  <c r="EP12" i="40"/>
  <c r="EL12" i="40"/>
  <c r="EN12" i="40"/>
  <c r="EM12" i="40"/>
  <c r="EI12" i="40"/>
  <c r="EK12" i="40"/>
  <c r="EJ12" i="40"/>
  <c r="EF12" i="40"/>
  <c r="EH12" i="40"/>
  <c r="EG12" i="40"/>
  <c r="EC12" i="40"/>
  <c r="EE12" i="40"/>
  <c r="ED12" i="40"/>
  <c r="DZ12" i="40"/>
  <c r="EB12" i="40"/>
  <c r="EA12" i="40"/>
  <c r="DW12" i="40"/>
  <c r="DY12" i="40"/>
  <c r="DX12" i="40"/>
  <c r="DT12" i="40"/>
  <c r="DV12" i="40"/>
  <c r="DU12" i="40"/>
  <c r="DQ12" i="40"/>
  <c r="DS12" i="40"/>
  <c r="DR12" i="40"/>
  <c r="DN12" i="40"/>
  <c r="DP12" i="40"/>
  <c r="DO12" i="40"/>
  <c r="DK12" i="40"/>
  <c r="DM12" i="40"/>
  <c r="DL12" i="40"/>
  <c r="DH12" i="40"/>
  <c r="DJ12" i="40"/>
  <c r="DI12" i="40"/>
  <c r="DE12" i="40"/>
  <c r="DG12" i="40"/>
  <c r="DF12" i="40"/>
  <c r="DB12" i="40"/>
  <c r="DC12" i="40"/>
  <c r="CY12" i="40"/>
  <c r="CZ12" i="40"/>
  <c r="CV12" i="40"/>
  <c r="CX12" i="40"/>
  <c r="CW12" i="40"/>
  <c r="CS12" i="40"/>
  <c r="CT12" i="40"/>
  <c r="CP12" i="40"/>
  <c r="CR12" i="40"/>
  <c r="CQ12" i="40"/>
  <c r="CM12" i="40"/>
  <c r="CO12" i="40"/>
  <c r="CN12" i="40"/>
  <c r="CJ12" i="40"/>
  <c r="CL12" i="40"/>
  <c r="CK12" i="40"/>
  <c r="CG12" i="40"/>
  <c r="CI12" i="40"/>
  <c r="CH12" i="40"/>
  <c r="CD12" i="40"/>
  <c r="CE12" i="40"/>
  <c r="CA12" i="40"/>
  <c r="CC12" i="40"/>
  <c r="CB12" i="40"/>
  <c r="BX12" i="40"/>
  <c r="BZ12" i="40"/>
  <c r="BY12" i="40"/>
  <c r="BU12" i="40"/>
  <c r="BW12" i="40"/>
  <c r="BV12" i="40"/>
  <c r="BR12" i="40"/>
  <c r="BT12" i="40"/>
  <c r="BS12" i="40"/>
  <c r="BO12" i="40"/>
  <c r="BP12" i="40"/>
  <c r="BL12" i="40"/>
  <c r="BN12" i="40"/>
  <c r="BM12" i="40"/>
  <c r="BI12" i="40"/>
  <c r="BK12" i="40"/>
  <c r="BJ12" i="40"/>
  <c r="BF12" i="40"/>
  <c r="BH12" i="40"/>
  <c r="BG12" i="40"/>
  <c r="BC12" i="40"/>
  <c r="BE12" i="40"/>
  <c r="BD12" i="40"/>
  <c r="AZ12" i="40"/>
  <c r="BB12" i="40"/>
  <c r="BA12" i="40"/>
  <c r="AW12" i="40"/>
  <c r="AY12" i="40"/>
  <c r="AX12" i="40"/>
  <c r="AT12" i="40"/>
  <c r="AV12" i="40"/>
  <c r="AU12" i="40"/>
  <c r="AQ12" i="40"/>
  <c r="AS12" i="40"/>
  <c r="AR12" i="40"/>
  <c r="AN12" i="40"/>
  <c r="AP12" i="40"/>
  <c r="AO12" i="40"/>
  <c r="AK12" i="40"/>
  <c r="AM12" i="40"/>
  <c r="AL12" i="40"/>
  <c r="AH12" i="40"/>
  <c r="AJ12" i="40"/>
  <c r="AI12" i="40"/>
  <c r="AE12" i="40"/>
  <c r="AG12" i="40"/>
  <c r="AF12" i="40"/>
  <c r="AB12" i="40"/>
  <c r="AD12" i="40"/>
  <c r="AC12" i="40"/>
  <c r="FG11" i="40"/>
  <c r="FI11" i="40"/>
  <c r="FH11" i="40"/>
  <c r="FD11" i="40"/>
  <c r="FF11" i="40"/>
  <c r="FE11" i="40"/>
  <c r="FA11" i="40"/>
  <c r="FC11" i="40"/>
  <c r="FB11" i="40"/>
  <c r="EX11" i="40"/>
  <c r="EZ11" i="40"/>
  <c r="EY11" i="40"/>
  <c r="EU11" i="40"/>
  <c r="EW11" i="40"/>
  <c r="EV11" i="40"/>
  <c r="ER11" i="40"/>
  <c r="ET11" i="40"/>
  <c r="ES11" i="40"/>
  <c r="EO11" i="40"/>
  <c r="EQ11" i="40"/>
  <c r="EP11" i="40"/>
  <c r="EL11" i="40"/>
  <c r="EN11" i="40"/>
  <c r="EM11" i="40"/>
  <c r="EI11" i="40"/>
  <c r="EK11" i="40"/>
  <c r="EJ11" i="40"/>
  <c r="EF11" i="40"/>
  <c r="EH11" i="40"/>
  <c r="EG11" i="40"/>
  <c r="EC11" i="40"/>
  <c r="EE11" i="40"/>
  <c r="ED11" i="40"/>
  <c r="DZ11" i="40"/>
  <c r="EB11" i="40"/>
  <c r="EA11" i="40"/>
  <c r="DW11" i="40"/>
  <c r="DY11" i="40"/>
  <c r="DX11" i="40"/>
  <c r="DT11" i="40"/>
  <c r="DV11" i="40"/>
  <c r="DU11" i="40"/>
  <c r="DQ11" i="40"/>
  <c r="DS11" i="40"/>
  <c r="DR11" i="40"/>
  <c r="DN11" i="40"/>
  <c r="DP11" i="40"/>
  <c r="DO11" i="40"/>
  <c r="DK11" i="40"/>
  <c r="DM11" i="40"/>
  <c r="DL11" i="40"/>
  <c r="DH11" i="40"/>
  <c r="DJ11" i="40"/>
  <c r="DI11" i="40"/>
  <c r="DE11" i="40"/>
  <c r="DG11" i="40"/>
  <c r="DF11" i="40"/>
  <c r="DB11" i="40"/>
  <c r="DC11" i="40"/>
  <c r="CY11" i="40"/>
  <c r="CZ11" i="40"/>
  <c r="CV11" i="40"/>
  <c r="CX11" i="40"/>
  <c r="CW11" i="40"/>
  <c r="CS11" i="40"/>
  <c r="CT11" i="40"/>
  <c r="CP11" i="40"/>
  <c r="CR11" i="40"/>
  <c r="CQ11" i="40"/>
  <c r="CM11" i="40"/>
  <c r="CO11" i="40"/>
  <c r="CN11" i="40"/>
  <c r="CJ11" i="40"/>
  <c r="CL11" i="40"/>
  <c r="CK11" i="40"/>
  <c r="CG11" i="40"/>
  <c r="CI11" i="40"/>
  <c r="CH11" i="40"/>
  <c r="CD11" i="40"/>
  <c r="CE11" i="40"/>
  <c r="CA11" i="40"/>
  <c r="CC11" i="40"/>
  <c r="CB11" i="40"/>
  <c r="BX11" i="40"/>
  <c r="BZ11" i="40"/>
  <c r="BY11" i="40"/>
  <c r="BU11" i="40"/>
  <c r="BW11" i="40"/>
  <c r="BV11" i="40"/>
  <c r="BR11" i="40"/>
  <c r="BT11" i="40"/>
  <c r="BS11" i="40"/>
  <c r="BO11" i="40"/>
  <c r="BP11" i="40"/>
  <c r="BL11" i="40"/>
  <c r="BN11" i="40"/>
  <c r="BM11" i="40"/>
  <c r="BI11" i="40"/>
  <c r="BK11" i="40"/>
  <c r="BJ11" i="40"/>
  <c r="BF11" i="40"/>
  <c r="BH11" i="40"/>
  <c r="BG11" i="40"/>
  <c r="BC11" i="40"/>
  <c r="BE11" i="40"/>
  <c r="BD11" i="40"/>
  <c r="AZ11" i="40"/>
  <c r="BB11" i="40"/>
  <c r="BA11" i="40"/>
  <c r="AW11" i="40"/>
  <c r="AY11" i="40"/>
  <c r="AX11" i="40"/>
  <c r="AT11" i="40"/>
  <c r="AV11" i="40"/>
  <c r="AU11" i="40"/>
  <c r="AQ11" i="40"/>
  <c r="AS11" i="40"/>
  <c r="AR11" i="40"/>
  <c r="AN11" i="40"/>
  <c r="AP11" i="40"/>
  <c r="AO11" i="40"/>
  <c r="AK11" i="40"/>
  <c r="AM11" i="40"/>
  <c r="AL11" i="40"/>
  <c r="AH11" i="40"/>
  <c r="AJ11" i="40"/>
  <c r="AI11" i="40"/>
  <c r="AE11" i="40"/>
  <c r="AG11" i="40"/>
  <c r="AF11" i="40"/>
  <c r="AB11" i="40"/>
  <c r="AD11" i="40"/>
  <c r="AC11" i="40"/>
  <c r="FG10" i="40"/>
  <c r="FI10" i="40"/>
  <c r="FH10" i="40"/>
  <c r="FD10" i="40"/>
  <c r="FF10" i="40"/>
  <c r="FE10" i="40"/>
  <c r="FA10" i="40"/>
  <c r="FC10" i="40"/>
  <c r="FB10" i="40"/>
  <c r="EX10" i="40"/>
  <c r="EZ10" i="40"/>
  <c r="EY10" i="40"/>
  <c r="EU10" i="40"/>
  <c r="EW10" i="40"/>
  <c r="EV10" i="40"/>
  <c r="ER10" i="40"/>
  <c r="ET10" i="40"/>
  <c r="ES10" i="40"/>
  <c r="EO10" i="40"/>
  <c r="EQ10" i="40"/>
  <c r="EP10" i="40"/>
  <c r="EL10" i="40"/>
  <c r="EN10" i="40"/>
  <c r="EM10" i="40"/>
  <c r="EI10" i="40"/>
  <c r="EK10" i="40"/>
  <c r="EJ10" i="40"/>
  <c r="EF10" i="40"/>
  <c r="EH10" i="40"/>
  <c r="EG10" i="40"/>
  <c r="EC10" i="40"/>
  <c r="EE10" i="40"/>
  <c r="ED10" i="40"/>
  <c r="DZ10" i="40"/>
  <c r="EB10" i="40"/>
  <c r="EA10" i="40"/>
  <c r="DW10" i="40"/>
  <c r="DY10" i="40"/>
  <c r="DX10" i="40"/>
  <c r="DT10" i="40"/>
  <c r="DV10" i="40"/>
  <c r="DU10" i="40"/>
  <c r="DQ10" i="40"/>
  <c r="DS10" i="40"/>
  <c r="DR10" i="40"/>
  <c r="DN10" i="40"/>
  <c r="DP10" i="40"/>
  <c r="DO10" i="40"/>
  <c r="DK10" i="40"/>
  <c r="DM10" i="40"/>
  <c r="DL10" i="40"/>
  <c r="DH10" i="40"/>
  <c r="DJ10" i="40"/>
  <c r="DI10" i="40"/>
  <c r="DE10" i="40"/>
  <c r="DG10" i="40"/>
  <c r="DF10" i="40"/>
  <c r="DB10" i="40"/>
  <c r="DC10" i="40"/>
  <c r="CY10" i="40"/>
  <c r="CZ10" i="40"/>
  <c r="CV10" i="40"/>
  <c r="CX10" i="40"/>
  <c r="CW10" i="40"/>
  <c r="CS10" i="40"/>
  <c r="CT10" i="40"/>
  <c r="CP10" i="40"/>
  <c r="CR10" i="40"/>
  <c r="CQ10" i="40"/>
  <c r="CM10" i="40"/>
  <c r="CO10" i="40"/>
  <c r="CN10" i="40"/>
  <c r="CJ10" i="40"/>
  <c r="CL10" i="40"/>
  <c r="CK10" i="40"/>
  <c r="CG10" i="40"/>
  <c r="CI10" i="40"/>
  <c r="CH10" i="40"/>
  <c r="CD10" i="40"/>
  <c r="CE10" i="40"/>
  <c r="CA10" i="40"/>
  <c r="CC10" i="40"/>
  <c r="CB10" i="40"/>
  <c r="BX10" i="40"/>
  <c r="BZ10" i="40"/>
  <c r="BY10" i="40"/>
  <c r="BU10" i="40"/>
  <c r="BW10" i="40"/>
  <c r="BV10" i="40"/>
  <c r="BR10" i="40"/>
  <c r="BT10" i="40"/>
  <c r="BS10" i="40"/>
  <c r="BO10" i="40"/>
  <c r="BP10" i="40"/>
  <c r="BL10" i="40"/>
  <c r="BN10" i="40"/>
  <c r="BM10" i="40"/>
  <c r="BI10" i="40"/>
  <c r="BK10" i="40"/>
  <c r="BJ10" i="40"/>
  <c r="BF10" i="40"/>
  <c r="BH10" i="40"/>
  <c r="BG10" i="40"/>
  <c r="BC10" i="40"/>
  <c r="BE10" i="40"/>
  <c r="BD10" i="40"/>
  <c r="AZ10" i="40"/>
  <c r="BB10" i="40"/>
  <c r="BA10" i="40"/>
  <c r="AW10" i="40"/>
  <c r="AY10" i="40"/>
  <c r="AX10" i="40"/>
  <c r="AT10" i="40"/>
  <c r="AV10" i="40"/>
  <c r="AU10" i="40"/>
  <c r="AQ10" i="40"/>
  <c r="AS10" i="40"/>
  <c r="AR10" i="40"/>
  <c r="AN10" i="40"/>
  <c r="AP10" i="40"/>
  <c r="AO10" i="40"/>
  <c r="AK10" i="40"/>
  <c r="AM10" i="40"/>
  <c r="AL10" i="40"/>
  <c r="AH10" i="40"/>
  <c r="AJ10" i="40"/>
  <c r="AI10" i="40"/>
  <c r="AE10" i="40"/>
  <c r="AG10" i="40"/>
  <c r="AF10" i="40"/>
  <c r="AB10" i="40"/>
  <c r="AD10" i="40"/>
  <c r="AC10" i="40"/>
  <c r="FG9" i="40"/>
  <c r="FI9" i="40"/>
  <c r="FH9" i="40"/>
  <c r="FD9" i="40"/>
  <c r="FF9" i="40"/>
  <c r="FE9" i="40"/>
  <c r="FA9" i="40"/>
  <c r="FC9" i="40"/>
  <c r="FB9" i="40"/>
  <c r="EX9" i="40"/>
  <c r="EZ9" i="40"/>
  <c r="EY9" i="40"/>
  <c r="EU9" i="40"/>
  <c r="EW9" i="40"/>
  <c r="EV9" i="40"/>
  <c r="ER9" i="40"/>
  <c r="ET9" i="40"/>
  <c r="ES9" i="40"/>
  <c r="EO9" i="40"/>
  <c r="EQ9" i="40"/>
  <c r="EP9" i="40"/>
  <c r="EL9" i="40"/>
  <c r="EN9" i="40"/>
  <c r="EM9" i="40"/>
  <c r="EI9" i="40"/>
  <c r="EK9" i="40"/>
  <c r="EJ9" i="40"/>
  <c r="EF9" i="40"/>
  <c r="EH9" i="40"/>
  <c r="EG9" i="40"/>
  <c r="EC9" i="40"/>
  <c r="EE9" i="40"/>
  <c r="ED9" i="40"/>
  <c r="DZ9" i="40"/>
  <c r="EB9" i="40"/>
  <c r="EA9" i="40"/>
  <c r="DW9" i="40"/>
  <c r="DY9" i="40"/>
  <c r="DX9" i="40"/>
  <c r="DT9" i="40"/>
  <c r="DV9" i="40"/>
  <c r="DU9" i="40"/>
  <c r="DQ9" i="40"/>
  <c r="DS9" i="40"/>
  <c r="DR9" i="40"/>
  <c r="DN9" i="40"/>
  <c r="DP9" i="40"/>
  <c r="DO9" i="40"/>
  <c r="DK9" i="40"/>
  <c r="DM9" i="40"/>
  <c r="DL9" i="40"/>
  <c r="DH9" i="40"/>
  <c r="DJ9" i="40"/>
  <c r="DI9" i="40"/>
  <c r="DE9" i="40"/>
  <c r="DG9" i="40"/>
  <c r="DF9" i="40"/>
  <c r="DB9" i="40"/>
  <c r="DC9" i="40"/>
  <c r="CY9" i="40"/>
  <c r="CZ9" i="40"/>
  <c r="CV9" i="40"/>
  <c r="CX9" i="40"/>
  <c r="CW9" i="40"/>
  <c r="CS9" i="40"/>
  <c r="CT9" i="40"/>
  <c r="CP9" i="40"/>
  <c r="CR9" i="40"/>
  <c r="CQ9" i="40"/>
  <c r="CM9" i="40"/>
  <c r="CO9" i="40"/>
  <c r="CN9" i="40"/>
  <c r="CJ9" i="40"/>
  <c r="CL9" i="40"/>
  <c r="CK9" i="40"/>
  <c r="CG9" i="40"/>
  <c r="CI9" i="40"/>
  <c r="CH9" i="40"/>
  <c r="CD9" i="40"/>
  <c r="CE9" i="40"/>
  <c r="CA9" i="40"/>
  <c r="CC9" i="40"/>
  <c r="CB9" i="40"/>
  <c r="BX9" i="40"/>
  <c r="BZ9" i="40"/>
  <c r="BY9" i="40"/>
  <c r="BU9" i="40"/>
  <c r="BW9" i="40"/>
  <c r="BV9" i="40"/>
  <c r="BR9" i="40"/>
  <c r="BT9" i="40"/>
  <c r="BS9" i="40"/>
  <c r="BO9" i="40"/>
  <c r="BP9" i="40"/>
  <c r="BL9" i="40"/>
  <c r="BN9" i="40"/>
  <c r="BM9" i="40"/>
  <c r="BI9" i="40"/>
  <c r="BK9" i="40"/>
  <c r="BJ9" i="40"/>
  <c r="BF9" i="40"/>
  <c r="BH9" i="40"/>
  <c r="BG9" i="40"/>
  <c r="BC9" i="40"/>
  <c r="BE9" i="40"/>
  <c r="BD9" i="40"/>
  <c r="AZ9" i="40"/>
  <c r="BB9" i="40"/>
  <c r="BA9" i="40"/>
  <c r="AW9" i="40"/>
  <c r="AY9" i="40"/>
  <c r="AX9" i="40"/>
  <c r="AT9" i="40"/>
  <c r="AV9" i="40"/>
  <c r="AU9" i="40"/>
  <c r="AQ9" i="40"/>
  <c r="AS9" i="40"/>
  <c r="AR9" i="40"/>
  <c r="AN9" i="40"/>
  <c r="AP9" i="40"/>
  <c r="AO9" i="40"/>
  <c r="AK9" i="40"/>
  <c r="AM9" i="40"/>
  <c r="AL9" i="40"/>
  <c r="AH9" i="40"/>
  <c r="AJ9" i="40"/>
  <c r="AI9" i="40"/>
  <c r="AE9" i="40"/>
  <c r="AG9" i="40"/>
  <c r="AF9" i="40"/>
  <c r="AB9" i="40"/>
  <c r="AD9" i="40"/>
  <c r="AC9" i="40"/>
  <c r="FG8" i="40"/>
  <c r="FI8" i="40"/>
  <c r="FH8" i="40"/>
  <c r="FD8" i="40"/>
  <c r="FF8" i="40"/>
  <c r="FE8" i="40"/>
  <c r="FA8" i="40"/>
  <c r="FC8" i="40"/>
  <c r="FB8" i="40"/>
  <c r="EX8" i="40"/>
  <c r="EZ8" i="40"/>
  <c r="EY8" i="40"/>
  <c r="EU8" i="40"/>
  <c r="EW8" i="40"/>
  <c r="EV8" i="40"/>
  <c r="ER8" i="40"/>
  <c r="ET8" i="40"/>
  <c r="ES8" i="40"/>
  <c r="EO8" i="40"/>
  <c r="EQ8" i="40"/>
  <c r="EP8" i="40"/>
  <c r="EL8" i="40"/>
  <c r="EN8" i="40"/>
  <c r="EM8" i="40"/>
  <c r="EI8" i="40"/>
  <c r="EK8" i="40"/>
  <c r="EJ8" i="40"/>
  <c r="EF8" i="40"/>
  <c r="EH8" i="40"/>
  <c r="EG8" i="40"/>
  <c r="EC8" i="40"/>
  <c r="EE8" i="40"/>
  <c r="ED8" i="40"/>
  <c r="DZ8" i="40"/>
  <c r="EB8" i="40"/>
  <c r="EA8" i="40"/>
  <c r="DW8" i="40"/>
  <c r="DY8" i="40"/>
  <c r="DX8" i="40"/>
  <c r="DT8" i="40"/>
  <c r="DV8" i="40"/>
  <c r="DU8" i="40"/>
  <c r="DQ8" i="40"/>
  <c r="N166" i="42"/>
  <c r="N165" i="42"/>
  <c r="O165" i="42"/>
  <c r="O166" i="42"/>
  <c r="DS8" i="40"/>
  <c r="DR8" i="40"/>
  <c r="DN8" i="40"/>
  <c r="J166" i="42"/>
  <c r="J165" i="42"/>
  <c r="K165" i="42"/>
  <c r="K166" i="42"/>
  <c r="DP8" i="40"/>
  <c r="DO8" i="40"/>
  <c r="DK8" i="40"/>
  <c r="F166" i="42"/>
  <c r="F165" i="42"/>
  <c r="G165" i="42"/>
  <c r="DM8" i="40"/>
  <c r="DL8" i="40"/>
  <c r="DH8" i="40"/>
  <c r="DJ8" i="40"/>
  <c r="DI8" i="40"/>
  <c r="DE8" i="40"/>
  <c r="DG8" i="40"/>
  <c r="DF8" i="40"/>
  <c r="DB8" i="40"/>
  <c r="DC8" i="40"/>
  <c r="CY8" i="40"/>
  <c r="CV8" i="40"/>
  <c r="CX8" i="40"/>
  <c r="CW8" i="40"/>
  <c r="CS8" i="40"/>
  <c r="CT8" i="40"/>
  <c r="CP8" i="40"/>
  <c r="L134" i="42"/>
  <c r="L135" i="42"/>
  <c r="J121" i="42"/>
  <c r="K121" i="42"/>
  <c r="CR8" i="40"/>
  <c r="CQ8" i="40"/>
  <c r="CM8" i="40"/>
  <c r="H134" i="42"/>
  <c r="H135" i="42"/>
  <c r="F121" i="42"/>
  <c r="G121" i="42"/>
  <c r="CO8" i="40"/>
  <c r="CN8" i="40"/>
  <c r="CJ8" i="40"/>
  <c r="CL8" i="40"/>
  <c r="CK8" i="40"/>
  <c r="CG8" i="40"/>
  <c r="P112" i="42"/>
  <c r="P113" i="42"/>
  <c r="N100" i="42"/>
  <c r="O100" i="42"/>
  <c r="CI8" i="40"/>
  <c r="CH8" i="40"/>
  <c r="CD8" i="40"/>
  <c r="L112" i="42"/>
  <c r="L113" i="42"/>
  <c r="J100" i="42"/>
  <c r="CE8" i="40"/>
  <c r="CA8" i="40"/>
  <c r="CC8" i="40"/>
  <c r="CB8" i="40"/>
  <c r="BX8" i="40"/>
  <c r="BZ8" i="40"/>
  <c r="BY8" i="40"/>
  <c r="BU8" i="40"/>
  <c r="BW8" i="40"/>
  <c r="BV8" i="40"/>
  <c r="BR8" i="40"/>
  <c r="L90" i="42"/>
  <c r="L91" i="42"/>
  <c r="J78" i="42"/>
  <c r="K78" i="42"/>
  <c r="BT8" i="40"/>
  <c r="BS8" i="40"/>
  <c r="BO8" i="40"/>
  <c r="H90" i="42"/>
  <c r="H91" i="42"/>
  <c r="F78" i="42"/>
  <c r="BP8" i="40"/>
  <c r="BL8" i="40"/>
  <c r="BN8" i="40"/>
  <c r="BM8" i="40"/>
  <c r="BI8" i="40"/>
  <c r="BK8" i="40"/>
  <c r="BJ8" i="40"/>
  <c r="BF8" i="40"/>
  <c r="BH8" i="40"/>
  <c r="BG8" i="40"/>
  <c r="BC8" i="40"/>
  <c r="BE8" i="40"/>
  <c r="BD8" i="40"/>
  <c r="AZ8" i="40"/>
  <c r="BB8" i="40"/>
  <c r="BA8" i="40"/>
  <c r="AW8" i="40"/>
  <c r="AY8" i="40"/>
  <c r="AX8" i="40"/>
  <c r="AT8" i="40"/>
  <c r="AV8" i="40"/>
  <c r="AU8" i="40"/>
  <c r="AQ8" i="40"/>
  <c r="AS8" i="40"/>
  <c r="AR8" i="40"/>
  <c r="AN8" i="40"/>
  <c r="AP8" i="40"/>
  <c r="AO8" i="40"/>
  <c r="AK8" i="40"/>
  <c r="AM8" i="40"/>
  <c r="AL8" i="40"/>
  <c r="AH8" i="40"/>
  <c r="AJ8" i="40"/>
  <c r="AI8" i="40"/>
  <c r="AE8" i="40"/>
  <c r="AG8" i="40"/>
  <c r="AF8" i="40"/>
  <c r="AB8" i="40"/>
  <c r="AD8" i="40"/>
  <c r="AC8" i="40"/>
  <c r="FH4" i="40"/>
  <c r="FE4" i="40"/>
  <c r="FB4" i="40"/>
  <c r="EY4" i="40"/>
  <c r="EV4" i="40"/>
  <c r="ES4" i="40"/>
  <c r="EP4" i="40"/>
  <c r="EM4" i="40"/>
  <c r="EJ4" i="40"/>
  <c r="EG4" i="40"/>
  <c r="ED4" i="40"/>
  <c r="EA4" i="40"/>
  <c r="DX4" i="40"/>
  <c r="DU4" i="40"/>
  <c r="DR4" i="40"/>
  <c r="DO4" i="40"/>
  <c r="DL4" i="40"/>
  <c r="DI4" i="40"/>
  <c r="DF4" i="40"/>
  <c r="DC4" i="40"/>
  <c r="CW4" i="40"/>
  <c r="CT4" i="40"/>
  <c r="K135" i="42"/>
  <c r="K133" i="42"/>
  <c r="L133" i="42"/>
  <c r="CQ4" i="40"/>
  <c r="G135" i="42"/>
  <c r="G133" i="42"/>
  <c r="H133" i="42"/>
  <c r="CN4" i="40"/>
  <c r="CK4" i="40"/>
  <c r="O113" i="42"/>
  <c r="O111" i="42"/>
  <c r="P111" i="42"/>
  <c r="CH4" i="40"/>
  <c r="K113" i="42"/>
  <c r="K111" i="42"/>
  <c r="L111" i="42"/>
  <c r="CE4" i="40"/>
  <c r="CB4" i="40"/>
  <c r="BY4" i="40"/>
  <c r="BV4" i="40"/>
  <c r="K91" i="42"/>
  <c r="K89" i="42"/>
  <c r="L89" i="42"/>
  <c r="BS4" i="40"/>
  <c r="G91" i="42"/>
  <c r="G89" i="42"/>
  <c r="H89" i="42"/>
  <c r="BP4" i="40"/>
  <c r="BM4" i="40"/>
  <c r="BJ4" i="40"/>
  <c r="BG4" i="40"/>
  <c r="BD4" i="40"/>
  <c r="BA4" i="40"/>
  <c r="AX4" i="40"/>
  <c r="AU4" i="40"/>
  <c r="AR4" i="40"/>
  <c r="AO4" i="40"/>
  <c r="AL4" i="40"/>
  <c r="AI4" i="40"/>
  <c r="AF4" i="40"/>
  <c r="AC4" i="40"/>
  <c r="K24" i="42"/>
  <c r="O24" i="42"/>
  <c r="L21" i="42"/>
  <c r="P21" i="42"/>
  <c r="N21" i="42"/>
  <c r="O21" i="42"/>
  <c r="J21" i="42"/>
  <c r="K21" i="42"/>
  <c r="H21" i="42"/>
  <c r="F21" i="42"/>
  <c r="C46" i="42"/>
  <c r="C43" i="42"/>
  <c r="D43" i="42"/>
  <c r="G46" i="42"/>
  <c r="H43" i="42"/>
  <c r="H46" i="42"/>
  <c r="H47" i="42"/>
  <c r="F32" i="42"/>
  <c r="F33" i="42"/>
  <c r="F50" i="42"/>
  <c r="F43" i="42"/>
  <c r="O46" i="42"/>
  <c r="O43" i="42"/>
  <c r="P43" i="42"/>
  <c r="N43" i="42"/>
  <c r="C68" i="42"/>
  <c r="C65" i="42"/>
  <c r="D65" i="42"/>
  <c r="B65" i="42"/>
  <c r="P66" i="42"/>
  <c r="L66" i="42"/>
  <c r="G257" i="42"/>
  <c r="G255" i="42"/>
  <c r="F254" i="42"/>
  <c r="F257" i="42"/>
  <c r="F255" i="42"/>
  <c r="F256" i="42"/>
  <c r="H255" i="42"/>
  <c r="H256" i="42"/>
  <c r="G256" i="42"/>
  <c r="G254" i="42"/>
  <c r="F246" i="42"/>
  <c r="F245" i="42"/>
  <c r="H254" i="42"/>
  <c r="E246" i="42"/>
  <c r="H245" i="42"/>
  <c r="G245" i="42"/>
  <c r="G246" i="42"/>
  <c r="G258" i="42"/>
  <c r="F258" i="42"/>
  <c r="C257" i="42"/>
  <c r="C255" i="42"/>
  <c r="B254" i="42"/>
  <c r="B257" i="42"/>
  <c r="B255" i="42"/>
  <c r="B256" i="42"/>
  <c r="D255" i="42"/>
  <c r="D256" i="42"/>
  <c r="C256" i="42"/>
  <c r="C254" i="42"/>
  <c r="B247" i="42"/>
  <c r="B246" i="42"/>
  <c r="B245" i="42"/>
  <c r="D254" i="42"/>
  <c r="A246" i="42"/>
  <c r="D245" i="42"/>
  <c r="C245" i="42"/>
  <c r="C246" i="42"/>
  <c r="C258" i="42"/>
  <c r="B258" i="42"/>
  <c r="H257" i="42"/>
  <c r="D257" i="42"/>
  <c r="H253" i="42"/>
  <c r="D253" i="42"/>
  <c r="H252" i="42"/>
  <c r="D252" i="42"/>
  <c r="H251" i="42"/>
  <c r="D251" i="42"/>
  <c r="H250" i="42"/>
  <c r="D250" i="42"/>
  <c r="H249" i="42"/>
  <c r="D249" i="42"/>
  <c r="H248" i="42"/>
  <c r="D248" i="42"/>
  <c r="H247" i="42"/>
  <c r="D247" i="42"/>
  <c r="H246" i="42"/>
  <c r="D246" i="42"/>
  <c r="O240" i="42"/>
  <c r="O238" i="42"/>
  <c r="N237" i="42"/>
  <c r="N240" i="42"/>
  <c r="N238" i="42"/>
  <c r="N239" i="42"/>
  <c r="P238" i="42"/>
  <c r="P239" i="42"/>
  <c r="O239" i="42"/>
  <c r="O237" i="42"/>
  <c r="N229" i="42"/>
  <c r="N228" i="42"/>
  <c r="P237" i="42"/>
  <c r="M229" i="42"/>
  <c r="P228" i="42"/>
  <c r="O228" i="42"/>
  <c r="O229" i="42"/>
  <c r="O241" i="42"/>
  <c r="N241" i="42"/>
  <c r="K240" i="42"/>
  <c r="K238" i="42"/>
  <c r="J237" i="42"/>
  <c r="J240" i="42"/>
  <c r="J238" i="42"/>
  <c r="J239" i="42"/>
  <c r="L238" i="42"/>
  <c r="L239" i="42"/>
  <c r="K239" i="42"/>
  <c r="K237" i="42"/>
  <c r="J229" i="42"/>
  <c r="J228" i="42"/>
  <c r="L237" i="42"/>
  <c r="I229" i="42"/>
  <c r="L228" i="42"/>
  <c r="K228" i="42"/>
  <c r="K229" i="42"/>
  <c r="K241" i="42"/>
  <c r="J241" i="42"/>
  <c r="G240" i="42"/>
  <c r="G238" i="42"/>
  <c r="F237" i="42"/>
  <c r="F240" i="42"/>
  <c r="F238" i="42"/>
  <c r="F239" i="42"/>
  <c r="H238" i="42"/>
  <c r="H239" i="42"/>
  <c r="G239" i="42"/>
  <c r="G237" i="42"/>
  <c r="F229" i="42"/>
  <c r="F228" i="42"/>
  <c r="H237" i="42"/>
  <c r="E229" i="42"/>
  <c r="H228" i="42"/>
  <c r="G228" i="42"/>
  <c r="G229" i="42"/>
  <c r="G241" i="42"/>
  <c r="F241" i="42"/>
  <c r="C240" i="42"/>
  <c r="C238" i="42"/>
  <c r="B237" i="42"/>
  <c r="B240" i="42"/>
  <c r="B238" i="42"/>
  <c r="B239" i="42"/>
  <c r="D238" i="42"/>
  <c r="D239" i="42"/>
  <c r="C239" i="42"/>
  <c r="C237" i="42"/>
  <c r="B229" i="42"/>
  <c r="B228" i="42"/>
  <c r="D237" i="42"/>
  <c r="A229" i="42"/>
  <c r="D228" i="42"/>
  <c r="C228" i="42"/>
  <c r="C229" i="42"/>
  <c r="C241" i="42"/>
  <c r="B241" i="42"/>
  <c r="P240" i="42"/>
  <c r="L240" i="42"/>
  <c r="H240" i="42"/>
  <c r="D240" i="42"/>
  <c r="P236" i="42"/>
  <c r="L236" i="42"/>
  <c r="H236" i="42"/>
  <c r="D236" i="42"/>
  <c r="P235" i="42"/>
  <c r="L235" i="42"/>
  <c r="H235" i="42"/>
  <c r="D235" i="42"/>
  <c r="P234" i="42"/>
  <c r="L234" i="42"/>
  <c r="H234" i="42"/>
  <c r="D234" i="42"/>
  <c r="P233" i="42"/>
  <c r="L233" i="42"/>
  <c r="H233" i="42"/>
  <c r="D233" i="42"/>
  <c r="P232" i="42"/>
  <c r="L232" i="42"/>
  <c r="H232" i="42"/>
  <c r="D232" i="42"/>
  <c r="P231" i="42"/>
  <c r="L231" i="42"/>
  <c r="H231" i="42"/>
  <c r="D231" i="42"/>
  <c r="P230" i="42"/>
  <c r="L230" i="42"/>
  <c r="H230" i="42"/>
  <c r="D230" i="42"/>
  <c r="P229" i="42"/>
  <c r="L229" i="42"/>
  <c r="H229" i="42"/>
  <c r="D229" i="42"/>
  <c r="K220" i="42"/>
  <c r="J219" i="42"/>
  <c r="J220" i="42"/>
  <c r="J221" i="42"/>
  <c r="L220" i="42"/>
  <c r="L221" i="42"/>
  <c r="K221" i="42"/>
  <c r="K219" i="42"/>
  <c r="J222" i="42"/>
  <c r="J210" i="42"/>
  <c r="J211" i="42"/>
  <c r="J209" i="42"/>
  <c r="J208" i="42"/>
  <c r="L219" i="42"/>
  <c r="I209" i="42"/>
  <c r="L208" i="42"/>
  <c r="K208" i="42"/>
  <c r="K210" i="42"/>
  <c r="K209" i="42"/>
  <c r="K224" i="42"/>
  <c r="J224" i="42"/>
  <c r="G220" i="42"/>
  <c r="F219" i="42"/>
  <c r="F220" i="42"/>
  <c r="F221" i="42"/>
  <c r="H220" i="42"/>
  <c r="H221" i="42"/>
  <c r="G221" i="42"/>
  <c r="G219" i="42"/>
  <c r="F222" i="42"/>
  <c r="F209" i="42"/>
  <c r="F208" i="42"/>
  <c r="H219" i="42"/>
  <c r="E209" i="42"/>
  <c r="H208" i="42"/>
  <c r="G208" i="42"/>
  <c r="G209" i="42"/>
  <c r="G224" i="42"/>
  <c r="F224" i="42"/>
  <c r="K223" i="42"/>
  <c r="J223" i="42"/>
  <c r="L223" i="42"/>
  <c r="G223" i="42"/>
  <c r="F223" i="42"/>
  <c r="H223" i="42"/>
  <c r="C219" i="42"/>
  <c r="B218" i="42"/>
  <c r="B219" i="42"/>
  <c r="B220" i="42"/>
  <c r="D219" i="42"/>
  <c r="D220" i="42"/>
  <c r="C220" i="42"/>
  <c r="C218" i="42"/>
  <c r="B221" i="42"/>
  <c r="B209" i="42"/>
  <c r="B208" i="42"/>
  <c r="D218" i="42"/>
  <c r="A209" i="42"/>
  <c r="D208" i="42"/>
  <c r="C208" i="42"/>
  <c r="C209" i="42"/>
  <c r="C223" i="42"/>
  <c r="B223" i="42"/>
  <c r="K222" i="42"/>
  <c r="L222" i="42"/>
  <c r="G222" i="42"/>
  <c r="H222" i="42"/>
  <c r="C222" i="42"/>
  <c r="B222" i="42"/>
  <c r="D222" i="42"/>
  <c r="O220" i="42"/>
  <c r="O218" i="42"/>
  <c r="N217" i="42"/>
  <c r="N220" i="42"/>
  <c r="N218" i="42"/>
  <c r="N219" i="42"/>
  <c r="P218" i="42"/>
  <c r="P219" i="42"/>
  <c r="O219" i="42"/>
  <c r="O217" i="42"/>
  <c r="N209" i="42"/>
  <c r="N208" i="42"/>
  <c r="P217" i="42"/>
  <c r="M209" i="42"/>
  <c r="P208" i="42"/>
  <c r="O208" i="42"/>
  <c r="O209" i="42"/>
  <c r="O221" i="42"/>
  <c r="N221" i="42"/>
  <c r="C221" i="42"/>
  <c r="D221" i="42"/>
  <c r="P220" i="42"/>
  <c r="L218" i="42"/>
  <c r="H218" i="42"/>
  <c r="L217" i="42"/>
  <c r="H217" i="42"/>
  <c r="D217" i="42"/>
  <c r="P216" i="42"/>
  <c r="L216" i="42"/>
  <c r="H216" i="42"/>
  <c r="D216" i="42"/>
  <c r="P215" i="42"/>
  <c r="L215" i="42"/>
  <c r="H215" i="42"/>
  <c r="D215" i="42"/>
  <c r="P214" i="42"/>
  <c r="L214" i="42"/>
  <c r="H214" i="42"/>
  <c r="D214" i="42"/>
  <c r="P213" i="42"/>
  <c r="L213" i="42"/>
  <c r="H213" i="42"/>
  <c r="D213" i="42"/>
  <c r="P212" i="42"/>
  <c r="L212" i="42"/>
  <c r="H212" i="42"/>
  <c r="D212" i="42"/>
  <c r="P211" i="42"/>
  <c r="L211" i="42"/>
  <c r="H211" i="42"/>
  <c r="D211" i="42"/>
  <c r="P210" i="42"/>
  <c r="L210" i="42"/>
  <c r="H210" i="42"/>
  <c r="D210" i="42"/>
  <c r="P209" i="42"/>
  <c r="L209" i="42"/>
  <c r="H209" i="42"/>
  <c r="D209" i="42"/>
  <c r="O200" i="42"/>
  <c r="N199" i="42"/>
  <c r="N200" i="42"/>
  <c r="N201" i="42"/>
  <c r="P200" i="42"/>
  <c r="P201" i="42"/>
  <c r="O201" i="42"/>
  <c r="O199" i="42"/>
  <c r="N202" i="42"/>
  <c r="N189" i="42"/>
  <c r="N188" i="42"/>
  <c r="P199" i="42"/>
  <c r="M189" i="42"/>
  <c r="P188" i="42"/>
  <c r="O188" i="42"/>
  <c r="O189" i="42"/>
  <c r="O204" i="42"/>
  <c r="N204" i="42"/>
  <c r="O203" i="42"/>
  <c r="N203" i="42"/>
  <c r="P203" i="42"/>
  <c r="K199" i="42"/>
  <c r="J198" i="42"/>
  <c r="J199" i="42"/>
  <c r="J200" i="42"/>
  <c r="L199" i="42"/>
  <c r="L200" i="42"/>
  <c r="K200" i="42"/>
  <c r="K198" i="42"/>
  <c r="J201" i="42"/>
  <c r="J189" i="42"/>
  <c r="J188" i="42"/>
  <c r="L198" i="42"/>
  <c r="I189" i="42"/>
  <c r="L188" i="42"/>
  <c r="K188" i="42"/>
  <c r="K189" i="42"/>
  <c r="K203" i="42"/>
  <c r="J203" i="42"/>
  <c r="G199" i="42"/>
  <c r="F198" i="42"/>
  <c r="F199" i="42"/>
  <c r="F200" i="42"/>
  <c r="H199" i="42"/>
  <c r="H200" i="42"/>
  <c r="G200" i="42"/>
  <c r="G198" i="42"/>
  <c r="F201" i="42"/>
  <c r="F189" i="42"/>
  <c r="F188" i="42"/>
  <c r="H198" i="42"/>
  <c r="E189" i="42"/>
  <c r="H188" i="42"/>
  <c r="G188" i="42"/>
  <c r="G189" i="42"/>
  <c r="G203" i="42"/>
  <c r="F203" i="42"/>
  <c r="C199" i="42"/>
  <c r="B198" i="42"/>
  <c r="B199" i="42"/>
  <c r="B200" i="42"/>
  <c r="D199" i="42"/>
  <c r="D200" i="42"/>
  <c r="C200" i="42"/>
  <c r="C198" i="42"/>
  <c r="B201" i="42"/>
  <c r="B189" i="42"/>
  <c r="B188" i="42"/>
  <c r="D198" i="42"/>
  <c r="A189" i="42"/>
  <c r="D188" i="42"/>
  <c r="C188" i="42"/>
  <c r="C189" i="42"/>
  <c r="C203" i="42"/>
  <c r="B203" i="42"/>
  <c r="O202" i="42"/>
  <c r="P202" i="42"/>
  <c r="K202" i="42"/>
  <c r="J202" i="42"/>
  <c r="L202" i="42"/>
  <c r="G202" i="42"/>
  <c r="F202" i="42"/>
  <c r="H202" i="42"/>
  <c r="C202" i="42"/>
  <c r="B202" i="42"/>
  <c r="D202" i="42"/>
  <c r="K201" i="42"/>
  <c r="L201" i="42"/>
  <c r="G201" i="42"/>
  <c r="H201" i="42"/>
  <c r="C201" i="42"/>
  <c r="D201" i="42"/>
  <c r="P198" i="42"/>
  <c r="P197" i="42"/>
  <c r="L197" i="42"/>
  <c r="H197" i="42"/>
  <c r="D197" i="42"/>
  <c r="P196" i="42"/>
  <c r="L196" i="42"/>
  <c r="H196" i="42"/>
  <c r="D196" i="42"/>
  <c r="P195" i="42"/>
  <c r="L195" i="42"/>
  <c r="H195" i="42"/>
  <c r="D195" i="42"/>
  <c r="P194" i="42"/>
  <c r="L194" i="42"/>
  <c r="H194" i="42"/>
  <c r="D194" i="42"/>
  <c r="P193" i="42"/>
  <c r="L193" i="42"/>
  <c r="H193" i="42"/>
  <c r="D193" i="42"/>
  <c r="P192" i="42"/>
  <c r="L192" i="42"/>
  <c r="H192" i="42"/>
  <c r="D192" i="42"/>
  <c r="P191" i="42"/>
  <c r="L191" i="42"/>
  <c r="H191" i="42"/>
  <c r="D191" i="42"/>
  <c r="P190" i="42"/>
  <c r="L190" i="42"/>
  <c r="H190" i="42"/>
  <c r="D190" i="42"/>
  <c r="P189" i="42"/>
  <c r="L189" i="42"/>
  <c r="H189" i="42"/>
  <c r="D189" i="42"/>
  <c r="C180" i="42"/>
  <c r="B179" i="42"/>
  <c r="B180" i="42"/>
  <c r="B181" i="42"/>
  <c r="D180" i="42"/>
  <c r="D181" i="42"/>
  <c r="C181" i="42"/>
  <c r="C179" i="42"/>
  <c r="B182" i="42"/>
  <c r="C183" i="42"/>
  <c r="B183" i="42"/>
  <c r="D183" i="42"/>
  <c r="C182" i="42"/>
  <c r="D182" i="42"/>
  <c r="B165" i="42"/>
  <c r="D165" i="42"/>
  <c r="C165" i="42"/>
  <c r="B166" i="42"/>
  <c r="D166" i="42"/>
  <c r="C166" i="42"/>
  <c r="C184" i="42"/>
  <c r="B184" i="42"/>
  <c r="O176" i="42"/>
  <c r="N175" i="42"/>
  <c r="N176" i="42"/>
  <c r="N177" i="42"/>
  <c r="P176" i="42"/>
  <c r="P177" i="42"/>
  <c r="O177" i="42"/>
  <c r="O175" i="42"/>
  <c r="N178" i="42"/>
  <c r="P175" i="42"/>
  <c r="M166" i="42"/>
  <c r="P165" i="42"/>
  <c r="O180" i="42"/>
  <c r="N180" i="42"/>
  <c r="K176" i="42"/>
  <c r="J175" i="42"/>
  <c r="J176" i="42"/>
  <c r="J177" i="42"/>
  <c r="L176" i="42"/>
  <c r="L177" i="42"/>
  <c r="K177" i="42"/>
  <c r="K175" i="42"/>
  <c r="J178" i="42"/>
  <c r="L175" i="42"/>
  <c r="I166" i="42"/>
  <c r="L165" i="42"/>
  <c r="K180" i="42"/>
  <c r="J180" i="42"/>
  <c r="G176" i="42"/>
  <c r="F175" i="42"/>
  <c r="F176" i="42"/>
  <c r="F177" i="42"/>
  <c r="H176" i="42"/>
  <c r="H177" i="42"/>
  <c r="G177" i="42"/>
  <c r="G175" i="42"/>
  <c r="F178" i="42"/>
  <c r="H175" i="42"/>
  <c r="E166" i="42"/>
  <c r="H165" i="42"/>
  <c r="G180" i="42"/>
  <c r="F180" i="42"/>
  <c r="O179" i="42"/>
  <c r="N179" i="42"/>
  <c r="P179" i="42"/>
  <c r="K179" i="42"/>
  <c r="J179" i="42"/>
  <c r="L179" i="42"/>
  <c r="G179" i="42"/>
  <c r="F179" i="42"/>
  <c r="H179" i="42"/>
  <c r="D179" i="42"/>
  <c r="O178" i="42"/>
  <c r="P178" i="42"/>
  <c r="K178" i="42"/>
  <c r="L178" i="42"/>
  <c r="G178" i="42"/>
  <c r="H178" i="42"/>
  <c r="D176" i="42"/>
  <c r="D175" i="42"/>
  <c r="D174" i="42"/>
  <c r="P173" i="42"/>
  <c r="D173" i="42"/>
  <c r="P172" i="42"/>
  <c r="L172" i="42"/>
  <c r="H172" i="42"/>
  <c r="D172" i="42"/>
  <c r="P171" i="42"/>
  <c r="L171" i="42"/>
  <c r="H171" i="42"/>
  <c r="D171" i="42"/>
  <c r="P170" i="42"/>
  <c r="L170" i="42"/>
  <c r="H170" i="42"/>
  <c r="D170" i="42"/>
  <c r="P169" i="42"/>
  <c r="L169" i="42"/>
  <c r="H169" i="42"/>
  <c r="D169" i="42"/>
  <c r="P168" i="42"/>
  <c r="L168" i="42"/>
  <c r="H168" i="42"/>
  <c r="P167" i="42"/>
  <c r="L167" i="42"/>
  <c r="H167" i="42"/>
  <c r="P166" i="42"/>
  <c r="L166" i="42"/>
  <c r="H166" i="42"/>
  <c r="O157" i="42"/>
  <c r="N156" i="42"/>
  <c r="N157" i="42"/>
  <c r="N158" i="42"/>
  <c r="P157" i="42"/>
  <c r="P158" i="42"/>
  <c r="O158" i="42"/>
  <c r="O156" i="42"/>
  <c r="N159" i="42"/>
  <c r="O160" i="42"/>
  <c r="N160" i="42"/>
  <c r="P160" i="42"/>
  <c r="O159" i="42"/>
  <c r="P159" i="42"/>
  <c r="N142" i="42"/>
  <c r="P142" i="42"/>
  <c r="O142" i="42"/>
  <c r="N143" i="42"/>
  <c r="P143" i="42"/>
  <c r="O143" i="42"/>
  <c r="O161" i="42"/>
  <c r="N161" i="42"/>
  <c r="K157" i="42"/>
  <c r="J156" i="42"/>
  <c r="J157" i="42"/>
  <c r="J158" i="42"/>
  <c r="L157" i="42"/>
  <c r="L158" i="42"/>
  <c r="K158" i="42"/>
  <c r="K156" i="42"/>
  <c r="J159" i="42"/>
  <c r="K160" i="42"/>
  <c r="J160" i="42"/>
  <c r="L160" i="42"/>
  <c r="K159" i="42"/>
  <c r="L159" i="42"/>
  <c r="J142" i="42"/>
  <c r="L142" i="42"/>
  <c r="K142" i="42"/>
  <c r="J143" i="42"/>
  <c r="L143" i="42"/>
  <c r="K143" i="42"/>
  <c r="J161" i="42"/>
  <c r="F155" i="42"/>
  <c r="F156" i="42"/>
  <c r="F157" i="42"/>
  <c r="F158" i="42"/>
  <c r="G159" i="42"/>
  <c r="F159" i="42"/>
  <c r="H159" i="42"/>
  <c r="G158" i="42"/>
  <c r="H158" i="42"/>
  <c r="H142" i="42"/>
  <c r="H143" i="42"/>
  <c r="C156" i="42"/>
  <c r="B155" i="42"/>
  <c r="B156" i="42"/>
  <c r="B157" i="42"/>
  <c r="D156" i="42"/>
  <c r="D157" i="42"/>
  <c r="C157" i="42"/>
  <c r="C155" i="42"/>
  <c r="B158" i="42"/>
  <c r="C159" i="42"/>
  <c r="B159" i="42"/>
  <c r="D159" i="42"/>
  <c r="C158" i="42"/>
  <c r="D158" i="42"/>
  <c r="B142" i="42"/>
  <c r="D142" i="42"/>
  <c r="C142" i="42"/>
  <c r="B143" i="42"/>
  <c r="D143" i="42"/>
  <c r="C143" i="42"/>
  <c r="C160" i="42"/>
  <c r="B160" i="42"/>
  <c r="P156" i="42"/>
  <c r="L156" i="42"/>
  <c r="D155" i="42"/>
  <c r="P153" i="42"/>
  <c r="L153" i="42"/>
  <c r="P152" i="42"/>
  <c r="L152" i="42"/>
  <c r="H152" i="42"/>
  <c r="D152" i="42"/>
  <c r="P151" i="42"/>
  <c r="L151" i="42"/>
  <c r="H151" i="42"/>
  <c r="D151" i="42"/>
  <c r="P150" i="42"/>
  <c r="L150" i="42"/>
  <c r="H150" i="42"/>
  <c r="D150" i="42"/>
  <c r="P149" i="42"/>
  <c r="L149" i="42"/>
  <c r="H149" i="42"/>
  <c r="D149" i="42"/>
  <c r="P148" i="42"/>
  <c r="L148" i="42"/>
  <c r="H148" i="42"/>
  <c r="D148" i="42"/>
  <c r="P147" i="42"/>
  <c r="L147" i="42"/>
  <c r="H147" i="42"/>
  <c r="D147" i="42"/>
  <c r="P146" i="42"/>
  <c r="L146" i="42"/>
  <c r="H146" i="42"/>
  <c r="D146" i="42"/>
  <c r="P145" i="42"/>
  <c r="L145" i="42"/>
  <c r="H145" i="42"/>
  <c r="D145" i="42"/>
  <c r="P144" i="42"/>
  <c r="L144" i="42"/>
  <c r="H144" i="42"/>
  <c r="D144" i="42"/>
  <c r="O134" i="42"/>
  <c r="N133" i="42"/>
  <c r="N134" i="42"/>
  <c r="N135" i="42"/>
  <c r="P134" i="42"/>
  <c r="P135" i="42"/>
  <c r="O135" i="42"/>
  <c r="O133" i="42"/>
  <c r="N136" i="42"/>
  <c r="O137" i="42"/>
  <c r="N137" i="42"/>
  <c r="P137" i="42"/>
  <c r="O136" i="42"/>
  <c r="P136" i="42"/>
  <c r="N120" i="42"/>
  <c r="P120" i="42"/>
  <c r="O120" i="42"/>
  <c r="N121" i="42"/>
  <c r="P121" i="42"/>
  <c r="O121" i="42"/>
  <c r="N138" i="42"/>
  <c r="J133" i="42"/>
  <c r="J134" i="42"/>
  <c r="J135" i="42"/>
  <c r="J136" i="42"/>
  <c r="K137" i="42"/>
  <c r="J137" i="42"/>
  <c r="L137" i="42"/>
  <c r="K136" i="42"/>
  <c r="L136" i="42"/>
  <c r="J120" i="42"/>
  <c r="L120" i="42"/>
  <c r="K120" i="42"/>
  <c r="L121" i="42"/>
  <c r="K138" i="42"/>
  <c r="J138" i="42"/>
  <c r="F133" i="42"/>
  <c r="F134" i="42"/>
  <c r="F135" i="42"/>
  <c r="F136" i="42"/>
  <c r="G137" i="42"/>
  <c r="F137" i="42"/>
  <c r="H137" i="42"/>
  <c r="G136" i="42"/>
  <c r="H136" i="42"/>
  <c r="F120" i="42"/>
  <c r="H120" i="42"/>
  <c r="G120" i="42"/>
  <c r="H121" i="42"/>
  <c r="G138" i="42"/>
  <c r="F138" i="42"/>
  <c r="C134" i="42"/>
  <c r="B133" i="42"/>
  <c r="B134" i="42"/>
  <c r="B135" i="42"/>
  <c r="D134" i="42"/>
  <c r="D135" i="42"/>
  <c r="C135" i="42"/>
  <c r="C133" i="42"/>
  <c r="B136" i="42"/>
  <c r="C137" i="42"/>
  <c r="B137" i="42"/>
  <c r="D137" i="42"/>
  <c r="C136" i="42"/>
  <c r="D136" i="42"/>
  <c r="B121" i="42"/>
  <c r="D121" i="42"/>
  <c r="C121" i="42"/>
  <c r="B122" i="42"/>
  <c r="D122" i="42"/>
  <c r="C122" i="42"/>
  <c r="C138" i="42"/>
  <c r="B138" i="42"/>
  <c r="P133" i="42"/>
  <c r="D133" i="42"/>
  <c r="D131" i="42"/>
  <c r="P130" i="42"/>
  <c r="L130" i="42"/>
  <c r="H130" i="42"/>
  <c r="D130" i="42"/>
  <c r="P129" i="42"/>
  <c r="L129" i="42"/>
  <c r="H129" i="42"/>
  <c r="D129" i="42"/>
  <c r="P128" i="42"/>
  <c r="L128" i="42"/>
  <c r="H128" i="42"/>
  <c r="D128" i="42"/>
  <c r="P127" i="42"/>
  <c r="L127" i="42"/>
  <c r="H127" i="42"/>
  <c r="D127" i="42"/>
  <c r="P126" i="42"/>
  <c r="L126" i="42"/>
  <c r="H126" i="42"/>
  <c r="D126" i="42"/>
  <c r="P125" i="42"/>
  <c r="L125" i="42"/>
  <c r="H125" i="42"/>
  <c r="D125" i="42"/>
  <c r="P124" i="42"/>
  <c r="L124" i="42"/>
  <c r="H124" i="42"/>
  <c r="D124" i="42"/>
  <c r="P123" i="42"/>
  <c r="L123" i="42"/>
  <c r="H123" i="42"/>
  <c r="D123" i="42"/>
  <c r="P122" i="42"/>
  <c r="L122" i="42"/>
  <c r="H122" i="42"/>
  <c r="D120" i="42"/>
  <c r="N111" i="42"/>
  <c r="N112" i="42"/>
  <c r="N113" i="42"/>
  <c r="N114" i="42"/>
  <c r="O115" i="42"/>
  <c r="N115" i="42"/>
  <c r="P115" i="42"/>
  <c r="O114" i="42"/>
  <c r="P114" i="42"/>
  <c r="N99" i="42"/>
  <c r="P99" i="42"/>
  <c r="O99" i="42"/>
  <c r="P100" i="42"/>
  <c r="O116" i="42"/>
  <c r="N116" i="42"/>
  <c r="J111" i="42"/>
  <c r="J112" i="42"/>
  <c r="J113" i="42"/>
  <c r="J114" i="42"/>
  <c r="K115" i="42"/>
  <c r="J115" i="42"/>
  <c r="L115" i="42"/>
  <c r="K114" i="42"/>
  <c r="L114" i="42"/>
  <c r="J99" i="42"/>
  <c r="L99" i="42"/>
  <c r="K99" i="42"/>
  <c r="L100" i="42"/>
  <c r="K100" i="42"/>
  <c r="J116" i="42"/>
  <c r="G112" i="42"/>
  <c r="F111" i="42"/>
  <c r="F112" i="42"/>
  <c r="F113" i="42"/>
  <c r="H112" i="42"/>
  <c r="H113" i="42"/>
  <c r="G113" i="42"/>
  <c r="G111" i="42"/>
  <c r="F114" i="42"/>
  <c r="G115" i="42"/>
  <c r="F115" i="42"/>
  <c r="H115" i="42"/>
  <c r="G114" i="42"/>
  <c r="H114" i="42"/>
  <c r="F99" i="42"/>
  <c r="H99" i="42"/>
  <c r="G99" i="42"/>
  <c r="F100" i="42"/>
  <c r="H100" i="42"/>
  <c r="G100" i="42"/>
  <c r="G116" i="42"/>
  <c r="F116" i="42"/>
  <c r="C112" i="42"/>
  <c r="B111" i="42"/>
  <c r="B112" i="42"/>
  <c r="B113" i="42"/>
  <c r="D112" i="42"/>
  <c r="D113" i="42"/>
  <c r="C113" i="42"/>
  <c r="C111" i="42"/>
  <c r="B114" i="42"/>
  <c r="C115" i="42"/>
  <c r="B115" i="42"/>
  <c r="D115" i="42"/>
  <c r="C114" i="42"/>
  <c r="D114" i="42"/>
  <c r="B99" i="42"/>
  <c r="D99" i="42"/>
  <c r="C99" i="42"/>
  <c r="B100" i="42"/>
  <c r="D100" i="42"/>
  <c r="C100" i="42"/>
  <c r="C116" i="42"/>
  <c r="B116" i="42"/>
  <c r="H111" i="42"/>
  <c r="D111" i="42"/>
  <c r="P109" i="42"/>
  <c r="L109" i="42"/>
  <c r="H109" i="42"/>
  <c r="D109" i="42"/>
  <c r="P108" i="42"/>
  <c r="L108" i="42"/>
  <c r="H108" i="42"/>
  <c r="D108" i="42"/>
  <c r="P107" i="42"/>
  <c r="L107" i="42"/>
  <c r="H107" i="42"/>
  <c r="D107" i="42"/>
  <c r="P106" i="42"/>
  <c r="L106" i="42"/>
  <c r="H106" i="42"/>
  <c r="D106" i="42"/>
  <c r="P105" i="42"/>
  <c r="L105" i="42"/>
  <c r="H105" i="42"/>
  <c r="D105" i="42"/>
  <c r="P104" i="42"/>
  <c r="L104" i="42"/>
  <c r="H104" i="42"/>
  <c r="D104" i="42"/>
  <c r="P103" i="42"/>
  <c r="L103" i="42"/>
  <c r="H103" i="42"/>
  <c r="D103" i="42"/>
  <c r="P102" i="42"/>
  <c r="L102" i="42"/>
  <c r="H102" i="42"/>
  <c r="D102" i="42"/>
  <c r="P101" i="42"/>
  <c r="L101" i="42"/>
  <c r="H101" i="42"/>
  <c r="D101" i="42"/>
  <c r="P98" i="42"/>
  <c r="L98" i="42"/>
  <c r="H98" i="42"/>
  <c r="D98" i="42"/>
  <c r="O90" i="42"/>
  <c r="N89" i="42"/>
  <c r="N90" i="42"/>
  <c r="N91" i="42"/>
  <c r="P90" i="42"/>
  <c r="P91" i="42"/>
  <c r="O91" i="42"/>
  <c r="O89" i="42"/>
  <c r="N92" i="42"/>
  <c r="O93" i="42"/>
  <c r="N93" i="42"/>
  <c r="P93" i="42"/>
  <c r="O92" i="42"/>
  <c r="P92" i="42"/>
  <c r="N77" i="42"/>
  <c r="P77" i="42"/>
  <c r="O77" i="42"/>
  <c r="N78" i="42"/>
  <c r="P78" i="42"/>
  <c r="O78" i="42"/>
  <c r="O94" i="42"/>
  <c r="N94" i="42"/>
  <c r="J89" i="42"/>
  <c r="J90" i="42"/>
  <c r="J91" i="42"/>
  <c r="J92" i="42"/>
  <c r="K93" i="42"/>
  <c r="J93" i="42"/>
  <c r="L93" i="42"/>
  <c r="K92" i="42"/>
  <c r="L92" i="42"/>
  <c r="J77" i="42"/>
  <c r="L77" i="42"/>
  <c r="K77" i="42"/>
  <c r="L78" i="42"/>
  <c r="K94" i="42"/>
  <c r="J94" i="42"/>
  <c r="F89" i="42"/>
  <c r="F90" i="42"/>
  <c r="F91" i="42"/>
  <c r="F92" i="42"/>
  <c r="G93" i="42"/>
  <c r="F93" i="42"/>
  <c r="H93" i="42"/>
  <c r="G92" i="42"/>
  <c r="H92" i="42"/>
  <c r="F77" i="42"/>
  <c r="H77" i="42"/>
  <c r="G77" i="42"/>
  <c r="H78" i="42"/>
  <c r="G78" i="42"/>
  <c r="F94" i="42"/>
  <c r="C90" i="42"/>
  <c r="B89" i="42"/>
  <c r="B90" i="42"/>
  <c r="B91" i="42"/>
  <c r="D90" i="42"/>
  <c r="D91" i="42"/>
  <c r="C91" i="42"/>
  <c r="C89" i="42"/>
  <c r="B92" i="42"/>
  <c r="C93" i="42"/>
  <c r="B93" i="42"/>
  <c r="D93" i="42"/>
  <c r="C92" i="42"/>
  <c r="D92" i="42"/>
  <c r="B77" i="42"/>
  <c r="D77" i="42"/>
  <c r="C77" i="42"/>
  <c r="B78" i="42"/>
  <c r="D78" i="42"/>
  <c r="C78" i="42"/>
  <c r="C94" i="42"/>
  <c r="B94" i="42"/>
  <c r="P89" i="42"/>
  <c r="D89" i="42"/>
  <c r="P87" i="42"/>
  <c r="L87" i="42"/>
  <c r="H87" i="42"/>
  <c r="D87" i="42"/>
  <c r="P86" i="42"/>
  <c r="L86" i="42"/>
  <c r="H86" i="42"/>
  <c r="D86" i="42"/>
  <c r="P85" i="42"/>
  <c r="L85" i="42"/>
  <c r="H85" i="42"/>
  <c r="D85" i="42"/>
  <c r="P84" i="42"/>
  <c r="L84" i="42"/>
  <c r="H84" i="42"/>
  <c r="D84" i="42"/>
  <c r="P83" i="42"/>
  <c r="L83" i="42"/>
  <c r="H83" i="42"/>
  <c r="D83" i="42"/>
  <c r="P82" i="42"/>
  <c r="L82" i="42"/>
  <c r="H82" i="42"/>
  <c r="D82" i="42"/>
  <c r="P81" i="42"/>
  <c r="L81" i="42"/>
  <c r="H81" i="42"/>
  <c r="D81" i="42"/>
  <c r="P80" i="42"/>
  <c r="L80" i="42"/>
  <c r="H80" i="42"/>
  <c r="D80" i="42"/>
  <c r="P79" i="42"/>
  <c r="L79" i="42"/>
  <c r="H79" i="42"/>
  <c r="D79" i="42"/>
  <c r="P76" i="42"/>
  <c r="L76" i="42"/>
  <c r="H76" i="42"/>
  <c r="D76" i="42"/>
  <c r="O68" i="42"/>
  <c r="N67" i="42"/>
  <c r="N68" i="42"/>
  <c r="N69" i="42"/>
  <c r="P68" i="42"/>
  <c r="P69" i="42"/>
  <c r="O69" i="42"/>
  <c r="O67" i="42"/>
  <c r="N70" i="42"/>
  <c r="O71" i="42"/>
  <c r="N71" i="42"/>
  <c r="P71" i="42"/>
  <c r="O70" i="42"/>
  <c r="P70" i="42"/>
  <c r="N55" i="42"/>
  <c r="P55" i="42"/>
  <c r="O55" i="42"/>
  <c r="N56" i="42"/>
  <c r="P56" i="42"/>
  <c r="O56" i="42"/>
  <c r="O72" i="42"/>
  <c r="N72" i="42"/>
  <c r="K68" i="42"/>
  <c r="J67" i="42"/>
  <c r="J68" i="42"/>
  <c r="J69" i="42"/>
  <c r="L68" i="42"/>
  <c r="L69" i="42"/>
  <c r="K69" i="42"/>
  <c r="K67" i="42"/>
  <c r="J70" i="42"/>
  <c r="K71" i="42"/>
  <c r="J71" i="42"/>
  <c r="L71" i="42"/>
  <c r="K70" i="42"/>
  <c r="L70" i="42"/>
  <c r="J54" i="42"/>
  <c r="L54" i="42"/>
  <c r="K54" i="42"/>
  <c r="J55" i="42"/>
  <c r="L55" i="42"/>
  <c r="K55" i="42"/>
  <c r="K72" i="42"/>
  <c r="J72" i="42"/>
  <c r="G68" i="42"/>
  <c r="F67" i="42"/>
  <c r="F68" i="42"/>
  <c r="F69" i="42"/>
  <c r="H68" i="42"/>
  <c r="H69" i="42"/>
  <c r="G69" i="42"/>
  <c r="G67" i="42"/>
  <c r="F70" i="42"/>
  <c r="G71" i="42"/>
  <c r="F71" i="42"/>
  <c r="H71" i="42"/>
  <c r="G70" i="42"/>
  <c r="H70" i="42"/>
  <c r="F54" i="42"/>
  <c r="H54" i="42"/>
  <c r="G54" i="42"/>
  <c r="F55" i="42"/>
  <c r="H55" i="42"/>
  <c r="G55" i="42"/>
  <c r="G72" i="42"/>
  <c r="F72" i="42"/>
  <c r="B67" i="42"/>
  <c r="B68" i="42"/>
  <c r="B69" i="42"/>
  <c r="D68" i="42"/>
  <c r="D69" i="42"/>
  <c r="C69" i="42"/>
  <c r="C67" i="42"/>
  <c r="B70" i="42"/>
  <c r="C71" i="42"/>
  <c r="B71" i="42"/>
  <c r="D71" i="42"/>
  <c r="C70" i="42"/>
  <c r="D70" i="42"/>
  <c r="B54" i="42"/>
  <c r="D54" i="42"/>
  <c r="C54" i="42"/>
  <c r="B55" i="42"/>
  <c r="D55" i="42"/>
  <c r="C55" i="42"/>
  <c r="C72" i="42"/>
  <c r="B72" i="42"/>
  <c r="P67" i="42"/>
  <c r="L67" i="42"/>
  <c r="H67" i="42"/>
  <c r="D67" i="42"/>
  <c r="P65" i="42"/>
  <c r="L65" i="42"/>
  <c r="H65" i="42"/>
  <c r="P64" i="42"/>
  <c r="L64" i="42"/>
  <c r="H64" i="42"/>
  <c r="D64" i="42"/>
  <c r="P63" i="42"/>
  <c r="L63" i="42"/>
  <c r="H63" i="42"/>
  <c r="D63" i="42"/>
  <c r="P62" i="42"/>
  <c r="L62" i="42"/>
  <c r="H62" i="42"/>
  <c r="D62" i="42"/>
  <c r="P61" i="42"/>
  <c r="L61" i="42"/>
  <c r="H61" i="42"/>
  <c r="D61" i="42"/>
  <c r="P60" i="42"/>
  <c r="L60" i="42"/>
  <c r="H60" i="42"/>
  <c r="D60" i="42"/>
  <c r="P59" i="42"/>
  <c r="L59" i="42"/>
  <c r="H59" i="42"/>
  <c r="D59" i="42"/>
  <c r="P58" i="42"/>
  <c r="L58" i="42"/>
  <c r="H58" i="42"/>
  <c r="D58" i="42"/>
  <c r="P57" i="42"/>
  <c r="L57" i="42"/>
  <c r="H57" i="42"/>
  <c r="D57" i="42"/>
  <c r="L56" i="42"/>
  <c r="H56" i="42"/>
  <c r="D56" i="42"/>
  <c r="P54" i="42"/>
  <c r="N45" i="42"/>
  <c r="N46" i="42"/>
  <c r="N47" i="42"/>
  <c r="P46" i="42"/>
  <c r="P47" i="42"/>
  <c r="O47" i="42"/>
  <c r="O45" i="42"/>
  <c r="N48" i="42"/>
  <c r="O49" i="42"/>
  <c r="N49" i="42"/>
  <c r="P49" i="42"/>
  <c r="O48" i="42"/>
  <c r="P48" i="42"/>
  <c r="N32" i="42"/>
  <c r="P32" i="42"/>
  <c r="O32" i="42"/>
  <c r="N33" i="42"/>
  <c r="P33" i="42"/>
  <c r="O33" i="42"/>
  <c r="O50" i="42"/>
  <c r="N50" i="42"/>
  <c r="K46" i="42"/>
  <c r="J45" i="42"/>
  <c r="J46" i="42"/>
  <c r="J47" i="42"/>
  <c r="L46" i="42"/>
  <c r="L47" i="42"/>
  <c r="K47" i="42"/>
  <c r="K45" i="42"/>
  <c r="J48" i="42"/>
  <c r="K49" i="42"/>
  <c r="J49" i="42"/>
  <c r="L49" i="42"/>
  <c r="K48" i="42"/>
  <c r="L48" i="42"/>
  <c r="J32" i="42"/>
  <c r="L32" i="42"/>
  <c r="K32" i="42"/>
  <c r="J33" i="42"/>
  <c r="L33" i="42"/>
  <c r="K33" i="42"/>
  <c r="K50" i="42"/>
  <c r="J50" i="42"/>
  <c r="F45" i="42"/>
  <c r="F46" i="42"/>
  <c r="F47" i="42"/>
  <c r="G47" i="42"/>
  <c r="G45" i="42"/>
  <c r="F48" i="42"/>
  <c r="G49" i="42"/>
  <c r="F49" i="42"/>
  <c r="H49" i="42"/>
  <c r="G48" i="42"/>
  <c r="H48" i="42"/>
  <c r="H32" i="42"/>
  <c r="G32" i="42"/>
  <c r="H33" i="42"/>
  <c r="G33" i="42"/>
  <c r="G50" i="42"/>
  <c r="B45" i="42"/>
  <c r="B46" i="42"/>
  <c r="B47" i="42"/>
  <c r="D46" i="42"/>
  <c r="D47" i="42"/>
  <c r="C47" i="42"/>
  <c r="C45" i="42"/>
  <c r="B48" i="42"/>
  <c r="C49" i="42"/>
  <c r="B49" i="42"/>
  <c r="D49" i="42"/>
  <c r="C48" i="42"/>
  <c r="D48" i="42"/>
  <c r="B32" i="42"/>
  <c r="D32" i="42"/>
  <c r="C32" i="42"/>
  <c r="B33" i="42"/>
  <c r="D33" i="42"/>
  <c r="C33" i="42"/>
  <c r="C50" i="42"/>
  <c r="B50" i="42"/>
  <c r="P45" i="42"/>
  <c r="L45" i="42"/>
  <c r="H45" i="42"/>
  <c r="D45" i="42"/>
  <c r="L43" i="42"/>
  <c r="P42" i="42"/>
  <c r="L42" i="42"/>
  <c r="H42" i="42"/>
  <c r="D42" i="42"/>
  <c r="P41" i="42"/>
  <c r="L41" i="42"/>
  <c r="H41" i="42"/>
  <c r="D41" i="42"/>
  <c r="P40" i="42"/>
  <c r="L40" i="42"/>
  <c r="H40" i="42"/>
  <c r="D40" i="42"/>
  <c r="P39" i="42"/>
  <c r="L39" i="42"/>
  <c r="H39" i="42"/>
  <c r="D39" i="42"/>
  <c r="P38" i="42"/>
  <c r="L38" i="42"/>
  <c r="H38" i="42"/>
  <c r="D38" i="42"/>
  <c r="P37" i="42"/>
  <c r="L37" i="42"/>
  <c r="H37" i="42"/>
  <c r="D37" i="42"/>
  <c r="P36" i="42"/>
  <c r="L36" i="42"/>
  <c r="H36" i="42"/>
  <c r="D36" i="42"/>
  <c r="P35" i="42"/>
  <c r="L35" i="42"/>
  <c r="H35" i="42"/>
  <c r="D35" i="42"/>
  <c r="P34" i="42"/>
  <c r="L34" i="42"/>
  <c r="H34" i="42"/>
  <c r="D34" i="42"/>
  <c r="N23" i="42"/>
  <c r="N24" i="42"/>
  <c r="N25" i="42"/>
  <c r="N26" i="42"/>
  <c r="O27" i="42"/>
  <c r="N27" i="42"/>
  <c r="P27" i="42"/>
  <c r="O26" i="42"/>
  <c r="P26" i="42"/>
  <c r="P10" i="42"/>
  <c r="P11" i="42"/>
  <c r="J23" i="42"/>
  <c r="J24" i="42"/>
  <c r="J25" i="42"/>
  <c r="J26" i="42"/>
  <c r="K27" i="42"/>
  <c r="J27" i="42"/>
  <c r="L27" i="42"/>
  <c r="K26" i="42"/>
  <c r="L26" i="42"/>
  <c r="L10" i="42"/>
  <c r="L11" i="42"/>
  <c r="F23" i="42"/>
  <c r="F25" i="42"/>
  <c r="H24" i="42"/>
  <c r="H25" i="42"/>
  <c r="G25" i="42"/>
  <c r="G23" i="42"/>
  <c r="F26" i="42"/>
  <c r="G27" i="42"/>
  <c r="F27" i="42"/>
  <c r="H27" i="42"/>
  <c r="G26" i="42"/>
  <c r="H26" i="42"/>
  <c r="F10" i="42"/>
  <c r="H10" i="42"/>
  <c r="G10" i="42"/>
  <c r="F11" i="42"/>
  <c r="H11" i="42"/>
  <c r="G11" i="42"/>
  <c r="F28" i="42"/>
  <c r="B24" i="42"/>
  <c r="D24" i="42"/>
  <c r="C24" i="42"/>
  <c r="B25" i="42"/>
  <c r="D25" i="42"/>
  <c r="C25" i="42"/>
  <c r="C23" i="42"/>
  <c r="C21" i="42"/>
  <c r="B20" i="42"/>
  <c r="B22" i="42"/>
  <c r="D21" i="42"/>
  <c r="D22" i="42"/>
  <c r="C22" i="42"/>
  <c r="C20" i="42"/>
  <c r="B10" i="42"/>
  <c r="D10" i="42"/>
  <c r="C10" i="42"/>
  <c r="B11" i="42"/>
  <c r="D11" i="42"/>
  <c r="C11" i="42"/>
  <c r="C26" i="42"/>
  <c r="B26" i="42"/>
  <c r="H23" i="42"/>
  <c r="D23" i="42"/>
  <c r="P20" i="42"/>
  <c r="L20" i="42"/>
  <c r="H20" i="42"/>
  <c r="D20" i="42"/>
  <c r="P19" i="42"/>
  <c r="L19" i="42"/>
  <c r="H19" i="42"/>
  <c r="D19" i="42"/>
  <c r="P18" i="42"/>
  <c r="L18" i="42"/>
  <c r="H18" i="42"/>
  <c r="D18" i="42"/>
  <c r="P17" i="42"/>
  <c r="L17" i="42"/>
  <c r="H17" i="42"/>
  <c r="D17" i="42"/>
  <c r="P16" i="42"/>
  <c r="L16" i="42"/>
  <c r="H16" i="42"/>
  <c r="D16" i="42"/>
  <c r="P15" i="42"/>
  <c r="L15" i="42"/>
  <c r="H15" i="42"/>
  <c r="D15" i="42"/>
  <c r="P14" i="42"/>
  <c r="L14" i="42"/>
  <c r="H14" i="42"/>
  <c r="D14" i="42"/>
  <c r="P13" i="42"/>
  <c r="L13" i="42"/>
  <c r="H13" i="42"/>
  <c r="D13" i="42"/>
  <c r="P12" i="42"/>
  <c r="L12" i="42"/>
  <c r="H12" i="42"/>
  <c r="D12" i="42"/>
  <c r="D36" i="40"/>
  <c r="D35" i="40"/>
  <c r="D34" i="40"/>
  <c r="D33" i="40"/>
  <c r="D32" i="40"/>
  <c r="D31" i="40"/>
  <c r="D30" i="40"/>
  <c r="D29" i="40"/>
  <c r="D28" i="40"/>
  <c r="Y14" i="40"/>
  <c r="AA14" i="40"/>
  <c r="Z14" i="40"/>
  <c r="V14" i="40"/>
  <c r="X14" i="40"/>
  <c r="W14" i="40"/>
  <c r="S14" i="40"/>
  <c r="U14" i="40"/>
  <c r="T14" i="40"/>
  <c r="P14" i="40"/>
  <c r="R14" i="40"/>
  <c r="Q14" i="40"/>
  <c r="M14" i="40"/>
  <c r="O14" i="40"/>
  <c r="N14" i="40"/>
  <c r="J14" i="40"/>
  <c r="L14" i="40"/>
  <c r="K14" i="40"/>
  <c r="G14" i="40"/>
  <c r="I14" i="40"/>
  <c r="H14" i="40"/>
  <c r="D14" i="40"/>
  <c r="F14" i="40"/>
  <c r="E14" i="40"/>
  <c r="A14" i="40"/>
  <c r="C14" i="40"/>
  <c r="B14" i="40"/>
  <c r="Y13" i="40"/>
  <c r="AA13" i="40"/>
  <c r="Z13" i="40"/>
  <c r="V13" i="40"/>
  <c r="X13" i="40"/>
  <c r="W13" i="40"/>
  <c r="S13" i="40"/>
  <c r="U13" i="40"/>
  <c r="T13" i="40"/>
  <c r="P13" i="40"/>
  <c r="R13" i="40"/>
  <c r="Q13" i="40"/>
  <c r="M13" i="40"/>
  <c r="O13" i="40"/>
  <c r="N13" i="40"/>
  <c r="J13" i="40"/>
  <c r="L13" i="40"/>
  <c r="K13" i="40"/>
  <c r="G13" i="40"/>
  <c r="I13" i="40"/>
  <c r="H13" i="40"/>
  <c r="D13" i="40"/>
  <c r="F13" i="40"/>
  <c r="E13" i="40"/>
  <c r="A13" i="40"/>
  <c r="C13" i="40"/>
  <c r="B13" i="40"/>
  <c r="Y12" i="40"/>
  <c r="AA12" i="40"/>
  <c r="Z12" i="40"/>
  <c r="V12" i="40"/>
  <c r="X12" i="40"/>
  <c r="W12" i="40"/>
  <c r="S12" i="40"/>
  <c r="U12" i="40"/>
  <c r="T12" i="40"/>
  <c r="P12" i="40"/>
  <c r="R12" i="40"/>
  <c r="Q12" i="40"/>
  <c r="M12" i="40"/>
  <c r="O12" i="40"/>
  <c r="N12" i="40"/>
  <c r="J12" i="40"/>
  <c r="L12" i="40"/>
  <c r="K12" i="40"/>
  <c r="G12" i="40"/>
  <c r="I12" i="40"/>
  <c r="H12" i="40"/>
  <c r="D12" i="40"/>
  <c r="F12" i="40"/>
  <c r="E12" i="40"/>
  <c r="A12" i="40"/>
  <c r="C12" i="40"/>
  <c r="B12" i="40"/>
  <c r="Y11" i="40"/>
  <c r="AA11" i="40"/>
  <c r="Z11" i="40"/>
  <c r="V11" i="40"/>
  <c r="X11" i="40"/>
  <c r="W11" i="40"/>
  <c r="S11" i="40"/>
  <c r="U11" i="40"/>
  <c r="T11" i="40"/>
  <c r="P11" i="40"/>
  <c r="R11" i="40"/>
  <c r="Q11" i="40"/>
  <c r="M11" i="40"/>
  <c r="O11" i="40"/>
  <c r="N11" i="40"/>
  <c r="J11" i="40"/>
  <c r="L11" i="40"/>
  <c r="K11" i="40"/>
  <c r="G11" i="40"/>
  <c r="I11" i="40"/>
  <c r="H11" i="40"/>
  <c r="D11" i="40"/>
  <c r="F11" i="40"/>
  <c r="E11" i="40"/>
  <c r="A11" i="40"/>
  <c r="C11" i="40"/>
  <c r="B11" i="40"/>
  <c r="Y10" i="40"/>
  <c r="AA10" i="40"/>
  <c r="Z10" i="40"/>
  <c r="V10" i="40"/>
  <c r="X10" i="40"/>
  <c r="W10" i="40"/>
  <c r="S10" i="40"/>
  <c r="U10" i="40"/>
  <c r="T10" i="40"/>
  <c r="P10" i="40"/>
  <c r="R10" i="40"/>
  <c r="Q10" i="40"/>
  <c r="M10" i="40"/>
  <c r="O10" i="40"/>
  <c r="N10" i="40"/>
  <c r="J10" i="40"/>
  <c r="L10" i="40"/>
  <c r="K10" i="40"/>
  <c r="G10" i="40"/>
  <c r="I10" i="40"/>
  <c r="H10" i="40"/>
  <c r="D10" i="40"/>
  <c r="F10" i="40"/>
  <c r="E10" i="40"/>
  <c r="A10" i="40"/>
  <c r="C10" i="40"/>
  <c r="B10" i="40"/>
  <c r="Y9" i="40"/>
  <c r="AA9" i="40"/>
  <c r="Z9" i="40"/>
  <c r="V9" i="40"/>
  <c r="X9" i="40"/>
  <c r="W9" i="40"/>
  <c r="S9" i="40"/>
  <c r="U9" i="40"/>
  <c r="T9" i="40"/>
  <c r="P9" i="40"/>
  <c r="R9" i="40"/>
  <c r="Q9" i="40"/>
  <c r="M9" i="40"/>
  <c r="O9" i="40"/>
  <c r="N9" i="40"/>
  <c r="J9" i="40"/>
  <c r="L9" i="40"/>
  <c r="K9" i="40"/>
  <c r="G9" i="40"/>
  <c r="I9" i="40"/>
  <c r="H9" i="40"/>
  <c r="D9" i="40"/>
  <c r="F9" i="40"/>
  <c r="E9" i="40"/>
  <c r="A9" i="40"/>
  <c r="C9" i="40"/>
  <c r="B9" i="40"/>
  <c r="Z4" i="40"/>
  <c r="W4" i="40"/>
  <c r="T4" i="40"/>
  <c r="Q4" i="40"/>
  <c r="N4" i="40"/>
  <c r="K4" i="40"/>
  <c r="H4" i="40"/>
  <c r="E4" i="40"/>
  <c r="B4" i="40"/>
  <c r="C35" i="41"/>
  <c r="C23" i="41"/>
  <c r="G23" i="41"/>
  <c r="K23" i="41"/>
  <c r="O23" i="41"/>
  <c r="O11" i="41"/>
  <c r="K11" i="41"/>
  <c r="G11" i="41"/>
  <c r="C11" i="41"/>
  <c r="G11" i="15"/>
  <c r="D10" i="41"/>
  <c r="O29" i="41"/>
  <c r="N29" i="41"/>
  <c r="N28" i="41"/>
  <c r="N27" i="41"/>
  <c r="N26" i="41"/>
  <c r="N25" i="41"/>
  <c r="N24" i="41"/>
  <c r="O24" i="41"/>
  <c r="O25" i="41"/>
  <c r="O26" i="41"/>
  <c r="O27" i="41"/>
  <c r="O28" i="41"/>
  <c r="N23" i="41"/>
  <c r="P22" i="41"/>
  <c r="N22" i="41"/>
  <c r="O22" i="41"/>
  <c r="O30" i="41"/>
  <c r="P30" i="41"/>
  <c r="D41" i="41"/>
  <c r="P29" i="41"/>
  <c r="L29" i="41"/>
  <c r="H29" i="41"/>
  <c r="D29" i="41"/>
  <c r="A41" i="41"/>
  <c r="M29" i="41"/>
  <c r="I29" i="41"/>
  <c r="E29" i="41"/>
  <c r="A29" i="41"/>
  <c r="M17" i="41"/>
  <c r="P17" i="41"/>
  <c r="L17" i="41"/>
  <c r="I17" i="41"/>
  <c r="H17" i="41"/>
  <c r="E17" i="41"/>
  <c r="B41" i="41"/>
  <c r="B40" i="41"/>
  <c r="B39" i="41"/>
  <c r="B38" i="41"/>
  <c r="B37" i="41"/>
  <c r="B36" i="41"/>
  <c r="B35" i="41"/>
  <c r="B34" i="41"/>
  <c r="C36" i="41"/>
  <c r="C37" i="41"/>
  <c r="C38" i="41"/>
  <c r="C39" i="41"/>
  <c r="C40" i="41"/>
  <c r="C41" i="41"/>
  <c r="D34" i="41"/>
  <c r="C34" i="41"/>
  <c r="C42" i="41"/>
  <c r="D42" i="41"/>
  <c r="AF39" i="41"/>
  <c r="AE39" i="41"/>
  <c r="AD39" i="41"/>
  <c r="AC39" i="41"/>
  <c r="AB39" i="41"/>
  <c r="AA39" i="41"/>
  <c r="AF38" i="41"/>
  <c r="AE38" i="41"/>
  <c r="AD38" i="41"/>
  <c r="AC38" i="41"/>
  <c r="AB38" i="41"/>
  <c r="AA38" i="41"/>
  <c r="AF37" i="41"/>
  <c r="AE37" i="41"/>
  <c r="AD37" i="41"/>
  <c r="AC37" i="41"/>
  <c r="AB37" i="41"/>
  <c r="AA37" i="41"/>
  <c r="AF36" i="41"/>
  <c r="AE36" i="41"/>
  <c r="AD36" i="41"/>
  <c r="AC36" i="41"/>
  <c r="AB36" i="41"/>
  <c r="AA36" i="41"/>
  <c r="AF35" i="41"/>
  <c r="AE35" i="41"/>
  <c r="AD35" i="41"/>
  <c r="AC35" i="41"/>
  <c r="AB35" i="41"/>
  <c r="AA35" i="41"/>
  <c r="D35" i="41"/>
  <c r="A35" i="41"/>
  <c r="AF34" i="41"/>
  <c r="AE34" i="41"/>
  <c r="AD34" i="41"/>
  <c r="AC34" i="41"/>
  <c r="AB34" i="41"/>
  <c r="AA34" i="41"/>
  <c r="AF33" i="41"/>
  <c r="AE33" i="41"/>
  <c r="AD33" i="41"/>
  <c r="AC33" i="41"/>
  <c r="AB33" i="41"/>
  <c r="AA33" i="41"/>
  <c r="AF32" i="41"/>
  <c r="AE32" i="41"/>
  <c r="AD32" i="41"/>
  <c r="AC32" i="41"/>
  <c r="AB32" i="41"/>
  <c r="AA32" i="41"/>
  <c r="AF31" i="41"/>
  <c r="AE31" i="41"/>
  <c r="AD31" i="41"/>
  <c r="AC31" i="41"/>
  <c r="AB31" i="41"/>
  <c r="AA31" i="41"/>
  <c r="AF30" i="41"/>
  <c r="AE30" i="41"/>
  <c r="AD30" i="41"/>
  <c r="AC30" i="41"/>
  <c r="AB30" i="41"/>
  <c r="AA30" i="41"/>
  <c r="J29" i="41"/>
  <c r="J28" i="41"/>
  <c r="J27" i="41"/>
  <c r="J26" i="41"/>
  <c r="J25" i="41"/>
  <c r="J24" i="41"/>
  <c r="J23" i="41"/>
  <c r="J22" i="41"/>
  <c r="K24" i="41"/>
  <c r="K25" i="41"/>
  <c r="K26" i="41"/>
  <c r="K27" i="41"/>
  <c r="K28" i="41"/>
  <c r="K29" i="41"/>
  <c r="L22" i="41"/>
  <c r="K22" i="41"/>
  <c r="K30" i="41"/>
  <c r="L30" i="41"/>
  <c r="F29" i="41"/>
  <c r="F28" i="41"/>
  <c r="F27" i="41"/>
  <c r="F26" i="41"/>
  <c r="F25" i="41"/>
  <c r="F24" i="41"/>
  <c r="F23" i="41"/>
  <c r="F22" i="41"/>
  <c r="G24" i="41"/>
  <c r="G25" i="41"/>
  <c r="G26" i="41"/>
  <c r="G27" i="41"/>
  <c r="G28" i="41"/>
  <c r="G29" i="41"/>
  <c r="H22" i="41"/>
  <c r="G22" i="41"/>
  <c r="G30" i="41"/>
  <c r="H30" i="41"/>
  <c r="B29" i="41"/>
  <c r="B28" i="41"/>
  <c r="B27" i="41"/>
  <c r="B26" i="41"/>
  <c r="B25" i="41"/>
  <c r="B24" i="41"/>
  <c r="B23" i="41"/>
  <c r="B22" i="41"/>
  <c r="C24" i="41"/>
  <c r="C25" i="41"/>
  <c r="C26" i="41"/>
  <c r="C27" i="41"/>
  <c r="C28" i="41"/>
  <c r="C29" i="41"/>
  <c r="D22" i="41"/>
  <c r="C22" i="41"/>
  <c r="C30" i="41"/>
  <c r="D30" i="41"/>
  <c r="AF29" i="41"/>
  <c r="AE29" i="41"/>
  <c r="AD29" i="41"/>
  <c r="AC29" i="41"/>
  <c r="AB29" i="41"/>
  <c r="AA29" i="41"/>
  <c r="AF28" i="41"/>
  <c r="AE28" i="41"/>
  <c r="AD28" i="41"/>
  <c r="AC28" i="41"/>
  <c r="AB28" i="41"/>
  <c r="AA28" i="41"/>
  <c r="AF27" i="41"/>
  <c r="AE27" i="41"/>
  <c r="AD27" i="41"/>
  <c r="AC27" i="41"/>
  <c r="AB27" i="41"/>
  <c r="AA27" i="41"/>
  <c r="AF26" i="41"/>
  <c r="AE26" i="41"/>
  <c r="AD26" i="41"/>
  <c r="AC26" i="41"/>
  <c r="AB26" i="41"/>
  <c r="AA26" i="41"/>
  <c r="AF25" i="41"/>
  <c r="AE25" i="41"/>
  <c r="AD25" i="41"/>
  <c r="AC25" i="41"/>
  <c r="AB25" i="41"/>
  <c r="AA25" i="41"/>
  <c r="AF24" i="41"/>
  <c r="AE24" i="41"/>
  <c r="AD24" i="41"/>
  <c r="AC24" i="41"/>
  <c r="AB24" i="41"/>
  <c r="AA24" i="41"/>
  <c r="P23" i="41"/>
  <c r="M23" i="41"/>
  <c r="L23" i="41"/>
  <c r="I23" i="41"/>
  <c r="H23" i="41"/>
  <c r="E23" i="41"/>
  <c r="D23" i="41"/>
  <c r="A23" i="41"/>
  <c r="N17" i="41"/>
  <c r="N16" i="41"/>
  <c r="N15" i="41"/>
  <c r="N14" i="41"/>
  <c r="N13" i="41"/>
  <c r="N12" i="41"/>
  <c r="N11" i="41"/>
  <c r="N10" i="41"/>
  <c r="O12" i="41"/>
  <c r="O13" i="41"/>
  <c r="O14" i="41"/>
  <c r="O15" i="41"/>
  <c r="O16" i="41"/>
  <c r="O17" i="41"/>
  <c r="P10" i="41"/>
  <c r="O10" i="41"/>
  <c r="O18" i="41"/>
  <c r="P18" i="41"/>
  <c r="J17" i="41"/>
  <c r="J16" i="41"/>
  <c r="J15" i="41"/>
  <c r="J14" i="41"/>
  <c r="J13" i="41"/>
  <c r="J12" i="41"/>
  <c r="J11" i="41"/>
  <c r="J10" i="41"/>
  <c r="K12" i="41"/>
  <c r="K13" i="41"/>
  <c r="K14" i="41"/>
  <c r="K15" i="41"/>
  <c r="K16" i="41"/>
  <c r="K17" i="41"/>
  <c r="L10" i="41"/>
  <c r="K10" i="41"/>
  <c r="K18" i="41"/>
  <c r="L18" i="41"/>
  <c r="F17" i="41"/>
  <c r="F16" i="41"/>
  <c r="F15" i="41"/>
  <c r="F14" i="41"/>
  <c r="F13" i="41"/>
  <c r="F12" i="41"/>
  <c r="F11" i="41"/>
  <c r="F10" i="41"/>
  <c r="G12" i="41"/>
  <c r="G13" i="41"/>
  <c r="G14" i="41"/>
  <c r="G15" i="41"/>
  <c r="G16" i="41"/>
  <c r="G17" i="41"/>
  <c r="H10" i="41"/>
  <c r="G10" i="41"/>
  <c r="G18" i="41"/>
  <c r="H18" i="41"/>
  <c r="B17" i="41"/>
  <c r="B16" i="41"/>
  <c r="B15" i="41"/>
  <c r="B14" i="41"/>
  <c r="B13" i="41"/>
  <c r="B12" i="41"/>
  <c r="B11" i="41"/>
  <c r="B10" i="41"/>
  <c r="C12" i="41"/>
  <c r="C13" i="41"/>
  <c r="C14" i="41"/>
  <c r="C15" i="41"/>
  <c r="C16" i="41"/>
  <c r="C17" i="41"/>
  <c r="C10" i="41"/>
  <c r="C18" i="41"/>
  <c r="D18" i="41"/>
  <c r="P11" i="41"/>
  <c r="M11" i="41"/>
  <c r="L11" i="41"/>
  <c r="I11" i="41"/>
  <c r="H11" i="41"/>
  <c r="E11" i="41"/>
  <c r="D11" i="41"/>
  <c r="A11" i="41"/>
  <c r="D94" i="40"/>
  <c r="D95" i="40"/>
  <c r="D96" i="40"/>
  <c r="D97" i="40"/>
  <c r="D98" i="40"/>
  <c r="C98" i="40"/>
  <c r="B98" i="40"/>
  <c r="A98" i="40"/>
  <c r="C97" i="40"/>
  <c r="B97" i="40"/>
  <c r="A97" i="40"/>
  <c r="C96" i="40"/>
  <c r="B96" i="40"/>
  <c r="A96" i="40"/>
  <c r="C95" i="40"/>
  <c r="B95" i="40"/>
  <c r="A95" i="40"/>
  <c r="C94" i="40"/>
  <c r="B94" i="40"/>
  <c r="A94" i="40"/>
  <c r="C93" i="40"/>
  <c r="B93" i="40"/>
  <c r="A93" i="40"/>
  <c r="C92" i="40"/>
  <c r="B92" i="40"/>
  <c r="A92" i="40"/>
  <c r="C91" i="40"/>
  <c r="B91" i="40"/>
  <c r="A91" i="40"/>
  <c r="C90" i="40"/>
  <c r="B90" i="40"/>
  <c r="A90" i="40"/>
  <c r="C89" i="40"/>
  <c r="B89" i="40"/>
  <c r="A89" i="40"/>
  <c r="C88" i="40"/>
  <c r="B88" i="40"/>
  <c r="A88" i="40"/>
  <c r="C87" i="40"/>
  <c r="B87" i="40"/>
  <c r="A87" i="40"/>
  <c r="C86" i="40"/>
  <c r="B86" i="40"/>
  <c r="A86" i="40"/>
  <c r="C85" i="40"/>
  <c r="B85" i="40"/>
  <c r="A85" i="40"/>
  <c r="C84" i="40"/>
  <c r="B84" i="40"/>
  <c r="A84" i="40"/>
  <c r="C83" i="40"/>
  <c r="B83" i="40"/>
  <c r="A83" i="40"/>
  <c r="C82" i="40"/>
  <c r="B82" i="40"/>
  <c r="A82" i="40"/>
  <c r="C81" i="40"/>
  <c r="B81" i="40"/>
  <c r="A81" i="40"/>
  <c r="C80" i="40"/>
  <c r="B80" i="40"/>
  <c r="A80" i="40"/>
  <c r="C79" i="40"/>
  <c r="B79" i="40"/>
  <c r="A79" i="40"/>
  <c r="C78" i="40"/>
  <c r="B78" i="40"/>
  <c r="A78" i="40"/>
  <c r="C77" i="40"/>
  <c r="B77" i="40"/>
  <c r="A77" i="40"/>
  <c r="C76" i="40"/>
  <c r="B76" i="40"/>
  <c r="A76" i="40"/>
  <c r="C75" i="40"/>
  <c r="B75" i="40"/>
  <c r="A75" i="40"/>
  <c r="C74" i="40"/>
  <c r="B74" i="40"/>
  <c r="A74" i="40"/>
  <c r="C73" i="40"/>
  <c r="B73" i="40"/>
  <c r="A73" i="40"/>
  <c r="C72" i="40"/>
  <c r="B72" i="40"/>
  <c r="A72" i="40"/>
  <c r="C71" i="40"/>
  <c r="B71" i="40"/>
  <c r="A71" i="40"/>
  <c r="C70" i="40"/>
  <c r="B70" i="40"/>
  <c r="A70" i="40"/>
  <c r="C69" i="40"/>
  <c r="B69" i="40"/>
  <c r="A69" i="40"/>
  <c r="C68" i="40"/>
  <c r="B68" i="40"/>
  <c r="A68" i="40"/>
  <c r="C67" i="40"/>
  <c r="B67" i="40"/>
  <c r="A67" i="40"/>
  <c r="C66" i="40"/>
  <c r="B66" i="40"/>
  <c r="A66" i="40"/>
  <c r="C65" i="40"/>
  <c r="B65" i="40"/>
  <c r="A65" i="40"/>
  <c r="C64" i="40"/>
  <c r="B64" i="40"/>
  <c r="A64" i="40"/>
  <c r="C63" i="40"/>
  <c r="B63" i="40"/>
  <c r="A63" i="40"/>
  <c r="C62" i="40"/>
  <c r="B62" i="40"/>
  <c r="A62" i="40"/>
  <c r="C61" i="40"/>
  <c r="B61" i="40"/>
  <c r="A61" i="40"/>
  <c r="C60" i="40"/>
  <c r="B60" i="40"/>
  <c r="A60" i="40"/>
  <c r="C59" i="40"/>
  <c r="B59" i="40"/>
  <c r="A59" i="40"/>
  <c r="C58" i="40"/>
  <c r="B58" i="40"/>
  <c r="A58" i="40"/>
  <c r="D47" i="40"/>
  <c r="D48" i="40"/>
  <c r="D49" i="40"/>
  <c r="D50" i="40"/>
  <c r="D51" i="40"/>
  <c r="D52" i="40"/>
  <c r="D53" i="40"/>
  <c r="D54" i="40"/>
  <c r="D55" i="40"/>
  <c r="D56" i="40"/>
  <c r="D57" i="40"/>
  <c r="C57" i="40"/>
  <c r="B57" i="40"/>
  <c r="A57" i="40"/>
  <c r="C56" i="40"/>
  <c r="B56" i="40"/>
  <c r="A56" i="40"/>
  <c r="C55" i="40"/>
  <c r="B55" i="40"/>
  <c r="A55" i="40"/>
  <c r="C54" i="40"/>
  <c r="B54" i="40"/>
  <c r="A54" i="40"/>
  <c r="C53" i="40"/>
  <c r="B53" i="40"/>
  <c r="A53" i="40"/>
  <c r="C52" i="40"/>
  <c r="B52" i="40"/>
  <c r="A52" i="40"/>
  <c r="C51" i="40"/>
  <c r="B51" i="40"/>
  <c r="A51" i="40"/>
  <c r="C50" i="40"/>
  <c r="B50" i="40"/>
  <c r="A50" i="40"/>
  <c r="C49" i="40"/>
  <c r="B49" i="40"/>
  <c r="A49" i="40"/>
  <c r="C48" i="40"/>
  <c r="B48" i="40"/>
  <c r="A48" i="40"/>
  <c r="C47" i="40"/>
  <c r="B47" i="40"/>
  <c r="A47" i="40"/>
  <c r="C46" i="40"/>
  <c r="B46" i="40"/>
  <c r="A46" i="40"/>
  <c r="C45" i="40"/>
  <c r="B45" i="40"/>
  <c r="A45" i="40"/>
  <c r="C44" i="40"/>
  <c r="B44" i="40"/>
  <c r="A44" i="40"/>
  <c r="C43" i="40"/>
  <c r="B43" i="40"/>
  <c r="A43" i="40"/>
  <c r="C42" i="40"/>
  <c r="B42" i="40"/>
  <c r="A42" i="40"/>
  <c r="C41" i="40"/>
  <c r="B41" i="40"/>
  <c r="A41" i="40"/>
  <c r="C40" i="40"/>
  <c r="B40" i="40"/>
  <c r="A40" i="40"/>
  <c r="C39" i="40"/>
  <c r="B39" i="40"/>
  <c r="A39" i="40"/>
  <c r="C38" i="40"/>
  <c r="B38" i="40"/>
  <c r="A38" i="40"/>
  <c r="C37" i="40"/>
  <c r="B37" i="40"/>
  <c r="A37" i="40"/>
  <c r="C36" i="40"/>
  <c r="B36" i="40"/>
  <c r="A36" i="40"/>
  <c r="C35" i="40"/>
  <c r="B35" i="40"/>
  <c r="A35" i="40"/>
  <c r="C34" i="40"/>
  <c r="B34" i="40"/>
  <c r="A34" i="40"/>
  <c r="C33" i="40"/>
  <c r="B33" i="40"/>
  <c r="A33" i="40"/>
  <c r="C32" i="40"/>
  <c r="B32" i="40"/>
  <c r="A32" i="40"/>
  <c r="C31" i="40"/>
  <c r="B31" i="40"/>
  <c r="A31" i="40"/>
  <c r="C30" i="40"/>
  <c r="B30" i="40"/>
  <c r="A30" i="40"/>
  <c r="H10" i="15"/>
  <c r="G10" i="15"/>
  <c r="G18" i="15"/>
  <c r="H18" i="15"/>
  <c r="L27" i="14"/>
  <c r="C29" i="40"/>
  <c r="B29" i="40"/>
  <c r="A29" i="40"/>
  <c r="C28" i="40"/>
  <c r="B28" i="40"/>
  <c r="A28" i="40"/>
  <c r="M16" i="38"/>
  <c r="AA8" i="40"/>
  <c r="Y8" i="40"/>
  <c r="M15" i="38"/>
  <c r="X8" i="40"/>
  <c r="V8" i="40"/>
  <c r="M14" i="38"/>
  <c r="U8" i="40"/>
  <c r="S8" i="40"/>
  <c r="M13" i="38"/>
  <c r="R8" i="40"/>
  <c r="P8" i="40"/>
  <c r="M12" i="38"/>
  <c r="O8" i="40"/>
  <c r="M8" i="40"/>
  <c r="M11" i="38"/>
  <c r="L8" i="40"/>
  <c r="J8" i="40"/>
  <c r="M10" i="38"/>
  <c r="I8" i="40"/>
  <c r="G8" i="40"/>
  <c r="M9" i="38"/>
  <c r="F8" i="40"/>
  <c r="D8" i="40"/>
  <c r="M8" i="38"/>
  <c r="C8" i="40"/>
  <c r="A8" i="40"/>
  <c r="H62" i="38"/>
  <c r="B62" i="38"/>
  <c r="L62" i="38"/>
  <c r="FI7" i="40"/>
  <c r="FG7" i="40"/>
  <c r="H61" i="38"/>
  <c r="B61" i="38"/>
  <c r="L61" i="38"/>
  <c r="FF7" i="40"/>
  <c r="FD7" i="40"/>
  <c r="H60" i="38"/>
  <c r="B60" i="38"/>
  <c r="L60" i="38"/>
  <c r="FC7" i="40"/>
  <c r="FA7" i="40"/>
  <c r="H59" i="38"/>
  <c r="B59" i="38"/>
  <c r="L59" i="38"/>
  <c r="EZ7" i="40"/>
  <c r="EX7" i="40"/>
  <c r="H58" i="38"/>
  <c r="B58" i="38"/>
  <c r="L58" i="38"/>
  <c r="EW7" i="40"/>
  <c r="EU7" i="40"/>
  <c r="H57" i="38"/>
  <c r="B57" i="38"/>
  <c r="L57" i="38"/>
  <c r="ET7" i="40"/>
  <c r="ER7" i="40"/>
  <c r="H56" i="38"/>
  <c r="B56" i="38"/>
  <c r="L56" i="38"/>
  <c r="EQ7" i="40"/>
  <c r="EO7" i="40"/>
  <c r="H55" i="38"/>
  <c r="B55" i="38"/>
  <c r="L55" i="38"/>
  <c r="EN7" i="40"/>
  <c r="EL7" i="40"/>
  <c r="H54" i="38"/>
  <c r="B54" i="38"/>
  <c r="L54" i="38"/>
  <c r="EK7" i="40"/>
  <c r="EI7" i="40"/>
  <c r="H53" i="38"/>
  <c r="B53" i="38"/>
  <c r="L53" i="38"/>
  <c r="EH7" i="40"/>
  <c r="EF7" i="40"/>
  <c r="H52" i="38"/>
  <c r="B52" i="38"/>
  <c r="L52" i="38"/>
  <c r="EE7" i="40"/>
  <c r="EC7" i="40"/>
  <c r="H51" i="38"/>
  <c r="B51" i="38"/>
  <c r="L51" i="38"/>
  <c r="EB7" i="40"/>
  <c r="DZ7" i="40"/>
  <c r="H50" i="38"/>
  <c r="B50" i="38"/>
  <c r="L50" i="38"/>
  <c r="DY7" i="40"/>
  <c r="DW7" i="40"/>
  <c r="H49" i="38"/>
  <c r="B49" i="38"/>
  <c r="L49" i="38"/>
  <c r="DV7" i="40"/>
  <c r="DT7" i="40"/>
  <c r="H48" i="38"/>
  <c r="B48" i="38"/>
  <c r="L48" i="38"/>
  <c r="DS7" i="40"/>
  <c r="DQ7" i="40"/>
  <c r="H47" i="38"/>
  <c r="B47" i="38"/>
  <c r="L47" i="38"/>
  <c r="DP7" i="40"/>
  <c r="DN7" i="40"/>
  <c r="H46" i="38"/>
  <c r="B46" i="38"/>
  <c r="L46" i="38"/>
  <c r="DM7" i="40"/>
  <c r="DK7" i="40"/>
  <c r="DJ7" i="40"/>
  <c r="DH7" i="40"/>
  <c r="DG7" i="40"/>
  <c r="DE7" i="40"/>
  <c r="H43" i="38"/>
  <c r="B43" i="38"/>
  <c r="L43" i="38"/>
  <c r="DD7" i="40"/>
  <c r="DB7" i="40"/>
  <c r="H42" i="38"/>
  <c r="B42" i="38"/>
  <c r="L42" i="38"/>
  <c r="DA7" i="40"/>
  <c r="H41" i="38"/>
  <c r="B41" i="38"/>
  <c r="L41" i="38"/>
  <c r="CX7" i="40"/>
  <c r="CV7" i="40"/>
  <c r="H40" i="38"/>
  <c r="B40" i="38"/>
  <c r="L40" i="38"/>
  <c r="CU7" i="40"/>
  <c r="CS7" i="40"/>
  <c r="H39" i="38"/>
  <c r="B39" i="38"/>
  <c r="L39" i="38"/>
  <c r="CR7" i="40"/>
  <c r="CP7" i="40"/>
  <c r="H38" i="38"/>
  <c r="B38" i="38"/>
  <c r="L38" i="38"/>
  <c r="CO7" i="40"/>
  <c r="CM7" i="40"/>
  <c r="H37" i="38"/>
  <c r="B37" i="38"/>
  <c r="L37" i="38"/>
  <c r="CL7" i="40"/>
  <c r="CJ7" i="40"/>
  <c r="H36" i="38"/>
  <c r="B36" i="38"/>
  <c r="L36" i="38"/>
  <c r="CI7" i="40"/>
  <c r="CG7" i="40"/>
  <c r="H35" i="38"/>
  <c r="B35" i="38"/>
  <c r="L35" i="38"/>
  <c r="CF7" i="40"/>
  <c r="CD7" i="40"/>
  <c r="H34" i="38"/>
  <c r="B34" i="38"/>
  <c r="L34" i="38"/>
  <c r="CC7" i="40"/>
  <c r="CA7" i="40"/>
  <c r="H33" i="38"/>
  <c r="B33" i="38"/>
  <c r="L33" i="38"/>
  <c r="BZ7" i="40"/>
  <c r="BX7" i="40"/>
  <c r="H32" i="38"/>
  <c r="B32" i="38"/>
  <c r="L32" i="38"/>
  <c r="BW7" i="40"/>
  <c r="BU7" i="40"/>
  <c r="H31" i="38"/>
  <c r="B31" i="38"/>
  <c r="L31" i="38"/>
  <c r="BT7" i="40"/>
  <c r="BR7" i="40"/>
  <c r="H30" i="38"/>
  <c r="B30" i="38"/>
  <c r="L30" i="38"/>
  <c r="BQ7" i="40"/>
  <c r="BO7" i="40"/>
  <c r="H29" i="38"/>
  <c r="B29" i="38"/>
  <c r="L29" i="38"/>
  <c r="BN7" i="40"/>
  <c r="BL7" i="40"/>
  <c r="H28" i="38"/>
  <c r="B28" i="38"/>
  <c r="L28" i="38"/>
  <c r="BK7" i="40"/>
  <c r="BI7" i="40"/>
  <c r="H27" i="38"/>
  <c r="B27" i="38"/>
  <c r="L27" i="38"/>
  <c r="BH7" i="40"/>
  <c r="BF7" i="40"/>
  <c r="H26" i="38"/>
  <c r="B26" i="38"/>
  <c r="L26" i="38"/>
  <c r="BE7" i="40"/>
  <c r="BC7" i="40"/>
  <c r="H25" i="38"/>
  <c r="B25" i="38"/>
  <c r="L25" i="38"/>
  <c r="BB7" i="40"/>
  <c r="AZ7" i="40"/>
  <c r="H24" i="38"/>
  <c r="B24" i="38"/>
  <c r="L24" i="38"/>
  <c r="AY7" i="40"/>
  <c r="AW7" i="40"/>
  <c r="H23" i="38"/>
  <c r="B23" i="38"/>
  <c r="L23" i="38"/>
  <c r="AV7" i="40"/>
  <c r="AT7" i="40"/>
  <c r="H22" i="38"/>
  <c r="B22" i="38"/>
  <c r="L22" i="38"/>
  <c r="AS7" i="40"/>
  <c r="AQ7" i="40"/>
  <c r="H21" i="38"/>
  <c r="B21" i="38"/>
  <c r="L21" i="38"/>
  <c r="AP7" i="40"/>
  <c r="AN7" i="40"/>
  <c r="H20" i="38"/>
  <c r="B20" i="38"/>
  <c r="L20" i="38"/>
  <c r="AM7" i="40"/>
  <c r="AK7" i="40"/>
  <c r="H19" i="38"/>
  <c r="B19" i="38"/>
  <c r="L19" i="38"/>
  <c r="AJ7" i="40"/>
  <c r="AH7" i="40"/>
  <c r="H18" i="38"/>
  <c r="B18" i="38"/>
  <c r="L18" i="38"/>
  <c r="AG7" i="40"/>
  <c r="AE7" i="40"/>
  <c r="H17" i="38"/>
  <c r="B17" i="38"/>
  <c r="L17" i="38"/>
  <c r="AD7" i="40"/>
  <c r="AB7" i="40"/>
  <c r="H16" i="38"/>
  <c r="B16" i="38"/>
  <c r="L16" i="38"/>
  <c r="AA7" i="40"/>
  <c r="Y7" i="40"/>
  <c r="H15" i="38"/>
  <c r="B15" i="38"/>
  <c r="L15" i="38"/>
  <c r="X7" i="40"/>
  <c r="V7" i="40"/>
  <c r="H14" i="38"/>
  <c r="B14" i="38"/>
  <c r="L14" i="38"/>
  <c r="U7" i="40"/>
  <c r="S7" i="40"/>
  <c r="H13" i="38"/>
  <c r="B13" i="38"/>
  <c r="L13" i="38"/>
  <c r="R7" i="40"/>
  <c r="P7" i="40"/>
  <c r="H12" i="38"/>
  <c r="B12" i="38"/>
  <c r="L12" i="38"/>
  <c r="O7" i="40"/>
  <c r="M7" i="40"/>
  <c r="H11" i="38"/>
  <c r="B11" i="38"/>
  <c r="L11" i="38"/>
  <c r="L7" i="40"/>
  <c r="J7" i="40"/>
  <c r="H10" i="38"/>
  <c r="B10" i="38"/>
  <c r="L10" i="38"/>
  <c r="I7" i="40"/>
  <c r="G7" i="40"/>
  <c r="H9" i="38"/>
  <c r="B9" i="38"/>
  <c r="L9" i="38"/>
  <c r="F7" i="40"/>
  <c r="D7" i="40"/>
  <c r="H8" i="38"/>
  <c r="B8" i="38"/>
  <c r="L8" i="38"/>
  <c r="C7" i="40"/>
  <c r="A7" i="40"/>
  <c r="G172" i="26"/>
  <c r="G170" i="26"/>
  <c r="G168" i="26"/>
  <c r="N60" i="38"/>
  <c r="G167" i="26"/>
  <c r="G166" i="26"/>
  <c r="G165" i="26"/>
  <c r="G164" i="26"/>
  <c r="N56" i="38"/>
  <c r="G163" i="26"/>
  <c r="G162" i="26"/>
  <c r="G161" i="26"/>
  <c r="G160" i="26"/>
  <c r="E160" i="26"/>
  <c r="N52" i="38"/>
  <c r="G159" i="26"/>
  <c r="G158" i="26"/>
  <c r="E158" i="26"/>
  <c r="G157" i="26"/>
  <c r="G156" i="26"/>
  <c r="E156" i="26"/>
  <c r="N48" i="38"/>
  <c r="G155" i="26"/>
  <c r="G154" i="26"/>
  <c r="E154" i="26"/>
  <c r="G153" i="26"/>
  <c r="G152" i="26"/>
  <c r="E152" i="26"/>
  <c r="N44" i="38"/>
  <c r="G151" i="26"/>
  <c r="G150" i="26"/>
  <c r="E150" i="26"/>
  <c r="G149" i="26"/>
  <c r="G148" i="26"/>
  <c r="E148" i="26"/>
  <c r="N40" i="38"/>
  <c r="G147" i="26"/>
  <c r="G146" i="26"/>
  <c r="E146" i="26"/>
  <c r="G145" i="26"/>
  <c r="G144" i="26"/>
  <c r="E144" i="26"/>
  <c r="N36" i="38"/>
  <c r="G143" i="26"/>
  <c r="G141" i="26"/>
  <c r="E141" i="26"/>
  <c r="G140" i="26"/>
  <c r="G139" i="26"/>
  <c r="E139" i="26"/>
  <c r="N32" i="38"/>
  <c r="G138" i="26"/>
  <c r="G137" i="26"/>
  <c r="E137" i="26"/>
  <c r="G135" i="26"/>
  <c r="G134" i="26"/>
  <c r="E134" i="26"/>
  <c r="N28" i="38"/>
  <c r="G133" i="26"/>
  <c r="G121" i="26"/>
  <c r="E121" i="26"/>
  <c r="G120" i="26"/>
  <c r="G119" i="26"/>
  <c r="E119" i="26"/>
  <c r="N24" i="38"/>
  <c r="G118" i="26"/>
  <c r="G117" i="26"/>
  <c r="E117" i="26"/>
  <c r="G115" i="26"/>
  <c r="G113" i="26"/>
  <c r="E113" i="26"/>
  <c r="N20" i="38"/>
  <c r="G112" i="26"/>
  <c r="G111" i="26"/>
  <c r="E111" i="26"/>
  <c r="G110" i="26"/>
  <c r="G95" i="26"/>
  <c r="E95" i="26"/>
  <c r="N16" i="38"/>
  <c r="G85" i="26"/>
  <c r="O15" i="38"/>
  <c r="G75" i="26"/>
  <c r="E75" i="26"/>
  <c r="G65" i="26"/>
  <c r="O13" i="38"/>
  <c r="G55" i="26"/>
  <c r="E55" i="26"/>
  <c r="N12" i="38"/>
  <c r="G45" i="26"/>
  <c r="O11" i="38"/>
  <c r="G35" i="26"/>
  <c r="E35" i="26"/>
  <c r="G25" i="26"/>
  <c r="O9" i="38"/>
  <c r="G15" i="26"/>
  <c r="E15" i="26"/>
  <c r="E97" i="38"/>
  <c r="E96" i="38"/>
  <c r="G96" i="38"/>
  <c r="E102" i="38"/>
  <c r="E100" i="38"/>
  <c r="E98" i="38"/>
  <c r="F98" i="38"/>
  <c r="F99" i="38"/>
  <c r="F101" i="38"/>
  <c r="E89" i="38"/>
  <c r="E85" i="38"/>
  <c r="E82" i="38"/>
  <c r="Q64" i="38"/>
  <c r="O8" i="38"/>
  <c r="O10" i="38"/>
  <c r="O12" i="38"/>
  <c r="O14" i="38"/>
  <c r="O16" i="38"/>
  <c r="O17" i="38"/>
  <c r="O18" i="38"/>
  <c r="O19" i="38"/>
  <c r="O20" i="38"/>
  <c r="O21" i="38"/>
  <c r="O22" i="38"/>
  <c r="O23" i="38"/>
  <c r="O24" i="38"/>
  <c r="O25" i="38"/>
  <c r="O26" i="38"/>
  <c r="O27" i="38"/>
  <c r="O28" i="38"/>
  <c r="O29" i="38"/>
  <c r="O30" i="38"/>
  <c r="O31" i="38"/>
  <c r="O32" i="38"/>
  <c r="O33" i="38"/>
  <c r="O34" i="38"/>
  <c r="O35" i="38"/>
  <c r="O36" i="38"/>
  <c r="O37" i="38"/>
  <c r="O38" i="38"/>
  <c r="O39" i="38"/>
  <c r="O40" i="38"/>
  <c r="O41" i="38"/>
  <c r="O42" i="38"/>
  <c r="O43" i="38"/>
  <c r="O44" i="38"/>
  <c r="O45" i="38"/>
  <c r="O46" i="38"/>
  <c r="O47" i="38"/>
  <c r="O48" i="38"/>
  <c r="O49" i="38"/>
  <c r="O50" i="38"/>
  <c r="O51" i="38"/>
  <c r="O52" i="38"/>
  <c r="O53" i="38"/>
  <c r="O54" i="38"/>
  <c r="O55" i="38"/>
  <c r="O56" i="38"/>
  <c r="O57" i="38"/>
  <c r="O58" i="38"/>
  <c r="O59" i="38"/>
  <c r="O60" i="38"/>
  <c r="O61" i="38"/>
  <c r="O62" i="38"/>
  <c r="M28" i="38"/>
  <c r="M29" i="38"/>
  <c r="M30" i="38"/>
  <c r="M31" i="38"/>
  <c r="M32" i="38"/>
  <c r="M33" i="38"/>
  <c r="M34" i="38"/>
  <c r="M35" i="38"/>
  <c r="M36" i="38"/>
  <c r="M37" i="38"/>
  <c r="M38" i="38"/>
  <c r="M39" i="38"/>
  <c r="M40" i="38"/>
  <c r="M41" i="38"/>
  <c r="M42" i="38"/>
  <c r="M43" i="38"/>
  <c r="M44" i="38"/>
  <c r="M45" i="38"/>
  <c r="M46" i="38"/>
  <c r="M47" i="38"/>
  <c r="M48" i="38"/>
  <c r="M49" i="38"/>
  <c r="M50" i="38"/>
  <c r="M51" i="38"/>
  <c r="M52" i="38"/>
  <c r="M53" i="38"/>
  <c r="M54" i="38"/>
  <c r="M55" i="38"/>
  <c r="M56" i="38"/>
  <c r="M57" i="38"/>
  <c r="M58" i="38"/>
  <c r="M59" i="38"/>
  <c r="M60" i="38"/>
  <c r="M61" i="38"/>
  <c r="M62" i="38"/>
  <c r="M27" i="38"/>
  <c r="M17" i="38"/>
  <c r="M18" i="38"/>
  <c r="M19" i="38"/>
  <c r="M20" i="38"/>
  <c r="M21" i="38"/>
  <c r="M22" i="38"/>
  <c r="M23" i="38"/>
  <c r="M24" i="38"/>
  <c r="M25" i="38"/>
  <c r="M26" i="38"/>
  <c r="R11" i="38"/>
  <c r="R13" i="38"/>
  <c r="R15" i="38"/>
  <c r="R19" i="38"/>
  <c r="R21" i="38"/>
  <c r="R23" i="38"/>
  <c r="R25" i="38"/>
  <c r="G75" i="38"/>
  <c r="R27" i="38"/>
  <c r="R29" i="38"/>
  <c r="R31" i="38"/>
  <c r="R33" i="38"/>
  <c r="R35" i="38"/>
  <c r="R37" i="38"/>
  <c r="R39" i="38"/>
  <c r="R41" i="38"/>
  <c r="R43" i="38"/>
  <c r="R45" i="38"/>
  <c r="R49" i="38"/>
  <c r="R50" i="38"/>
  <c r="R51" i="38"/>
  <c r="R53" i="38"/>
  <c r="R54" i="38"/>
  <c r="R57" i="38"/>
  <c r="R58" i="38"/>
  <c r="R59" i="38"/>
  <c r="R61" i="38"/>
  <c r="Q62" i="38"/>
  <c r="Q60" i="38"/>
  <c r="Q61" i="38"/>
  <c r="Q29" i="38"/>
  <c r="Q30" i="38"/>
  <c r="Q31" i="38"/>
  <c r="Q33" i="38"/>
  <c r="Q34" i="38"/>
  <c r="Q35" i="38"/>
  <c r="Q37" i="38"/>
  <c r="Q38" i="38"/>
  <c r="Q39" i="38"/>
  <c r="Q41" i="38"/>
  <c r="Q43" i="38"/>
  <c r="Q46" i="38"/>
  <c r="Q47" i="38"/>
  <c r="Q49" i="38"/>
  <c r="Q50" i="38"/>
  <c r="Q51" i="38"/>
  <c r="Q55" i="38"/>
  <c r="Q57" i="38"/>
  <c r="Q9" i="38"/>
  <c r="Q11" i="38"/>
  <c r="Q15" i="38"/>
  <c r="Q17" i="38"/>
  <c r="Q19" i="38"/>
  <c r="Q21" i="38"/>
  <c r="Q23" i="38"/>
  <c r="Q25" i="38"/>
  <c r="F83" i="38"/>
  <c r="F87" i="38"/>
  <c r="F89" i="38"/>
  <c r="F91" i="38"/>
  <c r="E87" i="38"/>
  <c r="H75" i="38"/>
  <c r="G81" i="38"/>
  <c r="A73" i="18"/>
  <c r="A74" i="18"/>
  <c r="A75" i="18"/>
  <c r="A76" i="18"/>
  <c r="A77" i="18"/>
  <c r="A46" i="18"/>
  <c r="A47" i="18"/>
  <c r="A48" i="18"/>
  <c r="A49" i="18"/>
  <c r="A50" i="18"/>
  <c r="A51" i="18"/>
  <c r="A52" i="18"/>
  <c r="A53" i="18"/>
  <c r="A54" i="18"/>
  <c r="A55" i="18"/>
  <c r="A56" i="18"/>
  <c r="A57" i="18"/>
  <c r="A58" i="18"/>
  <c r="A59" i="18"/>
  <c r="A60" i="18"/>
  <c r="A61" i="18"/>
  <c r="A62" i="18"/>
  <c r="A63" i="18"/>
  <c r="A64" i="18"/>
  <c r="A65" i="18"/>
  <c r="A66" i="18"/>
  <c r="A67" i="18"/>
  <c r="A68" i="18"/>
  <c r="A69" i="18"/>
  <c r="A43" i="18"/>
  <c r="A44" i="18"/>
  <c r="A26" i="18"/>
  <c r="A27" i="18"/>
  <c r="A28" i="18"/>
  <c r="A29" i="18"/>
  <c r="A30" i="18"/>
  <c r="A31" i="18"/>
  <c r="A32" i="18"/>
  <c r="A33" i="18"/>
  <c r="A34" i="18"/>
  <c r="A35" i="18"/>
  <c r="A36" i="18"/>
  <c r="B92" i="39"/>
  <c r="B53" i="39"/>
  <c r="B54" i="39"/>
  <c r="B55" i="39"/>
  <c r="B56" i="39"/>
  <c r="B57" i="39"/>
  <c r="B58" i="39"/>
  <c r="B59" i="39"/>
  <c r="B60" i="39"/>
  <c r="B61" i="39"/>
  <c r="B62" i="39"/>
  <c r="B63" i="39"/>
  <c r="B64" i="39"/>
  <c r="B65" i="39"/>
  <c r="B66" i="39"/>
  <c r="B67" i="39"/>
  <c r="B68" i="39"/>
  <c r="B69" i="39"/>
  <c r="B70" i="39"/>
  <c r="B71" i="39"/>
  <c r="B72" i="39"/>
  <c r="B73" i="39"/>
  <c r="B74" i="39"/>
  <c r="B75" i="39"/>
  <c r="B76" i="39"/>
  <c r="B77" i="39"/>
  <c r="B78" i="39"/>
  <c r="B79" i="39"/>
  <c r="B80" i="39"/>
  <c r="B81" i="39"/>
  <c r="B82" i="39"/>
  <c r="B83" i="39"/>
  <c r="B84" i="39"/>
  <c r="B85" i="39"/>
  <c r="B86" i="39"/>
  <c r="B87" i="39"/>
  <c r="B88" i="39"/>
  <c r="B89" i="39"/>
  <c r="B90" i="39"/>
  <c r="B91" i="39"/>
  <c r="L51" i="39"/>
  <c r="K51" i="39"/>
  <c r="J51" i="39"/>
  <c r="I51" i="39"/>
  <c r="H51" i="39"/>
  <c r="G51" i="39"/>
  <c r="F51" i="39"/>
  <c r="E51" i="39"/>
  <c r="D51" i="39"/>
  <c r="C51" i="39"/>
  <c r="L50" i="39"/>
  <c r="K50" i="39"/>
  <c r="J50" i="39"/>
  <c r="I50" i="39"/>
  <c r="H50" i="39"/>
  <c r="G50" i="39"/>
  <c r="F50" i="39"/>
  <c r="E50" i="39"/>
  <c r="D50" i="39"/>
  <c r="C50" i="39"/>
  <c r="B51" i="39"/>
  <c r="B50" i="39"/>
  <c r="L49" i="39"/>
  <c r="K49" i="39"/>
  <c r="J49" i="39"/>
  <c r="I49" i="39"/>
  <c r="H49" i="39"/>
  <c r="G49" i="39"/>
  <c r="F49" i="39"/>
  <c r="E49" i="39"/>
  <c r="D49" i="39"/>
  <c r="C49" i="39"/>
  <c r="B49" i="39"/>
  <c r="L48" i="39"/>
  <c r="K48" i="39"/>
  <c r="J48" i="39"/>
  <c r="I48" i="39"/>
  <c r="H48" i="39"/>
  <c r="G48" i="39"/>
  <c r="F48" i="39"/>
  <c r="E48" i="39"/>
  <c r="D48" i="39"/>
  <c r="C48" i="39"/>
  <c r="B48" i="39"/>
  <c r="L47" i="39"/>
  <c r="K47" i="39"/>
  <c r="J47" i="39"/>
  <c r="I47" i="39"/>
  <c r="H47" i="39"/>
  <c r="G47" i="39"/>
  <c r="F47" i="39"/>
  <c r="E47" i="39"/>
  <c r="D47" i="39"/>
  <c r="C47" i="39"/>
  <c r="B47" i="39"/>
  <c r="L46" i="39"/>
  <c r="K46" i="39"/>
  <c r="J46" i="39"/>
  <c r="I46" i="39"/>
  <c r="H46" i="39"/>
  <c r="G46" i="39"/>
  <c r="F46" i="39"/>
  <c r="E46" i="39"/>
  <c r="D46" i="39"/>
  <c r="C46" i="39"/>
  <c r="B46" i="39"/>
  <c r="L45" i="39"/>
  <c r="K45" i="39"/>
  <c r="J45" i="39"/>
  <c r="I45" i="39"/>
  <c r="H45" i="39"/>
  <c r="G45" i="39"/>
  <c r="F45" i="39"/>
  <c r="E45" i="39"/>
  <c r="D45" i="39"/>
  <c r="C45" i="39"/>
  <c r="B45" i="39"/>
  <c r="L44" i="39"/>
  <c r="K44" i="39"/>
  <c r="J44" i="39"/>
  <c r="I44" i="39"/>
  <c r="H44" i="39"/>
  <c r="G44" i="39"/>
  <c r="F44" i="39"/>
  <c r="E44" i="39"/>
  <c r="D44" i="39"/>
  <c r="C44" i="39"/>
  <c r="B44" i="39"/>
  <c r="L43" i="39"/>
  <c r="K43" i="39"/>
  <c r="J43" i="39"/>
  <c r="I43" i="39"/>
  <c r="H43" i="39"/>
  <c r="G43" i="39"/>
  <c r="F43" i="39"/>
  <c r="E43" i="39"/>
  <c r="D43" i="39"/>
  <c r="C43" i="39"/>
  <c r="B43" i="39"/>
  <c r="L42" i="39"/>
  <c r="K42" i="39"/>
  <c r="J42" i="39"/>
  <c r="I42" i="39"/>
  <c r="H42" i="39"/>
  <c r="G42" i="39"/>
  <c r="F42" i="39"/>
  <c r="E42" i="39"/>
  <c r="D42" i="39"/>
  <c r="C42" i="39"/>
  <c r="B42" i="39"/>
  <c r="L41" i="39"/>
  <c r="K41" i="39"/>
  <c r="J41" i="39"/>
  <c r="I41" i="39"/>
  <c r="H41" i="39"/>
  <c r="G41" i="39"/>
  <c r="F41" i="39"/>
  <c r="E41" i="39"/>
  <c r="D41" i="39"/>
  <c r="C41" i="39"/>
  <c r="B41" i="39"/>
  <c r="L40" i="39"/>
  <c r="K40" i="39"/>
  <c r="J40" i="39"/>
  <c r="I40" i="39"/>
  <c r="H40" i="39"/>
  <c r="G40" i="39"/>
  <c r="F40" i="39"/>
  <c r="E40" i="39"/>
  <c r="D40" i="39"/>
  <c r="C40" i="39"/>
  <c r="B40" i="39"/>
  <c r="L39" i="39"/>
  <c r="K39" i="39"/>
  <c r="J39" i="39"/>
  <c r="I39" i="39"/>
  <c r="H39" i="39"/>
  <c r="G39" i="39"/>
  <c r="F39" i="39"/>
  <c r="E39" i="39"/>
  <c r="D39" i="39"/>
  <c r="C39" i="39"/>
  <c r="B39" i="39"/>
  <c r="L38" i="39"/>
  <c r="K38" i="39"/>
  <c r="J38" i="39"/>
  <c r="I38" i="39"/>
  <c r="H38" i="39"/>
  <c r="G38" i="39"/>
  <c r="F38" i="39"/>
  <c r="E38" i="39"/>
  <c r="D38" i="39"/>
  <c r="C38" i="39"/>
  <c r="B38" i="39"/>
  <c r="L37" i="39"/>
  <c r="K37" i="39"/>
  <c r="J37" i="39"/>
  <c r="I37" i="39"/>
  <c r="H37" i="39"/>
  <c r="G37" i="39"/>
  <c r="F37" i="39"/>
  <c r="E37" i="39"/>
  <c r="D37" i="39"/>
  <c r="C37" i="39"/>
  <c r="B37" i="39"/>
  <c r="L36" i="39"/>
  <c r="K36" i="39"/>
  <c r="J36" i="39"/>
  <c r="I36" i="39"/>
  <c r="H36" i="39"/>
  <c r="G36" i="39"/>
  <c r="F36" i="39"/>
  <c r="E36" i="39"/>
  <c r="D36" i="39"/>
  <c r="C36" i="39"/>
  <c r="B36" i="39"/>
  <c r="L35" i="39"/>
  <c r="K35" i="39"/>
  <c r="J35" i="39"/>
  <c r="I35" i="39"/>
  <c r="H35" i="39"/>
  <c r="G35" i="39"/>
  <c r="F35" i="39"/>
  <c r="E35" i="39"/>
  <c r="D35" i="39"/>
  <c r="C35" i="39"/>
  <c r="B35" i="39"/>
  <c r="L34" i="39"/>
  <c r="K34" i="39"/>
  <c r="J34" i="39"/>
  <c r="I34" i="39"/>
  <c r="H34" i="39"/>
  <c r="G34" i="39"/>
  <c r="F34" i="39"/>
  <c r="E34" i="39"/>
  <c r="D34" i="39"/>
  <c r="C34" i="39"/>
  <c r="B34" i="39"/>
  <c r="L33" i="39"/>
  <c r="K33" i="39"/>
  <c r="J33" i="39"/>
  <c r="I33" i="39"/>
  <c r="H33" i="39"/>
  <c r="G33" i="39"/>
  <c r="F33" i="39"/>
  <c r="E33" i="39"/>
  <c r="D33" i="39"/>
  <c r="C33" i="39"/>
  <c r="B33" i="39"/>
  <c r="L32" i="39"/>
  <c r="K32" i="39"/>
  <c r="J32" i="39"/>
  <c r="I32" i="39"/>
  <c r="H32" i="39"/>
  <c r="G32" i="39"/>
  <c r="F32" i="39"/>
  <c r="E32" i="39"/>
  <c r="D32" i="39"/>
  <c r="C32" i="39"/>
  <c r="B32" i="39"/>
  <c r="L31" i="39"/>
  <c r="K31" i="39"/>
  <c r="J31" i="39"/>
  <c r="I31" i="39"/>
  <c r="H31" i="39"/>
  <c r="G31" i="39"/>
  <c r="F31" i="39"/>
  <c r="E31" i="39"/>
  <c r="D31" i="39"/>
  <c r="C31" i="39"/>
  <c r="B31" i="39"/>
  <c r="L30" i="39"/>
  <c r="K30" i="39"/>
  <c r="J30" i="39"/>
  <c r="I30" i="39"/>
  <c r="H30" i="39"/>
  <c r="G30" i="39"/>
  <c r="F30" i="39"/>
  <c r="E30" i="39"/>
  <c r="D30" i="39"/>
  <c r="C30" i="39"/>
  <c r="B30" i="39"/>
  <c r="L29" i="39"/>
  <c r="K29" i="39"/>
  <c r="J29" i="39"/>
  <c r="I29" i="39"/>
  <c r="H29" i="39"/>
  <c r="G29" i="39"/>
  <c r="F29" i="39"/>
  <c r="E29" i="39"/>
  <c r="D29" i="39"/>
  <c r="C29" i="39"/>
  <c r="B29" i="39"/>
  <c r="L28" i="39"/>
  <c r="K28" i="39"/>
  <c r="J28" i="39"/>
  <c r="I28" i="39"/>
  <c r="H28" i="39"/>
  <c r="G28" i="39"/>
  <c r="F28" i="39"/>
  <c r="E28" i="39"/>
  <c r="D28" i="39"/>
  <c r="C28" i="39"/>
  <c r="B28" i="39"/>
  <c r="L27" i="39"/>
  <c r="K27" i="39"/>
  <c r="J27" i="39"/>
  <c r="I27" i="39"/>
  <c r="H27" i="39"/>
  <c r="G27" i="39"/>
  <c r="F27" i="39"/>
  <c r="E27" i="39"/>
  <c r="D27" i="39"/>
  <c r="C27" i="39"/>
  <c r="B27" i="39"/>
  <c r="L26" i="39"/>
  <c r="K26" i="39"/>
  <c r="J26" i="39"/>
  <c r="I26" i="39"/>
  <c r="H26" i="39"/>
  <c r="G26" i="39"/>
  <c r="F26" i="39"/>
  <c r="E26" i="39"/>
  <c r="D26" i="39"/>
  <c r="C26" i="39"/>
  <c r="B26" i="39"/>
  <c r="L25" i="39"/>
  <c r="K25" i="39"/>
  <c r="J25" i="39"/>
  <c r="I25" i="39"/>
  <c r="H25" i="39"/>
  <c r="G25" i="39"/>
  <c r="F25" i="39"/>
  <c r="E25" i="39"/>
  <c r="D25" i="39"/>
  <c r="C25" i="39"/>
  <c r="B25" i="39"/>
  <c r="L24" i="39"/>
  <c r="K24" i="39"/>
  <c r="J24" i="39"/>
  <c r="I24" i="39"/>
  <c r="H24" i="39"/>
  <c r="G24" i="39"/>
  <c r="F24" i="39"/>
  <c r="E24" i="39"/>
  <c r="D24" i="39"/>
  <c r="C24" i="39"/>
  <c r="B24" i="39"/>
  <c r="L23" i="39"/>
  <c r="K23" i="39"/>
  <c r="J23" i="39"/>
  <c r="I23" i="39"/>
  <c r="H23" i="39"/>
  <c r="G23" i="39"/>
  <c r="F23" i="39"/>
  <c r="E23" i="39"/>
  <c r="D23" i="39"/>
  <c r="C23" i="39"/>
  <c r="B23" i="39"/>
  <c r="L22" i="39"/>
  <c r="K22" i="39"/>
  <c r="J22" i="39"/>
  <c r="I22" i="39"/>
  <c r="H22" i="39"/>
  <c r="G22" i="39"/>
  <c r="F22" i="39"/>
  <c r="E22" i="39"/>
  <c r="D22" i="39"/>
  <c r="C22" i="39"/>
  <c r="B22" i="39"/>
  <c r="L21" i="39"/>
  <c r="K21" i="39"/>
  <c r="J21" i="39"/>
  <c r="I21" i="39"/>
  <c r="H21" i="39"/>
  <c r="G21" i="39"/>
  <c r="F21" i="39"/>
  <c r="E21" i="39"/>
  <c r="D21" i="39"/>
  <c r="C21" i="39"/>
  <c r="B21" i="39"/>
  <c r="L20" i="39"/>
  <c r="K20" i="39"/>
  <c r="J20" i="39"/>
  <c r="I20" i="39"/>
  <c r="H20" i="39"/>
  <c r="G20" i="39"/>
  <c r="F20" i="39"/>
  <c r="E20" i="39"/>
  <c r="D20" i="39"/>
  <c r="C20" i="39"/>
  <c r="B20" i="39"/>
  <c r="L19" i="39"/>
  <c r="K19" i="39"/>
  <c r="J19" i="39"/>
  <c r="I19" i="39"/>
  <c r="H19" i="39"/>
  <c r="G19" i="39"/>
  <c r="F19" i="39"/>
  <c r="E19" i="39"/>
  <c r="D19" i="39"/>
  <c r="C19" i="39"/>
  <c r="B19" i="39"/>
  <c r="L18" i="39"/>
  <c r="K18" i="39"/>
  <c r="J18" i="39"/>
  <c r="I18" i="39"/>
  <c r="H18" i="39"/>
  <c r="G18" i="39"/>
  <c r="F18" i="39"/>
  <c r="E18" i="39"/>
  <c r="D18" i="39"/>
  <c r="C18" i="39"/>
  <c r="B18" i="39"/>
  <c r="L17" i="39"/>
  <c r="K17" i="39"/>
  <c r="J17" i="39"/>
  <c r="I17" i="39"/>
  <c r="H17" i="39"/>
  <c r="G17" i="39"/>
  <c r="F17" i="39"/>
  <c r="E17" i="39"/>
  <c r="D17" i="39"/>
  <c r="C17" i="39"/>
  <c r="B17" i="39"/>
  <c r="L16" i="39"/>
  <c r="K16" i="39"/>
  <c r="J16" i="39"/>
  <c r="I16" i="39"/>
  <c r="H16" i="39"/>
  <c r="G16" i="39"/>
  <c r="F16" i="39"/>
  <c r="E16" i="39"/>
  <c r="D16" i="39"/>
  <c r="C16" i="39"/>
  <c r="B16" i="39"/>
  <c r="L15" i="39"/>
  <c r="K15" i="39"/>
  <c r="J15" i="39"/>
  <c r="I15" i="39"/>
  <c r="H15" i="39"/>
  <c r="G15" i="39"/>
  <c r="F15" i="39"/>
  <c r="E15" i="39"/>
  <c r="D15" i="39"/>
  <c r="C15" i="39"/>
  <c r="B15" i="39"/>
  <c r="L14" i="39"/>
  <c r="K14" i="39"/>
  <c r="J14" i="39"/>
  <c r="I14" i="39"/>
  <c r="H14" i="39"/>
  <c r="G14" i="39"/>
  <c r="F14" i="39"/>
  <c r="E14" i="39"/>
  <c r="D14" i="39"/>
  <c r="C14" i="39"/>
  <c r="B14" i="39"/>
  <c r="L13" i="39"/>
  <c r="K13" i="39"/>
  <c r="J13" i="39"/>
  <c r="I13" i="39"/>
  <c r="H13" i="39"/>
  <c r="G13" i="39"/>
  <c r="F13" i="39"/>
  <c r="E13" i="39"/>
  <c r="D13" i="39"/>
  <c r="C13" i="39"/>
  <c r="B13" i="39"/>
  <c r="L12" i="39"/>
  <c r="K12" i="39"/>
  <c r="J12" i="39"/>
  <c r="I12" i="39"/>
  <c r="H12" i="39"/>
  <c r="G12" i="39"/>
  <c r="F12" i="39"/>
  <c r="E12" i="39"/>
  <c r="D12" i="39"/>
  <c r="C12" i="39"/>
  <c r="B12" i="39"/>
  <c r="L11" i="39"/>
  <c r="K11" i="39"/>
  <c r="J11" i="39"/>
  <c r="I11" i="39"/>
  <c r="H11" i="39"/>
  <c r="G11" i="39"/>
  <c r="F11" i="39"/>
  <c r="E11" i="39"/>
  <c r="D11" i="39"/>
  <c r="C11" i="39"/>
  <c r="B11" i="39"/>
  <c r="L10" i="39"/>
  <c r="K10" i="39"/>
  <c r="J10" i="39"/>
  <c r="I10" i="39"/>
  <c r="H10" i="39"/>
  <c r="G10" i="39"/>
  <c r="F10" i="39"/>
  <c r="E10" i="39"/>
  <c r="D10" i="39"/>
  <c r="C10" i="39"/>
  <c r="B10" i="39"/>
  <c r="L9" i="39"/>
  <c r="K9" i="39"/>
  <c r="J9" i="39"/>
  <c r="I9" i="39"/>
  <c r="H9" i="39"/>
  <c r="G9" i="39"/>
  <c r="F9" i="39"/>
  <c r="E9" i="39"/>
  <c r="D9" i="39"/>
  <c r="C9" i="39"/>
  <c r="B9" i="39"/>
  <c r="L8" i="39"/>
  <c r="K8" i="39"/>
  <c r="J8" i="39"/>
  <c r="I8" i="39"/>
  <c r="H8" i="39"/>
  <c r="G8" i="39"/>
  <c r="F8" i="39"/>
  <c r="E8" i="39"/>
  <c r="D8" i="39"/>
  <c r="C8" i="39"/>
  <c r="B8" i="39"/>
  <c r="L7" i="39"/>
  <c r="K7" i="39"/>
  <c r="J7" i="39"/>
  <c r="I7" i="39"/>
  <c r="H7" i="39"/>
  <c r="G7" i="39"/>
  <c r="F7" i="39"/>
  <c r="E7" i="39"/>
  <c r="D7" i="39"/>
  <c r="C7" i="39"/>
  <c r="B7" i="39"/>
  <c r="L6" i="39"/>
  <c r="K6" i="39"/>
  <c r="J6" i="39"/>
  <c r="I6" i="39"/>
  <c r="H6" i="39"/>
  <c r="G6" i="39"/>
  <c r="F6" i="39"/>
  <c r="E6" i="39"/>
  <c r="D6" i="39"/>
  <c r="C6" i="39"/>
  <c r="B6" i="39"/>
  <c r="L5" i="39"/>
  <c r="K5" i="39"/>
  <c r="J5" i="39"/>
  <c r="I5" i="39"/>
  <c r="H5" i="39"/>
  <c r="G5" i="39"/>
  <c r="F5" i="39"/>
  <c r="E5" i="39"/>
  <c r="D5" i="39"/>
  <c r="C5" i="39"/>
  <c r="B5" i="39"/>
  <c r="L4" i="39"/>
  <c r="K4" i="39"/>
  <c r="J4" i="39"/>
  <c r="I4" i="39"/>
  <c r="H4" i="39"/>
  <c r="G4" i="39"/>
  <c r="F4" i="39"/>
  <c r="E4" i="39"/>
  <c r="D4" i="39"/>
  <c r="C4" i="39"/>
  <c r="B4" i="39"/>
  <c r="L3" i="39"/>
  <c r="K3" i="39"/>
  <c r="J3" i="39"/>
  <c r="I3" i="39"/>
  <c r="H3" i="39"/>
  <c r="G3" i="39"/>
  <c r="F3" i="39"/>
  <c r="E3" i="39"/>
  <c r="D3" i="39"/>
  <c r="C3" i="39"/>
  <c r="B3" i="39"/>
  <c r="L2" i="39"/>
  <c r="K2" i="39"/>
  <c r="J2" i="39"/>
  <c r="I2" i="39"/>
  <c r="H2" i="39"/>
  <c r="G2" i="39"/>
  <c r="F2" i="39"/>
  <c r="E2" i="39"/>
  <c r="D2" i="39"/>
  <c r="C2" i="39"/>
  <c r="B2" i="39"/>
  <c r="H81" i="38"/>
  <c r="B101" i="39"/>
  <c r="B102" i="39"/>
  <c r="B103" i="39"/>
  <c r="B104" i="39"/>
  <c r="B105" i="39"/>
  <c r="B106" i="39"/>
  <c r="B107" i="39"/>
  <c r="B108" i="39"/>
  <c r="B109" i="39"/>
  <c r="B110" i="39"/>
  <c r="B111" i="39"/>
  <c r="B112" i="39"/>
  <c r="B113" i="39"/>
  <c r="B114" i="39"/>
  <c r="B115" i="39"/>
  <c r="B116" i="39"/>
  <c r="B117" i="39"/>
  <c r="B118" i="39"/>
  <c r="B119" i="39"/>
  <c r="B120" i="39"/>
  <c r="B121" i="39"/>
  <c r="B122" i="39"/>
  <c r="B123" i="39"/>
  <c r="B124" i="39"/>
  <c r="B125" i="39"/>
  <c r="B126" i="39"/>
  <c r="B127" i="39"/>
  <c r="B128" i="39"/>
  <c r="B93" i="39"/>
  <c r="B94" i="39"/>
  <c r="B95" i="39"/>
  <c r="B96" i="39"/>
  <c r="B97" i="39"/>
  <c r="B98" i="39"/>
  <c r="B99" i="39"/>
  <c r="B100" i="39"/>
  <c r="H80" i="38"/>
  <c r="E75" i="38"/>
  <c r="G80" i="38"/>
  <c r="A73" i="6"/>
  <c r="A74" i="6"/>
  <c r="A75" i="6"/>
  <c r="A76" i="6"/>
  <c r="A77" i="6"/>
  <c r="A26" i="6"/>
  <c r="A27" i="6"/>
  <c r="A28" i="6"/>
  <c r="A29" i="6"/>
  <c r="A30" i="6"/>
  <c r="A31" i="6"/>
  <c r="A32" i="6"/>
  <c r="A33" i="6"/>
  <c r="A34" i="6"/>
  <c r="A35" i="6"/>
  <c r="A36" i="6"/>
  <c r="G257" i="11"/>
  <c r="G255" i="11"/>
  <c r="F254" i="11"/>
  <c r="H163" i="5"/>
  <c r="F257" i="11"/>
  <c r="F255" i="11"/>
  <c r="F256" i="11"/>
  <c r="H255" i="11"/>
  <c r="H256" i="11"/>
  <c r="G256" i="11"/>
  <c r="G254" i="11"/>
  <c r="H254" i="11"/>
  <c r="L174" i="14"/>
  <c r="G68" i="11"/>
  <c r="F67" i="11"/>
  <c r="F68" i="11"/>
  <c r="F69" i="11"/>
  <c r="H68" i="11"/>
  <c r="H69" i="11"/>
  <c r="G69" i="11"/>
  <c r="G67" i="11"/>
  <c r="H67" i="11"/>
  <c r="L123" i="14"/>
  <c r="F124" i="14"/>
  <c r="A110" i="14"/>
  <c r="A111" i="14"/>
  <c r="A112" i="14"/>
  <c r="A113" i="14"/>
  <c r="A114" i="14"/>
  <c r="A115" i="14"/>
  <c r="A116" i="14"/>
  <c r="A117" i="14"/>
  <c r="A118" i="14"/>
  <c r="A119" i="14"/>
  <c r="A120" i="14"/>
  <c r="A121" i="14"/>
  <c r="A122" i="14"/>
  <c r="A123" i="14"/>
  <c r="A124" i="14"/>
  <c r="D158" i="14"/>
  <c r="D157" i="14"/>
  <c r="D156" i="14"/>
  <c r="D155" i="14"/>
  <c r="D154" i="14"/>
  <c r="D153" i="14"/>
  <c r="D152" i="14"/>
  <c r="D151" i="14"/>
  <c r="D150" i="14"/>
  <c r="D149" i="14"/>
  <c r="D148" i="14"/>
  <c r="D147" i="14"/>
  <c r="D146" i="14"/>
  <c r="D145" i="14"/>
  <c r="D144" i="14"/>
  <c r="D143" i="14"/>
  <c r="D142" i="14"/>
  <c r="D141" i="14"/>
  <c r="D140" i="14"/>
  <c r="D139" i="14"/>
  <c r="D138" i="14"/>
  <c r="D137" i="14"/>
  <c r="D136" i="14"/>
  <c r="D135" i="14"/>
  <c r="D134" i="14"/>
  <c r="D133" i="14"/>
  <c r="D132" i="14"/>
  <c r="D131" i="14"/>
  <c r="D130" i="14"/>
  <c r="D129" i="14"/>
  <c r="D128" i="14"/>
  <c r="D127" i="14"/>
  <c r="D126" i="14"/>
  <c r="D125" i="14"/>
  <c r="D124" i="14"/>
  <c r="D123" i="14"/>
  <c r="D122" i="14"/>
  <c r="D121" i="14"/>
  <c r="D120" i="14"/>
  <c r="D119" i="14"/>
  <c r="D118" i="14"/>
  <c r="D117" i="14"/>
  <c r="D116" i="14"/>
  <c r="D115" i="14"/>
  <c r="D114" i="14"/>
  <c r="D113" i="14"/>
  <c r="D112" i="14"/>
  <c r="D111" i="14"/>
  <c r="D110" i="14"/>
  <c r="D109" i="14"/>
  <c r="D108" i="14"/>
  <c r="D107" i="14"/>
  <c r="D106" i="14"/>
  <c r="D105" i="14"/>
  <c r="D104" i="14"/>
  <c r="D103" i="14"/>
  <c r="D102" i="14"/>
  <c r="D101" i="14"/>
  <c r="D100" i="14"/>
  <c r="D99" i="14"/>
  <c r="D98" i="14"/>
  <c r="D97" i="14"/>
  <c r="D96" i="14"/>
  <c r="D95" i="14"/>
  <c r="D94" i="14"/>
  <c r="D93" i="14"/>
  <c r="D92" i="14"/>
  <c r="D91" i="14"/>
  <c r="D90" i="14"/>
  <c r="D89" i="14"/>
  <c r="D88" i="14"/>
  <c r="D87" i="14"/>
  <c r="D86" i="14"/>
  <c r="D85" i="14"/>
  <c r="D84" i="14"/>
  <c r="D83" i="14"/>
  <c r="D82" i="14"/>
  <c r="D81" i="14"/>
  <c r="D80" i="14"/>
  <c r="H224" i="14"/>
  <c r="K224" i="14"/>
  <c r="D224" i="14"/>
  <c r="J224" i="14"/>
  <c r="H223" i="14"/>
  <c r="K223" i="14"/>
  <c r="D223" i="14"/>
  <c r="J223" i="14"/>
  <c r="H222" i="14"/>
  <c r="K222" i="14"/>
  <c r="D222" i="14"/>
  <c r="J222" i="14"/>
  <c r="H221" i="14"/>
  <c r="K221" i="14"/>
  <c r="D221" i="14"/>
  <c r="J221" i="14"/>
  <c r="F224" i="14"/>
  <c r="F223" i="14"/>
  <c r="F222" i="14"/>
  <c r="F221" i="14"/>
  <c r="A125" i="14"/>
  <c r="A126" i="14"/>
  <c r="A127" i="14"/>
  <c r="A128" i="14"/>
  <c r="A129" i="14"/>
  <c r="A130" i="14"/>
  <c r="A131" i="14"/>
  <c r="A132" i="14"/>
  <c r="A133" i="14"/>
  <c r="A134" i="14"/>
  <c r="A135" i="14"/>
  <c r="A136" i="14"/>
  <c r="A137" i="14"/>
  <c r="A138" i="14"/>
  <c r="A139" i="14"/>
  <c r="A140" i="14"/>
  <c r="A141" i="14"/>
  <c r="A142" i="14"/>
  <c r="A143" i="14"/>
  <c r="A144" i="14"/>
  <c r="A145" i="14"/>
  <c r="A146" i="14"/>
  <c r="A147" i="14"/>
  <c r="A148" i="14"/>
  <c r="A149" i="14"/>
  <c r="A150" i="14"/>
  <c r="A151" i="14"/>
  <c r="A152" i="14"/>
  <c r="A153" i="14"/>
  <c r="A154" i="14"/>
  <c r="A155" i="14"/>
  <c r="A156" i="14"/>
  <c r="A157" i="14"/>
  <c r="A158" i="14"/>
  <c r="A159" i="14"/>
  <c r="A160" i="14"/>
  <c r="A161" i="14"/>
  <c r="A162" i="14"/>
  <c r="A163" i="14"/>
  <c r="A164" i="14"/>
  <c r="A165" i="14"/>
  <c r="A166" i="14"/>
  <c r="A167" i="14"/>
  <c r="A168" i="14"/>
  <c r="A169" i="14"/>
  <c r="A170" i="14"/>
  <c r="A171" i="14"/>
  <c r="A172" i="14"/>
  <c r="A173" i="14"/>
  <c r="A174" i="14"/>
  <c r="A175" i="14"/>
  <c r="A176" i="14"/>
  <c r="A177" i="14"/>
  <c r="A178" i="14"/>
  <c r="A179" i="14"/>
  <c r="A180" i="14"/>
  <c r="A181" i="14"/>
  <c r="A182" i="14"/>
  <c r="A183" i="14"/>
  <c r="A184" i="14"/>
  <c r="A185" i="14"/>
  <c r="A186" i="14"/>
  <c r="A187" i="14"/>
  <c r="A188" i="14"/>
  <c r="A189" i="14"/>
  <c r="A190" i="14"/>
  <c r="A191" i="14"/>
  <c r="A192" i="14"/>
  <c r="A193" i="14"/>
  <c r="A194" i="14"/>
  <c r="A195" i="14"/>
  <c r="A196" i="14"/>
  <c r="A197" i="14"/>
  <c r="A198" i="14"/>
  <c r="A199" i="14"/>
  <c r="A200" i="14"/>
  <c r="A201" i="14"/>
  <c r="A202" i="14"/>
  <c r="A203" i="14"/>
  <c r="A204" i="14"/>
  <c r="A205" i="14"/>
  <c r="A206" i="14"/>
  <c r="A207" i="14"/>
  <c r="A208" i="14"/>
  <c r="A209" i="14"/>
  <c r="A210" i="14"/>
  <c r="A211" i="14"/>
  <c r="A212" i="14"/>
  <c r="A213" i="14"/>
  <c r="A214" i="14"/>
  <c r="A215" i="14"/>
  <c r="A216" i="14"/>
  <c r="A217" i="14"/>
  <c r="A218" i="14"/>
  <c r="A219" i="14"/>
  <c r="A220" i="14"/>
  <c r="A221" i="14"/>
  <c r="A222" i="14"/>
  <c r="A223" i="14"/>
  <c r="A224" i="14"/>
  <c r="D220" i="14"/>
  <c r="D219" i="14"/>
  <c r="D218" i="14"/>
  <c r="D217" i="14"/>
  <c r="D216" i="14"/>
  <c r="D215" i="14"/>
  <c r="D214" i="14"/>
  <c r="D213" i="14"/>
  <c r="D212" i="14"/>
  <c r="D211" i="14"/>
  <c r="D210" i="14"/>
  <c r="D209" i="14"/>
  <c r="D208" i="14"/>
  <c r="D207" i="14"/>
  <c r="D206" i="14"/>
  <c r="D205" i="14"/>
  <c r="D204" i="14"/>
  <c r="D203" i="14"/>
  <c r="D202" i="14"/>
  <c r="D201" i="14"/>
  <c r="D200" i="14"/>
  <c r="D199" i="14"/>
  <c r="D198" i="14"/>
  <c r="D197" i="14"/>
  <c r="D196" i="14"/>
  <c r="D195" i="14"/>
  <c r="D194" i="14"/>
  <c r="D193" i="14"/>
  <c r="D192" i="14"/>
  <c r="D191" i="14"/>
  <c r="D190" i="14"/>
  <c r="D189" i="14"/>
  <c r="D188" i="14"/>
  <c r="D187" i="14"/>
  <c r="D186" i="14"/>
  <c r="D185" i="14"/>
  <c r="D184" i="14"/>
  <c r="D183" i="14"/>
  <c r="D182" i="14"/>
  <c r="D181" i="14"/>
  <c r="D180" i="14"/>
  <c r="D179" i="14"/>
  <c r="D178" i="14"/>
  <c r="D177" i="14"/>
  <c r="D176" i="14"/>
  <c r="D175" i="14"/>
  <c r="D174" i="14"/>
  <c r="D173" i="14"/>
  <c r="D172" i="14"/>
  <c r="D171" i="14"/>
  <c r="D170" i="14"/>
  <c r="D169" i="14"/>
  <c r="D168" i="14"/>
  <c r="D167" i="14"/>
  <c r="D166" i="14"/>
  <c r="D165" i="14"/>
  <c r="D164" i="14"/>
  <c r="D163" i="14"/>
  <c r="D162" i="14"/>
  <c r="D161" i="14"/>
  <c r="D160" i="14"/>
  <c r="D159" i="14"/>
  <c r="F180" i="14"/>
  <c r="F179" i="14"/>
  <c r="F178" i="14"/>
  <c r="F177" i="14"/>
  <c r="F176" i="14"/>
  <c r="F175" i="14"/>
  <c r="F134" i="14"/>
  <c r="F133" i="14"/>
  <c r="F132" i="14"/>
  <c r="F131" i="14"/>
  <c r="F130" i="14"/>
  <c r="F129" i="14"/>
  <c r="F128" i="14"/>
  <c r="F127" i="14"/>
  <c r="F126" i="14"/>
  <c r="F125" i="14"/>
  <c r="C195" i="5"/>
  <c r="C257" i="11"/>
  <c r="C255" i="11"/>
  <c r="B254" i="11"/>
  <c r="B195" i="5"/>
  <c r="B257" i="11"/>
  <c r="B255" i="11"/>
  <c r="B256" i="11"/>
  <c r="D255" i="11"/>
  <c r="D256" i="11"/>
  <c r="C256" i="11"/>
  <c r="C254" i="11"/>
  <c r="D254" i="11"/>
  <c r="O240" i="11"/>
  <c r="O238" i="11"/>
  <c r="N237" i="11"/>
  <c r="N240" i="11"/>
  <c r="N238" i="11"/>
  <c r="N239" i="11"/>
  <c r="P238" i="11"/>
  <c r="P239" i="11"/>
  <c r="O239" i="11"/>
  <c r="O237" i="11"/>
  <c r="P237" i="11"/>
  <c r="K240" i="11"/>
  <c r="K238" i="11"/>
  <c r="J237" i="11"/>
  <c r="J240" i="11"/>
  <c r="J238" i="11"/>
  <c r="J239" i="11"/>
  <c r="L238" i="11"/>
  <c r="L239" i="11"/>
  <c r="K239" i="11"/>
  <c r="K237" i="11"/>
  <c r="L237" i="11"/>
  <c r="G240" i="11"/>
  <c r="G238" i="11"/>
  <c r="F237" i="11"/>
  <c r="F240" i="11"/>
  <c r="F238" i="11"/>
  <c r="F239" i="11"/>
  <c r="H238" i="11"/>
  <c r="H239" i="11"/>
  <c r="G239" i="11"/>
  <c r="G237" i="11"/>
  <c r="H237" i="11"/>
  <c r="C240" i="11"/>
  <c r="C238" i="11"/>
  <c r="B237" i="11"/>
  <c r="B240" i="11"/>
  <c r="B238" i="11"/>
  <c r="B239" i="11"/>
  <c r="D238" i="11"/>
  <c r="D239" i="11"/>
  <c r="C239" i="11"/>
  <c r="C237" i="11"/>
  <c r="D237" i="11"/>
  <c r="O220" i="11"/>
  <c r="O218" i="11"/>
  <c r="N217" i="11"/>
  <c r="N220" i="11"/>
  <c r="N218" i="11"/>
  <c r="N219" i="11"/>
  <c r="P218" i="11"/>
  <c r="P219" i="11"/>
  <c r="O219" i="11"/>
  <c r="O217" i="11"/>
  <c r="P217" i="11"/>
  <c r="K220" i="11"/>
  <c r="J219" i="11"/>
  <c r="J220" i="11"/>
  <c r="J221" i="11"/>
  <c r="L220" i="11"/>
  <c r="L221" i="11"/>
  <c r="K221" i="11"/>
  <c r="K219" i="11"/>
  <c r="L219" i="11"/>
  <c r="G220" i="11"/>
  <c r="F219" i="11"/>
  <c r="F220" i="11"/>
  <c r="F221" i="11"/>
  <c r="H220" i="11"/>
  <c r="H221" i="11"/>
  <c r="G221" i="11"/>
  <c r="G219" i="11"/>
  <c r="H219" i="11"/>
  <c r="C219" i="11"/>
  <c r="B218" i="11"/>
  <c r="B219" i="11"/>
  <c r="B220" i="11"/>
  <c r="D219" i="11"/>
  <c r="D220" i="11"/>
  <c r="C220" i="11"/>
  <c r="C218" i="11"/>
  <c r="D218" i="11"/>
  <c r="O200" i="11"/>
  <c r="N199" i="11"/>
  <c r="N200" i="11"/>
  <c r="N201" i="11"/>
  <c r="P200" i="11"/>
  <c r="P201" i="11"/>
  <c r="O201" i="11"/>
  <c r="O199" i="11"/>
  <c r="P199" i="11"/>
  <c r="K199" i="11"/>
  <c r="J198" i="11"/>
  <c r="J199" i="11"/>
  <c r="J200" i="11"/>
  <c r="L199" i="11"/>
  <c r="L200" i="11"/>
  <c r="K200" i="11"/>
  <c r="K198" i="11"/>
  <c r="L198" i="11"/>
  <c r="G199" i="11"/>
  <c r="F198" i="11"/>
  <c r="F199" i="11"/>
  <c r="F200" i="11"/>
  <c r="H199" i="11"/>
  <c r="H200" i="11"/>
  <c r="G200" i="11"/>
  <c r="G198" i="11"/>
  <c r="H198" i="11"/>
  <c r="C199" i="11"/>
  <c r="B198" i="11"/>
  <c r="B199" i="11"/>
  <c r="B200" i="11"/>
  <c r="D199" i="11"/>
  <c r="D200" i="11"/>
  <c r="C200" i="11"/>
  <c r="C198" i="11"/>
  <c r="D198" i="11"/>
  <c r="O176" i="11"/>
  <c r="N175" i="11"/>
  <c r="N176" i="11"/>
  <c r="N177" i="11"/>
  <c r="P176" i="11"/>
  <c r="P177" i="11"/>
  <c r="O177" i="11"/>
  <c r="O175" i="11"/>
  <c r="P175" i="11"/>
  <c r="K176" i="11"/>
  <c r="J175" i="11"/>
  <c r="J176" i="11"/>
  <c r="J177" i="11"/>
  <c r="L176" i="11"/>
  <c r="L177" i="11"/>
  <c r="K177" i="11"/>
  <c r="K175" i="11"/>
  <c r="L175" i="11"/>
  <c r="G176" i="11"/>
  <c r="F175" i="11"/>
  <c r="F176" i="11"/>
  <c r="F177" i="11"/>
  <c r="H176" i="11"/>
  <c r="H177" i="11"/>
  <c r="G177" i="11"/>
  <c r="G175" i="11"/>
  <c r="H175" i="11"/>
  <c r="C180" i="11"/>
  <c r="B179" i="11"/>
  <c r="B180" i="11"/>
  <c r="B181" i="11"/>
  <c r="D180" i="11"/>
  <c r="D181" i="11"/>
  <c r="C181" i="11"/>
  <c r="C179" i="11"/>
  <c r="D179" i="11"/>
  <c r="O157" i="11"/>
  <c r="B152" i="7"/>
  <c r="N156" i="11"/>
  <c r="N157" i="11"/>
  <c r="N158" i="11"/>
  <c r="P157" i="11"/>
  <c r="P158" i="11"/>
  <c r="O158" i="11"/>
  <c r="O156" i="11"/>
  <c r="P156" i="11"/>
  <c r="K157" i="11"/>
  <c r="J156" i="11"/>
  <c r="J157" i="11"/>
  <c r="J158" i="11"/>
  <c r="L157" i="11"/>
  <c r="L158" i="11"/>
  <c r="K158" i="11"/>
  <c r="K156" i="11"/>
  <c r="L156" i="11"/>
  <c r="G156" i="11"/>
  <c r="F155" i="11"/>
  <c r="F156" i="11"/>
  <c r="F157" i="11"/>
  <c r="H156" i="11"/>
  <c r="H157" i="11"/>
  <c r="G157" i="11"/>
  <c r="G155" i="11"/>
  <c r="H155" i="11"/>
  <c r="C156" i="11"/>
  <c r="B155" i="11"/>
  <c r="B156" i="11"/>
  <c r="B157" i="11"/>
  <c r="D156" i="11"/>
  <c r="D157" i="11"/>
  <c r="C157" i="11"/>
  <c r="C155" i="11"/>
  <c r="D155" i="11"/>
  <c r="O134" i="11"/>
  <c r="B148" i="7"/>
  <c r="N133" i="11"/>
  <c r="N134" i="11"/>
  <c r="N135" i="11"/>
  <c r="P134" i="11"/>
  <c r="P135" i="11"/>
  <c r="O135" i="11"/>
  <c r="O133" i="11"/>
  <c r="P133" i="11"/>
  <c r="K134" i="11"/>
  <c r="J133" i="11"/>
  <c r="J134" i="11"/>
  <c r="J135" i="11"/>
  <c r="L134" i="11"/>
  <c r="L135" i="11"/>
  <c r="K135" i="11"/>
  <c r="K133" i="11"/>
  <c r="L133" i="11"/>
  <c r="G134" i="11"/>
  <c r="F133" i="11"/>
  <c r="F134" i="11"/>
  <c r="F135" i="11"/>
  <c r="H134" i="11"/>
  <c r="H135" i="11"/>
  <c r="G135" i="11"/>
  <c r="G133" i="11"/>
  <c r="H133" i="11"/>
  <c r="C134" i="11"/>
  <c r="B133" i="11"/>
  <c r="B134" i="11"/>
  <c r="B135" i="11"/>
  <c r="D134" i="11"/>
  <c r="D135" i="11"/>
  <c r="C135" i="11"/>
  <c r="C133" i="11"/>
  <c r="D133" i="11"/>
  <c r="O112" i="11"/>
  <c r="N111" i="11"/>
  <c r="N112" i="11"/>
  <c r="N113" i="11"/>
  <c r="P112" i="11"/>
  <c r="P113" i="11"/>
  <c r="O113" i="11"/>
  <c r="O111" i="11"/>
  <c r="P111" i="11"/>
  <c r="K112" i="11"/>
  <c r="J111" i="11"/>
  <c r="J112" i="11"/>
  <c r="J113" i="11"/>
  <c r="L112" i="11"/>
  <c r="L113" i="11"/>
  <c r="K113" i="11"/>
  <c r="K111" i="11"/>
  <c r="L111" i="11"/>
  <c r="G112" i="11"/>
  <c r="F111" i="11"/>
  <c r="F112" i="11"/>
  <c r="F113" i="11"/>
  <c r="H112" i="11"/>
  <c r="H113" i="11"/>
  <c r="G113" i="11"/>
  <c r="G111" i="11"/>
  <c r="H111" i="11"/>
  <c r="C112" i="11"/>
  <c r="B111" i="11"/>
  <c r="B112" i="11"/>
  <c r="B113" i="11"/>
  <c r="D112" i="11"/>
  <c r="D113" i="11"/>
  <c r="C113" i="11"/>
  <c r="C111" i="11"/>
  <c r="D111" i="11"/>
  <c r="O90" i="11"/>
  <c r="N89" i="11"/>
  <c r="N90" i="11"/>
  <c r="N91" i="11"/>
  <c r="P90" i="11"/>
  <c r="P91" i="11"/>
  <c r="O91" i="11"/>
  <c r="O89" i="11"/>
  <c r="P89" i="11"/>
  <c r="K90" i="11"/>
  <c r="J89" i="11"/>
  <c r="J90" i="11"/>
  <c r="J91" i="11"/>
  <c r="L90" i="11"/>
  <c r="L91" i="11"/>
  <c r="K91" i="11"/>
  <c r="K89" i="11"/>
  <c r="L89" i="11"/>
  <c r="G90" i="11"/>
  <c r="F89" i="11"/>
  <c r="F90" i="11"/>
  <c r="F91" i="11"/>
  <c r="H90" i="11"/>
  <c r="H91" i="11"/>
  <c r="G91" i="11"/>
  <c r="G89" i="11"/>
  <c r="H89" i="11"/>
  <c r="C90" i="11"/>
  <c r="B89" i="11"/>
  <c r="B90" i="11"/>
  <c r="B91" i="11"/>
  <c r="D90" i="11"/>
  <c r="D91" i="11"/>
  <c r="C91" i="11"/>
  <c r="C89" i="11"/>
  <c r="D89" i="11"/>
  <c r="O68" i="11"/>
  <c r="N67" i="11"/>
  <c r="N68" i="11"/>
  <c r="N69" i="11"/>
  <c r="P68" i="11"/>
  <c r="P69" i="11"/>
  <c r="O69" i="11"/>
  <c r="O67" i="11"/>
  <c r="P67" i="11"/>
  <c r="K68" i="11"/>
  <c r="J67" i="11"/>
  <c r="J68" i="11"/>
  <c r="J69" i="11"/>
  <c r="L68" i="11"/>
  <c r="L69" i="11"/>
  <c r="K69" i="11"/>
  <c r="K67" i="11"/>
  <c r="L67" i="11"/>
  <c r="C68" i="11"/>
  <c r="B67" i="11"/>
  <c r="B68" i="11"/>
  <c r="B69" i="11"/>
  <c r="D68" i="11"/>
  <c r="D69" i="11"/>
  <c r="C69" i="11"/>
  <c r="C67" i="11"/>
  <c r="D67" i="11"/>
  <c r="O46" i="11"/>
  <c r="N45" i="11"/>
  <c r="N46" i="11"/>
  <c r="N47" i="11"/>
  <c r="P46" i="11"/>
  <c r="P47" i="11"/>
  <c r="O47" i="11"/>
  <c r="O45" i="11"/>
  <c r="P45" i="11"/>
  <c r="K46" i="11"/>
  <c r="J45" i="11"/>
  <c r="J46" i="11"/>
  <c r="J47" i="11"/>
  <c r="L46" i="11"/>
  <c r="L47" i="11"/>
  <c r="K47" i="11"/>
  <c r="K45" i="11"/>
  <c r="L45" i="11"/>
  <c r="G46" i="11"/>
  <c r="F45" i="11"/>
  <c r="F46" i="11"/>
  <c r="F47" i="11"/>
  <c r="H46" i="11"/>
  <c r="H47" i="11"/>
  <c r="G47" i="11"/>
  <c r="G45" i="11"/>
  <c r="H45" i="11"/>
  <c r="B49" i="11"/>
  <c r="B45" i="11"/>
  <c r="B46" i="11"/>
  <c r="B47" i="11"/>
  <c r="C46" i="11"/>
  <c r="D46" i="11"/>
  <c r="D47" i="11"/>
  <c r="C48" i="11"/>
  <c r="B48" i="11"/>
  <c r="D48" i="11"/>
  <c r="C49" i="11"/>
  <c r="D49" i="11"/>
  <c r="B33" i="11"/>
  <c r="D33" i="11"/>
  <c r="C33" i="11"/>
  <c r="C47" i="11"/>
  <c r="C45" i="11"/>
  <c r="D45" i="11"/>
  <c r="K24" i="11"/>
  <c r="J23" i="11"/>
  <c r="J24" i="11"/>
  <c r="J25" i="11"/>
  <c r="L24" i="11"/>
  <c r="L25" i="11"/>
  <c r="K25" i="11"/>
  <c r="K23" i="11"/>
  <c r="L23" i="11"/>
  <c r="O24" i="11"/>
  <c r="N23" i="11"/>
  <c r="N24" i="11"/>
  <c r="N25" i="11"/>
  <c r="P24" i="11"/>
  <c r="P25" i="11"/>
  <c r="O25" i="11"/>
  <c r="O23" i="11"/>
  <c r="P23" i="11"/>
  <c r="F23" i="11"/>
  <c r="F25" i="11"/>
  <c r="H24" i="11"/>
  <c r="H25" i="11"/>
  <c r="G25" i="11"/>
  <c r="G23" i="11"/>
  <c r="H23" i="11"/>
  <c r="F26" i="11"/>
  <c r="F27" i="11"/>
  <c r="B24" i="11"/>
  <c r="G26" i="11"/>
  <c r="H26" i="11"/>
  <c r="D24" i="11"/>
  <c r="C24" i="11"/>
  <c r="B25" i="11"/>
  <c r="G27" i="11"/>
  <c r="H27" i="11"/>
  <c r="D25" i="11"/>
  <c r="C25" i="11"/>
  <c r="C23" i="11"/>
  <c r="C21" i="11"/>
  <c r="B20" i="11"/>
  <c r="B22" i="11"/>
  <c r="D21" i="11"/>
  <c r="D22" i="11"/>
  <c r="C22" i="11"/>
  <c r="C20" i="11"/>
  <c r="D20" i="11"/>
  <c r="C95" i="7"/>
  <c r="B41" i="15"/>
  <c r="B40" i="15"/>
  <c r="B39" i="15"/>
  <c r="B38" i="15"/>
  <c r="B37" i="15"/>
  <c r="B36" i="15"/>
  <c r="B35" i="15"/>
  <c r="B34" i="15"/>
  <c r="C36" i="15"/>
  <c r="C37" i="15"/>
  <c r="C38" i="15"/>
  <c r="C39" i="15"/>
  <c r="C40" i="15"/>
  <c r="C41" i="15"/>
  <c r="C35" i="15"/>
  <c r="D34" i="15"/>
  <c r="C34" i="15"/>
  <c r="C42" i="15"/>
  <c r="D42" i="15"/>
  <c r="C85" i="7"/>
  <c r="N29" i="15"/>
  <c r="N28" i="15"/>
  <c r="N27" i="15"/>
  <c r="N26" i="15"/>
  <c r="N25" i="15"/>
  <c r="N24" i="15"/>
  <c r="N23" i="15"/>
  <c r="N22" i="15"/>
  <c r="O24" i="15"/>
  <c r="O25" i="15"/>
  <c r="O26" i="15"/>
  <c r="O27" i="15"/>
  <c r="O28" i="15"/>
  <c r="O29" i="15"/>
  <c r="O23" i="15"/>
  <c r="P22" i="15"/>
  <c r="O22" i="15"/>
  <c r="O30" i="15"/>
  <c r="P30" i="15"/>
  <c r="C75" i="7"/>
  <c r="J29" i="15"/>
  <c r="J28" i="15"/>
  <c r="J27" i="15"/>
  <c r="J26" i="15"/>
  <c r="J25" i="15"/>
  <c r="J24" i="15"/>
  <c r="J23" i="15"/>
  <c r="J22" i="15"/>
  <c r="K24" i="15"/>
  <c r="K25" i="15"/>
  <c r="K26" i="15"/>
  <c r="K27" i="15"/>
  <c r="K28" i="15"/>
  <c r="K29" i="15"/>
  <c r="K23" i="15"/>
  <c r="L22" i="15"/>
  <c r="K22" i="15"/>
  <c r="K30" i="15"/>
  <c r="L30" i="15"/>
  <c r="C65" i="7"/>
  <c r="F29" i="15"/>
  <c r="F28" i="15"/>
  <c r="F27" i="15"/>
  <c r="F26" i="15"/>
  <c r="F25" i="15"/>
  <c r="F24" i="15"/>
  <c r="F23" i="15"/>
  <c r="F22" i="15"/>
  <c r="G24" i="15"/>
  <c r="G25" i="15"/>
  <c r="G26" i="15"/>
  <c r="G27" i="15"/>
  <c r="G28" i="15"/>
  <c r="G29" i="15"/>
  <c r="G23" i="15"/>
  <c r="H22" i="15"/>
  <c r="G22" i="15"/>
  <c r="G30" i="15"/>
  <c r="H30" i="15"/>
  <c r="C55" i="7"/>
  <c r="B29" i="15"/>
  <c r="B28" i="15"/>
  <c r="B27" i="15"/>
  <c r="B26" i="15"/>
  <c r="B25" i="15"/>
  <c r="B24" i="15"/>
  <c r="B23" i="15"/>
  <c r="B22" i="15"/>
  <c r="C24" i="15"/>
  <c r="C25" i="15"/>
  <c r="C26" i="15"/>
  <c r="C27" i="15"/>
  <c r="C28" i="15"/>
  <c r="D29" i="15"/>
  <c r="C29" i="15"/>
  <c r="C23" i="15"/>
  <c r="D22" i="15"/>
  <c r="C22" i="15"/>
  <c r="C30" i="15"/>
  <c r="D30" i="15"/>
  <c r="C45" i="7"/>
  <c r="N17" i="15"/>
  <c r="N16" i="15"/>
  <c r="N15" i="15"/>
  <c r="N14" i="15"/>
  <c r="N13" i="15"/>
  <c r="N12" i="15"/>
  <c r="N11" i="15"/>
  <c r="N10" i="15"/>
  <c r="O12" i="15"/>
  <c r="O13" i="15"/>
  <c r="O14" i="15"/>
  <c r="O15" i="15"/>
  <c r="O16" i="15"/>
  <c r="O17" i="15"/>
  <c r="O11" i="15"/>
  <c r="P10" i="15"/>
  <c r="O10" i="15"/>
  <c r="O18" i="15"/>
  <c r="P18" i="15"/>
  <c r="C35" i="7"/>
  <c r="J17" i="15"/>
  <c r="J16" i="15"/>
  <c r="J15" i="15"/>
  <c r="J14" i="15"/>
  <c r="J13" i="15"/>
  <c r="J12" i="15"/>
  <c r="J11" i="15"/>
  <c r="J10" i="15"/>
  <c r="K12" i="15"/>
  <c r="K13" i="15"/>
  <c r="K14" i="15"/>
  <c r="K15" i="15"/>
  <c r="K16" i="15"/>
  <c r="K17" i="15"/>
  <c r="K11" i="15"/>
  <c r="L10" i="15"/>
  <c r="K10" i="15"/>
  <c r="K18" i="15"/>
  <c r="L18" i="15"/>
  <c r="C25" i="7"/>
  <c r="F17" i="15"/>
  <c r="F16" i="15"/>
  <c r="F15" i="15"/>
  <c r="F14" i="15"/>
  <c r="F13" i="15"/>
  <c r="F12" i="15"/>
  <c r="F11" i="15"/>
  <c r="F10" i="15"/>
  <c r="G12" i="15"/>
  <c r="G13" i="15"/>
  <c r="G14" i="15"/>
  <c r="G15" i="15"/>
  <c r="G16" i="15"/>
  <c r="H17" i="15"/>
  <c r="G17" i="15"/>
  <c r="C15" i="7"/>
  <c r="B17" i="15"/>
  <c r="B16" i="15"/>
  <c r="B15" i="15"/>
  <c r="B14" i="15"/>
  <c r="B13" i="15"/>
  <c r="B12" i="15"/>
  <c r="B11" i="15"/>
  <c r="B10" i="15"/>
  <c r="C12" i="15"/>
  <c r="C13" i="15"/>
  <c r="C14" i="15"/>
  <c r="C15" i="15"/>
  <c r="C16" i="15"/>
  <c r="C17" i="15"/>
  <c r="C11" i="15"/>
  <c r="D10" i="15"/>
  <c r="C10" i="15"/>
  <c r="C18" i="15"/>
  <c r="D18" i="15"/>
  <c r="B15" i="26"/>
  <c r="R64" i="38"/>
  <c r="W64" i="38"/>
  <c r="A36" i="38"/>
  <c r="A37" i="38"/>
  <c r="A38" i="38"/>
  <c r="A39" i="38"/>
  <c r="A40" i="38"/>
  <c r="A41" i="38"/>
  <c r="A42" i="38"/>
  <c r="A43" i="38"/>
  <c r="A44" i="38"/>
  <c r="A45" i="38"/>
  <c r="A46" i="38"/>
  <c r="A47" i="38"/>
  <c r="A48" i="38"/>
  <c r="A49" i="38"/>
  <c r="A50" i="38"/>
  <c r="A51" i="38"/>
  <c r="A52" i="38"/>
  <c r="A53" i="38"/>
  <c r="A54" i="38"/>
  <c r="A55" i="38"/>
  <c r="A56" i="38"/>
  <c r="A57" i="38"/>
  <c r="A58" i="38"/>
  <c r="A59" i="38"/>
  <c r="A33" i="38"/>
  <c r="A34" i="38"/>
  <c r="Q59" i="38"/>
  <c r="Q58" i="38"/>
  <c r="R55" i="38"/>
  <c r="Q54" i="38"/>
  <c r="Q53" i="38"/>
  <c r="R47" i="38"/>
  <c r="Q45" i="38"/>
  <c r="Q44" i="38"/>
  <c r="Q42" i="38"/>
  <c r="Q36" i="38"/>
  <c r="Q32" i="38"/>
  <c r="Q28" i="38"/>
  <c r="Q27" i="38"/>
  <c r="R24" i="38"/>
  <c r="Q22" i="38"/>
  <c r="Q20" i="38"/>
  <c r="R17" i="38"/>
  <c r="Q13" i="38"/>
  <c r="R9" i="38"/>
  <c r="J201" i="11"/>
  <c r="J189" i="11"/>
  <c r="J188" i="11"/>
  <c r="I189" i="11"/>
  <c r="L188" i="11"/>
  <c r="K188" i="11"/>
  <c r="K189" i="11"/>
  <c r="A108" i="26"/>
  <c r="A109" i="26"/>
  <c r="A110" i="26"/>
  <c r="A111" i="26"/>
  <c r="A112" i="26"/>
  <c r="A113" i="26"/>
  <c r="A114" i="26"/>
  <c r="A115" i="26"/>
  <c r="A116" i="26"/>
  <c r="A117" i="26"/>
  <c r="A118" i="26"/>
  <c r="A119" i="26"/>
  <c r="A120" i="26"/>
  <c r="A121" i="26"/>
  <c r="A122" i="26"/>
  <c r="A123" i="26"/>
  <c r="A124" i="26"/>
  <c r="A125" i="26"/>
  <c r="A126" i="26"/>
  <c r="A127" i="26"/>
  <c r="A128" i="26"/>
  <c r="A129" i="26"/>
  <c r="A130" i="26"/>
  <c r="A131" i="26"/>
  <c r="A132" i="26"/>
  <c r="A133" i="26"/>
  <c r="A134" i="26"/>
  <c r="A135" i="26"/>
  <c r="A136" i="26"/>
  <c r="A137" i="26"/>
  <c r="A138" i="26"/>
  <c r="A139" i="26"/>
  <c r="A140" i="26"/>
  <c r="A141" i="26"/>
  <c r="A142" i="26"/>
  <c r="A143" i="26"/>
  <c r="A144" i="26"/>
  <c r="A145" i="26"/>
  <c r="A146" i="26"/>
  <c r="A147" i="26"/>
  <c r="A148" i="26"/>
  <c r="A149" i="26"/>
  <c r="A150" i="26"/>
  <c r="A151" i="26"/>
  <c r="A152" i="26"/>
  <c r="A153" i="26"/>
  <c r="A154" i="26"/>
  <c r="A155" i="26"/>
  <c r="A156" i="26"/>
  <c r="A157" i="26"/>
  <c r="A158" i="26"/>
  <c r="A159" i="26"/>
  <c r="A160" i="26"/>
  <c r="A161" i="26"/>
  <c r="A162" i="26"/>
  <c r="A163" i="26"/>
  <c r="A164" i="26"/>
  <c r="A165" i="26"/>
  <c r="A166" i="26"/>
  <c r="A167" i="26"/>
  <c r="A168" i="26"/>
  <c r="A169" i="26"/>
  <c r="A170" i="26"/>
  <c r="A171" i="26"/>
  <c r="A172" i="26"/>
  <c r="A173" i="26"/>
  <c r="A174" i="26"/>
  <c r="A175" i="26"/>
  <c r="A176" i="26"/>
  <c r="A177" i="26"/>
  <c r="A178" i="26"/>
  <c r="A179" i="26"/>
  <c r="A180" i="26"/>
  <c r="A181" i="26"/>
  <c r="A182" i="26"/>
  <c r="A183" i="26"/>
  <c r="A184" i="26"/>
  <c r="A185" i="26"/>
  <c r="A186" i="26"/>
  <c r="A187" i="26"/>
  <c r="A188" i="26"/>
  <c r="A189" i="26"/>
  <c r="A190" i="26"/>
  <c r="A191" i="26"/>
  <c r="A192" i="26"/>
  <c r="A193" i="26"/>
  <c r="A194" i="26"/>
  <c r="A195" i="26"/>
  <c r="A196" i="26"/>
  <c r="A197" i="26"/>
  <c r="A198" i="26"/>
  <c r="A199" i="26"/>
  <c r="A200" i="26"/>
  <c r="A201" i="26"/>
  <c r="A202" i="26"/>
  <c r="A203" i="26"/>
  <c r="A204" i="26"/>
  <c r="A205" i="26"/>
  <c r="A206" i="26"/>
  <c r="A207" i="26"/>
  <c r="A208" i="26"/>
  <c r="A209" i="26"/>
  <c r="A210" i="26"/>
  <c r="A211" i="26"/>
  <c r="A212" i="26"/>
  <c r="A213" i="26"/>
  <c r="A214" i="26"/>
  <c r="A215" i="26"/>
  <c r="A216" i="26"/>
  <c r="A217" i="26"/>
  <c r="A218" i="26"/>
  <c r="A219" i="26"/>
  <c r="A220" i="26"/>
  <c r="A221" i="26"/>
  <c r="A222" i="26"/>
  <c r="A223" i="26"/>
  <c r="F172" i="26"/>
  <c r="E172" i="26"/>
  <c r="D172" i="26"/>
  <c r="F170" i="26"/>
  <c r="E170" i="26"/>
  <c r="D170" i="26"/>
  <c r="F168" i="26"/>
  <c r="E168" i="26"/>
  <c r="D168" i="26"/>
  <c r="F167" i="26"/>
  <c r="E167" i="26"/>
  <c r="D167" i="26"/>
  <c r="F166" i="26"/>
  <c r="E166" i="26"/>
  <c r="D166" i="26"/>
  <c r="F165" i="26"/>
  <c r="E165" i="26"/>
  <c r="D165" i="26"/>
  <c r="F164" i="26"/>
  <c r="E164" i="26"/>
  <c r="D164" i="26"/>
  <c r="F163" i="26"/>
  <c r="E163" i="26"/>
  <c r="D163" i="26"/>
  <c r="F162" i="26"/>
  <c r="E162" i="26"/>
  <c r="D162" i="26"/>
  <c r="F161" i="26"/>
  <c r="E161" i="26"/>
  <c r="D161" i="26"/>
  <c r="F160" i="26"/>
  <c r="D160" i="26"/>
  <c r="F159" i="26"/>
  <c r="E159" i="26"/>
  <c r="D159" i="26"/>
  <c r="F158" i="26"/>
  <c r="D158" i="26"/>
  <c r="F157" i="26"/>
  <c r="E157" i="26"/>
  <c r="D157" i="26"/>
  <c r="F156" i="26"/>
  <c r="D156" i="26"/>
  <c r="F155" i="26"/>
  <c r="E155" i="26"/>
  <c r="D155" i="26"/>
  <c r="F154" i="26"/>
  <c r="D154" i="26"/>
  <c r="F153" i="26"/>
  <c r="E153" i="26"/>
  <c r="D153" i="26"/>
  <c r="F152" i="26"/>
  <c r="D152" i="26"/>
  <c r="F151" i="26"/>
  <c r="E151" i="26"/>
  <c r="D151" i="26"/>
  <c r="F150" i="26"/>
  <c r="D150" i="26"/>
  <c r="F149" i="26"/>
  <c r="E149" i="26"/>
  <c r="D149" i="26"/>
  <c r="F148" i="26"/>
  <c r="D148" i="26"/>
  <c r="F147" i="26"/>
  <c r="E147" i="26"/>
  <c r="D147" i="26"/>
  <c r="F146" i="26"/>
  <c r="D146" i="26"/>
  <c r="F145" i="26"/>
  <c r="E145" i="26"/>
  <c r="D145" i="26"/>
  <c r="F144" i="26"/>
  <c r="D144" i="26"/>
  <c r="F143" i="26"/>
  <c r="E143" i="26"/>
  <c r="D143" i="26"/>
  <c r="F141" i="26"/>
  <c r="D141" i="26"/>
  <c r="F140" i="26"/>
  <c r="E140" i="26"/>
  <c r="D140" i="26"/>
  <c r="F139" i="26"/>
  <c r="D139" i="26"/>
  <c r="F138" i="26"/>
  <c r="E138" i="26"/>
  <c r="D138" i="26"/>
  <c r="F137" i="26"/>
  <c r="D137" i="26"/>
  <c r="F135" i="26"/>
  <c r="E135" i="26"/>
  <c r="D135" i="26"/>
  <c r="F134" i="26"/>
  <c r="D134" i="26"/>
  <c r="F133" i="26"/>
  <c r="E133" i="26"/>
  <c r="D133" i="26"/>
  <c r="F121" i="26"/>
  <c r="D121" i="26"/>
  <c r="F120" i="26"/>
  <c r="E120" i="26"/>
  <c r="D120" i="26"/>
  <c r="F119" i="26"/>
  <c r="D119" i="26"/>
  <c r="F118" i="26"/>
  <c r="E118" i="26"/>
  <c r="D118" i="26"/>
  <c r="F117" i="26"/>
  <c r="D117" i="26"/>
  <c r="F115" i="26"/>
  <c r="E115" i="26"/>
  <c r="D115" i="26"/>
  <c r="F113" i="26"/>
  <c r="D113" i="26"/>
  <c r="F112" i="26"/>
  <c r="E112" i="26"/>
  <c r="D112" i="26"/>
  <c r="F111" i="26"/>
  <c r="D111" i="26"/>
  <c r="F110" i="26"/>
  <c r="E110" i="26"/>
  <c r="D110" i="26"/>
  <c r="F95" i="26"/>
  <c r="D95" i="26"/>
  <c r="F85" i="26"/>
  <c r="E85" i="26"/>
  <c r="D85" i="26"/>
  <c r="F75" i="26"/>
  <c r="D75" i="26"/>
  <c r="F65" i="26"/>
  <c r="E65" i="26"/>
  <c r="D65" i="26"/>
  <c r="F55" i="26"/>
  <c r="D55" i="26"/>
  <c r="F45" i="26"/>
  <c r="E45" i="26"/>
  <c r="D45" i="26"/>
  <c r="F35" i="26"/>
  <c r="D35" i="26"/>
  <c r="F25" i="26"/>
  <c r="E25" i="26"/>
  <c r="D25" i="26"/>
  <c r="F15" i="26"/>
  <c r="D15" i="26"/>
  <c r="B172" i="26"/>
  <c r="B170" i="26"/>
  <c r="B168" i="26"/>
  <c r="B167" i="26"/>
  <c r="B166" i="26"/>
  <c r="B165" i="26"/>
  <c r="B164" i="26"/>
  <c r="B163" i="26"/>
  <c r="B162" i="26"/>
  <c r="B161" i="26"/>
  <c r="B160" i="26"/>
  <c r="B159" i="26"/>
  <c r="B158" i="26"/>
  <c r="B157" i="26"/>
  <c r="B156" i="26"/>
  <c r="B155" i="26"/>
  <c r="B154" i="26"/>
  <c r="B153" i="26"/>
  <c r="B152" i="26"/>
  <c r="B151" i="26"/>
  <c r="B150" i="26"/>
  <c r="B149" i="26"/>
  <c r="B148" i="26"/>
  <c r="B147" i="26"/>
  <c r="B146" i="26"/>
  <c r="B145" i="26"/>
  <c r="B144" i="26"/>
  <c r="B143" i="26"/>
  <c r="B141" i="26"/>
  <c r="B140" i="26"/>
  <c r="B139" i="26"/>
  <c r="B138" i="26"/>
  <c r="B137" i="26"/>
  <c r="B135" i="26"/>
  <c r="B134" i="26"/>
  <c r="B133" i="26"/>
  <c r="B121" i="26"/>
  <c r="B120" i="26"/>
  <c r="B119" i="26"/>
  <c r="B118" i="26"/>
  <c r="B117" i="26"/>
  <c r="B115" i="26"/>
  <c r="B113" i="26"/>
  <c r="B112" i="26"/>
  <c r="B111" i="26"/>
  <c r="B110" i="26"/>
  <c r="B95" i="26"/>
  <c r="B85" i="26"/>
  <c r="B75" i="26"/>
  <c r="B65" i="26"/>
  <c r="B55" i="26"/>
  <c r="B45" i="26"/>
  <c r="B35" i="26"/>
  <c r="B25" i="26"/>
  <c r="A29" i="26"/>
  <c r="A30" i="26"/>
  <c r="A31" i="26"/>
  <c r="A32" i="26"/>
  <c r="A33" i="26"/>
  <c r="A34" i="26"/>
  <c r="A35" i="26"/>
  <c r="A36" i="26"/>
  <c r="A37" i="26"/>
  <c r="A38" i="26"/>
  <c r="A39" i="26"/>
  <c r="A40" i="26"/>
  <c r="A41" i="26"/>
  <c r="A42" i="26"/>
  <c r="A43" i="26"/>
  <c r="A44" i="26"/>
  <c r="A45" i="26"/>
  <c r="A46" i="26"/>
  <c r="A47" i="26"/>
  <c r="A48" i="26"/>
  <c r="A49" i="26"/>
  <c r="A50" i="26"/>
  <c r="A51" i="26"/>
  <c r="A52" i="26"/>
  <c r="A53" i="26"/>
  <c r="A54" i="26"/>
  <c r="A55" i="26"/>
  <c r="A56" i="26"/>
  <c r="A57" i="26"/>
  <c r="A58" i="26"/>
  <c r="A59" i="26"/>
  <c r="A60" i="26"/>
  <c r="A61" i="26"/>
  <c r="A62" i="26"/>
  <c r="A63" i="26"/>
  <c r="A64" i="26"/>
  <c r="A65" i="26"/>
  <c r="A66" i="26"/>
  <c r="A67" i="26"/>
  <c r="A68" i="26"/>
  <c r="A69" i="26"/>
  <c r="A70" i="26"/>
  <c r="A71" i="26"/>
  <c r="A72" i="26"/>
  <c r="A73" i="26"/>
  <c r="A74" i="26"/>
  <c r="A75" i="26"/>
  <c r="A76" i="26"/>
  <c r="A77" i="26"/>
  <c r="A78" i="26"/>
  <c r="A79" i="26"/>
  <c r="A80" i="26"/>
  <c r="A81" i="26"/>
  <c r="A82" i="26"/>
  <c r="A83" i="26"/>
  <c r="A84" i="26"/>
  <c r="A85" i="26"/>
  <c r="A86" i="26"/>
  <c r="A87" i="26"/>
  <c r="A88" i="26"/>
  <c r="A89" i="26"/>
  <c r="A90" i="26"/>
  <c r="A91" i="26"/>
  <c r="A92" i="26"/>
  <c r="A93" i="26"/>
  <c r="A94" i="26"/>
  <c r="A95" i="26"/>
  <c r="A96" i="26"/>
  <c r="A97" i="26"/>
  <c r="A98" i="26"/>
  <c r="A99" i="26"/>
  <c r="A100" i="26"/>
  <c r="A101" i="26"/>
  <c r="A102" i="26"/>
  <c r="A103" i="26"/>
  <c r="A104" i="26"/>
  <c r="A105" i="26"/>
  <c r="A106" i="26"/>
  <c r="A9" i="26"/>
  <c r="A10" i="26"/>
  <c r="A11" i="26"/>
  <c r="A12" i="26"/>
  <c r="A13" i="26"/>
  <c r="A14" i="26"/>
  <c r="A15" i="26"/>
  <c r="A16" i="26"/>
  <c r="A17" i="26"/>
  <c r="A18" i="26"/>
  <c r="A19" i="26"/>
  <c r="A20" i="26"/>
  <c r="A21" i="26"/>
  <c r="A22" i="26"/>
  <c r="A23" i="26"/>
  <c r="A24" i="26"/>
  <c r="A25" i="26"/>
  <c r="A26" i="26"/>
  <c r="A27" i="26"/>
  <c r="A229" i="11"/>
  <c r="F174" i="14"/>
  <c r="L172" i="14"/>
  <c r="F172" i="14"/>
  <c r="L170" i="14"/>
  <c r="F170" i="14"/>
  <c r="L169" i="14"/>
  <c r="F169" i="14"/>
  <c r="L168" i="14"/>
  <c r="F168" i="14"/>
  <c r="L167" i="14"/>
  <c r="F167" i="14"/>
  <c r="L166" i="14"/>
  <c r="F166" i="14"/>
  <c r="L165" i="14"/>
  <c r="F165" i="14"/>
  <c r="L164" i="14"/>
  <c r="F164" i="14"/>
  <c r="L163" i="14"/>
  <c r="F163" i="14"/>
  <c r="L162" i="14"/>
  <c r="F162" i="14"/>
  <c r="L161" i="14"/>
  <c r="F161" i="14"/>
  <c r="L160" i="14"/>
  <c r="F160" i="14"/>
  <c r="L159" i="14"/>
  <c r="F159" i="14"/>
  <c r="L158" i="14"/>
  <c r="F158" i="14"/>
  <c r="L157" i="14"/>
  <c r="F157" i="14"/>
  <c r="L156" i="14"/>
  <c r="F156" i="14"/>
  <c r="L155" i="14"/>
  <c r="F155" i="14"/>
  <c r="L154" i="14"/>
  <c r="E154" i="14"/>
  <c r="F154" i="14"/>
  <c r="L153" i="14"/>
  <c r="F153" i="14"/>
  <c r="L152" i="14"/>
  <c r="F152" i="14"/>
  <c r="L151" i="14"/>
  <c r="F151" i="14"/>
  <c r="L150" i="14"/>
  <c r="F150" i="14"/>
  <c r="L149" i="14"/>
  <c r="F149" i="14"/>
  <c r="L148" i="14"/>
  <c r="F148" i="14"/>
  <c r="L147" i="14"/>
  <c r="F147" i="14"/>
  <c r="L146" i="14"/>
  <c r="F146" i="14"/>
  <c r="L145" i="14"/>
  <c r="F145" i="14"/>
  <c r="L143" i="14"/>
  <c r="F143" i="14"/>
  <c r="L142" i="14"/>
  <c r="F142" i="14"/>
  <c r="L141" i="14"/>
  <c r="F141" i="14"/>
  <c r="L140" i="14"/>
  <c r="F140" i="14"/>
  <c r="L139" i="14"/>
  <c r="F139" i="14"/>
  <c r="L137" i="14"/>
  <c r="F137" i="14"/>
  <c r="L136" i="14"/>
  <c r="F136" i="14"/>
  <c r="L135" i="14"/>
  <c r="F135" i="14"/>
  <c r="F123" i="14"/>
  <c r="L122" i="14"/>
  <c r="F122" i="14"/>
  <c r="L121" i="14"/>
  <c r="F121" i="14"/>
  <c r="L120" i="14"/>
  <c r="F120" i="14"/>
  <c r="L119" i="14"/>
  <c r="F119" i="14"/>
  <c r="L117" i="14"/>
  <c r="F117" i="14"/>
  <c r="L115" i="14"/>
  <c r="F115" i="14"/>
  <c r="L114" i="14"/>
  <c r="F114" i="14"/>
  <c r="L113" i="14"/>
  <c r="F113" i="14"/>
  <c r="L112" i="14"/>
  <c r="F112" i="14"/>
  <c r="L97" i="14"/>
  <c r="E95" i="14"/>
  <c r="E96" i="14"/>
  <c r="E97" i="14"/>
  <c r="F97" i="14"/>
  <c r="A31" i="14"/>
  <c r="A32" i="14"/>
  <c r="A33" i="14"/>
  <c r="A34" i="14"/>
  <c r="A35" i="14"/>
  <c r="A36" i="14"/>
  <c r="A37" i="14"/>
  <c r="A38" i="14"/>
  <c r="A39" i="14"/>
  <c r="A40" i="14"/>
  <c r="A41" i="14"/>
  <c r="A42" i="14"/>
  <c r="A43" i="14"/>
  <c r="A44" i="14"/>
  <c r="A45" i="14"/>
  <c r="A46" i="14"/>
  <c r="A47" i="14"/>
  <c r="A48" i="14"/>
  <c r="A49" i="14"/>
  <c r="A50" i="14"/>
  <c r="A51" i="14"/>
  <c r="A52" i="14"/>
  <c r="A53" i="14"/>
  <c r="A54" i="14"/>
  <c r="A55" i="14"/>
  <c r="A56" i="14"/>
  <c r="A57" i="14"/>
  <c r="A58" i="14"/>
  <c r="A59" i="14"/>
  <c r="A60" i="14"/>
  <c r="A61" i="14"/>
  <c r="A62" i="14"/>
  <c r="A63" i="14"/>
  <c r="A64" i="14"/>
  <c r="A65" i="14"/>
  <c r="A66" i="14"/>
  <c r="A67" i="14"/>
  <c r="A68" i="14"/>
  <c r="A69" i="14"/>
  <c r="A70" i="14"/>
  <c r="A71" i="14"/>
  <c r="A72" i="14"/>
  <c r="A73" i="14"/>
  <c r="A74" i="14"/>
  <c r="A75" i="14"/>
  <c r="A76" i="14"/>
  <c r="A77" i="14"/>
  <c r="A78" i="14"/>
  <c r="A79" i="14"/>
  <c r="A80" i="14"/>
  <c r="A81" i="14"/>
  <c r="A82" i="14"/>
  <c r="A83" i="14"/>
  <c r="A84" i="14"/>
  <c r="A85" i="14"/>
  <c r="A86" i="14"/>
  <c r="A87" i="14"/>
  <c r="A88" i="14"/>
  <c r="A89" i="14"/>
  <c r="A90" i="14"/>
  <c r="A91" i="14"/>
  <c r="A92" i="14"/>
  <c r="A93" i="14"/>
  <c r="A94" i="14"/>
  <c r="A95" i="14"/>
  <c r="A96" i="14"/>
  <c r="A97" i="14"/>
  <c r="L87" i="14"/>
  <c r="E85" i="14"/>
  <c r="E86" i="14"/>
  <c r="E87" i="14"/>
  <c r="F87" i="14"/>
  <c r="L77" i="14"/>
  <c r="D76" i="14"/>
  <c r="D77" i="14"/>
  <c r="C77" i="14"/>
  <c r="E76" i="14"/>
  <c r="E77" i="14"/>
  <c r="F77" i="14"/>
  <c r="L67" i="14"/>
  <c r="D66" i="14"/>
  <c r="D67" i="14"/>
  <c r="C67" i="14"/>
  <c r="E66" i="14"/>
  <c r="E67" i="14"/>
  <c r="F67" i="14"/>
  <c r="L57" i="14"/>
  <c r="D56" i="14"/>
  <c r="D57" i="14"/>
  <c r="C57" i="14"/>
  <c r="E56" i="14"/>
  <c r="E57" i="14"/>
  <c r="F57" i="14"/>
  <c r="L47" i="14"/>
  <c r="D46" i="14"/>
  <c r="D47" i="14"/>
  <c r="C47" i="14"/>
  <c r="E46" i="14"/>
  <c r="E47" i="14"/>
  <c r="F47" i="14"/>
  <c r="L37" i="14"/>
  <c r="D36" i="14"/>
  <c r="D37" i="14"/>
  <c r="C37" i="14"/>
  <c r="E35" i="14"/>
  <c r="E36" i="14"/>
  <c r="E37" i="14"/>
  <c r="F37" i="14"/>
  <c r="B26" i="14"/>
  <c r="B27" i="14"/>
  <c r="D26" i="14"/>
  <c r="D27" i="14"/>
  <c r="C27" i="14"/>
  <c r="E34" i="14"/>
  <c r="E33" i="14"/>
  <c r="E32" i="14"/>
  <c r="E31" i="14"/>
  <c r="E30" i="14"/>
  <c r="E29" i="14"/>
  <c r="E28" i="14"/>
  <c r="E27" i="14"/>
  <c r="F27" i="14"/>
  <c r="A11" i="14"/>
  <c r="A12" i="14"/>
  <c r="A13" i="14"/>
  <c r="A14" i="14"/>
  <c r="A15" i="14"/>
  <c r="A16" i="14"/>
  <c r="A17" i="14"/>
  <c r="A18" i="14"/>
  <c r="A19" i="14"/>
  <c r="A20" i="14"/>
  <c r="A21" i="14"/>
  <c r="A22" i="14"/>
  <c r="A23" i="14"/>
  <c r="A24" i="14"/>
  <c r="A25" i="14"/>
  <c r="A26" i="14"/>
  <c r="A27" i="14"/>
  <c r="L17" i="14"/>
  <c r="B16" i="14"/>
  <c r="B17" i="14"/>
  <c r="C17" i="14"/>
  <c r="E26" i="14"/>
  <c r="E25" i="14"/>
  <c r="E24" i="14"/>
  <c r="E23" i="14"/>
  <c r="E22" i="14"/>
  <c r="E21" i="14"/>
  <c r="E20" i="14"/>
  <c r="E19" i="14"/>
  <c r="E18" i="14"/>
  <c r="E17" i="14"/>
  <c r="F17" i="14"/>
  <c r="J211" i="11"/>
  <c r="B247" i="11"/>
  <c r="K210" i="11"/>
  <c r="J210" i="11"/>
  <c r="B137" i="11"/>
  <c r="C136" i="11"/>
  <c r="B136" i="11"/>
  <c r="D136" i="11"/>
  <c r="C137" i="11"/>
  <c r="D137" i="11"/>
  <c r="B122" i="11"/>
  <c r="D122" i="11"/>
  <c r="C122" i="11"/>
  <c r="N115" i="11"/>
  <c r="O114" i="11"/>
  <c r="N114" i="11"/>
  <c r="P114" i="11"/>
  <c r="O115" i="11"/>
  <c r="P115" i="11"/>
  <c r="N100" i="11"/>
  <c r="P100" i="11"/>
  <c r="O100" i="11"/>
  <c r="J115" i="11"/>
  <c r="K114" i="11"/>
  <c r="J114" i="11"/>
  <c r="L114" i="11"/>
  <c r="K115" i="11"/>
  <c r="L115" i="11"/>
  <c r="J100" i="11"/>
  <c r="L100" i="11"/>
  <c r="K100" i="11"/>
  <c r="F115" i="11"/>
  <c r="G114" i="11"/>
  <c r="F114" i="11"/>
  <c r="H114" i="11"/>
  <c r="G115" i="11"/>
  <c r="H115" i="11"/>
  <c r="F100" i="11"/>
  <c r="H100" i="11"/>
  <c r="G100" i="11"/>
  <c r="B115" i="11"/>
  <c r="C114" i="11"/>
  <c r="B114" i="11"/>
  <c r="D114" i="11"/>
  <c r="C115" i="11"/>
  <c r="D115" i="11"/>
  <c r="B100" i="11"/>
  <c r="D100" i="11"/>
  <c r="C100" i="11"/>
  <c r="N93" i="11"/>
  <c r="O92" i="11"/>
  <c r="N92" i="11"/>
  <c r="P92" i="11"/>
  <c r="O93" i="11"/>
  <c r="P93" i="11"/>
  <c r="N78" i="11"/>
  <c r="P78" i="11"/>
  <c r="O78" i="11"/>
  <c r="J93" i="11"/>
  <c r="K92" i="11"/>
  <c r="J92" i="11"/>
  <c r="L92" i="11"/>
  <c r="K93" i="11"/>
  <c r="L93" i="11"/>
  <c r="J78" i="11"/>
  <c r="L78" i="11"/>
  <c r="K78" i="11"/>
  <c r="F93" i="11"/>
  <c r="G92" i="11"/>
  <c r="F92" i="11"/>
  <c r="H92" i="11"/>
  <c r="G93" i="11"/>
  <c r="H93" i="11"/>
  <c r="F78" i="11"/>
  <c r="H78" i="11"/>
  <c r="G78" i="11"/>
  <c r="B93" i="11"/>
  <c r="C92" i="11"/>
  <c r="B92" i="11"/>
  <c r="D92" i="11"/>
  <c r="C93" i="11"/>
  <c r="D93" i="11"/>
  <c r="B78" i="11"/>
  <c r="D78" i="11"/>
  <c r="C78" i="11"/>
  <c r="N71" i="11"/>
  <c r="O70" i="11"/>
  <c r="N70" i="11"/>
  <c r="P70" i="11"/>
  <c r="O71" i="11"/>
  <c r="P71" i="11"/>
  <c r="N56" i="11"/>
  <c r="P56" i="11"/>
  <c r="O56" i="11"/>
  <c r="E246" i="11"/>
  <c r="F246" i="11"/>
  <c r="F245" i="11"/>
  <c r="H245" i="11"/>
  <c r="G245" i="11"/>
  <c r="G246" i="11"/>
  <c r="A246" i="11"/>
  <c r="B246" i="11"/>
  <c r="B245" i="11"/>
  <c r="D245" i="11"/>
  <c r="C245" i="11"/>
  <c r="C246" i="11"/>
  <c r="M229" i="11"/>
  <c r="N229" i="11"/>
  <c r="N228" i="11"/>
  <c r="P228" i="11"/>
  <c r="O228" i="11"/>
  <c r="O229" i="11"/>
  <c r="I229" i="11"/>
  <c r="J229" i="11"/>
  <c r="J228" i="11"/>
  <c r="L228" i="11"/>
  <c r="K228" i="11"/>
  <c r="K229" i="11"/>
  <c r="E229" i="11"/>
  <c r="F229" i="11"/>
  <c r="F228" i="11"/>
  <c r="H228" i="11"/>
  <c r="G228" i="11"/>
  <c r="G229" i="11"/>
  <c r="B229" i="11"/>
  <c r="B228" i="11"/>
  <c r="D228" i="11"/>
  <c r="C228" i="11"/>
  <c r="C229" i="11"/>
  <c r="M209" i="11"/>
  <c r="N209" i="11"/>
  <c r="N208" i="11"/>
  <c r="P208" i="11"/>
  <c r="O208" i="11"/>
  <c r="O209" i="11"/>
  <c r="I209" i="11"/>
  <c r="J222" i="11"/>
  <c r="J209" i="11"/>
  <c r="J208" i="11"/>
  <c r="L208" i="11"/>
  <c r="K208" i="11"/>
  <c r="K209" i="11"/>
  <c r="E209" i="11"/>
  <c r="F222" i="11"/>
  <c r="F209" i="11"/>
  <c r="F208" i="11"/>
  <c r="H208" i="11"/>
  <c r="G208" i="11"/>
  <c r="G209" i="11"/>
  <c r="A209" i="11"/>
  <c r="B221" i="11"/>
  <c r="B209" i="11"/>
  <c r="B208" i="11"/>
  <c r="D208" i="11"/>
  <c r="C208" i="11"/>
  <c r="C209" i="11"/>
  <c r="M189" i="11"/>
  <c r="N202" i="11"/>
  <c r="N189" i="11"/>
  <c r="N188" i="11"/>
  <c r="P188" i="11"/>
  <c r="O188" i="11"/>
  <c r="O189" i="11"/>
  <c r="E189" i="11"/>
  <c r="F201" i="11"/>
  <c r="F189" i="11"/>
  <c r="F188" i="11"/>
  <c r="H188" i="11"/>
  <c r="G188" i="11"/>
  <c r="G189" i="11"/>
  <c r="A189" i="11"/>
  <c r="B201" i="11"/>
  <c r="B189" i="11"/>
  <c r="B188" i="11"/>
  <c r="D188" i="11"/>
  <c r="C188" i="11"/>
  <c r="C189" i="11"/>
  <c r="M166" i="11"/>
  <c r="N178" i="11"/>
  <c r="N166" i="11"/>
  <c r="N165" i="11"/>
  <c r="P165" i="11"/>
  <c r="O165" i="11"/>
  <c r="O166" i="11"/>
  <c r="I166" i="11"/>
  <c r="J178" i="11"/>
  <c r="J166" i="11"/>
  <c r="J165" i="11"/>
  <c r="L165" i="11"/>
  <c r="K165" i="11"/>
  <c r="K166" i="11"/>
  <c r="E166" i="11"/>
  <c r="F178" i="11"/>
  <c r="F166" i="11"/>
  <c r="F165" i="11"/>
  <c r="H165" i="11"/>
  <c r="G165" i="11"/>
  <c r="G166" i="11"/>
  <c r="F159" i="11"/>
  <c r="G158" i="11"/>
  <c r="F158" i="11"/>
  <c r="H158" i="11"/>
  <c r="G159" i="11"/>
  <c r="H159" i="11"/>
  <c r="F143" i="11"/>
  <c r="H143" i="11"/>
  <c r="G143" i="11"/>
  <c r="B159" i="11"/>
  <c r="C158" i="11"/>
  <c r="B158" i="11"/>
  <c r="D158" i="11"/>
  <c r="C159" i="11"/>
  <c r="D159" i="11"/>
  <c r="B143" i="11"/>
  <c r="D143" i="11"/>
  <c r="C143" i="11"/>
  <c r="N137" i="11"/>
  <c r="O136" i="11"/>
  <c r="N136" i="11"/>
  <c r="P136" i="11"/>
  <c r="O137" i="11"/>
  <c r="P137" i="11"/>
  <c r="N121" i="11"/>
  <c r="P121" i="11"/>
  <c r="O121" i="11"/>
  <c r="J137" i="11"/>
  <c r="K136" i="11"/>
  <c r="J136" i="11"/>
  <c r="L136" i="11"/>
  <c r="K137" i="11"/>
  <c r="L137" i="11"/>
  <c r="J121" i="11"/>
  <c r="L121" i="11"/>
  <c r="K121" i="11"/>
  <c r="F137" i="11"/>
  <c r="G136" i="11"/>
  <c r="F136" i="11"/>
  <c r="H136" i="11"/>
  <c r="G137" i="11"/>
  <c r="H137" i="11"/>
  <c r="F121" i="11"/>
  <c r="H121" i="11"/>
  <c r="G121" i="11"/>
  <c r="F71" i="11"/>
  <c r="G70" i="11"/>
  <c r="F70" i="11"/>
  <c r="H70" i="11"/>
  <c r="G71" i="11"/>
  <c r="H71" i="11"/>
  <c r="F55" i="11"/>
  <c r="H55" i="11"/>
  <c r="G55" i="11"/>
  <c r="B71" i="11"/>
  <c r="C70" i="11"/>
  <c r="B70" i="11"/>
  <c r="D70" i="11"/>
  <c r="C71" i="11"/>
  <c r="D71" i="11"/>
  <c r="B55" i="11"/>
  <c r="D55" i="11"/>
  <c r="C55" i="11"/>
  <c r="N49" i="11"/>
  <c r="O48" i="11"/>
  <c r="N48" i="11"/>
  <c r="P48" i="11"/>
  <c r="O49" i="11"/>
  <c r="P49" i="11"/>
  <c r="N33" i="11"/>
  <c r="P33" i="11"/>
  <c r="O33" i="11"/>
  <c r="J49" i="11"/>
  <c r="K48" i="11"/>
  <c r="J48" i="11"/>
  <c r="L48" i="11"/>
  <c r="K49" i="11"/>
  <c r="L49" i="11"/>
  <c r="J33" i="11"/>
  <c r="L33" i="11"/>
  <c r="K33" i="11"/>
  <c r="F49" i="11"/>
  <c r="G48" i="11"/>
  <c r="F48" i="11"/>
  <c r="H48" i="11"/>
  <c r="G49" i="11"/>
  <c r="H49" i="11"/>
  <c r="F33" i="11"/>
  <c r="H33" i="11"/>
  <c r="G33" i="11"/>
  <c r="N27" i="11"/>
  <c r="O26" i="11"/>
  <c r="N26" i="11"/>
  <c r="P26" i="11"/>
  <c r="O27" i="11"/>
  <c r="P27" i="11"/>
  <c r="N11" i="11"/>
  <c r="P11" i="11"/>
  <c r="O11" i="11"/>
  <c r="J27" i="11"/>
  <c r="K26" i="11"/>
  <c r="J26" i="11"/>
  <c r="L26" i="11"/>
  <c r="K27" i="11"/>
  <c r="L27" i="11"/>
  <c r="J11" i="11"/>
  <c r="L11" i="11"/>
  <c r="K11" i="11"/>
  <c r="F11" i="11"/>
  <c r="H11" i="11"/>
  <c r="G11" i="11"/>
  <c r="B11" i="11"/>
  <c r="D11" i="11"/>
  <c r="C11" i="11"/>
  <c r="B14" i="14"/>
  <c r="B13" i="14"/>
  <c r="B12" i="14"/>
  <c r="B11" i="14"/>
  <c r="B10" i="14"/>
  <c r="B18" i="14"/>
  <c r="B19" i="14"/>
  <c r="B20" i="14"/>
  <c r="B21" i="14"/>
  <c r="B22" i="14"/>
  <c r="B23" i="14"/>
  <c r="B24" i="14"/>
  <c r="E16" i="14"/>
  <c r="E15" i="14"/>
  <c r="E14" i="14"/>
  <c r="E13" i="14"/>
  <c r="E12" i="14"/>
  <c r="E11" i="14"/>
  <c r="E10" i="14"/>
  <c r="B188" i="5"/>
  <c r="H257" i="11"/>
  <c r="D257" i="11"/>
  <c r="H240" i="11"/>
  <c r="D240" i="11"/>
  <c r="L240" i="11"/>
  <c r="P240" i="11"/>
  <c r="P220" i="11"/>
  <c r="C183" i="11"/>
  <c r="B183" i="11"/>
  <c r="C182" i="11"/>
  <c r="B182" i="11"/>
  <c r="M23" i="15"/>
  <c r="I23" i="15"/>
  <c r="E23" i="15"/>
  <c r="A23" i="15"/>
  <c r="M11" i="15"/>
  <c r="I11" i="15"/>
  <c r="E11" i="15"/>
  <c r="A11" i="15"/>
  <c r="A35" i="15"/>
  <c r="C188" i="5"/>
  <c r="AF39" i="15"/>
  <c r="AE39" i="15"/>
  <c r="AD39" i="15"/>
  <c r="AC39" i="15"/>
  <c r="AB39" i="15"/>
  <c r="AA39" i="15"/>
  <c r="AF38" i="15"/>
  <c r="AE38" i="15"/>
  <c r="AD38" i="15"/>
  <c r="AC38" i="15"/>
  <c r="AB38" i="15"/>
  <c r="AA38" i="15"/>
  <c r="AF37" i="15"/>
  <c r="AE37" i="15"/>
  <c r="AD37" i="15"/>
  <c r="AC37" i="15"/>
  <c r="AB37" i="15"/>
  <c r="AA37" i="15"/>
  <c r="AF36" i="15"/>
  <c r="AE36" i="15"/>
  <c r="AD36" i="15"/>
  <c r="AC36" i="15"/>
  <c r="AB36" i="15"/>
  <c r="AA36" i="15"/>
  <c r="AF35" i="15"/>
  <c r="AE35" i="15"/>
  <c r="AD35" i="15"/>
  <c r="AC35" i="15"/>
  <c r="AB35" i="15"/>
  <c r="AA35" i="15"/>
  <c r="AF34" i="15"/>
  <c r="AE34" i="15"/>
  <c r="AD34" i="15"/>
  <c r="AC34" i="15"/>
  <c r="AB34" i="15"/>
  <c r="AA34" i="15"/>
  <c r="AF33" i="15"/>
  <c r="AE33" i="15"/>
  <c r="AD33" i="15"/>
  <c r="AC33" i="15"/>
  <c r="AB33" i="15"/>
  <c r="AA33" i="15"/>
  <c r="AF32" i="15"/>
  <c r="AE32" i="15"/>
  <c r="AD32" i="15"/>
  <c r="AC32" i="15"/>
  <c r="AB32" i="15"/>
  <c r="AA32" i="15"/>
  <c r="AF31" i="15"/>
  <c r="AE31" i="15"/>
  <c r="AD31" i="15"/>
  <c r="AC31" i="15"/>
  <c r="AB31" i="15"/>
  <c r="AA31" i="15"/>
  <c r="AF30" i="15"/>
  <c r="AE30" i="15"/>
  <c r="AD30" i="15"/>
  <c r="AC30" i="15"/>
  <c r="AB30" i="15"/>
  <c r="AA30" i="15"/>
  <c r="AF29" i="15"/>
  <c r="AE29" i="15"/>
  <c r="AD29" i="15"/>
  <c r="AC29" i="15"/>
  <c r="AB29" i="15"/>
  <c r="AA29" i="15"/>
  <c r="AF28" i="15"/>
  <c r="AE28" i="15"/>
  <c r="AD28" i="15"/>
  <c r="AC28" i="15"/>
  <c r="AB28" i="15"/>
  <c r="AA28" i="15"/>
  <c r="AF27" i="15"/>
  <c r="AE27" i="15"/>
  <c r="AD27" i="15"/>
  <c r="AC27" i="15"/>
  <c r="AB27" i="15"/>
  <c r="AA27" i="15"/>
  <c r="AF26" i="15"/>
  <c r="AE26" i="15"/>
  <c r="AD26" i="15"/>
  <c r="AC26" i="15"/>
  <c r="AB26" i="15"/>
  <c r="AA26" i="15"/>
  <c r="AF25" i="15"/>
  <c r="AE25" i="15"/>
  <c r="AD25" i="15"/>
  <c r="AC25" i="15"/>
  <c r="AB25" i="15"/>
  <c r="AA25" i="15"/>
  <c r="AF24" i="15"/>
  <c r="AE24" i="15"/>
  <c r="AD24" i="15"/>
  <c r="AC24" i="15"/>
  <c r="AB24" i="15"/>
  <c r="AA24" i="15"/>
  <c r="H220" i="14"/>
  <c r="K220" i="14"/>
  <c r="F220" i="14"/>
  <c r="H219" i="14"/>
  <c r="F219" i="14"/>
  <c r="F218" i="14"/>
  <c r="F217" i="14"/>
  <c r="H218" i="14"/>
  <c r="K218" i="14"/>
  <c r="H217" i="14"/>
  <c r="K217" i="14"/>
  <c r="H216" i="14"/>
  <c r="K216" i="14"/>
  <c r="H215" i="14"/>
  <c r="K215" i="14"/>
  <c r="H214" i="14"/>
  <c r="H213" i="14"/>
  <c r="K213" i="14"/>
  <c r="H212" i="14"/>
  <c r="H211" i="14"/>
  <c r="J211" i="14"/>
  <c r="H210" i="14"/>
  <c r="K210" i="14"/>
  <c r="H209" i="14"/>
  <c r="K209" i="14"/>
  <c r="H208" i="14"/>
  <c r="K208" i="14"/>
  <c r="H207" i="14"/>
  <c r="K207" i="14"/>
  <c r="H206" i="14"/>
  <c r="J206" i="14"/>
  <c r="H205" i="14"/>
  <c r="H204" i="14"/>
  <c r="H203" i="14"/>
  <c r="H202" i="14"/>
  <c r="J202" i="14"/>
  <c r="H201" i="14"/>
  <c r="J201" i="14"/>
  <c r="H200" i="14"/>
  <c r="K200" i="14"/>
  <c r="H199" i="14"/>
  <c r="K199" i="14"/>
  <c r="H198" i="14"/>
  <c r="K198" i="14"/>
  <c r="H197" i="14"/>
  <c r="J197" i="14"/>
  <c r="H196" i="14"/>
  <c r="H195" i="14"/>
  <c r="H194" i="14"/>
  <c r="K194" i="14"/>
  <c r="H193" i="14"/>
  <c r="K193" i="14"/>
  <c r="H192" i="14"/>
  <c r="K192" i="14"/>
  <c r="H191" i="14"/>
  <c r="J191" i="14"/>
  <c r="H190" i="14"/>
  <c r="H189" i="14"/>
  <c r="H188" i="14"/>
  <c r="H187" i="14"/>
  <c r="K187" i="14"/>
  <c r="H186" i="14"/>
  <c r="J186" i="14"/>
  <c r="H185" i="14"/>
  <c r="K185" i="14"/>
  <c r="H184" i="14"/>
  <c r="K184" i="14"/>
  <c r="H183" i="14"/>
  <c r="J183" i="14"/>
  <c r="H182" i="14"/>
  <c r="K182" i="14"/>
  <c r="H181" i="14"/>
  <c r="H180" i="14"/>
  <c r="H179" i="14"/>
  <c r="H178" i="14"/>
  <c r="K178" i="14"/>
  <c r="H177" i="14"/>
  <c r="J177" i="14"/>
  <c r="H176" i="14"/>
  <c r="K176" i="14"/>
  <c r="H175" i="14"/>
  <c r="K175" i="14"/>
  <c r="H174" i="14"/>
  <c r="H173" i="14"/>
  <c r="K173" i="14"/>
  <c r="H172" i="14"/>
  <c r="H171" i="14"/>
  <c r="J171" i="14"/>
  <c r="H170" i="14"/>
  <c r="K170" i="14"/>
  <c r="H169" i="14"/>
  <c r="J169" i="14"/>
  <c r="H168" i="14"/>
  <c r="K168" i="14"/>
  <c r="H167" i="14"/>
  <c r="K167" i="14"/>
  <c r="H166" i="14"/>
  <c r="H165" i="14"/>
  <c r="H164" i="14"/>
  <c r="H163" i="14"/>
  <c r="K163" i="14"/>
  <c r="H162" i="14"/>
  <c r="K162" i="14"/>
  <c r="H161" i="14"/>
  <c r="K161" i="14"/>
  <c r="H160" i="14"/>
  <c r="K160" i="14"/>
  <c r="H159" i="14"/>
  <c r="K159" i="14"/>
  <c r="H158" i="14"/>
  <c r="K158" i="14"/>
  <c r="H157" i="14"/>
  <c r="J157" i="14"/>
  <c r="H156" i="14"/>
  <c r="H155" i="14"/>
  <c r="H154" i="14"/>
  <c r="K154" i="14"/>
  <c r="H153" i="14"/>
  <c r="K153" i="14"/>
  <c r="H152" i="14"/>
  <c r="K152" i="14"/>
  <c r="H151" i="14"/>
  <c r="K151" i="14"/>
  <c r="H150" i="14"/>
  <c r="H149" i="14"/>
  <c r="K149" i="14"/>
  <c r="H148" i="14"/>
  <c r="H147" i="14"/>
  <c r="K147" i="14"/>
  <c r="H146" i="14"/>
  <c r="K146" i="14"/>
  <c r="H145" i="14"/>
  <c r="K145" i="14"/>
  <c r="H144" i="14"/>
  <c r="K144" i="14"/>
  <c r="H143" i="14"/>
  <c r="J143" i="14"/>
  <c r="H142" i="14"/>
  <c r="J142" i="14"/>
  <c r="H141" i="14"/>
  <c r="H140" i="14"/>
  <c r="H139" i="14"/>
  <c r="H138" i="14"/>
  <c r="K138" i="14"/>
  <c r="H137" i="14"/>
  <c r="J137" i="14"/>
  <c r="H136" i="14"/>
  <c r="K136" i="14"/>
  <c r="H135" i="14"/>
  <c r="K135" i="14"/>
  <c r="H134" i="14"/>
  <c r="K134" i="14"/>
  <c r="H133" i="14"/>
  <c r="K133" i="14"/>
  <c r="H132" i="14"/>
  <c r="H131" i="14"/>
  <c r="H130" i="14"/>
  <c r="J130" i="14"/>
  <c r="H129" i="14"/>
  <c r="K129" i="14"/>
  <c r="H128" i="14"/>
  <c r="K128" i="14"/>
  <c r="H127" i="14"/>
  <c r="J127" i="14"/>
  <c r="H126" i="14"/>
  <c r="H125" i="14"/>
  <c r="H124" i="14"/>
  <c r="H123" i="14"/>
  <c r="K123" i="14"/>
  <c r="H122" i="14"/>
  <c r="J122" i="14"/>
  <c r="H121" i="14"/>
  <c r="K121" i="14"/>
  <c r="H120" i="14"/>
  <c r="K120" i="14"/>
  <c r="H119" i="14"/>
  <c r="K119" i="14"/>
  <c r="H118" i="14"/>
  <c r="K118" i="14"/>
  <c r="H117" i="14"/>
  <c r="H116" i="14"/>
  <c r="H115" i="14"/>
  <c r="H114" i="14"/>
  <c r="K114" i="14"/>
  <c r="H113" i="14"/>
  <c r="J113" i="14"/>
  <c r="H112" i="14"/>
  <c r="K112" i="14"/>
  <c r="H111" i="14"/>
  <c r="K111" i="14"/>
  <c r="H110" i="14"/>
  <c r="H109" i="14"/>
  <c r="J109" i="14"/>
  <c r="H108" i="14"/>
  <c r="H107" i="14"/>
  <c r="J107" i="14"/>
  <c r="H106" i="14"/>
  <c r="K106" i="14"/>
  <c r="H100" i="14"/>
  <c r="H95" i="14"/>
  <c r="K95" i="14"/>
  <c r="H85" i="14"/>
  <c r="K85" i="14"/>
  <c r="H75" i="14"/>
  <c r="K75" i="14"/>
  <c r="H65" i="14"/>
  <c r="H55" i="14"/>
  <c r="K55" i="14"/>
  <c r="H45" i="14"/>
  <c r="K45" i="14"/>
  <c r="H35" i="14"/>
  <c r="K35" i="14"/>
  <c r="H34" i="14"/>
  <c r="K34" i="14"/>
  <c r="H33" i="14"/>
  <c r="H32" i="14"/>
  <c r="K32" i="14"/>
  <c r="H31" i="14"/>
  <c r="K31" i="14"/>
  <c r="H30" i="14"/>
  <c r="K30" i="14"/>
  <c r="H29" i="14"/>
  <c r="K29" i="14"/>
  <c r="H28" i="14"/>
  <c r="H27" i="14"/>
  <c r="H26" i="14"/>
  <c r="K26" i="14"/>
  <c r="H25" i="14"/>
  <c r="K25" i="14"/>
  <c r="H24" i="14"/>
  <c r="J24" i="14"/>
  <c r="H23" i="14"/>
  <c r="K23" i="14"/>
  <c r="H22" i="14"/>
  <c r="J22" i="14"/>
  <c r="H21" i="14"/>
  <c r="K21" i="14"/>
  <c r="H20" i="14"/>
  <c r="K20" i="14"/>
  <c r="H19" i="14"/>
  <c r="H18" i="14"/>
  <c r="H17" i="14"/>
  <c r="K17" i="14"/>
  <c r="H16" i="14"/>
  <c r="K16" i="14"/>
  <c r="H15" i="14"/>
  <c r="J15" i="14"/>
  <c r="H14" i="14"/>
  <c r="K14" i="14"/>
  <c r="H13" i="14"/>
  <c r="K13" i="14"/>
  <c r="H12" i="14"/>
  <c r="K12" i="14"/>
  <c r="H11" i="14"/>
  <c r="J11" i="14"/>
  <c r="H10" i="14"/>
  <c r="J75" i="14"/>
  <c r="K183" i="14"/>
  <c r="K177" i="14"/>
  <c r="J185" i="14"/>
  <c r="K191" i="14"/>
  <c r="J85" i="14"/>
  <c r="J133" i="14"/>
  <c r="K15" i="14"/>
  <c r="K143" i="14"/>
  <c r="K197" i="14"/>
  <c r="J16" i="14"/>
  <c r="J153" i="14"/>
  <c r="J198" i="14"/>
  <c r="K169" i="14"/>
  <c r="K206" i="14"/>
  <c r="J173" i="14"/>
  <c r="J207" i="14"/>
  <c r="J170" i="14"/>
  <c r="K186" i="14"/>
  <c r="J187" i="14"/>
  <c r="K202" i="14"/>
  <c r="K22" i="14"/>
  <c r="K157" i="14"/>
  <c r="J23" i="14"/>
  <c r="J118" i="14"/>
  <c r="J158" i="14"/>
  <c r="J178" i="14"/>
  <c r="K24" i="14"/>
  <c r="J119" i="14"/>
  <c r="J162" i="14"/>
  <c r="J182" i="14"/>
  <c r="J194" i="14"/>
  <c r="K127" i="14"/>
  <c r="J167" i="14"/>
  <c r="K211" i="14"/>
  <c r="J13" i="14"/>
  <c r="K130" i="14"/>
  <c r="J213" i="14"/>
  <c r="J112" i="14"/>
  <c r="J121" i="14"/>
  <c r="J144" i="14"/>
  <c r="K113" i="14"/>
  <c r="J136" i="14"/>
  <c r="J154" i="14"/>
  <c r="J95" i="14"/>
  <c r="J163" i="14"/>
  <c r="J120" i="14"/>
  <c r="J160" i="14"/>
  <c r="K122" i="14"/>
  <c r="J145" i="14"/>
  <c r="J216" i="14"/>
  <c r="J25" i="14"/>
  <c r="J114" i="14"/>
  <c r="K137" i="14"/>
  <c r="K171" i="14"/>
  <c r="J217" i="14"/>
  <c r="J128" i="14"/>
  <c r="J138" i="14"/>
  <c r="J146" i="14"/>
  <c r="J208" i="14"/>
  <c r="J17" i="14"/>
  <c r="J106" i="14"/>
  <c r="J129" i="14"/>
  <c r="J147" i="14"/>
  <c r="J192" i="14"/>
  <c r="J200" i="14"/>
  <c r="J209" i="14"/>
  <c r="J218" i="14"/>
  <c r="J21" i="14"/>
  <c r="K142" i="14"/>
  <c r="J149" i="14"/>
  <c r="J168" i="14"/>
  <c r="J176" i="14"/>
  <c r="J193" i="14"/>
  <c r="K201" i="14"/>
  <c r="J45" i="14"/>
  <c r="K109" i="14"/>
  <c r="J152" i="14"/>
  <c r="J159" i="14"/>
  <c r="J184" i="14"/>
  <c r="J210" i="14"/>
  <c r="J220" i="14"/>
  <c r="K18" i="14"/>
  <c r="J18" i="14"/>
  <c r="K27" i="14"/>
  <c r="K11" i="14"/>
  <c r="K115" i="14"/>
  <c r="J115" i="14"/>
  <c r="K10" i="14"/>
  <c r="J10" i="14"/>
  <c r="K19" i="14"/>
  <c r="J19" i="14"/>
  <c r="K100" i="14"/>
  <c r="J100" i="14"/>
  <c r="K28" i="14"/>
  <c r="J20" i="14"/>
  <c r="K131" i="14"/>
  <c r="J131" i="14"/>
  <c r="K139" i="14"/>
  <c r="J139" i="14"/>
  <c r="K155" i="14"/>
  <c r="J155" i="14"/>
  <c r="K179" i="14"/>
  <c r="J179" i="14"/>
  <c r="K195" i="14"/>
  <c r="J195" i="14"/>
  <c r="K203" i="14"/>
  <c r="J203" i="14"/>
  <c r="J12" i="14"/>
  <c r="K108" i="14"/>
  <c r="J108" i="14"/>
  <c r="K116" i="14"/>
  <c r="J116" i="14"/>
  <c r="K124" i="14"/>
  <c r="J124" i="14"/>
  <c r="K132" i="14"/>
  <c r="J132" i="14"/>
  <c r="K140" i="14"/>
  <c r="J140" i="14"/>
  <c r="K148" i="14"/>
  <c r="J148" i="14"/>
  <c r="K156" i="14"/>
  <c r="J156" i="14"/>
  <c r="K164" i="14"/>
  <c r="J164" i="14"/>
  <c r="K172" i="14"/>
  <c r="J172" i="14"/>
  <c r="K180" i="14"/>
  <c r="J180" i="14"/>
  <c r="K188" i="14"/>
  <c r="J188" i="14"/>
  <c r="K196" i="14"/>
  <c r="J196" i="14"/>
  <c r="K204" i="14"/>
  <c r="J204" i="14"/>
  <c r="K212" i="14"/>
  <c r="J212" i="14"/>
  <c r="J35" i="14"/>
  <c r="J123" i="14"/>
  <c r="K117" i="14"/>
  <c r="J117" i="14"/>
  <c r="K125" i="14"/>
  <c r="J125" i="14"/>
  <c r="K141" i="14"/>
  <c r="J141" i="14"/>
  <c r="K165" i="14"/>
  <c r="J165" i="14"/>
  <c r="K181" i="14"/>
  <c r="J181" i="14"/>
  <c r="K189" i="14"/>
  <c r="J189" i="14"/>
  <c r="K205" i="14"/>
  <c r="J205" i="14"/>
  <c r="K107" i="14"/>
  <c r="K33" i="14"/>
  <c r="K110" i="14"/>
  <c r="J110" i="14"/>
  <c r="K126" i="14"/>
  <c r="J126" i="14"/>
  <c r="K150" i="14"/>
  <c r="J150" i="14"/>
  <c r="K166" i="14"/>
  <c r="J166" i="14"/>
  <c r="K174" i="14"/>
  <c r="J174" i="14"/>
  <c r="K190" i="14"/>
  <c r="J190" i="14"/>
  <c r="K214" i="14"/>
  <c r="J214" i="14"/>
  <c r="K219" i="14"/>
  <c r="J219" i="14"/>
  <c r="J134" i="14"/>
  <c r="J55" i="14"/>
  <c r="J135" i="14"/>
  <c r="J199" i="14"/>
  <c r="K65" i="14"/>
  <c r="J65" i="14"/>
  <c r="J14" i="14"/>
  <c r="J111" i="14"/>
  <c r="J175" i="14"/>
  <c r="J151" i="14"/>
  <c r="J161" i="14"/>
  <c r="J215" i="14"/>
  <c r="F216" i="14"/>
  <c r="F215" i="14"/>
  <c r="F214" i="14"/>
  <c r="F213" i="14"/>
  <c r="F212" i="14"/>
  <c r="F211" i="14"/>
  <c r="F210" i="14"/>
  <c r="F209" i="14"/>
  <c r="F208" i="14"/>
  <c r="F207" i="14"/>
  <c r="F206" i="14"/>
  <c r="F205" i="14"/>
  <c r="F204" i="14"/>
  <c r="F203" i="14"/>
  <c r="F202" i="14"/>
  <c r="F201" i="14"/>
  <c r="F200" i="14"/>
  <c r="F199" i="14"/>
  <c r="F198" i="14"/>
  <c r="F197" i="14"/>
  <c r="F196" i="14"/>
  <c r="F195" i="14"/>
  <c r="F194" i="14"/>
  <c r="F193" i="14"/>
  <c r="F192" i="14"/>
  <c r="F191" i="14"/>
  <c r="F190" i="14"/>
  <c r="F189" i="14"/>
  <c r="F188" i="14"/>
  <c r="F187" i="14"/>
  <c r="F186" i="14"/>
  <c r="F185" i="14"/>
  <c r="F184" i="14"/>
  <c r="F183" i="14"/>
  <c r="F182" i="14"/>
  <c r="F181" i="14"/>
  <c r="F173" i="14"/>
  <c r="F171" i="14"/>
  <c r="F144" i="14"/>
  <c r="F138" i="14"/>
  <c r="F118" i="14"/>
  <c r="F116" i="14"/>
  <c r="F111" i="14"/>
  <c r="F110" i="14"/>
  <c r="F109" i="14"/>
  <c r="F108" i="14"/>
  <c r="F107" i="14"/>
  <c r="F106" i="14"/>
  <c r="F100" i="14"/>
  <c r="F95" i="14"/>
  <c r="F85" i="14"/>
  <c r="E101" i="14"/>
  <c r="C75" i="14"/>
  <c r="F75" i="14"/>
  <c r="C65" i="14"/>
  <c r="F65" i="14"/>
  <c r="C55" i="14"/>
  <c r="F55" i="14"/>
  <c r="C45" i="14"/>
  <c r="F45" i="14"/>
  <c r="C35" i="14"/>
  <c r="F35" i="14"/>
  <c r="C25" i="14"/>
  <c r="F25" i="14"/>
  <c r="C15" i="14"/>
  <c r="F15" i="14"/>
  <c r="C14" i="14"/>
  <c r="F14" i="14"/>
  <c r="C13" i="14"/>
  <c r="F13" i="14"/>
  <c r="C12" i="14"/>
  <c r="F12" i="14"/>
  <c r="C11" i="14"/>
  <c r="F11" i="14"/>
  <c r="C10" i="14"/>
  <c r="F10" i="14"/>
  <c r="C66" i="14"/>
  <c r="D48" i="14"/>
  <c r="D49" i="14"/>
  <c r="D50" i="14"/>
  <c r="C36" i="14"/>
  <c r="J26" i="14"/>
  <c r="F66" i="14"/>
  <c r="C16" i="14"/>
  <c r="F16" i="14"/>
  <c r="E102" i="14"/>
  <c r="H102" i="14"/>
  <c r="H101" i="14"/>
  <c r="H36" i="14"/>
  <c r="H46" i="14"/>
  <c r="H56" i="14"/>
  <c r="H66" i="14"/>
  <c r="H76" i="14"/>
  <c r="F86" i="14"/>
  <c r="H86" i="14"/>
  <c r="F96" i="14"/>
  <c r="H96" i="14"/>
  <c r="F101" i="14"/>
  <c r="C26" i="14"/>
  <c r="F26" i="14"/>
  <c r="C46" i="14"/>
  <c r="F46" i="14"/>
  <c r="F36" i="14"/>
  <c r="C56" i="14"/>
  <c r="F56" i="14"/>
  <c r="C76" i="14"/>
  <c r="F76" i="14"/>
  <c r="D51" i="14"/>
  <c r="D52" i="14"/>
  <c r="D53" i="14"/>
  <c r="D54" i="14"/>
  <c r="C54" i="14"/>
  <c r="C50" i="14"/>
  <c r="D58" i="14"/>
  <c r="C48" i="14"/>
  <c r="C49" i="14"/>
  <c r="B28" i="14"/>
  <c r="H87" i="14"/>
  <c r="H97" i="14"/>
  <c r="A98" i="14"/>
  <c r="A99" i="14"/>
  <c r="A100" i="14"/>
  <c r="A101" i="14"/>
  <c r="A102" i="14"/>
  <c r="A103" i="14"/>
  <c r="A104" i="14"/>
  <c r="A105" i="14"/>
  <c r="A106" i="14"/>
  <c r="A107" i="14"/>
  <c r="A108" i="14"/>
  <c r="A28" i="14"/>
  <c r="A29" i="14"/>
  <c r="F102" i="14"/>
  <c r="E103" i="14"/>
  <c r="H103" i="14"/>
  <c r="K103" i="14"/>
  <c r="K87" i="14"/>
  <c r="J87" i="14"/>
  <c r="K96" i="14"/>
  <c r="J96" i="14"/>
  <c r="K56" i="14"/>
  <c r="J56" i="14"/>
  <c r="E58" i="14"/>
  <c r="H57" i="14"/>
  <c r="K86" i="14"/>
  <c r="J86" i="14"/>
  <c r="K46" i="14"/>
  <c r="J46" i="14"/>
  <c r="E48" i="14"/>
  <c r="H47" i="14"/>
  <c r="K76" i="14"/>
  <c r="J76" i="14"/>
  <c r="K36" i="14"/>
  <c r="J36" i="14"/>
  <c r="E78" i="14"/>
  <c r="H77" i="14"/>
  <c r="E38" i="14"/>
  <c r="H37" i="14"/>
  <c r="D28" i="14"/>
  <c r="C28" i="14"/>
  <c r="F28" i="14"/>
  <c r="J27" i="14"/>
  <c r="K66" i="14"/>
  <c r="J66" i="14"/>
  <c r="K101" i="14"/>
  <c r="J101" i="14"/>
  <c r="E68" i="14"/>
  <c r="H67" i="14"/>
  <c r="J102" i="14"/>
  <c r="K102" i="14"/>
  <c r="K97" i="14"/>
  <c r="J97" i="14"/>
  <c r="C52" i="14"/>
  <c r="C53" i="14"/>
  <c r="C51" i="14"/>
  <c r="C18" i="14"/>
  <c r="F18" i="14"/>
  <c r="D38" i="14"/>
  <c r="E98" i="14"/>
  <c r="H98" i="14"/>
  <c r="E88" i="14"/>
  <c r="H88" i="14"/>
  <c r="E104" i="14"/>
  <c r="H104" i="14"/>
  <c r="F103" i="14"/>
  <c r="D78" i="14"/>
  <c r="D68" i="14"/>
  <c r="B29" i="14"/>
  <c r="D59" i="14"/>
  <c r="C58" i="14"/>
  <c r="C218" i="7"/>
  <c r="J103" i="14"/>
  <c r="K77" i="14"/>
  <c r="J77" i="14"/>
  <c r="E49" i="14"/>
  <c r="H48" i="14"/>
  <c r="E59" i="14"/>
  <c r="H58" i="14"/>
  <c r="J88" i="14"/>
  <c r="K88" i="14"/>
  <c r="K67" i="14"/>
  <c r="J67" i="14"/>
  <c r="E69" i="14"/>
  <c r="H68" i="14"/>
  <c r="D29" i="14"/>
  <c r="J28" i="14"/>
  <c r="F48" i="14"/>
  <c r="K37" i="14"/>
  <c r="J37" i="14"/>
  <c r="K104" i="14"/>
  <c r="J104" i="14"/>
  <c r="E79" i="14"/>
  <c r="H78" i="14"/>
  <c r="F58" i="14"/>
  <c r="E39" i="14"/>
  <c r="H38" i="14"/>
  <c r="J47" i="14"/>
  <c r="K47" i="14"/>
  <c r="K57" i="14"/>
  <c r="J57" i="14"/>
  <c r="K98" i="14"/>
  <c r="J98" i="14"/>
  <c r="D79" i="14"/>
  <c r="C79" i="14"/>
  <c r="C78" i="14"/>
  <c r="F78" i="14"/>
  <c r="E99" i="14"/>
  <c r="F98" i="14"/>
  <c r="D60" i="14"/>
  <c r="C59" i="14"/>
  <c r="E105" i="14"/>
  <c r="F104" i="14"/>
  <c r="D39" i="14"/>
  <c r="C38" i="14"/>
  <c r="F38" i="14"/>
  <c r="E89" i="14"/>
  <c r="H89" i="14"/>
  <c r="F88" i="14"/>
  <c r="C19" i="14"/>
  <c r="F19" i="14"/>
  <c r="D69" i="14"/>
  <c r="C68" i="14"/>
  <c r="F68" i="14"/>
  <c r="G202" i="7"/>
  <c r="G164" i="7"/>
  <c r="G146" i="7"/>
  <c r="G137" i="7"/>
  <c r="G121" i="7"/>
  <c r="G110" i="7"/>
  <c r="G95" i="7"/>
  <c r="G85" i="7"/>
  <c r="G75" i="7"/>
  <c r="G65" i="7"/>
  <c r="G55" i="7"/>
  <c r="G45" i="7"/>
  <c r="G35" i="7"/>
  <c r="G25" i="7"/>
  <c r="G15" i="7"/>
  <c r="D12" i="11"/>
  <c r="H12" i="11"/>
  <c r="L12" i="11"/>
  <c r="P12" i="11"/>
  <c r="D13" i="11"/>
  <c r="H13" i="11"/>
  <c r="L13" i="11"/>
  <c r="P13" i="11"/>
  <c r="D14" i="11"/>
  <c r="H14" i="11"/>
  <c r="L14" i="11"/>
  <c r="P14" i="11"/>
  <c r="D15" i="11"/>
  <c r="H15" i="11"/>
  <c r="L15" i="11"/>
  <c r="P15" i="11"/>
  <c r="D16" i="11"/>
  <c r="H16" i="11"/>
  <c r="L16" i="11"/>
  <c r="P16" i="11"/>
  <c r="D17" i="11"/>
  <c r="H17" i="11"/>
  <c r="L17" i="11"/>
  <c r="P17" i="11"/>
  <c r="D18" i="11"/>
  <c r="H18" i="11"/>
  <c r="L18" i="11"/>
  <c r="P18" i="11"/>
  <c r="D19" i="11"/>
  <c r="H19" i="11"/>
  <c r="L19" i="11"/>
  <c r="P19" i="11"/>
  <c r="H20" i="11"/>
  <c r="L20" i="11"/>
  <c r="P20" i="11"/>
  <c r="H21" i="11"/>
  <c r="L21" i="11"/>
  <c r="P21" i="11"/>
  <c r="H22" i="11"/>
  <c r="L22" i="11"/>
  <c r="P22" i="11"/>
  <c r="D32" i="11"/>
  <c r="D34" i="11"/>
  <c r="H34" i="11"/>
  <c r="L34" i="11"/>
  <c r="P34" i="11"/>
  <c r="D35" i="11"/>
  <c r="H35" i="11"/>
  <c r="L35" i="11"/>
  <c r="P35" i="11"/>
  <c r="D36" i="11"/>
  <c r="H36" i="11"/>
  <c r="L36" i="11"/>
  <c r="P36" i="11"/>
  <c r="D37" i="11"/>
  <c r="H37" i="11"/>
  <c r="L37" i="11"/>
  <c r="P37" i="11"/>
  <c r="D38" i="11"/>
  <c r="H38" i="11"/>
  <c r="L38" i="11"/>
  <c r="P38" i="11"/>
  <c r="D39" i="11"/>
  <c r="H39" i="11"/>
  <c r="L39" i="11"/>
  <c r="P39" i="11"/>
  <c r="D40" i="11"/>
  <c r="H40" i="11"/>
  <c r="L40" i="11"/>
  <c r="P40" i="11"/>
  <c r="D41" i="11"/>
  <c r="H41" i="11"/>
  <c r="L41" i="11"/>
  <c r="P41" i="11"/>
  <c r="D42" i="11"/>
  <c r="H42" i="11"/>
  <c r="L42" i="11"/>
  <c r="P42" i="11"/>
  <c r="D43" i="11"/>
  <c r="H43" i="11"/>
  <c r="L43" i="11"/>
  <c r="P43" i="11"/>
  <c r="H44" i="11"/>
  <c r="P44" i="11"/>
  <c r="J70" i="11"/>
  <c r="K71" i="11"/>
  <c r="J71" i="11"/>
  <c r="K70" i="11"/>
  <c r="P54" i="11"/>
  <c r="D56" i="11"/>
  <c r="H56" i="11"/>
  <c r="L56" i="11"/>
  <c r="D57" i="11"/>
  <c r="H57" i="11"/>
  <c r="L57" i="11"/>
  <c r="P57" i="11"/>
  <c r="D58" i="11"/>
  <c r="H58" i="11"/>
  <c r="L58" i="11"/>
  <c r="P58" i="11"/>
  <c r="D59" i="11"/>
  <c r="H59" i="11"/>
  <c r="L59" i="11"/>
  <c r="P59" i="11"/>
  <c r="D60" i="11"/>
  <c r="H60" i="11"/>
  <c r="L60" i="11"/>
  <c r="P60" i="11"/>
  <c r="D61" i="11"/>
  <c r="H61" i="11"/>
  <c r="L61" i="11"/>
  <c r="P61" i="11"/>
  <c r="D62" i="11"/>
  <c r="H62" i="11"/>
  <c r="L62" i="11"/>
  <c r="P62" i="11"/>
  <c r="D63" i="11"/>
  <c r="H63" i="11"/>
  <c r="L63" i="11"/>
  <c r="P63" i="11"/>
  <c r="D64" i="11"/>
  <c r="H64" i="11"/>
  <c r="L64" i="11"/>
  <c r="P64" i="11"/>
  <c r="D65" i="11"/>
  <c r="H65" i="11"/>
  <c r="L65" i="11"/>
  <c r="P65" i="11"/>
  <c r="D66" i="11"/>
  <c r="L66" i="11"/>
  <c r="P66" i="11"/>
  <c r="D76" i="11"/>
  <c r="H76" i="11"/>
  <c r="L76" i="11"/>
  <c r="P76" i="11"/>
  <c r="D79" i="11"/>
  <c r="H79" i="11"/>
  <c r="L79" i="11"/>
  <c r="P79" i="11"/>
  <c r="D80" i="11"/>
  <c r="H80" i="11"/>
  <c r="L80" i="11"/>
  <c r="P80" i="11"/>
  <c r="D81" i="11"/>
  <c r="H81" i="11"/>
  <c r="L81" i="11"/>
  <c r="P81" i="11"/>
  <c r="D82" i="11"/>
  <c r="H82" i="11"/>
  <c r="L82" i="11"/>
  <c r="P82" i="11"/>
  <c r="D83" i="11"/>
  <c r="H83" i="11"/>
  <c r="L83" i="11"/>
  <c r="P83" i="11"/>
  <c r="D84" i="11"/>
  <c r="H84" i="11"/>
  <c r="L84" i="11"/>
  <c r="P84" i="11"/>
  <c r="D85" i="11"/>
  <c r="H85" i="11"/>
  <c r="L85" i="11"/>
  <c r="P85" i="11"/>
  <c r="D86" i="11"/>
  <c r="H86" i="11"/>
  <c r="L86" i="11"/>
  <c r="P86" i="11"/>
  <c r="D87" i="11"/>
  <c r="H87" i="11"/>
  <c r="L87" i="11"/>
  <c r="P87" i="11"/>
  <c r="D88" i="11"/>
  <c r="H88" i="11"/>
  <c r="L88" i="11"/>
  <c r="P88" i="11"/>
  <c r="D98" i="11"/>
  <c r="H98" i="11"/>
  <c r="L98" i="11"/>
  <c r="P98" i="11"/>
  <c r="D99" i="11"/>
  <c r="D101" i="11"/>
  <c r="H101" i="11"/>
  <c r="L101" i="11"/>
  <c r="P101" i="11"/>
  <c r="D102" i="11"/>
  <c r="H102" i="11"/>
  <c r="L102" i="11"/>
  <c r="P102" i="11"/>
  <c r="D103" i="11"/>
  <c r="H103" i="11"/>
  <c r="L103" i="11"/>
  <c r="P103" i="11"/>
  <c r="D104" i="11"/>
  <c r="H104" i="11"/>
  <c r="L104" i="11"/>
  <c r="P104" i="11"/>
  <c r="D105" i="11"/>
  <c r="H105" i="11"/>
  <c r="L105" i="11"/>
  <c r="P105" i="11"/>
  <c r="D106" i="11"/>
  <c r="H106" i="11"/>
  <c r="L106" i="11"/>
  <c r="P106" i="11"/>
  <c r="D107" i="11"/>
  <c r="H107" i="11"/>
  <c r="L107" i="11"/>
  <c r="P107" i="11"/>
  <c r="D108" i="11"/>
  <c r="H108" i="11"/>
  <c r="L108" i="11"/>
  <c r="P108" i="11"/>
  <c r="D109" i="11"/>
  <c r="H109" i="11"/>
  <c r="L109" i="11"/>
  <c r="P109" i="11"/>
  <c r="D110" i="11"/>
  <c r="H110" i="11"/>
  <c r="L110" i="11"/>
  <c r="P110" i="11"/>
  <c r="D120" i="11"/>
  <c r="H122" i="11"/>
  <c r="L122" i="11"/>
  <c r="P122" i="11"/>
  <c r="D123" i="11"/>
  <c r="H123" i="11"/>
  <c r="L123" i="11"/>
  <c r="P123" i="11"/>
  <c r="D124" i="11"/>
  <c r="H124" i="11"/>
  <c r="L124" i="11"/>
  <c r="P124" i="11"/>
  <c r="D125" i="11"/>
  <c r="H125" i="11"/>
  <c r="L125" i="11"/>
  <c r="P125" i="11"/>
  <c r="D126" i="11"/>
  <c r="H126" i="11"/>
  <c r="L126" i="11"/>
  <c r="P126" i="11"/>
  <c r="D127" i="11"/>
  <c r="H127" i="11"/>
  <c r="L127" i="11"/>
  <c r="P127" i="11"/>
  <c r="D128" i="11"/>
  <c r="H128" i="11"/>
  <c r="L128" i="11"/>
  <c r="P128" i="11"/>
  <c r="D129" i="11"/>
  <c r="H129" i="11"/>
  <c r="L129" i="11"/>
  <c r="P129" i="11"/>
  <c r="D130" i="11"/>
  <c r="H130" i="11"/>
  <c r="L130" i="11"/>
  <c r="P130" i="11"/>
  <c r="D131" i="11"/>
  <c r="H131" i="11"/>
  <c r="L131" i="11"/>
  <c r="P131" i="11"/>
  <c r="D132" i="11"/>
  <c r="H132" i="11"/>
  <c r="L132" i="11"/>
  <c r="P132" i="11"/>
  <c r="J159" i="11"/>
  <c r="K160" i="11"/>
  <c r="J160" i="11"/>
  <c r="K159" i="11"/>
  <c r="N159" i="11"/>
  <c r="O160" i="11"/>
  <c r="N160" i="11"/>
  <c r="O159" i="11"/>
  <c r="D144" i="11"/>
  <c r="H144" i="11"/>
  <c r="L144" i="11"/>
  <c r="P144" i="11"/>
  <c r="D145" i="11"/>
  <c r="H145" i="11"/>
  <c r="L145" i="11"/>
  <c r="P145" i="11"/>
  <c r="D146" i="11"/>
  <c r="H146" i="11"/>
  <c r="L146" i="11"/>
  <c r="P146" i="11"/>
  <c r="D147" i="11"/>
  <c r="H147" i="11"/>
  <c r="L147" i="11"/>
  <c r="P147" i="11"/>
  <c r="D148" i="11"/>
  <c r="H148" i="11"/>
  <c r="L148" i="11"/>
  <c r="P148" i="11"/>
  <c r="D149" i="11"/>
  <c r="H149" i="11"/>
  <c r="L149" i="11"/>
  <c r="P149" i="11"/>
  <c r="D150" i="11"/>
  <c r="H150" i="11"/>
  <c r="L150" i="11"/>
  <c r="P150" i="11"/>
  <c r="D151" i="11"/>
  <c r="H151" i="11"/>
  <c r="L151" i="11"/>
  <c r="P151" i="11"/>
  <c r="D152" i="11"/>
  <c r="H152" i="11"/>
  <c r="L152" i="11"/>
  <c r="P152" i="11"/>
  <c r="H153" i="11"/>
  <c r="L153" i="11"/>
  <c r="P153" i="11"/>
  <c r="H154" i="11"/>
  <c r="L154" i="11"/>
  <c r="P154" i="11"/>
  <c r="P155" i="11"/>
  <c r="G178" i="11"/>
  <c r="K178" i="11"/>
  <c r="L178" i="11"/>
  <c r="O178" i="11"/>
  <c r="D183" i="11"/>
  <c r="D182" i="11"/>
  <c r="D165" i="11"/>
  <c r="H167" i="11"/>
  <c r="L167" i="11"/>
  <c r="P167" i="11"/>
  <c r="H168" i="11"/>
  <c r="L168" i="11"/>
  <c r="P168" i="11"/>
  <c r="D168" i="11"/>
  <c r="H169" i="11"/>
  <c r="L169" i="11"/>
  <c r="P169" i="11"/>
  <c r="D169" i="11"/>
  <c r="H170" i="11"/>
  <c r="L170" i="11"/>
  <c r="P170" i="11"/>
  <c r="D170" i="11"/>
  <c r="H171" i="11"/>
  <c r="L171" i="11"/>
  <c r="P171" i="11"/>
  <c r="D171" i="11"/>
  <c r="H172" i="11"/>
  <c r="L172" i="11"/>
  <c r="P172" i="11"/>
  <c r="D172" i="11"/>
  <c r="H173" i="11"/>
  <c r="L173" i="11"/>
  <c r="P173" i="11"/>
  <c r="D173" i="11"/>
  <c r="H174" i="11"/>
  <c r="L174" i="11"/>
  <c r="P174" i="11"/>
  <c r="D174" i="11"/>
  <c r="D175" i="11"/>
  <c r="D176" i="11"/>
  <c r="D177" i="11"/>
  <c r="D178" i="11"/>
  <c r="F179" i="11"/>
  <c r="G179" i="11"/>
  <c r="H179" i="11"/>
  <c r="J179" i="11"/>
  <c r="K179" i="11"/>
  <c r="N179" i="11"/>
  <c r="O179" i="11"/>
  <c r="C201" i="11"/>
  <c r="G201" i="11"/>
  <c r="K201" i="11"/>
  <c r="O202" i="11"/>
  <c r="D190" i="11"/>
  <c r="H190" i="11"/>
  <c r="L190" i="11"/>
  <c r="P190" i="11"/>
  <c r="D191" i="11"/>
  <c r="H191" i="11"/>
  <c r="L191" i="11"/>
  <c r="P191" i="11"/>
  <c r="D192" i="11"/>
  <c r="H192" i="11"/>
  <c r="L192" i="11"/>
  <c r="P192" i="11"/>
  <c r="D193" i="11"/>
  <c r="H193" i="11"/>
  <c r="L193" i="11"/>
  <c r="P193" i="11"/>
  <c r="D194" i="11"/>
  <c r="H194" i="11"/>
  <c r="L194" i="11"/>
  <c r="P194" i="11"/>
  <c r="D195" i="11"/>
  <c r="H195" i="11"/>
  <c r="L195" i="11"/>
  <c r="P195" i="11"/>
  <c r="D196" i="11"/>
  <c r="H196" i="11"/>
  <c r="L196" i="11"/>
  <c r="P196" i="11"/>
  <c r="D197" i="11"/>
  <c r="H197" i="11"/>
  <c r="L197" i="11"/>
  <c r="P197" i="11"/>
  <c r="P198" i="11"/>
  <c r="B202" i="11"/>
  <c r="C202" i="11"/>
  <c r="F202" i="11"/>
  <c r="G202" i="11"/>
  <c r="H202" i="11"/>
  <c r="J202" i="11"/>
  <c r="K202" i="11"/>
  <c r="N203" i="11"/>
  <c r="O203" i="11"/>
  <c r="C221" i="11"/>
  <c r="G222" i="11"/>
  <c r="K222" i="11"/>
  <c r="D210" i="11"/>
  <c r="H210" i="11"/>
  <c r="L210" i="11"/>
  <c r="P210" i="11"/>
  <c r="D211" i="11"/>
  <c r="H211" i="11"/>
  <c r="L211" i="11"/>
  <c r="P211" i="11"/>
  <c r="D212" i="11"/>
  <c r="H212" i="11"/>
  <c r="L212" i="11"/>
  <c r="P212" i="11"/>
  <c r="D213" i="11"/>
  <c r="H213" i="11"/>
  <c r="L213" i="11"/>
  <c r="P213" i="11"/>
  <c r="D214" i="11"/>
  <c r="H214" i="11"/>
  <c r="L214" i="11"/>
  <c r="P214" i="11"/>
  <c r="D215" i="11"/>
  <c r="H215" i="11"/>
  <c r="L215" i="11"/>
  <c r="P215" i="11"/>
  <c r="D216" i="11"/>
  <c r="H216" i="11"/>
  <c r="L216" i="11"/>
  <c r="P216" i="11"/>
  <c r="D217" i="11"/>
  <c r="H217" i="11"/>
  <c r="L217" i="11"/>
  <c r="H218" i="11"/>
  <c r="L218" i="11"/>
  <c r="B222" i="11"/>
  <c r="C222" i="11"/>
  <c r="F223" i="11"/>
  <c r="G223" i="11"/>
  <c r="J223" i="11"/>
  <c r="K223" i="11"/>
  <c r="D230" i="11"/>
  <c r="H230" i="11"/>
  <c r="L230" i="11"/>
  <c r="P230" i="11"/>
  <c r="D231" i="11"/>
  <c r="H231" i="11"/>
  <c r="L231" i="11"/>
  <c r="P231" i="11"/>
  <c r="D232" i="11"/>
  <c r="H232" i="11"/>
  <c r="L232" i="11"/>
  <c r="P232" i="11"/>
  <c r="D233" i="11"/>
  <c r="H233" i="11"/>
  <c r="L233" i="11"/>
  <c r="P233" i="11"/>
  <c r="D234" i="11"/>
  <c r="H234" i="11"/>
  <c r="L234" i="11"/>
  <c r="P234" i="11"/>
  <c r="D235" i="11"/>
  <c r="H235" i="11"/>
  <c r="L235" i="11"/>
  <c r="P235" i="11"/>
  <c r="D236" i="11"/>
  <c r="H236" i="11"/>
  <c r="L236" i="11"/>
  <c r="P236" i="11"/>
  <c r="D247" i="11"/>
  <c r="H247" i="11"/>
  <c r="D248" i="11"/>
  <c r="H248" i="11"/>
  <c r="D249" i="11"/>
  <c r="H249" i="11"/>
  <c r="D250" i="11"/>
  <c r="H250" i="11"/>
  <c r="D251" i="11"/>
  <c r="H251" i="11"/>
  <c r="D252" i="11"/>
  <c r="H252" i="11"/>
  <c r="D253" i="11"/>
  <c r="H253" i="11"/>
  <c r="D148" i="7"/>
  <c r="D152" i="7"/>
  <c r="A9" i="7"/>
  <c r="A10" i="7"/>
  <c r="A11" i="7"/>
  <c r="A12" i="7"/>
  <c r="A13" i="7"/>
  <c r="A14" i="7"/>
  <c r="A15" i="7"/>
  <c r="A16" i="7"/>
  <c r="A17" i="7"/>
  <c r="A18" i="7"/>
  <c r="A19" i="7"/>
  <c r="A20" i="7"/>
  <c r="A21" i="7"/>
  <c r="A22" i="7"/>
  <c r="A23" i="7"/>
  <c r="A24" i="7"/>
  <c r="A25" i="7"/>
  <c r="A26" i="7"/>
  <c r="A27" i="7"/>
  <c r="A46" i="6"/>
  <c r="A47" i="6"/>
  <c r="A48" i="6"/>
  <c r="A49" i="6"/>
  <c r="A50" i="6"/>
  <c r="A51" i="6"/>
  <c r="A52" i="6"/>
  <c r="A53" i="6"/>
  <c r="A54" i="6"/>
  <c r="A55" i="6"/>
  <c r="A56" i="6"/>
  <c r="A57" i="6"/>
  <c r="A58" i="6"/>
  <c r="A59" i="6"/>
  <c r="A60" i="6"/>
  <c r="A61" i="6"/>
  <c r="A62" i="6"/>
  <c r="A63" i="6"/>
  <c r="A64" i="6"/>
  <c r="A65" i="6"/>
  <c r="A66" i="6"/>
  <c r="A67" i="6"/>
  <c r="A68" i="6"/>
  <c r="A69" i="6"/>
  <c r="A43" i="6"/>
  <c r="A44" i="6"/>
  <c r="D214" i="7"/>
  <c r="D208" i="7"/>
  <c r="D202" i="7"/>
  <c r="D195" i="7"/>
  <c r="D192" i="7"/>
  <c r="D185" i="7"/>
  <c r="D172" i="7"/>
  <c r="D170" i="7"/>
  <c r="D168" i="7"/>
  <c r="D167" i="7"/>
  <c r="D166" i="7"/>
  <c r="D165" i="7"/>
  <c r="D164" i="7"/>
  <c r="D163" i="7"/>
  <c r="D162" i="7"/>
  <c r="D161" i="7"/>
  <c r="D160" i="7"/>
  <c r="D159" i="7"/>
  <c r="D158" i="7"/>
  <c r="D157" i="7"/>
  <c r="D156" i="7"/>
  <c r="D155" i="7"/>
  <c r="D154" i="7"/>
  <c r="D153" i="7"/>
  <c r="D151" i="7"/>
  <c r="D150" i="7"/>
  <c r="D149" i="7"/>
  <c r="D147" i="7"/>
  <c r="D146" i="7"/>
  <c r="D145" i="7"/>
  <c r="D144" i="7"/>
  <c r="D143" i="7"/>
  <c r="D141" i="7"/>
  <c r="D140" i="7"/>
  <c r="D139" i="7"/>
  <c r="D138" i="7"/>
  <c r="D137" i="7"/>
  <c r="D135" i="7"/>
  <c r="D134" i="7"/>
  <c r="D133" i="7"/>
  <c r="D121" i="7"/>
  <c r="D120" i="7"/>
  <c r="D119" i="7"/>
  <c r="D118" i="7"/>
  <c r="D117" i="7"/>
  <c r="D115" i="7"/>
  <c r="D113" i="7"/>
  <c r="D112" i="7"/>
  <c r="D111" i="7"/>
  <c r="D110" i="7"/>
  <c r="A29" i="7"/>
  <c r="A30" i="7"/>
  <c r="A31" i="7"/>
  <c r="A32" i="7"/>
  <c r="A33" i="7"/>
  <c r="A34" i="7"/>
  <c r="A35" i="7"/>
  <c r="A36" i="7"/>
  <c r="A37" i="7"/>
  <c r="A38" i="7"/>
  <c r="A39" i="7"/>
  <c r="A40" i="7"/>
  <c r="A41" i="7"/>
  <c r="A42" i="7"/>
  <c r="A43" i="7"/>
  <c r="A44" i="7"/>
  <c r="A45" i="7"/>
  <c r="A46" i="7"/>
  <c r="A47" i="7"/>
  <c r="A48" i="7"/>
  <c r="A49" i="7"/>
  <c r="A50" i="7"/>
  <c r="A51" i="7"/>
  <c r="A52" i="7"/>
  <c r="A53" i="7"/>
  <c r="A54" i="7"/>
  <c r="A55" i="7"/>
  <c r="A56" i="7"/>
  <c r="A57" i="7"/>
  <c r="A58" i="7"/>
  <c r="A59" i="7"/>
  <c r="A60" i="7"/>
  <c r="A61" i="7"/>
  <c r="A62" i="7"/>
  <c r="A63" i="7"/>
  <c r="A64" i="7"/>
  <c r="A65" i="7"/>
  <c r="A66" i="7"/>
  <c r="A67" i="7"/>
  <c r="A68" i="7"/>
  <c r="A69" i="7"/>
  <c r="A70" i="7"/>
  <c r="A71" i="7"/>
  <c r="A72" i="7"/>
  <c r="A73" i="7"/>
  <c r="A74" i="7"/>
  <c r="A75" i="7"/>
  <c r="A76" i="7"/>
  <c r="A77" i="7"/>
  <c r="A78" i="7"/>
  <c r="A79" i="7"/>
  <c r="A80" i="7"/>
  <c r="A81" i="7"/>
  <c r="A82" i="7"/>
  <c r="A83" i="7"/>
  <c r="A84" i="7"/>
  <c r="A85" i="7"/>
  <c r="A86" i="7"/>
  <c r="A87" i="7"/>
  <c r="A88" i="7"/>
  <c r="A89" i="7"/>
  <c r="A90" i="7"/>
  <c r="A91" i="7"/>
  <c r="A92" i="7"/>
  <c r="A93" i="7"/>
  <c r="A94" i="7"/>
  <c r="A95" i="7"/>
  <c r="A96" i="7"/>
  <c r="A97" i="7"/>
  <c r="A98" i="7"/>
  <c r="A99" i="7"/>
  <c r="A100" i="7"/>
  <c r="A101" i="7"/>
  <c r="A102" i="7"/>
  <c r="A103" i="7"/>
  <c r="A104" i="7"/>
  <c r="A105" i="7"/>
  <c r="A106" i="7"/>
  <c r="A108" i="7"/>
  <c r="A109" i="7"/>
  <c r="A110" i="7"/>
  <c r="A111" i="7"/>
  <c r="A112" i="7"/>
  <c r="A113" i="7"/>
  <c r="A114" i="7"/>
  <c r="A115" i="7"/>
  <c r="A116" i="7"/>
  <c r="A117" i="7"/>
  <c r="A118" i="7"/>
  <c r="A119" i="7"/>
  <c r="A120" i="7"/>
  <c r="A121" i="7"/>
  <c r="A122" i="7"/>
  <c r="A123" i="7"/>
  <c r="A124" i="7"/>
  <c r="A125" i="7"/>
  <c r="A126" i="7"/>
  <c r="A127" i="7"/>
  <c r="A128" i="7"/>
  <c r="A129" i="7"/>
  <c r="A130" i="7"/>
  <c r="A131" i="7"/>
  <c r="A132" i="7"/>
  <c r="A133" i="7"/>
  <c r="A134" i="7"/>
  <c r="A135" i="7"/>
  <c r="A136" i="7"/>
  <c r="A137" i="7"/>
  <c r="A138" i="7"/>
  <c r="A139" i="7"/>
  <c r="A140" i="7"/>
  <c r="A141" i="7"/>
  <c r="A142" i="7"/>
  <c r="A143" i="7"/>
  <c r="A144" i="7"/>
  <c r="A145" i="7"/>
  <c r="A146" i="7"/>
  <c r="A147" i="7"/>
  <c r="A148" i="7"/>
  <c r="A149" i="7"/>
  <c r="A150" i="7"/>
  <c r="A151" i="7"/>
  <c r="A152" i="7"/>
  <c r="A153" i="7"/>
  <c r="A154" i="7"/>
  <c r="A155" i="7"/>
  <c r="A156" i="7"/>
  <c r="A157" i="7"/>
  <c r="A158" i="7"/>
  <c r="A159" i="7"/>
  <c r="A160" i="7"/>
  <c r="A161" i="7"/>
  <c r="A162" i="7"/>
  <c r="A163" i="7"/>
  <c r="A164" i="7"/>
  <c r="A165" i="7"/>
  <c r="A166" i="7"/>
  <c r="A167" i="7"/>
  <c r="A168" i="7"/>
  <c r="A169" i="7"/>
  <c r="A170" i="7"/>
  <c r="A171" i="7"/>
  <c r="A172" i="7"/>
  <c r="A173" i="7"/>
  <c r="A174" i="7"/>
  <c r="A175" i="7"/>
  <c r="A176" i="7"/>
  <c r="A177" i="7"/>
  <c r="A178" i="7"/>
  <c r="A179" i="7"/>
  <c r="A180" i="7"/>
  <c r="A181" i="7"/>
  <c r="A182" i="7"/>
  <c r="A183" i="7"/>
  <c r="A184" i="7"/>
  <c r="A185" i="7"/>
  <c r="A186" i="7"/>
  <c r="A187" i="7"/>
  <c r="A188" i="7"/>
  <c r="A189" i="7"/>
  <c r="A190" i="7"/>
  <c r="A191" i="7"/>
  <c r="A192" i="7"/>
  <c r="A193" i="7"/>
  <c r="A194" i="7"/>
  <c r="A195" i="7"/>
  <c r="A196" i="7"/>
  <c r="A197" i="7"/>
  <c r="A198" i="7"/>
  <c r="A199" i="7"/>
  <c r="A200" i="7"/>
  <c r="A201" i="7"/>
  <c r="A202" i="7"/>
  <c r="A203" i="7"/>
  <c r="A204" i="7"/>
  <c r="A205" i="7"/>
  <c r="A206" i="7"/>
  <c r="A207" i="7"/>
  <c r="A208" i="7"/>
  <c r="A209" i="7"/>
  <c r="A210" i="7"/>
  <c r="A211" i="7"/>
  <c r="A212" i="7"/>
  <c r="A213" i="7"/>
  <c r="A214" i="7"/>
  <c r="A215" i="7"/>
  <c r="A216" i="7"/>
  <c r="A217" i="7"/>
  <c r="A218" i="7"/>
  <c r="H142" i="11"/>
  <c r="H32" i="11"/>
  <c r="D222" i="11"/>
  <c r="D202" i="11"/>
  <c r="H222" i="11"/>
  <c r="H223" i="11"/>
  <c r="H178" i="11"/>
  <c r="D221" i="11"/>
  <c r="H201" i="11"/>
  <c r="H77" i="11"/>
  <c r="L179" i="11"/>
  <c r="P159" i="11"/>
  <c r="P142" i="11"/>
  <c r="L71" i="11"/>
  <c r="L55" i="11"/>
  <c r="L120" i="11"/>
  <c r="P178" i="11"/>
  <c r="D142" i="11"/>
  <c r="P120" i="11"/>
  <c r="P179" i="11"/>
  <c r="P160" i="11"/>
  <c r="P143" i="11"/>
  <c r="D54" i="11"/>
  <c r="H54" i="11"/>
  <c r="L77" i="11"/>
  <c r="P77" i="11"/>
  <c r="P55" i="11"/>
  <c r="D201" i="11"/>
  <c r="P99" i="11"/>
  <c r="L70" i="11"/>
  <c r="L54" i="11"/>
  <c r="D121" i="11"/>
  <c r="L159" i="11"/>
  <c r="L142" i="11"/>
  <c r="L202" i="11"/>
  <c r="L160" i="11"/>
  <c r="L143" i="11"/>
  <c r="H120" i="11"/>
  <c r="D77" i="11"/>
  <c r="L223" i="11"/>
  <c r="L201" i="11"/>
  <c r="J203" i="11"/>
  <c r="P202" i="11"/>
  <c r="H99" i="11"/>
  <c r="L99" i="11"/>
  <c r="L10" i="11"/>
  <c r="L222" i="11"/>
  <c r="P203" i="11"/>
  <c r="P32" i="11"/>
  <c r="P10" i="11"/>
  <c r="L32" i="11"/>
  <c r="B166" i="11"/>
  <c r="B165" i="11"/>
  <c r="C165" i="11"/>
  <c r="D166" i="11"/>
  <c r="J180" i="11"/>
  <c r="F258" i="11"/>
  <c r="M148" i="14"/>
  <c r="O148" i="14"/>
  <c r="P148" i="14"/>
  <c r="B223" i="11"/>
  <c r="J241" i="11"/>
  <c r="N241" i="11"/>
  <c r="B241" i="11"/>
  <c r="B258" i="11"/>
  <c r="D23" i="15"/>
  <c r="L23" i="15"/>
  <c r="P23" i="15"/>
  <c r="D11" i="15"/>
  <c r="H11" i="15"/>
  <c r="D35" i="15"/>
  <c r="H23" i="15"/>
  <c r="P11" i="15"/>
  <c r="K78" i="14"/>
  <c r="J78" i="14"/>
  <c r="K89" i="14"/>
  <c r="J89" i="14"/>
  <c r="E80" i="14"/>
  <c r="H79" i="14"/>
  <c r="D30" i="14"/>
  <c r="J29" i="14"/>
  <c r="K58" i="14"/>
  <c r="J58" i="14"/>
  <c r="F79" i="14"/>
  <c r="K68" i="14"/>
  <c r="J68" i="14"/>
  <c r="E60" i="14"/>
  <c r="H59" i="14"/>
  <c r="J38" i="14"/>
  <c r="K38" i="14"/>
  <c r="E70" i="14"/>
  <c r="H69" i="14"/>
  <c r="K48" i="14"/>
  <c r="J48" i="14"/>
  <c r="F105" i="14"/>
  <c r="H105" i="14"/>
  <c r="E40" i="14"/>
  <c r="H39" i="14"/>
  <c r="E50" i="14"/>
  <c r="H49" i="14"/>
  <c r="F49" i="14"/>
  <c r="F59" i="14"/>
  <c r="C29" i="14"/>
  <c r="F29" i="14"/>
  <c r="F99" i="14"/>
  <c r="H99" i="14"/>
  <c r="C20" i="14"/>
  <c r="F20" i="14"/>
  <c r="D61" i="14"/>
  <c r="C60" i="14"/>
  <c r="E90" i="14"/>
  <c r="H90" i="14"/>
  <c r="F89" i="14"/>
  <c r="D40" i="14"/>
  <c r="C39" i="14"/>
  <c r="F39" i="14"/>
  <c r="D70" i="14"/>
  <c r="C69" i="14"/>
  <c r="F69" i="14"/>
  <c r="J77" i="11"/>
  <c r="J120" i="11"/>
  <c r="K120" i="11"/>
  <c r="J54" i="11"/>
  <c r="K54" i="11"/>
  <c r="B121" i="11"/>
  <c r="C121" i="11"/>
  <c r="F77" i="11"/>
  <c r="G77" i="11"/>
  <c r="N77" i="11"/>
  <c r="O77" i="11"/>
  <c r="B77" i="11"/>
  <c r="C77" i="11"/>
  <c r="B32" i="11"/>
  <c r="C32" i="11"/>
  <c r="F120" i="11"/>
  <c r="G120" i="11"/>
  <c r="J99" i="11"/>
  <c r="K99" i="11"/>
  <c r="J55" i="11"/>
  <c r="K55" i="11"/>
  <c r="B54" i="11"/>
  <c r="F224" i="11"/>
  <c r="M153" i="14"/>
  <c r="O153" i="14"/>
  <c r="P153" i="14"/>
  <c r="D10" i="11"/>
  <c r="N120" i="11"/>
  <c r="O120" i="11"/>
  <c r="N32" i="11"/>
  <c r="O32" i="11"/>
  <c r="H10" i="11"/>
  <c r="B142" i="11"/>
  <c r="C142" i="11"/>
  <c r="J142" i="11"/>
  <c r="K142" i="11"/>
  <c r="J10" i="11"/>
  <c r="K10" i="11"/>
  <c r="B203" i="11"/>
  <c r="J32" i="11"/>
  <c r="K32" i="11"/>
  <c r="J143" i="11"/>
  <c r="K143" i="11"/>
  <c r="N204" i="11"/>
  <c r="B99" i="11"/>
  <c r="M150" i="14"/>
  <c r="O150" i="14"/>
  <c r="P150" i="14"/>
  <c r="F142" i="11"/>
  <c r="G142" i="11"/>
  <c r="C166" i="11"/>
  <c r="C184" i="11"/>
  <c r="F180" i="11"/>
  <c r="M149" i="14"/>
  <c r="O149" i="14"/>
  <c r="P149" i="14"/>
  <c r="M164" i="14"/>
  <c r="O164" i="14"/>
  <c r="P164" i="14"/>
  <c r="M117" i="14"/>
  <c r="O117" i="14"/>
  <c r="P117" i="14"/>
  <c r="M141" i="14"/>
  <c r="O141" i="14"/>
  <c r="P141" i="14"/>
  <c r="J224" i="11"/>
  <c r="M121" i="14"/>
  <c r="O121" i="14"/>
  <c r="P121" i="14"/>
  <c r="M147" i="14"/>
  <c r="O147" i="14"/>
  <c r="P147" i="14"/>
  <c r="M157" i="14"/>
  <c r="O157" i="14"/>
  <c r="P157" i="14"/>
  <c r="F32" i="11"/>
  <c r="K77" i="11"/>
  <c r="J94" i="11"/>
  <c r="F54" i="11"/>
  <c r="B184" i="11"/>
  <c r="M135" i="14"/>
  <c r="O135" i="14"/>
  <c r="P135" i="14"/>
  <c r="N55" i="11"/>
  <c r="F10" i="11"/>
  <c r="N10" i="11"/>
  <c r="C54" i="11"/>
  <c r="F99" i="11"/>
  <c r="N99" i="11"/>
  <c r="E41" i="14"/>
  <c r="H40" i="14"/>
  <c r="K105" i="14"/>
  <c r="J105" i="14"/>
  <c r="K59" i="14"/>
  <c r="J59" i="14"/>
  <c r="J30" i="14"/>
  <c r="D31" i="14"/>
  <c r="C30" i="14"/>
  <c r="F30" i="14"/>
  <c r="E61" i="14"/>
  <c r="H60" i="14"/>
  <c r="K79" i="14"/>
  <c r="J79" i="14"/>
  <c r="K90" i="14"/>
  <c r="J90" i="14"/>
  <c r="H80" i="14"/>
  <c r="E81" i="14"/>
  <c r="F80" i="14"/>
  <c r="F60" i="14"/>
  <c r="K49" i="14"/>
  <c r="J49" i="14"/>
  <c r="K69" i="14"/>
  <c r="J69" i="14"/>
  <c r="E51" i="14"/>
  <c r="H50" i="14"/>
  <c r="F50" i="14"/>
  <c r="E71" i="14"/>
  <c r="H70" i="14"/>
  <c r="K39" i="14"/>
  <c r="J39" i="14"/>
  <c r="K99" i="14"/>
  <c r="J99" i="14"/>
  <c r="E91" i="14"/>
  <c r="H91" i="14"/>
  <c r="F90" i="14"/>
  <c r="D71" i="14"/>
  <c r="C70" i="14"/>
  <c r="F70" i="14"/>
  <c r="D62" i="14"/>
  <c r="C61" i="14"/>
  <c r="F61" i="14"/>
  <c r="D41" i="14"/>
  <c r="C40" i="14"/>
  <c r="F40" i="14"/>
  <c r="C21" i="14"/>
  <c r="F21" i="14"/>
  <c r="M174" i="14"/>
  <c r="O174" i="14"/>
  <c r="P174" i="14"/>
  <c r="P229" i="11"/>
  <c r="C160" i="11"/>
  <c r="M139" i="14"/>
  <c r="O139" i="14"/>
  <c r="P139" i="14"/>
  <c r="K138" i="11"/>
  <c r="O94" i="11"/>
  <c r="B72" i="11"/>
  <c r="O50" i="11"/>
  <c r="M167" i="14"/>
  <c r="O167" i="14"/>
  <c r="P167" i="14"/>
  <c r="N94" i="11"/>
  <c r="M152" i="14"/>
  <c r="O152" i="14"/>
  <c r="P152" i="14"/>
  <c r="J72" i="11"/>
  <c r="N138" i="11"/>
  <c r="K72" i="11"/>
  <c r="J138" i="11"/>
  <c r="K116" i="11"/>
  <c r="J116" i="11"/>
  <c r="B160" i="11"/>
  <c r="B50" i="11"/>
  <c r="H209" i="11"/>
  <c r="J28" i="11"/>
  <c r="K28" i="11"/>
  <c r="B94" i="11"/>
  <c r="C138" i="11"/>
  <c r="K50" i="11"/>
  <c r="B138" i="11"/>
  <c r="J50" i="11"/>
  <c r="N50" i="11"/>
  <c r="C94" i="11"/>
  <c r="K161" i="11"/>
  <c r="C99" i="11"/>
  <c r="C116" i="11"/>
  <c r="J161" i="11"/>
  <c r="G160" i="11"/>
  <c r="F138" i="11"/>
  <c r="G138" i="11"/>
  <c r="F160" i="11"/>
  <c r="G94" i="11"/>
  <c r="B116" i="11"/>
  <c r="F94" i="11"/>
  <c r="D23" i="11"/>
  <c r="M137" i="14"/>
  <c r="O137" i="14"/>
  <c r="P137" i="14"/>
  <c r="M151" i="14"/>
  <c r="O151" i="14"/>
  <c r="P151" i="14"/>
  <c r="M140" i="14"/>
  <c r="O140" i="14"/>
  <c r="P140" i="14"/>
  <c r="M114" i="14"/>
  <c r="O114" i="14"/>
  <c r="P114" i="14"/>
  <c r="F241" i="11"/>
  <c r="M155" i="14"/>
  <c r="O155" i="14"/>
  <c r="P155" i="14"/>
  <c r="G10" i="11"/>
  <c r="F28" i="11"/>
  <c r="G54" i="11"/>
  <c r="F72" i="11"/>
  <c r="M163" i="14"/>
  <c r="O163" i="14"/>
  <c r="P163" i="14"/>
  <c r="N142" i="11"/>
  <c r="N143" i="11"/>
  <c r="G99" i="11"/>
  <c r="F116" i="11"/>
  <c r="M120" i="14"/>
  <c r="O120" i="14"/>
  <c r="P120" i="14"/>
  <c r="M122" i="14"/>
  <c r="O122" i="14"/>
  <c r="P122" i="14"/>
  <c r="F203" i="11"/>
  <c r="O99" i="11"/>
  <c r="N116" i="11"/>
  <c r="M170" i="14"/>
  <c r="O170" i="14"/>
  <c r="P170" i="14"/>
  <c r="G32" i="11"/>
  <c r="F50" i="11"/>
  <c r="M142" i="14"/>
  <c r="O142" i="14"/>
  <c r="P142" i="14"/>
  <c r="C72" i="11"/>
  <c r="O10" i="11"/>
  <c r="N28" i="11"/>
  <c r="N180" i="11"/>
  <c r="O55" i="11"/>
  <c r="N72" i="11"/>
  <c r="K94" i="11"/>
  <c r="M97" i="14"/>
  <c r="O97" i="14"/>
  <c r="P97" i="14"/>
  <c r="M47" i="14"/>
  <c r="O47" i="14"/>
  <c r="P47" i="14"/>
  <c r="E52" i="14"/>
  <c r="H51" i="14"/>
  <c r="F51" i="14"/>
  <c r="K80" i="14"/>
  <c r="J80" i="14"/>
  <c r="J31" i="14"/>
  <c r="D32" i="14"/>
  <c r="C31" i="14"/>
  <c r="F31" i="14"/>
  <c r="K70" i="14"/>
  <c r="J70" i="14"/>
  <c r="K91" i="14"/>
  <c r="J91" i="14"/>
  <c r="E72" i="14"/>
  <c r="H71" i="14"/>
  <c r="K60" i="14"/>
  <c r="J60" i="14"/>
  <c r="E62" i="14"/>
  <c r="H61" i="14"/>
  <c r="K40" i="14"/>
  <c r="J40" i="14"/>
  <c r="K50" i="14"/>
  <c r="J50" i="14"/>
  <c r="H81" i="14"/>
  <c r="E82" i="14"/>
  <c r="F81" i="14"/>
  <c r="E42" i="14"/>
  <c r="H41" i="14"/>
  <c r="D63" i="14"/>
  <c r="C62" i="14"/>
  <c r="F62" i="14"/>
  <c r="D72" i="14"/>
  <c r="C71" i="14"/>
  <c r="F71" i="14"/>
  <c r="C22" i="14"/>
  <c r="F22" i="14"/>
  <c r="E92" i="14"/>
  <c r="H92" i="14"/>
  <c r="F91" i="14"/>
  <c r="D42" i="14"/>
  <c r="C41" i="14"/>
  <c r="F41" i="14"/>
  <c r="O241" i="11"/>
  <c r="L229" i="11"/>
  <c r="O138" i="11"/>
  <c r="K180" i="11"/>
  <c r="G224" i="11"/>
  <c r="L189" i="11"/>
  <c r="C223" i="11"/>
  <c r="M145" i="14"/>
  <c r="O145" i="14"/>
  <c r="P145" i="14"/>
  <c r="D189" i="11"/>
  <c r="C50" i="11"/>
  <c r="K203" i="11"/>
  <c r="B10" i="11"/>
  <c r="M162" i="14"/>
  <c r="O162" i="14"/>
  <c r="P162" i="14"/>
  <c r="L166" i="11"/>
  <c r="M27" i="14"/>
  <c r="O27" i="14"/>
  <c r="P27" i="14"/>
  <c r="M161" i="14"/>
  <c r="O161" i="14"/>
  <c r="P161" i="14"/>
  <c r="O116" i="11"/>
  <c r="G116" i="11"/>
  <c r="O72" i="11"/>
  <c r="G28" i="11"/>
  <c r="M156" i="14"/>
  <c r="O156" i="14"/>
  <c r="P156" i="14"/>
  <c r="M169" i="14"/>
  <c r="O169" i="14"/>
  <c r="P169" i="14"/>
  <c r="M146" i="14"/>
  <c r="O146" i="14"/>
  <c r="P146" i="14"/>
  <c r="G72" i="11"/>
  <c r="M113" i="14"/>
  <c r="O113" i="14"/>
  <c r="P113" i="14"/>
  <c r="G50" i="11"/>
  <c r="M123" i="14"/>
  <c r="O123" i="14"/>
  <c r="P123" i="14"/>
  <c r="M136" i="14"/>
  <c r="O136" i="14"/>
  <c r="P136" i="14"/>
  <c r="M119" i="14"/>
  <c r="O119" i="14"/>
  <c r="P119" i="14"/>
  <c r="O142" i="11"/>
  <c r="N161" i="11"/>
  <c r="M172" i="14"/>
  <c r="O172" i="14"/>
  <c r="P172" i="14"/>
  <c r="M159" i="14"/>
  <c r="O159" i="14"/>
  <c r="P159" i="14"/>
  <c r="O28" i="11"/>
  <c r="O143" i="11"/>
  <c r="M115" i="14"/>
  <c r="O115" i="14"/>
  <c r="P115" i="14"/>
  <c r="M143" i="14"/>
  <c r="O143" i="14"/>
  <c r="P143" i="14"/>
  <c r="M77" i="14"/>
  <c r="O77" i="14"/>
  <c r="P77" i="14"/>
  <c r="M17" i="14"/>
  <c r="O17" i="14"/>
  <c r="P17" i="14"/>
  <c r="M57" i="14"/>
  <c r="O57" i="14"/>
  <c r="P57" i="14"/>
  <c r="M67" i="14"/>
  <c r="O67" i="14"/>
  <c r="P67" i="14"/>
  <c r="M87" i="14"/>
  <c r="O87" i="14"/>
  <c r="P87" i="14"/>
  <c r="K81" i="14"/>
  <c r="J81" i="14"/>
  <c r="J32" i="14"/>
  <c r="D33" i="14"/>
  <c r="C32" i="14"/>
  <c r="F32" i="14"/>
  <c r="K71" i="14"/>
  <c r="J71" i="14"/>
  <c r="E73" i="14"/>
  <c r="H72" i="14"/>
  <c r="K41" i="14"/>
  <c r="J41" i="14"/>
  <c r="H82" i="14"/>
  <c r="E83" i="14"/>
  <c r="F82" i="14"/>
  <c r="K92" i="14"/>
  <c r="J92" i="14"/>
  <c r="E43" i="14"/>
  <c r="H42" i="14"/>
  <c r="K61" i="14"/>
  <c r="J61" i="14"/>
  <c r="K51" i="14"/>
  <c r="J51" i="14"/>
  <c r="E63" i="14"/>
  <c r="H62" i="14"/>
  <c r="E53" i="14"/>
  <c r="H52" i="14"/>
  <c r="F52" i="14"/>
  <c r="E93" i="14"/>
  <c r="H93" i="14"/>
  <c r="F92" i="14"/>
  <c r="C24" i="14"/>
  <c r="F24" i="14"/>
  <c r="C23" i="14"/>
  <c r="F23" i="14"/>
  <c r="D73" i="14"/>
  <c r="C72" i="14"/>
  <c r="F72" i="14"/>
  <c r="D43" i="14"/>
  <c r="C42" i="14"/>
  <c r="F42" i="14"/>
  <c r="D64" i="14"/>
  <c r="C64" i="14"/>
  <c r="C63" i="14"/>
  <c r="K241" i="11"/>
  <c r="G258" i="11"/>
  <c r="H229" i="11"/>
  <c r="D229" i="11"/>
  <c r="C203" i="11"/>
  <c r="P189" i="11"/>
  <c r="D209" i="11"/>
  <c r="M165" i="14"/>
  <c r="O165" i="14"/>
  <c r="P165" i="14"/>
  <c r="C10" i="11"/>
  <c r="B26" i="11"/>
  <c r="M112" i="14"/>
  <c r="O112" i="14"/>
  <c r="P112" i="14"/>
  <c r="O161" i="11"/>
  <c r="M160" i="14"/>
  <c r="O160" i="14"/>
  <c r="P160" i="14"/>
  <c r="M166" i="14"/>
  <c r="O166" i="14"/>
  <c r="P166" i="14"/>
  <c r="M168" i="14"/>
  <c r="O168" i="14"/>
  <c r="P168" i="14"/>
  <c r="M158" i="14"/>
  <c r="O158" i="14"/>
  <c r="P158" i="14"/>
  <c r="M154" i="14"/>
  <c r="O154" i="14"/>
  <c r="P154" i="14"/>
  <c r="K62" i="14"/>
  <c r="J62" i="14"/>
  <c r="E74" i="14"/>
  <c r="H74" i="14"/>
  <c r="H73" i="14"/>
  <c r="E64" i="14"/>
  <c r="H64" i="14"/>
  <c r="H63" i="14"/>
  <c r="F63" i="14"/>
  <c r="H83" i="14"/>
  <c r="E84" i="14"/>
  <c r="F83" i="14"/>
  <c r="K93" i="14"/>
  <c r="J93" i="14"/>
  <c r="K82" i="14"/>
  <c r="J82" i="14"/>
  <c r="J33" i="14"/>
  <c r="D34" i="14"/>
  <c r="C33" i="14"/>
  <c r="F33" i="14"/>
  <c r="K52" i="14"/>
  <c r="J52" i="14"/>
  <c r="K42" i="14"/>
  <c r="J42" i="14"/>
  <c r="E54" i="14"/>
  <c r="H53" i="14"/>
  <c r="F53" i="14"/>
  <c r="E44" i="14"/>
  <c r="H44" i="14"/>
  <c r="H43" i="14"/>
  <c r="K72" i="14"/>
  <c r="J72" i="14"/>
  <c r="D44" i="14"/>
  <c r="C44" i="14"/>
  <c r="C43" i="14"/>
  <c r="F43" i="14"/>
  <c r="D74" i="14"/>
  <c r="C74" i="14"/>
  <c r="F74" i="14"/>
  <c r="C73" i="14"/>
  <c r="F73" i="14"/>
  <c r="E94" i="14"/>
  <c r="F93" i="14"/>
  <c r="C241" i="11"/>
  <c r="G241" i="11"/>
  <c r="H246" i="11"/>
  <c r="D246" i="11"/>
  <c r="C258" i="11"/>
  <c r="G180" i="11"/>
  <c r="G203" i="11"/>
  <c r="K224" i="11"/>
  <c r="O204" i="11"/>
  <c r="C26" i="11"/>
  <c r="H166" i="11"/>
  <c r="O180" i="11"/>
  <c r="F44" i="14"/>
  <c r="K53" i="14"/>
  <c r="J53" i="14"/>
  <c r="K83" i="14"/>
  <c r="J83" i="14"/>
  <c r="H54" i="14"/>
  <c r="F54" i="14"/>
  <c r="K63" i="14"/>
  <c r="J63" i="14"/>
  <c r="K64" i="14"/>
  <c r="J64" i="14"/>
  <c r="K73" i="14"/>
  <c r="J73" i="14"/>
  <c r="K43" i="14"/>
  <c r="J43" i="14"/>
  <c r="F64" i="14"/>
  <c r="K74" i="14"/>
  <c r="J74" i="14"/>
  <c r="F94" i="14"/>
  <c r="H94" i="14"/>
  <c r="K44" i="14"/>
  <c r="J44" i="14"/>
  <c r="C34" i="14"/>
  <c r="F34" i="14"/>
  <c r="J34" i="14"/>
  <c r="F84" i="14"/>
  <c r="H84" i="14"/>
  <c r="L209" i="11"/>
  <c r="H189" i="11"/>
  <c r="P166" i="11"/>
  <c r="K54" i="14"/>
  <c r="J54" i="14"/>
  <c r="J94" i="14"/>
  <c r="K94" i="14"/>
  <c r="K84" i="14"/>
  <c r="J84" i="14"/>
  <c r="L11" i="15"/>
  <c r="M37" i="14"/>
  <c r="O37" i="14"/>
  <c r="P37" i="14"/>
  <c r="N221" i="11"/>
  <c r="P209" i="11"/>
  <c r="O221" i="11"/>
  <c r="P64" i="38"/>
  <c r="U64" i="38"/>
  <c r="I96" i="38"/>
  <c r="M52" i="39"/>
  <c r="M92" i="39"/>
  <c r="E91" i="38"/>
  <c r="E83" i="38"/>
  <c r="E86" i="38"/>
  <c r="E90" i="38"/>
  <c r="E101" i="38"/>
  <c r="E84" i="38"/>
  <c r="F85" i="38"/>
  <c r="E88" i="38"/>
  <c r="E92" i="38"/>
  <c r="E99" i="38"/>
  <c r="R46" i="38"/>
  <c r="R42" i="38"/>
  <c r="R38" i="38"/>
  <c r="R34" i="38"/>
  <c r="R30" i="38"/>
  <c r="R26" i="38"/>
  <c r="R22" i="38"/>
  <c r="R20" i="38"/>
  <c r="W20" i="38"/>
  <c r="G76" i="38"/>
  <c r="F76" i="38"/>
  <c r="H102" i="38"/>
  <c r="V64" i="38"/>
  <c r="H76" i="38"/>
  <c r="P16" i="38"/>
  <c r="P26" i="38"/>
  <c r="P30" i="38"/>
  <c r="P32" i="38"/>
  <c r="P34" i="38"/>
  <c r="P38" i="38"/>
  <c r="P56" i="38"/>
  <c r="P59" i="38"/>
  <c r="D76" i="38"/>
  <c r="R60" i="38"/>
  <c r="R52" i="38"/>
  <c r="R48" i="38"/>
  <c r="W48" i="38"/>
  <c r="R44" i="38"/>
  <c r="R36" i="38"/>
  <c r="R32" i="38"/>
  <c r="R28" i="38"/>
  <c r="W28" i="38"/>
  <c r="R18" i="38"/>
  <c r="R16" i="38"/>
  <c r="R14" i="38"/>
  <c r="R10" i="38"/>
  <c r="Q26" i="38"/>
  <c r="Q48" i="38"/>
  <c r="Q52" i="38"/>
  <c r="R62" i="38"/>
  <c r="R12" i="38"/>
  <c r="W12" i="38"/>
  <c r="C75" i="38"/>
  <c r="Q10" i="38"/>
  <c r="Q12" i="38"/>
  <c r="Q14" i="38"/>
  <c r="Q16" i="38"/>
  <c r="V16" i="38"/>
  <c r="Q18" i="38"/>
  <c r="F75" i="38"/>
  <c r="P57" i="38"/>
  <c r="P48" i="38"/>
  <c r="U48" i="38"/>
  <c r="P23" i="38"/>
  <c r="P50" i="38"/>
  <c r="V44" i="38"/>
  <c r="Q24" i="38"/>
  <c r="P44" i="38"/>
  <c r="P54" i="38"/>
  <c r="N8" i="38"/>
  <c r="C15" i="26"/>
  <c r="W16" i="38"/>
  <c r="P41" i="38"/>
  <c r="P46" i="38"/>
  <c r="U46" i="38"/>
  <c r="R40" i="38"/>
  <c r="W40" i="38"/>
  <c r="Q40" i="38"/>
  <c r="V40" i="38"/>
  <c r="N10" i="38"/>
  <c r="C35" i="26"/>
  <c r="N13" i="38"/>
  <c r="W13" i="38"/>
  <c r="C65" i="26"/>
  <c r="N14" i="38"/>
  <c r="W14" i="38"/>
  <c r="C75" i="26"/>
  <c r="N15" i="38"/>
  <c r="W15" i="38"/>
  <c r="C85" i="26"/>
  <c r="N17" i="38"/>
  <c r="W17" i="38"/>
  <c r="C110" i="26"/>
  <c r="N23" i="38"/>
  <c r="W23" i="38"/>
  <c r="C118" i="26"/>
  <c r="N26" i="38"/>
  <c r="W26" i="38"/>
  <c r="C121" i="26"/>
  <c r="N29" i="38"/>
  <c r="W29" i="38"/>
  <c r="C135" i="26"/>
  <c r="N39" i="38"/>
  <c r="C147" i="26"/>
  <c r="W44" i="38"/>
  <c r="N46" i="38"/>
  <c r="C154" i="26"/>
  <c r="N62" i="38"/>
  <c r="C172" i="26"/>
  <c r="C95" i="26"/>
  <c r="C119" i="26"/>
  <c r="C139" i="26"/>
  <c r="C148" i="26"/>
  <c r="C156" i="26"/>
  <c r="C164" i="26"/>
  <c r="V28" i="38"/>
  <c r="V24" i="38"/>
  <c r="N19" i="38"/>
  <c r="W19" i="38"/>
  <c r="C112" i="26"/>
  <c r="N25" i="38"/>
  <c r="W25" i="38"/>
  <c r="C120" i="26"/>
  <c r="I75" i="38"/>
  <c r="N27" i="38"/>
  <c r="W27" i="38"/>
  <c r="C133" i="26"/>
  <c r="N31" i="38"/>
  <c r="C138" i="26"/>
  <c r="W32" i="38"/>
  <c r="V32" i="38"/>
  <c r="N33" i="38"/>
  <c r="C140" i="26"/>
  <c r="N35" i="38"/>
  <c r="W35" i="38"/>
  <c r="C143" i="26"/>
  <c r="W36" i="38"/>
  <c r="N37" i="38"/>
  <c r="W37" i="38"/>
  <c r="C145" i="26"/>
  <c r="N42" i="38"/>
  <c r="W42" i="38"/>
  <c r="C150" i="26"/>
  <c r="N43" i="38"/>
  <c r="W43" i="38"/>
  <c r="C151" i="26"/>
  <c r="N47" i="38"/>
  <c r="C155" i="26"/>
  <c r="N49" i="38"/>
  <c r="C157" i="26"/>
  <c r="W52" i="38"/>
  <c r="N53" i="38"/>
  <c r="W53" i="38"/>
  <c r="C161" i="26"/>
  <c r="N54" i="38"/>
  <c r="C162" i="26"/>
  <c r="N58" i="38"/>
  <c r="W58" i="38"/>
  <c r="C166" i="26"/>
  <c r="N59" i="38"/>
  <c r="W59" i="38"/>
  <c r="C167" i="26"/>
  <c r="W60" i="38"/>
  <c r="P60" i="38"/>
  <c r="U60" i="38"/>
  <c r="V20" i="38"/>
  <c r="W24" i="38"/>
  <c r="V52" i="38"/>
  <c r="V62" i="38"/>
  <c r="Q8" i="38"/>
  <c r="V8" i="38"/>
  <c r="R8" i="38"/>
  <c r="W8" i="38"/>
  <c r="N9" i="38"/>
  <c r="W9" i="38"/>
  <c r="C25" i="26"/>
  <c r="N11" i="38"/>
  <c r="W11" i="38"/>
  <c r="C45" i="26"/>
  <c r="N18" i="38"/>
  <c r="C111" i="26"/>
  <c r="N21" i="38"/>
  <c r="W21" i="38"/>
  <c r="C115" i="26"/>
  <c r="N22" i="38"/>
  <c r="W22" i="38"/>
  <c r="C117" i="26"/>
  <c r="D75" i="38"/>
  <c r="N30" i="38"/>
  <c r="C137" i="26"/>
  <c r="N34" i="38"/>
  <c r="C141" i="26"/>
  <c r="N38" i="38"/>
  <c r="C146" i="26"/>
  <c r="N41" i="38"/>
  <c r="C149" i="26"/>
  <c r="N45" i="38"/>
  <c r="W45" i="38"/>
  <c r="C153" i="26"/>
  <c r="V48" i="38"/>
  <c r="N50" i="38"/>
  <c r="W50" i="38"/>
  <c r="C158" i="26"/>
  <c r="N51" i="38"/>
  <c r="W51" i="38"/>
  <c r="C159" i="26"/>
  <c r="N55" i="38"/>
  <c r="C163" i="26"/>
  <c r="N57" i="38"/>
  <c r="C165" i="26"/>
  <c r="N61" i="38"/>
  <c r="V61" i="38"/>
  <c r="C170" i="26"/>
  <c r="P49" i="38"/>
  <c r="C55" i="26"/>
  <c r="C113" i="26"/>
  <c r="C134" i="26"/>
  <c r="C144" i="26"/>
  <c r="C152" i="26"/>
  <c r="C160" i="26"/>
  <c r="C168" i="26"/>
  <c r="V12" i="38"/>
  <c r="V19" i="38"/>
  <c r="V36" i="38"/>
  <c r="V60" i="38"/>
  <c r="R56" i="38"/>
  <c r="W56" i="38"/>
  <c r="Q56" i="38"/>
  <c r="V56" i="38"/>
  <c r="I76" i="38"/>
  <c r="I102" i="38"/>
  <c r="E76" i="38"/>
  <c r="C76" i="38"/>
  <c r="P45" i="38"/>
  <c r="U30" i="38"/>
  <c r="P36" i="38"/>
  <c r="P17" i="38"/>
  <c r="F102" i="38"/>
  <c r="F96" i="38"/>
  <c r="H96" i="38"/>
  <c r="H98" i="38"/>
  <c r="M101" i="39"/>
  <c r="F97" i="38"/>
  <c r="F84" i="38"/>
  <c r="F88" i="38"/>
  <c r="F92" i="38"/>
  <c r="F82" i="38"/>
  <c r="F86" i="38"/>
  <c r="F90" i="38"/>
  <c r="F100" i="38"/>
  <c r="S64" i="38"/>
  <c r="H99" i="38"/>
  <c r="H97" i="38"/>
  <c r="G82" i="38"/>
  <c r="C92" i="39"/>
  <c r="C53" i="39"/>
  <c r="C54" i="39"/>
  <c r="C55" i="39"/>
  <c r="C56" i="39"/>
  <c r="C57" i="39"/>
  <c r="C58" i="39"/>
  <c r="C59" i="39"/>
  <c r="C60" i="39"/>
  <c r="C61" i="39"/>
  <c r="C62" i="39"/>
  <c r="C63" i="39"/>
  <c r="C64" i="39"/>
  <c r="C65" i="39"/>
  <c r="C66" i="39"/>
  <c r="C67" i="39"/>
  <c r="C68" i="39"/>
  <c r="C69" i="39"/>
  <c r="C70" i="39"/>
  <c r="C71" i="39"/>
  <c r="C72" i="39"/>
  <c r="C73" i="39"/>
  <c r="C74" i="39"/>
  <c r="C75" i="39"/>
  <c r="C76" i="39"/>
  <c r="C77" i="39"/>
  <c r="C78" i="39"/>
  <c r="C79" i="39"/>
  <c r="C80" i="39"/>
  <c r="C81" i="39"/>
  <c r="C82" i="39"/>
  <c r="C83" i="39"/>
  <c r="C84" i="39"/>
  <c r="C85" i="39"/>
  <c r="C86" i="39"/>
  <c r="C87" i="39"/>
  <c r="C88" i="39"/>
  <c r="C89" i="39"/>
  <c r="C90" i="39"/>
  <c r="C91" i="39"/>
  <c r="H101" i="38"/>
  <c r="H82" i="38"/>
  <c r="C101" i="39"/>
  <c r="C93" i="39"/>
  <c r="C94" i="39"/>
  <c r="C95" i="39"/>
  <c r="C96" i="39"/>
  <c r="C97" i="39"/>
  <c r="C98" i="39"/>
  <c r="C99" i="39"/>
  <c r="C100" i="39"/>
  <c r="M93" i="39"/>
  <c r="M94" i="39"/>
  <c r="M95" i="39"/>
  <c r="M96" i="39"/>
  <c r="M97" i="39"/>
  <c r="M98" i="39"/>
  <c r="M99" i="39"/>
  <c r="M100" i="39"/>
  <c r="M102" i="39"/>
  <c r="M103" i="39"/>
  <c r="M104" i="39"/>
  <c r="M105" i="39"/>
  <c r="M106" i="39"/>
  <c r="M107" i="39"/>
  <c r="M108" i="39"/>
  <c r="M109" i="39"/>
  <c r="M110" i="39"/>
  <c r="M111" i="39"/>
  <c r="M112" i="39"/>
  <c r="M113" i="39"/>
  <c r="M114" i="39"/>
  <c r="M115" i="39"/>
  <c r="M116" i="39"/>
  <c r="M117" i="39"/>
  <c r="M118" i="39"/>
  <c r="M119" i="39"/>
  <c r="M120" i="39"/>
  <c r="M121" i="39"/>
  <c r="M122" i="39"/>
  <c r="M123" i="39"/>
  <c r="M124" i="39"/>
  <c r="M125" i="39"/>
  <c r="M126" i="39"/>
  <c r="M127" i="39"/>
  <c r="M128" i="39"/>
  <c r="H100" i="38"/>
  <c r="M53" i="39"/>
  <c r="M54" i="39"/>
  <c r="M55" i="39"/>
  <c r="M56" i="39"/>
  <c r="M57" i="39"/>
  <c r="M58" i="39"/>
  <c r="M59" i="39"/>
  <c r="M60" i="39"/>
  <c r="M61" i="39"/>
  <c r="M62" i="39"/>
  <c r="M63" i="39"/>
  <c r="M64" i="39"/>
  <c r="M65" i="39"/>
  <c r="M66" i="39"/>
  <c r="M67" i="39"/>
  <c r="M68" i="39"/>
  <c r="M69" i="39"/>
  <c r="M70" i="39"/>
  <c r="M71" i="39"/>
  <c r="M72" i="39"/>
  <c r="M73" i="39"/>
  <c r="M74" i="39"/>
  <c r="M75" i="39"/>
  <c r="M76" i="39"/>
  <c r="M77" i="39"/>
  <c r="M78" i="39"/>
  <c r="M79" i="39"/>
  <c r="M80" i="39"/>
  <c r="M81" i="39"/>
  <c r="M82" i="39"/>
  <c r="M83" i="39"/>
  <c r="M84" i="39"/>
  <c r="M85" i="39"/>
  <c r="M86" i="39"/>
  <c r="M87" i="39"/>
  <c r="M88" i="39"/>
  <c r="M89" i="39"/>
  <c r="M90" i="39"/>
  <c r="M91" i="39"/>
  <c r="M51" i="39"/>
  <c r="M50" i="39"/>
  <c r="M49" i="39"/>
  <c r="M48" i="39"/>
  <c r="M47" i="39"/>
  <c r="M46" i="39"/>
  <c r="M45" i="39"/>
  <c r="M44" i="39"/>
  <c r="M43" i="39"/>
  <c r="M42" i="39"/>
  <c r="M41" i="39"/>
  <c r="M40" i="39"/>
  <c r="M39" i="39"/>
  <c r="M38" i="39"/>
  <c r="M37" i="39"/>
  <c r="M36" i="39"/>
  <c r="M35" i="39"/>
  <c r="M34" i="39"/>
  <c r="M33" i="39"/>
  <c r="M32" i="39"/>
  <c r="M31" i="39"/>
  <c r="M30" i="39"/>
  <c r="M29" i="39"/>
  <c r="M28" i="39"/>
  <c r="M27" i="39"/>
  <c r="M26" i="39"/>
  <c r="M25" i="39"/>
  <c r="M24" i="39"/>
  <c r="M23" i="39"/>
  <c r="M22" i="39"/>
  <c r="M21" i="39"/>
  <c r="M20" i="39"/>
  <c r="M19" i="39"/>
  <c r="M18" i="39"/>
  <c r="M17" i="39"/>
  <c r="M16" i="39"/>
  <c r="M15" i="39"/>
  <c r="M14" i="39"/>
  <c r="M13" i="39"/>
  <c r="M12" i="39"/>
  <c r="M11" i="39"/>
  <c r="M10" i="39"/>
  <c r="M9" i="39"/>
  <c r="M8" i="39"/>
  <c r="M7" i="39"/>
  <c r="M6" i="39"/>
  <c r="M5" i="39"/>
  <c r="M4" i="39"/>
  <c r="M3" i="39"/>
  <c r="M2" i="39"/>
  <c r="G102" i="38"/>
  <c r="G101" i="38"/>
  <c r="T48" i="38"/>
  <c r="P18" i="38"/>
  <c r="U18" i="38"/>
  <c r="V18" i="38"/>
  <c r="S18" i="38"/>
  <c r="V23" i="38"/>
  <c r="W34" i="38"/>
  <c r="W10" i="38"/>
  <c r="P21" i="38"/>
  <c r="P55" i="38"/>
  <c r="U55" i="38"/>
  <c r="U17" i="38"/>
  <c r="U54" i="38"/>
  <c r="U16" i="38"/>
  <c r="G100" i="38"/>
  <c r="T64" i="38"/>
  <c r="U21" i="38"/>
  <c r="P51" i="38"/>
  <c r="G99" i="38"/>
  <c r="W18" i="38"/>
  <c r="V43" i="38"/>
  <c r="V15" i="38"/>
  <c r="V29" i="38"/>
  <c r="W62" i="38"/>
  <c r="T16" i="38"/>
  <c r="S16" i="38"/>
  <c r="U26" i="38"/>
  <c r="V37" i="38"/>
  <c r="V21" i="38"/>
  <c r="P29" i="38"/>
  <c r="V14" i="38"/>
  <c r="V22" i="38"/>
  <c r="P28" i="38"/>
  <c r="U28" i="38"/>
  <c r="V25" i="38"/>
  <c r="V34" i="38"/>
  <c r="P53" i="38"/>
  <c r="W47" i="38"/>
  <c r="V47" i="38"/>
  <c r="V35" i="38"/>
  <c r="V17" i="38"/>
  <c r="P15" i="38"/>
  <c r="W46" i="38"/>
  <c r="V46" i="38"/>
  <c r="S46" i="38"/>
  <c r="U38" i="38"/>
  <c r="U50" i="38"/>
  <c r="S48" i="38"/>
  <c r="V11" i="38"/>
  <c r="W61" i="38"/>
  <c r="V50" i="38"/>
  <c r="P40" i="38"/>
  <c r="V45" i="38"/>
  <c r="V58" i="38"/>
  <c r="V27" i="38"/>
  <c r="P61" i="38"/>
  <c r="W55" i="38"/>
  <c r="V55" i="38"/>
  <c r="W41" i="38"/>
  <c r="V41" i="38"/>
  <c r="P25" i="38"/>
  <c r="V13" i="38"/>
  <c r="S60" i="38"/>
  <c r="T60" i="38"/>
  <c r="W54" i="38"/>
  <c r="V54" i="38"/>
  <c r="S54" i="38"/>
  <c r="W33" i="38"/>
  <c r="V33" i="38"/>
  <c r="W31" i="38"/>
  <c r="V31" i="38"/>
  <c r="P20" i="38"/>
  <c r="V10" i="38"/>
  <c r="S21" i="38"/>
  <c r="T21" i="38"/>
  <c r="U23" i="38"/>
  <c r="V42" i="38"/>
  <c r="U57" i="38"/>
  <c r="W57" i="38"/>
  <c r="V57" i="38"/>
  <c r="W38" i="38"/>
  <c r="V38" i="38"/>
  <c r="W30" i="38"/>
  <c r="V30" i="38"/>
  <c r="S30" i="38"/>
  <c r="W39" i="38"/>
  <c r="V39" i="38"/>
  <c r="V53" i="38"/>
  <c r="P52" i="38"/>
  <c r="V9" i="38"/>
  <c r="W49" i="38"/>
  <c r="V49" i="38"/>
  <c r="P47" i="38"/>
  <c r="V59" i="38"/>
  <c r="V26" i="38"/>
  <c r="V51" i="38"/>
  <c r="U41" i="38"/>
  <c r="U34" i="38"/>
  <c r="U44" i="38"/>
  <c r="U59" i="38"/>
  <c r="P13" i="38"/>
  <c r="P19" i="38"/>
  <c r="P37" i="38"/>
  <c r="P22" i="38"/>
  <c r="U45" i="38"/>
  <c r="C102" i="39"/>
  <c r="C103" i="39"/>
  <c r="C104" i="39"/>
  <c r="C105" i="39"/>
  <c r="C106" i="39"/>
  <c r="C107" i="39"/>
  <c r="C108" i="39"/>
  <c r="C109" i="39"/>
  <c r="C110" i="39"/>
  <c r="C111" i="39"/>
  <c r="C112" i="39"/>
  <c r="C113" i="39"/>
  <c r="C114" i="39"/>
  <c r="C115" i="39"/>
  <c r="C116" i="39"/>
  <c r="C117" i="39"/>
  <c r="C118" i="39"/>
  <c r="C119" i="39"/>
  <c r="C120" i="39"/>
  <c r="C121" i="39"/>
  <c r="C122" i="39"/>
  <c r="C123" i="39"/>
  <c r="C124" i="39"/>
  <c r="C125" i="39"/>
  <c r="C126" i="39"/>
  <c r="C127" i="39"/>
  <c r="C128" i="39"/>
  <c r="H83" i="38"/>
  <c r="D101" i="39"/>
  <c r="U56" i="38"/>
  <c r="P33" i="38"/>
  <c r="P58" i="38"/>
  <c r="P43" i="38"/>
  <c r="P42" i="38"/>
  <c r="U32" i="38"/>
  <c r="S17" i="38"/>
  <c r="T17" i="38"/>
  <c r="U36" i="38"/>
  <c r="P39" i="38"/>
  <c r="S26" i="38"/>
  <c r="G98" i="38"/>
  <c r="G83" i="38"/>
  <c r="P31" i="38"/>
  <c r="U31" i="38"/>
  <c r="T18" i="38"/>
  <c r="P62" i="38"/>
  <c r="B76" i="38"/>
  <c r="P24" i="38"/>
  <c r="P35" i="38"/>
  <c r="U13" i="38"/>
  <c r="S13" i="38"/>
  <c r="T54" i="38"/>
  <c r="U61" i="38"/>
  <c r="T61" i="38"/>
  <c r="U29" i="38"/>
  <c r="T29" i="38"/>
  <c r="T30" i="38"/>
  <c r="U53" i="38"/>
  <c r="S53" i="38"/>
  <c r="U49" i="38"/>
  <c r="U22" i="38"/>
  <c r="T22" i="38"/>
  <c r="U52" i="38"/>
  <c r="S52" i="38"/>
  <c r="U47" i="38"/>
  <c r="U51" i="38"/>
  <c r="S51" i="38"/>
  <c r="U58" i="38"/>
  <c r="T58" i="38"/>
  <c r="P14" i="38"/>
  <c r="P10" i="38"/>
  <c r="U33" i="38"/>
  <c r="S33" i="38"/>
  <c r="U19" i="38"/>
  <c r="S19" i="38"/>
  <c r="S41" i="38"/>
  <c r="T41" i="38"/>
  <c r="S57" i="38"/>
  <c r="T57" i="38"/>
  <c r="P9" i="38"/>
  <c r="U39" i="38"/>
  <c r="T50" i="38"/>
  <c r="S50" i="38"/>
  <c r="P12" i="38"/>
  <c r="S44" i="38"/>
  <c r="T44" i="38"/>
  <c r="P27" i="38"/>
  <c r="B75" i="38"/>
  <c r="T55" i="38"/>
  <c r="S55" i="38"/>
  <c r="U40" i="38"/>
  <c r="P8" i="38"/>
  <c r="T38" i="38"/>
  <c r="S38" i="38"/>
  <c r="T46" i="38"/>
  <c r="S31" i="38"/>
  <c r="T31" i="38"/>
  <c r="T34" i="38"/>
  <c r="S34" i="38"/>
  <c r="T23" i="38"/>
  <c r="S23" i="38"/>
  <c r="P11" i="38"/>
  <c r="U20" i="38"/>
  <c r="U25" i="38"/>
  <c r="U15" i="38"/>
  <c r="T26" i="38"/>
  <c r="U42" i="38"/>
  <c r="T49" i="38"/>
  <c r="S49" i="38"/>
  <c r="T32" i="38"/>
  <c r="S32" i="38"/>
  <c r="S45" i="38"/>
  <c r="T45" i="38"/>
  <c r="U37" i="38"/>
  <c r="U43" i="38"/>
  <c r="S56" i="38"/>
  <c r="T56" i="38"/>
  <c r="T36" i="38"/>
  <c r="S36" i="38"/>
  <c r="T28" i="38"/>
  <c r="S28" i="38"/>
  <c r="D102" i="39"/>
  <c r="D103" i="39"/>
  <c r="D104" i="39"/>
  <c r="D105" i="39"/>
  <c r="D106" i="39"/>
  <c r="D107" i="39"/>
  <c r="D108" i="39"/>
  <c r="D109" i="39"/>
  <c r="D110" i="39"/>
  <c r="D111" i="39"/>
  <c r="D112" i="39"/>
  <c r="D113" i="39"/>
  <c r="D114" i="39"/>
  <c r="D115" i="39"/>
  <c r="D116" i="39"/>
  <c r="D117" i="39"/>
  <c r="D118" i="39"/>
  <c r="D119" i="39"/>
  <c r="D120" i="39"/>
  <c r="D121" i="39"/>
  <c r="D122" i="39"/>
  <c r="D123" i="39"/>
  <c r="D124" i="39"/>
  <c r="D125" i="39"/>
  <c r="D126" i="39"/>
  <c r="D127" i="39"/>
  <c r="D128" i="39"/>
  <c r="H84" i="38"/>
  <c r="T59" i="38"/>
  <c r="S59" i="38"/>
  <c r="U8" i="38"/>
  <c r="T33" i="38"/>
  <c r="D92" i="39"/>
  <c r="G84" i="38"/>
  <c r="T53" i="38"/>
  <c r="U35" i="38"/>
  <c r="S35" i="38"/>
  <c r="S29" i="38"/>
  <c r="T51" i="38"/>
  <c r="U62" i="38"/>
  <c r="T13" i="38"/>
  <c r="T52" i="38"/>
  <c r="U24" i="38"/>
  <c r="T19" i="38"/>
  <c r="S22" i="38"/>
  <c r="S58" i="38"/>
  <c r="S61" i="38"/>
  <c r="U27" i="38"/>
  <c r="T27" i="38"/>
  <c r="T47" i="38"/>
  <c r="S47" i="38"/>
  <c r="T8" i="38"/>
  <c r="S8" i="38"/>
  <c r="T25" i="38"/>
  <c r="S25" i="38"/>
  <c r="T39" i="38"/>
  <c r="S39" i="38"/>
  <c r="U14" i="38"/>
  <c r="T15" i="38"/>
  <c r="S15" i="38"/>
  <c r="T20" i="38"/>
  <c r="S20" i="38"/>
  <c r="U10" i="38"/>
  <c r="S27" i="38"/>
  <c r="U11" i="38"/>
  <c r="S40" i="38"/>
  <c r="T40" i="38"/>
  <c r="U12" i="38"/>
  <c r="U9" i="38"/>
  <c r="E101" i="39"/>
  <c r="H85" i="38"/>
  <c r="S42" i="38"/>
  <c r="T42" i="38"/>
  <c r="S43" i="38"/>
  <c r="T43" i="38"/>
  <c r="T37" i="38"/>
  <c r="S37" i="38"/>
  <c r="G85" i="38"/>
  <c r="E92" i="39"/>
  <c r="E53" i="39"/>
  <c r="E54" i="39"/>
  <c r="E55" i="39"/>
  <c r="E56" i="39"/>
  <c r="E57" i="39"/>
  <c r="E58" i="39"/>
  <c r="E59" i="39"/>
  <c r="E60" i="39"/>
  <c r="E61" i="39"/>
  <c r="E62" i="39"/>
  <c r="E63" i="39"/>
  <c r="E64" i="39"/>
  <c r="E65" i="39"/>
  <c r="E66" i="39"/>
  <c r="E67" i="39"/>
  <c r="E68" i="39"/>
  <c r="E69" i="39"/>
  <c r="E70" i="39"/>
  <c r="E71" i="39"/>
  <c r="E72" i="39"/>
  <c r="E73" i="39"/>
  <c r="E74" i="39"/>
  <c r="E75" i="39"/>
  <c r="E76" i="39"/>
  <c r="E77" i="39"/>
  <c r="E78" i="39"/>
  <c r="E79" i="39"/>
  <c r="E80" i="39"/>
  <c r="E81" i="39"/>
  <c r="E82" i="39"/>
  <c r="E83" i="39"/>
  <c r="E84" i="39"/>
  <c r="E85" i="39"/>
  <c r="E86" i="39"/>
  <c r="E87" i="39"/>
  <c r="E88" i="39"/>
  <c r="E89" i="39"/>
  <c r="E90" i="39"/>
  <c r="E91" i="39"/>
  <c r="D53" i="39"/>
  <c r="D54" i="39"/>
  <c r="D55" i="39"/>
  <c r="D56" i="39"/>
  <c r="D57" i="39"/>
  <c r="D58" i="39"/>
  <c r="D59" i="39"/>
  <c r="D60" i="39"/>
  <c r="D61" i="39"/>
  <c r="D62" i="39"/>
  <c r="D63" i="39"/>
  <c r="D64" i="39"/>
  <c r="D65" i="39"/>
  <c r="D66" i="39"/>
  <c r="D67" i="39"/>
  <c r="D68" i="39"/>
  <c r="D69" i="39"/>
  <c r="D70" i="39"/>
  <c r="D71" i="39"/>
  <c r="D72" i="39"/>
  <c r="D73" i="39"/>
  <c r="D74" i="39"/>
  <c r="D75" i="39"/>
  <c r="D76" i="39"/>
  <c r="D77" i="39"/>
  <c r="D78" i="39"/>
  <c r="D79" i="39"/>
  <c r="D80" i="39"/>
  <c r="D81" i="39"/>
  <c r="D82" i="39"/>
  <c r="D83" i="39"/>
  <c r="D84" i="39"/>
  <c r="D85" i="39"/>
  <c r="D86" i="39"/>
  <c r="D87" i="39"/>
  <c r="D88" i="39"/>
  <c r="D89" i="39"/>
  <c r="D90" i="39"/>
  <c r="D91" i="39"/>
  <c r="D93" i="39"/>
  <c r="D94" i="39"/>
  <c r="D95" i="39"/>
  <c r="D96" i="39"/>
  <c r="D97" i="39"/>
  <c r="D98" i="39"/>
  <c r="D99" i="39"/>
  <c r="D100" i="39"/>
  <c r="T35" i="38"/>
  <c r="T62" i="38"/>
  <c r="S62" i="38"/>
  <c r="S24" i="38"/>
  <c r="T24" i="38"/>
  <c r="T12" i="38"/>
  <c r="S12" i="38"/>
  <c r="T14" i="38"/>
  <c r="S14" i="38"/>
  <c r="T10" i="38"/>
  <c r="S10" i="38"/>
  <c r="T9" i="38"/>
  <c r="S9" i="38"/>
  <c r="S11" i="38"/>
  <c r="T11" i="38"/>
  <c r="F101" i="39"/>
  <c r="H86" i="38"/>
  <c r="E102" i="39"/>
  <c r="E103" i="39"/>
  <c r="E104" i="39"/>
  <c r="E105" i="39"/>
  <c r="E106" i="39"/>
  <c r="E107" i="39"/>
  <c r="E108" i="39"/>
  <c r="E109" i="39"/>
  <c r="E110" i="39"/>
  <c r="E111" i="39"/>
  <c r="E112" i="39"/>
  <c r="E113" i="39"/>
  <c r="E114" i="39"/>
  <c r="E115" i="39"/>
  <c r="E116" i="39"/>
  <c r="E117" i="39"/>
  <c r="E118" i="39"/>
  <c r="E119" i="39"/>
  <c r="E120" i="39"/>
  <c r="E121" i="39"/>
  <c r="E122" i="39"/>
  <c r="E123" i="39"/>
  <c r="E124" i="39"/>
  <c r="E125" i="39"/>
  <c r="E126" i="39"/>
  <c r="E127" i="39"/>
  <c r="E128" i="39"/>
  <c r="E93" i="39"/>
  <c r="E94" i="39"/>
  <c r="E95" i="39"/>
  <c r="E96" i="39"/>
  <c r="E97" i="39"/>
  <c r="E98" i="39"/>
  <c r="E99" i="39"/>
  <c r="E100" i="39"/>
  <c r="F92" i="39"/>
  <c r="F53" i="39"/>
  <c r="F54" i="39"/>
  <c r="F55" i="39"/>
  <c r="F56" i="39"/>
  <c r="F57" i="39"/>
  <c r="F58" i="39"/>
  <c r="F59" i="39"/>
  <c r="F60" i="39"/>
  <c r="F61" i="39"/>
  <c r="F62" i="39"/>
  <c r="F63" i="39"/>
  <c r="F64" i="39"/>
  <c r="F65" i="39"/>
  <c r="F66" i="39"/>
  <c r="F67" i="39"/>
  <c r="F68" i="39"/>
  <c r="F69" i="39"/>
  <c r="F70" i="39"/>
  <c r="F71" i="39"/>
  <c r="F72" i="39"/>
  <c r="F73" i="39"/>
  <c r="F74" i="39"/>
  <c r="F75" i="39"/>
  <c r="F76" i="39"/>
  <c r="F77" i="39"/>
  <c r="F78" i="39"/>
  <c r="F79" i="39"/>
  <c r="F80" i="39"/>
  <c r="F81" i="39"/>
  <c r="F82" i="39"/>
  <c r="F83" i="39"/>
  <c r="F84" i="39"/>
  <c r="F85" i="39"/>
  <c r="F86" i="39"/>
  <c r="F87" i="39"/>
  <c r="F88" i="39"/>
  <c r="F89" i="39"/>
  <c r="F90" i="39"/>
  <c r="F91" i="39"/>
  <c r="G86" i="38"/>
  <c r="F102" i="39"/>
  <c r="F103" i="39"/>
  <c r="F104" i="39"/>
  <c r="F105" i="39"/>
  <c r="F106" i="39"/>
  <c r="F107" i="39"/>
  <c r="F108" i="39"/>
  <c r="F109" i="39"/>
  <c r="F110" i="39"/>
  <c r="F111" i="39"/>
  <c r="F112" i="39"/>
  <c r="F113" i="39"/>
  <c r="F114" i="39"/>
  <c r="F115" i="39"/>
  <c r="F116" i="39"/>
  <c r="F117" i="39"/>
  <c r="F118" i="39"/>
  <c r="F119" i="39"/>
  <c r="F120" i="39"/>
  <c r="F121" i="39"/>
  <c r="F122" i="39"/>
  <c r="F123" i="39"/>
  <c r="F124" i="39"/>
  <c r="F125" i="39"/>
  <c r="F126" i="39"/>
  <c r="F127" i="39"/>
  <c r="F128" i="39"/>
  <c r="F93" i="39"/>
  <c r="F94" i="39"/>
  <c r="F95" i="39"/>
  <c r="F96" i="39"/>
  <c r="F97" i="39"/>
  <c r="F98" i="39"/>
  <c r="F99" i="39"/>
  <c r="F100" i="39"/>
  <c r="G101" i="39"/>
  <c r="H87" i="38"/>
  <c r="G87" i="38"/>
  <c r="G92" i="39"/>
  <c r="G53" i="39"/>
  <c r="G54" i="39"/>
  <c r="G55" i="39"/>
  <c r="G56" i="39"/>
  <c r="G57" i="39"/>
  <c r="G58" i="39"/>
  <c r="G59" i="39"/>
  <c r="G60" i="39"/>
  <c r="G61" i="39"/>
  <c r="G62" i="39"/>
  <c r="G63" i="39"/>
  <c r="G64" i="39"/>
  <c r="G65" i="39"/>
  <c r="G66" i="39"/>
  <c r="G67" i="39"/>
  <c r="G68" i="39"/>
  <c r="G69" i="39"/>
  <c r="G70" i="39"/>
  <c r="G71" i="39"/>
  <c r="G72" i="39"/>
  <c r="G73" i="39"/>
  <c r="G74" i="39"/>
  <c r="G75" i="39"/>
  <c r="G76" i="39"/>
  <c r="G77" i="39"/>
  <c r="G78" i="39"/>
  <c r="G79" i="39"/>
  <c r="G80" i="39"/>
  <c r="G81" i="39"/>
  <c r="G82" i="39"/>
  <c r="G83" i="39"/>
  <c r="G84" i="39"/>
  <c r="G85" i="39"/>
  <c r="G86" i="39"/>
  <c r="G87" i="39"/>
  <c r="G88" i="39"/>
  <c r="G89" i="39"/>
  <c r="G90" i="39"/>
  <c r="G91" i="39"/>
  <c r="H101" i="39"/>
  <c r="H88" i="38"/>
  <c r="G102" i="39"/>
  <c r="G103" i="39"/>
  <c r="G104" i="39"/>
  <c r="G105" i="39"/>
  <c r="G106" i="39"/>
  <c r="G107" i="39"/>
  <c r="G108" i="39"/>
  <c r="G109" i="39"/>
  <c r="G110" i="39"/>
  <c r="G111" i="39"/>
  <c r="G112" i="39"/>
  <c r="G113" i="39"/>
  <c r="G114" i="39"/>
  <c r="G115" i="39"/>
  <c r="G116" i="39"/>
  <c r="G117" i="39"/>
  <c r="G118" i="39"/>
  <c r="G119" i="39"/>
  <c r="G120" i="39"/>
  <c r="G121" i="39"/>
  <c r="G122" i="39"/>
  <c r="G123" i="39"/>
  <c r="G124" i="39"/>
  <c r="G125" i="39"/>
  <c r="G126" i="39"/>
  <c r="G127" i="39"/>
  <c r="G128" i="39"/>
  <c r="G93" i="39"/>
  <c r="G94" i="39"/>
  <c r="G95" i="39"/>
  <c r="G96" i="39"/>
  <c r="G97" i="39"/>
  <c r="G98" i="39"/>
  <c r="G99" i="39"/>
  <c r="G100" i="39"/>
  <c r="G88" i="38"/>
  <c r="H92" i="39"/>
  <c r="H53" i="39"/>
  <c r="H54" i="39"/>
  <c r="H55" i="39"/>
  <c r="H56" i="39"/>
  <c r="H57" i="39"/>
  <c r="H58" i="39"/>
  <c r="H59" i="39"/>
  <c r="H60" i="39"/>
  <c r="H61" i="39"/>
  <c r="H62" i="39"/>
  <c r="H63" i="39"/>
  <c r="H64" i="39"/>
  <c r="H65" i="39"/>
  <c r="H66" i="39"/>
  <c r="H67" i="39"/>
  <c r="H68" i="39"/>
  <c r="H69" i="39"/>
  <c r="H70" i="39"/>
  <c r="H71" i="39"/>
  <c r="H72" i="39"/>
  <c r="H73" i="39"/>
  <c r="H74" i="39"/>
  <c r="H75" i="39"/>
  <c r="H76" i="39"/>
  <c r="H77" i="39"/>
  <c r="H78" i="39"/>
  <c r="H79" i="39"/>
  <c r="H80" i="39"/>
  <c r="H81" i="39"/>
  <c r="H82" i="39"/>
  <c r="H83" i="39"/>
  <c r="H84" i="39"/>
  <c r="H85" i="39"/>
  <c r="H86" i="39"/>
  <c r="H87" i="39"/>
  <c r="H88" i="39"/>
  <c r="H89" i="39"/>
  <c r="H90" i="39"/>
  <c r="H91" i="39"/>
  <c r="H102" i="39"/>
  <c r="H103" i="39"/>
  <c r="H104" i="39"/>
  <c r="H105" i="39"/>
  <c r="H106" i="39"/>
  <c r="H107" i="39"/>
  <c r="H108" i="39"/>
  <c r="H109" i="39"/>
  <c r="H110" i="39"/>
  <c r="H111" i="39"/>
  <c r="H112" i="39"/>
  <c r="H113" i="39"/>
  <c r="H114" i="39"/>
  <c r="H115" i="39"/>
  <c r="H116" i="39"/>
  <c r="H117" i="39"/>
  <c r="H118" i="39"/>
  <c r="H119" i="39"/>
  <c r="H120" i="39"/>
  <c r="H121" i="39"/>
  <c r="H122" i="39"/>
  <c r="H123" i="39"/>
  <c r="H124" i="39"/>
  <c r="H125" i="39"/>
  <c r="H126" i="39"/>
  <c r="H127" i="39"/>
  <c r="H128" i="39"/>
  <c r="I101" i="39"/>
  <c r="H89" i="38"/>
  <c r="H93" i="39"/>
  <c r="H94" i="39"/>
  <c r="H95" i="39"/>
  <c r="H96" i="39"/>
  <c r="H97" i="39"/>
  <c r="H98" i="39"/>
  <c r="H99" i="39"/>
  <c r="H100" i="39"/>
  <c r="G89" i="38"/>
  <c r="I92" i="39"/>
  <c r="I53" i="39"/>
  <c r="I54" i="39"/>
  <c r="I55" i="39"/>
  <c r="I56" i="39"/>
  <c r="I57" i="39"/>
  <c r="I58" i="39"/>
  <c r="I59" i="39"/>
  <c r="I60" i="39"/>
  <c r="I61" i="39"/>
  <c r="I62" i="39"/>
  <c r="I63" i="39"/>
  <c r="I64" i="39"/>
  <c r="I65" i="39"/>
  <c r="I66" i="39"/>
  <c r="I67" i="39"/>
  <c r="I68" i="39"/>
  <c r="I69" i="39"/>
  <c r="I70" i="39"/>
  <c r="I71" i="39"/>
  <c r="I72" i="39"/>
  <c r="I73" i="39"/>
  <c r="I74" i="39"/>
  <c r="I75" i="39"/>
  <c r="I76" i="39"/>
  <c r="I77" i="39"/>
  <c r="I78" i="39"/>
  <c r="I79" i="39"/>
  <c r="I80" i="39"/>
  <c r="I81" i="39"/>
  <c r="I82" i="39"/>
  <c r="I83" i="39"/>
  <c r="I84" i="39"/>
  <c r="I85" i="39"/>
  <c r="I86" i="39"/>
  <c r="I87" i="39"/>
  <c r="I88" i="39"/>
  <c r="I89" i="39"/>
  <c r="I90" i="39"/>
  <c r="I91" i="39"/>
  <c r="J101" i="39"/>
  <c r="H90" i="38"/>
  <c r="I102" i="39"/>
  <c r="I103" i="39"/>
  <c r="I104" i="39"/>
  <c r="I105" i="39"/>
  <c r="I106" i="39"/>
  <c r="I107" i="39"/>
  <c r="I108" i="39"/>
  <c r="I109" i="39"/>
  <c r="I110" i="39"/>
  <c r="I111" i="39"/>
  <c r="I112" i="39"/>
  <c r="I113" i="39"/>
  <c r="I114" i="39"/>
  <c r="I115" i="39"/>
  <c r="I116" i="39"/>
  <c r="I117" i="39"/>
  <c r="I118" i="39"/>
  <c r="I119" i="39"/>
  <c r="I120" i="39"/>
  <c r="I121" i="39"/>
  <c r="I122" i="39"/>
  <c r="I123" i="39"/>
  <c r="I124" i="39"/>
  <c r="I125" i="39"/>
  <c r="I126" i="39"/>
  <c r="I127" i="39"/>
  <c r="I128" i="39"/>
  <c r="I93" i="39"/>
  <c r="I94" i="39"/>
  <c r="I95" i="39"/>
  <c r="I96" i="39"/>
  <c r="I97" i="39"/>
  <c r="I98" i="39"/>
  <c r="I99" i="39"/>
  <c r="I100" i="39"/>
  <c r="J92" i="39"/>
  <c r="J53" i="39"/>
  <c r="J54" i="39"/>
  <c r="J55" i="39"/>
  <c r="J56" i="39"/>
  <c r="J57" i="39"/>
  <c r="J58" i="39"/>
  <c r="J59" i="39"/>
  <c r="J60" i="39"/>
  <c r="J61" i="39"/>
  <c r="J62" i="39"/>
  <c r="J63" i="39"/>
  <c r="J64" i="39"/>
  <c r="J65" i="39"/>
  <c r="J66" i="39"/>
  <c r="J67" i="39"/>
  <c r="J68" i="39"/>
  <c r="J69" i="39"/>
  <c r="J70" i="39"/>
  <c r="J71" i="39"/>
  <c r="J72" i="39"/>
  <c r="J73" i="39"/>
  <c r="J74" i="39"/>
  <c r="J75" i="39"/>
  <c r="J76" i="39"/>
  <c r="J77" i="39"/>
  <c r="J78" i="39"/>
  <c r="J79" i="39"/>
  <c r="J80" i="39"/>
  <c r="J81" i="39"/>
  <c r="J82" i="39"/>
  <c r="J83" i="39"/>
  <c r="J84" i="39"/>
  <c r="J85" i="39"/>
  <c r="J86" i="39"/>
  <c r="J87" i="39"/>
  <c r="J88" i="39"/>
  <c r="J89" i="39"/>
  <c r="J90" i="39"/>
  <c r="J91" i="39"/>
  <c r="G90" i="38"/>
  <c r="J102" i="39"/>
  <c r="J103" i="39"/>
  <c r="J104" i="39"/>
  <c r="J105" i="39"/>
  <c r="J106" i="39"/>
  <c r="J107" i="39"/>
  <c r="J108" i="39"/>
  <c r="J109" i="39"/>
  <c r="J110" i="39"/>
  <c r="J111" i="39"/>
  <c r="J112" i="39"/>
  <c r="J113" i="39"/>
  <c r="J114" i="39"/>
  <c r="J115" i="39"/>
  <c r="J116" i="39"/>
  <c r="J117" i="39"/>
  <c r="J118" i="39"/>
  <c r="J119" i="39"/>
  <c r="J120" i="39"/>
  <c r="J121" i="39"/>
  <c r="J122" i="39"/>
  <c r="J123" i="39"/>
  <c r="J124" i="39"/>
  <c r="J125" i="39"/>
  <c r="J126" i="39"/>
  <c r="J127" i="39"/>
  <c r="J128" i="39"/>
  <c r="J93" i="39"/>
  <c r="J94" i="39"/>
  <c r="J95" i="39"/>
  <c r="J96" i="39"/>
  <c r="J97" i="39"/>
  <c r="J98" i="39"/>
  <c r="J99" i="39"/>
  <c r="J100" i="39"/>
  <c r="K101" i="39"/>
  <c r="H91" i="38"/>
  <c r="K92" i="39"/>
  <c r="K53" i="39"/>
  <c r="K54" i="39"/>
  <c r="K55" i="39"/>
  <c r="K56" i="39"/>
  <c r="K57" i="39"/>
  <c r="K58" i="39"/>
  <c r="K59" i="39"/>
  <c r="K60" i="39"/>
  <c r="K61" i="39"/>
  <c r="K62" i="39"/>
  <c r="K63" i="39"/>
  <c r="K64" i="39"/>
  <c r="K65" i="39"/>
  <c r="K66" i="39"/>
  <c r="K67" i="39"/>
  <c r="K68" i="39"/>
  <c r="K69" i="39"/>
  <c r="K70" i="39"/>
  <c r="K71" i="39"/>
  <c r="K72" i="39"/>
  <c r="K73" i="39"/>
  <c r="K74" i="39"/>
  <c r="K75" i="39"/>
  <c r="K76" i="39"/>
  <c r="K77" i="39"/>
  <c r="K78" i="39"/>
  <c r="K79" i="39"/>
  <c r="K80" i="39"/>
  <c r="K81" i="39"/>
  <c r="K82" i="39"/>
  <c r="K83" i="39"/>
  <c r="K84" i="39"/>
  <c r="K85" i="39"/>
  <c r="K86" i="39"/>
  <c r="K87" i="39"/>
  <c r="K88" i="39"/>
  <c r="K89" i="39"/>
  <c r="K90" i="39"/>
  <c r="K91" i="39"/>
  <c r="G91" i="38"/>
  <c r="L101" i="39"/>
  <c r="H92" i="38"/>
  <c r="K102" i="39"/>
  <c r="K103" i="39"/>
  <c r="K104" i="39"/>
  <c r="K105" i="39"/>
  <c r="K106" i="39"/>
  <c r="K107" i="39"/>
  <c r="K108" i="39"/>
  <c r="K109" i="39"/>
  <c r="K110" i="39"/>
  <c r="K111" i="39"/>
  <c r="K112" i="39"/>
  <c r="K113" i="39"/>
  <c r="K114" i="39"/>
  <c r="K115" i="39"/>
  <c r="K116" i="39"/>
  <c r="K117" i="39"/>
  <c r="K118" i="39"/>
  <c r="K119" i="39"/>
  <c r="K120" i="39"/>
  <c r="K121" i="39"/>
  <c r="K122" i="39"/>
  <c r="K123" i="39"/>
  <c r="K124" i="39"/>
  <c r="K125" i="39"/>
  <c r="K126" i="39"/>
  <c r="K127" i="39"/>
  <c r="K128" i="39"/>
  <c r="K93" i="39"/>
  <c r="K94" i="39"/>
  <c r="K95" i="39"/>
  <c r="K96" i="39"/>
  <c r="K97" i="39"/>
  <c r="K98" i="39"/>
  <c r="K99" i="39"/>
  <c r="K100" i="39"/>
  <c r="L92" i="39"/>
  <c r="L53" i="39"/>
  <c r="L54" i="39"/>
  <c r="L55" i="39"/>
  <c r="L56" i="39"/>
  <c r="L57" i="39"/>
  <c r="L58" i="39"/>
  <c r="L59" i="39"/>
  <c r="L60" i="39"/>
  <c r="L61" i="39"/>
  <c r="L62" i="39"/>
  <c r="L63" i="39"/>
  <c r="L64" i="39"/>
  <c r="L65" i="39"/>
  <c r="L66" i="39"/>
  <c r="L67" i="39"/>
  <c r="L68" i="39"/>
  <c r="L69" i="39"/>
  <c r="L70" i="39"/>
  <c r="L71" i="39"/>
  <c r="L72" i="39"/>
  <c r="L73" i="39"/>
  <c r="L74" i="39"/>
  <c r="L75" i="39"/>
  <c r="L76" i="39"/>
  <c r="L77" i="39"/>
  <c r="L78" i="39"/>
  <c r="L79" i="39"/>
  <c r="L80" i="39"/>
  <c r="L81" i="39"/>
  <c r="L82" i="39"/>
  <c r="L83" i="39"/>
  <c r="L84" i="39"/>
  <c r="L85" i="39"/>
  <c r="L86" i="39"/>
  <c r="L87" i="39"/>
  <c r="L88" i="39"/>
  <c r="L89" i="39"/>
  <c r="L90" i="39"/>
  <c r="L91" i="39"/>
  <c r="G92" i="38"/>
  <c r="L102" i="39"/>
  <c r="L103" i="39"/>
  <c r="L104" i="39"/>
  <c r="L105" i="39"/>
  <c r="L106" i="39"/>
  <c r="L107" i="39"/>
  <c r="L108" i="39"/>
  <c r="L109" i="39"/>
  <c r="L110" i="39"/>
  <c r="L111" i="39"/>
  <c r="L112" i="39"/>
  <c r="L113" i="39"/>
  <c r="L114" i="39"/>
  <c r="L115" i="39"/>
  <c r="L116" i="39"/>
  <c r="L117" i="39"/>
  <c r="L118" i="39"/>
  <c r="L119" i="39"/>
  <c r="L120" i="39"/>
  <c r="L121" i="39"/>
  <c r="L122" i="39"/>
  <c r="L123" i="39"/>
  <c r="L124" i="39"/>
  <c r="L125" i="39"/>
  <c r="L126" i="39"/>
  <c r="L127" i="39"/>
  <c r="L128" i="39"/>
  <c r="L93" i="39"/>
  <c r="L94" i="39"/>
  <c r="L95" i="39"/>
  <c r="L96" i="39"/>
  <c r="L97" i="39"/>
  <c r="L98" i="39"/>
  <c r="L99" i="39"/>
  <c r="L100" i="39"/>
  <c r="N101" i="39"/>
  <c r="N102" i="39"/>
  <c r="N103" i="39"/>
  <c r="N104" i="39"/>
  <c r="N105" i="39"/>
  <c r="N106" i="39"/>
  <c r="N107" i="39"/>
  <c r="N108" i="39"/>
  <c r="N109" i="39"/>
  <c r="N110" i="39"/>
  <c r="N111" i="39"/>
  <c r="N112" i="39"/>
  <c r="N113" i="39"/>
  <c r="N114" i="39"/>
  <c r="N115" i="39"/>
  <c r="N116" i="39"/>
  <c r="N117" i="39"/>
  <c r="N118" i="39"/>
  <c r="N119" i="39"/>
  <c r="N120" i="39"/>
  <c r="N121" i="39"/>
  <c r="N122" i="39"/>
  <c r="N123" i="39"/>
  <c r="N124" i="39"/>
  <c r="N125" i="39"/>
  <c r="N126" i="39"/>
  <c r="N127" i="39"/>
  <c r="N128" i="39"/>
  <c r="O101" i="39"/>
  <c r="O102" i="39"/>
  <c r="O103" i="39"/>
  <c r="O104" i="39"/>
  <c r="O105" i="39"/>
  <c r="O106" i="39"/>
  <c r="O107" i="39"/>
  <c r="O108" i="39"/>
  <c r="O109" i="39"/>
  <c r="O110" i="39"/>
  <c r="O111" i="39"/>
  <c r="O112" i="39"/>
  <c r="O113" i="39"/>
  <c r="O114" i="39"/>
  <c r="O115" i="39"/>
  <c r="O116" i="39"/>
  <c r="O117" i="39"/>
  <c r="O118" i="39"/>
  <c r="O119" i="39"/>
  <c r="O120" i="39"/>
  <c r="O121" i="39"/>
  <c r="O122" i="39"/>
  <c r="O123" i="39"/>
  <c r="O124" i="39"/>
  <c r="O125" i="39"/>
  <c r="O126" i="39"/>
  <c r="O127" i="39"/>
  <c r="O128" i="39"/>
  <c r="P101" i="39"/>
  <c r="Q101" i="39"/>
  <c r="R101" i="39"/>
  <c r="P102" i="39"/>
  <c r="P103" i="39"/>
  <c r="P104" i="39"/>
  <c r="P105" i="39"/>
  <c r="P106" i="39"/>
  <c r="P107" i="39"/>
  <c r="P108" i="39"/>
  <c r="P109" i="39"/>
  <c r="P110" i="39"/>
  <c r="P111" i="39"/>
  <c r="P112" i="39"/>
  <c r="P113" i="39"/>
  <c r="P114" i="39"/>
  <c r="P115" i="39"/>
  <c r="P116" i="39"/>
  <c r="P117" i="39"/>
  <c r="P118" i="39"/>
  <c r="P119" i="39"/>
  <c r="P120" i="39"/>
  <c r="P121" i="39"/>
  <c r="P122" i="39"/>
  <c r="P123" i="39"/>
  <c r="P124" i="39"/>
  <c r="P125" i="39"/>
  <c r="P126" i="39"/>
  <c r="P127" i="39"/>
  <c r="P128" i="39"/>
  <c r="R102" i="39"/>
  <c r="R103" i="39"/>
  <c r="R104" i="39"/>
  <c r="R105" i="39"/>
  <c r="R106" i="39"/>
  <c r="R107" i="39"/>
  <c r="R108" i="39"/>
  <c r="R109" i="39"/>
  <c r="R110" i="39"/>
  <c r="R111" i="39"/>
  <c r="R112" i="39"/>
  <c r="R113" i="39"/>
  <c r="R114" i="39"/>
  <c r="R115" i="39"/>
  <c r="R116" i="39"/>
  <c r="R117" i="39"/>
  <c r="R118" i="39"/>
  <c r="R119" i="39"/>
  <c r="R120" i="39"/>
  <c r="R121" i="39"/>
  <c r="R122" i="39"/>
  <c r="R123" i="39"/>
  <c r="R124" i="39"/>
  <c r="R125" i="39"/>
  <c r="R126" i="39"/>
  <c r="R127" i="39"/>
  <c r="R128" i="39"/>
  <c r="Q102" i="39"/>
  <c r="Q103" i="39"/>
  <c r="Q104" i="39"/>
  <c r="Q105" i="39"/>
  <c r="Q106" i="39"/>
  <c r="Q107" i="39"/>
  <c r="Q108" i="39"/>
  <c r="Q109" i="39"/>
  <c r="Q110" i="39"/>
  <c r="Q111" i="39"/>
  <c r="Q112" i="39"/>
  <c r="Q113" i="39"/>
  <c r="Q114" i="39"/>
  <c r="Q115" i="39"/>
  <c r="Q116" i="39"/>
  <c r="Q117" i="39"/>
  <c r="Q118" i="39"/>
  <c r="Q119" i="39"/>
  <c r="Q120" i="39"/>
  <c r="Q121" i="39"/>
  <c r="Q122" i="39"/>
  <c r="Q123" i="39"/>
  <c r="Q124" i="39"/>
  <c r="Q125" i="39"/>
  <c r="Q126" i="39"/>
  <c r="Q127" i="39"/>
  <c r="Q128" i="39"/>
  <c r="G97" i="38"/>
  <c r="N92" i="39"/>
  <c r="N93" i="39"/>
  <c r="N94" i="39"/>
  <c r="N95" i="39"/>
  <c r="N96" i="39"/>
  <c r="N97" i="39"/>
  <c r="N98" i="39"/>
  <c r="N99" i="39"/>
  <c r="N100" i="39"/>
  <c r="P92" i="39"/>
  <c r="P93" i="39"/>
  <c r="P94" i="39"/>
  <c r="P95" i="39"/>
  <c r="P96" i="39"/>
  <c r="P97" i="39"/>
  <c r="P98" i="39"/>
  <c r="P99" i="39"/>
  <c r="P100" i="39"/>
  <c r="I97" i="38"/>
  <c r="N52" i="39"/>
  <c r="O92" i="39"/>
  <c r="O93" i="39"/>
  <c r="O94" i="39"/>
  <c r="O95" i="39"/>
  <c r="O96" i="39"/>
  <c r="O97" i="39"/>
  <c r="O98" i="39"/>
  <c r="O99" i="39"/>
  <c r="O100" i="39"/>
  <c r="N53" i="39"/>
  <c r="N54" i="39"/>
  <c r="N55" i="39"/>
  <c r="N56" i="39"/>
  <c r="N57" i="39"/>
  <c r="N58" i="39"/>
  <c r="N59" i="39"/>
  <c r="N60" i="39"/>
  <c r="N61" i="39"/>
  <c r="N62" i="39"/>
  <c r="N63" i="39"/>
  <c r="N64" i="39"/>
  <c r="N65" i="39"/>
  <c r="N66" i="39"/>
  <c r="N67" i="39"/>
  <c r="N68" i="39"/>
  <c r="N69" i="39"/>
  <c r="N70" i="39"/>
  <c r="N71" i="39"/>
  <c r="N72" i="39"/>
  <c r="N73" i="39"/>
  <c r="N74" i="39"/>
  <c r="N75" i="39"/>
  <c r="N76" i="39"/>
  <c r="N77" i="39"/>
  <c r="N78" i="39"/>
  <c r="N79" i="39"/>
  <c r="N80" i="39"/>
  <c r="N81" i="39"/>
  <c r="N82" i="39"/>
  <c r="N83" i="39"/>
  <c r="N84" i="39"/>
  <c r="N85" i="39"/>
  <c r="N86" i="39"/>
  <c r="N87" i="39"/>
  <c r="N88" i="39"/>
  <c r="N89" i="39"/>
  <c r="N90" i="39"/>
  <c r="N91" i="39"/>
  <c r="N51" i="39"/>
  <c r="N50" i="39"/>
  <c r="N49" i="39"/>
  <c r="N48" i="39"/>
  <c r="N47" i="39"/>
  <c r="N46" i="39"/>
  <c r="N45" i="39"/>
  <c r="N44" i="39"/>
  <c r="N43" i="39"/>
  <c r="N42" i="39"/>
  <c r="N41" i="39"/>
  <c r="N40" i="39"/>
  <c r="N39" i="39"/>
  <c r="N38" i="39"/>
  <c r="N37" i="39"/>
  <c r="N36" i="39"/>
  <c r="N35" i="39"/>
  <c r="N34" i="39"/>
  <c r="N33" i="39"/>
  <c r="N32" i="39"/>
  <c r="N31" i="39"/>
  <c r="N30" i="39"/>
  <c r="N29" i="39"/>
  <c r="N28" i="39"/>
  <c r="N27" i="39"/>
  <c r="N26" i="39"/>
  <c r="N25" i="39"/>
  <c r="N24" i="39"/>
  <c r="N23" i="39"/>
  <c r="N22" i="39"/>
  <c r="N21" i="39"/>
  <c r="N20" i="39"/>
  <c r="N19" i="39"/>
  <c r="N18" i="39"/>
  <c r="N17" i="39"/>
  <c r="N16" i="39"/>
  <c r="N15" i="39"/>
  <c r="N14" i="39"/>
  <c r="N13" i="39"/>
  <c r="N12" i="39"/>
  <c r="N11" i="39"/>
  <c r="N10" i="39"/>
  <c r="N9" i="39"/>
  <c r="N8" i="39"/>
  <c r="N7" i="39"/>
  <c r="N6" i="39"/>
  <c r="N5" i="39"/>
  <c r="N4" i="39"/>
  <c r="N3" i="39"/>
  <c r="N2" i="39"/>
  <c r="Q92" i="39"/>
  <c r="Q93" i="39"/>
  <c r="Q94" i="39"/>
  <c r="Q95" i="39"/>
  <c r="Q96" i="39"/>
  <c r="Q97" i="39"/>
  <c r="Q98" i="39"/>
  <c r="Q99" i="39"/>
  <c r="Q100" i="39"/>
  <c r="I98" i="38"/>
  <c r="O52" i="39"/>
  <c r="I99" i="38"/>
  <c r="R92" i="39"/>
  <c r="R93" i="39"/>
  <c r="R94" i="39"/>
  <c r="R95" i="39"/>
  <c r="R96" i="39"/>
  <c r="R97" i="39"/>
  <c r="R98" i="39"/>
  <c r="R99" i="39"/>
  <c r="R100" i="39"/>
  <c r="P52" i="39"/>
  <c r="I100" i="38"/>
  <c r="O51" i="39"/>
  <c r="O50" i="39"/>
  <c r="O49" i="39"/>
  <c r="O48" i="39"/>
  <c r="O47" i="39"/>
  <c r="O46" i="39"/>
  <c r="O45" i="39"/>
  <c r="O44" i="39"/>
  <c r="O43" i="39"/>
  <c r="O42" i="39"/>
  <c r="O41" i="39"/>
  <c r="O40" i="39"/>
  <c r="O39" i="39"/>
  <c r="O38" i="39"/>
  <c r="O37" i="39"/>
  <c r="O36" i="39"/>
  <c r="O35" i="39"/>
  <c r="O34" i="39"/>
  <c r="O33" i="39"/>
  <c r="O32" i="39"/>
  <c r="O31" i="39"/>
  <c r="O30" i="39"/>
  <c r="O29" i="39"/>
  <c r="O28" i="39"/>
  <c r="O27" i="39"/>
  <c r="O26" i="39"/>
  <c r="O25" i="39"/>
  <c r="O24" i="39"/>
  <c r="O23" i="39"/>
  <c r="O22" i="39"/>
  <c r="O21" i="39"/>
  <c r="O20" i="39"/>
  <c r="O19" i="39"/>
  <c r="O18" i="39"/>
  <c r="O17" i="39"/>
  <c r="O16" i="39"/>
  <c r="O15" i="39"/>
  <c r="O14" i="39"/>
  <c r="O13" i="39"/>
  <c r="O12" i="39"/>
  <c r="O11" i="39"/>
  <c r="O10" i="39"/>
  <c r="O9" i="39"/>
  <c r="O8" i="39"/>
  <c r="O7" i="39"/>
  <c r="O6" i="39"/>
  <c r="O5" i="39"/>
  <c r="O4" i="39"/>
  <c r="O3" i="39"/>
  <c r="O2" i="39"/>
  <c r="O53" i="39"/>
  <c r="O54" i="39"/>
  <c r="O55" i="39"/>
  <c r="O56" i="39"/>
  <c r="O57" i="39"/>
  <c r="O58" i="39"/>
  <c r="O59" i="39"/>
  <c r="O60" i="39"/>
  <c r="O61" i="39"/>
  <c r="O62" i="39"/>
  <c r="O63" i="39"/>
  <c r="O64" i="39"/>
  <c r="O65" i="39"/>
  <c r="O66" i="39"/>
  <c r="O67" i="39"/>
  <c r="O68" i="39"/>
  <c r="O69" i="39"/>
  <c r="O70" i="39"/>
  <c r="O71" i="39"/>
  <c r="O72" i="39"/>
  <c r="O73" i="39"/>
  <c r="O74" i="39"/>
  <c r="O75" i="39"/>
  <c r="O76" i="39"/>
  <c r="O77" i="39"/>
  <c r="O78" i="39"/>
  <c r="O79" i="39"/>
  <c r="O80" i="39"/>
  <c r="O81" i="39"/>
  <c r="O82" i="39"/>
  <c r="O83" i="39"/>
  <c r="O84" i="39"/>
  <c r="O85" i="39"/>
  <c r="O86" i="39"/>
  <c r="O87" i="39"/>
  <c r="O88" i="39"/>
  <c r="O89" i="39"/>
  <c r="O90" i="39"/>
  <c r="O91" i="39"/>
  <c r="Q52" i="39"/>
  <c r="I101" i="38"/>
  <c r="P51" i="39"/>
  <c r="P50" i="39"/>
  <c r="P49" i="39"/>
  <c r="P48" i="39"/>
  <c r="P47" i="39"/>
  <c r="P46" i="39"/>
  <c r="P45" i="39"/>
  <c r="P44" i="39"/>
  <c r="P43" i="39"/>
  <c r="P42" i="39"/>
  <c r="P41" i="39"/>
  <c r="P40" i="39"/>
  <c r="P39" i="39"/>
  <c r="P38" i="39"/>
  <c r="P37" i="39"/>
  <c r="P36" i="39"/>
  <c r="P35" i="39"/>
  <c r="P34" i="39"/>
  <c r="P33" i="39"/>
  <c r="P32" i="39"/>
  <c r="P31" i="39"/>
  <c r="P30" i="39"/>
  <c r="P29" i="39"/>
  <c r="P28" i="39"/>
  <c r="P27" i="39"/>
  <c r="P26" i="39"/>
  <c r="P25" i="39"/>
  <c r="P24" i="39"/>
  <c r="P23" i="39"/>
  <c r="P22" i="39"/>
  <c r="P21" i="39"/>
  <c r="P20" i="39"/>
  <c r="P19" i="39"/>
  <c r="P18" i="39"/>
  <c r="P17" i="39"/>
  <c r="P16" i="39"/>
  <c r="P15" i="39"/>
  <c r="P14" i="39"/>
  <c r="P13" i="39"/>
  <c r="P12" i="39"/>
  <c r="P11" i="39"/>
  <c r="P10" i="39"/>
  <c r="P9" i="39"/>
  <c r="P8" i="39"/>
  <c r="P7" i="39"/>
  <c r="P6" i="39"/>
  <c r="P5" i="39"/>
  <c r="P4" i="39"/>
  <c r="P3" i="39"/>
  <c r="P2" i="39"/>
  <c r="P53" i="39"/>
  <c r="P54" i="39"/>
  <c r="P55" i="39"/>
  <c r="P56" i="39"/>
  <c r="P57" i="39"/>
  <c r="P58" i="39"/>
  <c r="P59" i="39"/>
  <c r="P60" i="39"/>
  <c r="P61" i="39"/>
  <c r="P62" i="39"/>
  <c r="P63" i="39"/>
  <c r="P64" i="39"/>
  <c r="P65" i="39"/>
  <c r="P66" i="39"/>
  <c r="P67" i="39"/>
  <c r="P68" i="39"/>
  <c r="P69" i="39"/>
  <c r="P70" i="39"/>
  <c r="P71" i="39"/>
  <c r="P72" i="39"/>
  <c r="P73" i="39"/>
  <c r="P74" i="39"/>
  <c r="P75" i="39"/>
  <c r="P76" i="39"/>
  <c r="P77" i="39"/>
  <c r="P78" i="39"/>
  <c r="P79" i="39"/>
  <c r="P80" i="39"/>
  <c r="P81" i="39"/>
  <c r="P82" i="39"/>
  <c r="P83" i="39"/>
  <c r="P84" i="39"/>
  <c r="P85" i="39"/>
  <c r="P86" i="39"/>
  <c r="P87" i="39"/>
  <c r="P88" i="39"/>
  <c r="P89" i="39"/>
  <c r="P90" i="39"/>
  <c r="P91" i="39"/>
  <c r="R52" i="39"/>
  <c r="Q53" i="39"/>
  <c r="Q54" i="39"/>
  <c r="Q55" i="39"/>
  <c r="Q56" i="39"/>
  <c r="Q57" i="39"/>
  <c r="Q58" i="39"/>
  <c r="Q59" i="39"/>
  <c r="Q60" i="39"/>
  <c r="Q61" i="39"/>
  <c r="Q62" i="39"/>
  <c r="Q63" i="39"/>
  <c r="Q64" i="39"/>
  <c r="Q65" i="39"/>
  <c r="Q66" i="39"/>
  <c r="Q67" i="39"/>
  <c r="Q68" i="39"/>
  <c r="Q69" i="39"/>
  <c r="Q70" i="39"/>
  <c r="Q71" i="39"/>
  <c r="Q72" i="39"/>
  <c r="Q73" i="39"/>
  <c r="Q74" i="39"/>
  <c r="Q75" i="39"/>
  <c r="Q76" i="39"/>
  <c r="Q77" i="39"/>
  <c r="Q78" i="39"/>
  <c r="Q79" i="39"/>
  <c r="Q80" i="39"/>
  <c r="Q81" i="39"/>
  <c r="Q82" i="39"/>
  <c r="Q83" i="39"/>
  <c r="Q84" i="39"/>
  <c r="Q85" i="39"/>
  <c r="Q86" i="39"/>
  <c r="Q87" i="39"/>
  <c r="Q88" i="39"/>
  <c r="Q89" i="39"/>
  <c r="Q90" i="39"/>
  <c r="Q91" i="39"/>
  <c r="Q51" i="39"/>
  <c r="Q50" i="39"/>
  <c r="Q49" i="39"/>
  <c r="Q48" i="39"/>
  <c r="Q47" i="39"/>
  <c r="Q46" i="39"/>
  <c r="Q45" i="39"/>
  <c r="Q44" i="39"/>
  <c r="Q43" i="39"/>
  <c r="Q42" i="39"/>
  <c r="Q41" i="39"/>
  <c r="Q40" i="39"/>
  <c r="Q39" i="39"/>
  <c r="Q38" i="39"/>
  <c r="Q37" i="39"/>
  <c r="Q36" i="39"/>
  <c r="Q35" i="39"/>
  <c r="Q34" i="39"/>
  <c r="Q33" i="39"/>
  <c r="Q32" i="39"/>
  <c r="Q31" i="39"/>
  <c r="Q30" i="39"/>
  <c r="Q29" i="39"/>
  <c r="Q28" i="39"/>
  <c r="Q27" i="39"/>
  <c r="Q26" i="39"/>
  <c r="Q25" i="39"/>
  <c r="Q24" i="39"/>
  <c r="Q23" i="39"/>
  <c r="Q22" i="39"/>
  <c r="Q21" i="39"/>
  <c r="Q20" i="39"/>
  <c r="Q19" i="39"/>
  <c r="Q18" i="39"/>
  <c r="Q17" i="39"/>
  <c r="Q16" i="39"/>
  <c r="Q15" i="39"/>
  <c r="Q14" i="39"/>
  <c r="Q13" i="39"/>
  <c r="Q12" i="39"/>
  <c r="Q11" i="39"/>
  <c r="Q10" i="39"/>
  <c r="Q9" i="39"/>
  <c r="Q8" i="39"/>
  <c r="Q7" i="39"/>
  <c r="Q6" i="39"/>
  <c r="Q5" i="39"/>
  <c r="Q4" i="39"/>
  <c r="Q3" i="39"/>
  <c r="Q2" i="39"/>
  <c r="R53" i="39"/>
  <c r="R54" i="39"/>
  <c r="R55" i="39"/>
  <c r="R56" i="39"/>
  <c r="R57" i="39"/>
  <c r="R58" i="39"/>
  <c r="R59" i="39"/>
  <c r="R60" i="39"/>
  <c r="R61" i="39"/>
  <c r="R62" i="39"/>
  <c r="R63" i="39"/>
  <c r="R64" i="39"/>
  <c r="R65" i="39"/>
  <c r="R66" i="39"/>
  <c r="R67" i="39"/>
  <c r="R68" i="39"/>
  <c r="R69" i="39"/>
  <c r="R70" i="39"/>
  <c r="R71" i="39"/>
  <c r="R72" i="39"/>
  <c r="R73" i="39"/>
  <c r="R74" i="39"/>
  <c r="R75" i="39"/>
  <c r="R76" i="39"/>
  <c r="R77" i="39"/>
  <c r="R78" i="39"/>
  <c r="R79" i="39"/>
  <c r="R80" i="39"/>
  <c r="R81" i="39"/>
  <c r="R82" i="39"/>
  <c r="R83" i="39"/>
  <c r="R84" i="39"/>
  <c r="R85" i="39"/>
  <c r="R86" i="39"/>
  <c r="R87" i="39"/>
  <c r="R88" i="39"/>
  <c r="R89" i="39"/>
  <c r="R90" i="39"/>
  <c r="R91" i="39"/>
  <c r="R51" i="39"/>
  <c r="R50" i="39"/>
  <c r="R49" i="39"/>
  <c r="R48" i="39"/>
  <c r="R47" i="39"/>
  <c r="R46" i="39"/>
  <c r="R45" i="39"/>
  <c r="R44" i="39"/>
  <c r="R43" i="39"/>
  <c r="R42" i="39"/>
  <c r="R41" i="39"/>
  <c r="R40" i="39"/>
  <c r="R39" i="39"/>
  <c r="R38" i="39"/>
  <c r="R37" i="39"/>
  <c r="R36" i="39"/>
  <c r="R35" i="39"/>
  <c r="R34" i="39"/>
  <c r="R33" i="39"/>
  <c r="R32" i="39"/>
  <c r="R31" i="39"/>
  <c r="R30" i="39"/>
  <c r="R29" i="39"/>
  <c r="R28" i="39"/>
  <c r="R27" i="39"/>
  <c r="R26" i="39"/>
  <c r="R25" i="39"/>
  <c r="R24" i="39"/>
  <c r="R23" i="39"/>
  <c r="R22" i="39"/>
  <c r="R21" i="39"/>
  <c r="R20" i="39"/>
  <c r="R19" i="39"/>
  <c r="R18" i="39"/>
  <c r="R17" i="39"/>
  <c r="R16" i="39"/>
  <c r="R15" i="39"/>
  <c r="R14" i="39"/>
  <c r="R13" i="39"/>
  <c r="R12" i="39"/>
  <c r="R11" i="39"/>
  <c r="R10" i="39"/>
  <c r="R9" i="39"/>
  <c r="R8" i="39"/>
  <c r="R7" i="39"/>
  <c r="R6" i="39"/>
  <c r="R5" i="39"/>
  <c r="R4" i="39"/>
  <c r="R3" i="39"/>
  <c r="R2" i="39"/>
  <c r="P24" i="42"/>
  <c r="P25" i="42"/>
  <c r="O25" i="42"/>
  <c r="N10" i="42"/>
  <c r="O10" i="42"/>
  <c r="N11" i="42"/>
  <c r="O11" i="42"/>
  <c r="O23" i="42"/>
  <c r="O28" i="42"/>
  <c r="N28" i="42"/>
  <c r="L24" i="42"/>
  <c r="L25" i="42"/>
  <c r="K25" i="42"/>
  <c r="J10" i="42"/>
  <c r="K10" i="42"/>
  <c r="J11" i="42"/>
  <c r="K11" i="42"/>
  <c r="K23" i="42"/>
  <c r="K28" i="42"/>
  <c r="J28" i="42"/>
  <c r="G21" i="42"/>
  <c r="G28" i="42"/>
  <c r="P23" i="42"/>
  <c r="L23" i="42"/>
  <c r="G88" i="42"/>
  <c r="BQ17" i="40"/>
  <c r="BQ16" i="40"/>
  <c r="BQ15" i="40"/>
  <c r="BQ14" i="40"/>
  <c r="BQ13" i="40"/>
  <c r="BQ12" i="40"/>
  <c r="BQ11" i="40"/>
  <c r="BQ10" i="40"/>
  <c r="BQ9" i="40"/>
  <c r="BQ8" i="40"/>
  <c r="G94" i="42"/>
  <c r="K110" i="42"/>
  <c r="CF18" i="40"/>
  <c r="CF17" i="40"/>
  <c r="CF16" i="40"/>
  <c r="CF15" i="40"/>
  <c r="CF14" i="40"/>
  <c r="CF13" i="40"/>
  <c r="CF12" i="40"/>
  <c r="CF11" i="40"/>
  <c r="CF10" i="40"/>
  <c r="CF9" i="40"/>
  <c r="CF8" i="40"/>
  <c r="K116" i="42"/>
  <c r="CU18" i="40"/>
  <c r="CU17" i="40"/>
  <c r="CU16" i="40"/>
  <c r="CU15" i="40"/>
  <c r="CU14" i="40"/>
  <c r="CU13" i="40"/>
  <c r="CU12" i="40"/>
  <c r="CU11" i="40"/>
  <c r="CU10" i="40"/>
  <c r="CU9" i="40"/>
  <c r="CU8" i="40"/>
  <c r="P131" i="42"/>
  <c r="O138" i="42"/>
  <c r="DD18" i="40"/>
  <c r="L154" i="42"/>
  <c r="H153" i="42"/>
  <c r="DA18" i="40"/>
  <c r="DD17" i="40"/>
  <c r="DA17" i="40"/>
  <c r="DD16" i="40"/>
  <c r="DA16" i="40"/>
  <c r="DD15" i="40"/>
  <c r="DA15" i="40"/>
  <c r="DD14" i="40"/>
  <c r="DA14" i="40"/>
  <c r="DD13" i="40"/>
  <c r="DA13" i="40"/>
  <c r="DD12" i="40"/>
  <c r="DA12" i="40"/>
  <c r="DD11" i="40"/>
  <c r="DA11" i="40"/>
  <c r="DD10" i="40"/>
  <c r="DA10" i="40"/>
  <c r="DD9" i="40"/>
  <c r="DA9" i="40"/>
  <c r="DD8" i="40"/>
  <c r="G156" i="42"/>
  <c r="H156" i="42"/>
  <c r="H157" i="42"/>
  <c r="F143" i="42"/>
  <c r="G143" i="42"/>
  <c r="DA8" i="40"/>
  <c r="CZ8" i="40"/>
  <c r="G157" i="42"/>
  <c r="K161" i="42"/>
  <c r="F142" i="42"/>
  <c r="G142" i="42"/>
  <c r="G155" i="42"/>
  <c r="G160" i="42"/>
  <c r="F160" i="42"/>
  <c r="H155" i="42"/>
  <c r="CZ4" i="40"/>
  <c r="CY7" i="40"/>
</calcChain>
</file>

<file path=xl/sharedStrings.xml><?xml version="1.0" encoding="utf-8"?>
<sst xmlns="http://schemas.openxmlformats.org/spreadsheetml/2006/main" count="3075" uniqueCount="486">
  <si>
    <t>1902</t>
  </si>
  <si>
    <t>1903</t>
  </si>
  <si>
    <t>1904</t>
  </si>
  <si>
    <t>1905</t>
  </si>
  <si>
    <t>Total</t>
  </si>
  <si>
    <t>1907</t>
  </si>
  <si>
    <t>1909</t>
  </si>
  <si>
    <t>1910</t>
  </si>
  <si>
    <t>1911</t>
  </si>
  <si>
    <t>1912</t>
  </si>
  <si>
    <t>1913</t>
  </si>
  <si>
    <t>1925</t>
  </si>
  <si>
    <t>1926</t>
  </si>
  <si>
    <t>1927</t>
  </si>
  <si>
    <t>1929</t>
  </si>
  <si>
    <t>1930</t>
  </si>
  <si>
    <t>1931</t>
  </si>
  <si>
    <t>1932</t>
  </si>
  <si>
    <t>1933</t>
  </si>
  <si>
    <t>1935</t>
  </si>
  <si>
    <t>1936</t>
  </si>
  <si>
    <t>1937</t>
  </si>
  <si>
    <t>1938</t>
  </si>
  <si>
    <t>1939</t>
  </si>
  <si>
    <t>1940</t>
  </si>
  <si>
    <t>1941</t>
  </si>
  <si>
    <t>1942</t>
  </si>
  <si>
    <t>1943</t>
  </si>
  <si>
    <t>1944</t>
  </si>
  <si>
    <t>1945</t>
  </si>
  <si>
    <t>1946</t>
  </si>
  <si>
    <t>1947</t>
  </si>
  <si>
    <t>1948</t>
  </si>
  <si>
    <t>1949</t>
  </si>
  <si>
    <t>1950</t>
  </si>
  <si>
    <t>1951</t>
  </si>
  <si>
    <t>1952</t>
  </si>
  <si>
    <t>1953</t>
  </si>
  <si>
    <t>1954</t>
  </si>
  <si>
    <t>1955</t>
  </si>
  <si>
    <t>1956</t>
  </si>
  <si>
    <t>1957</t>
  </si>
  <si>
    <t>1958</t>
  </si>
  <si>
    <t>1959</t>
  </si>
  <si>
    <t>1960</t>
  </si>
  <si>
    <t>1962</t>
  </si>
  <si>
    <t>1964</t>
  </si>
  <si>
    <r>
      <t>s</t>
    </r>
    <r>
      <rPr>
        <vertAlign val="subscript"/>
        <sz val="6"/>
        <rFont val="Arial"/>
        <family val="2"/>
      </rPr>
      <t>i</t>
    </r>
  </si>
  <si>
    <r>
      <t>N</t>
    </r>
    <r>
      <rPr>
        <vertAlign val="subscript"/>
        <sz val="6"/>
        <rFont val="Arial"/>
        <family val="2"/>
      </rPr>
      <t>i</t>
    </r>
  </si>
  <si>
    <r>
      <t>Y</t>
    </r>
    <r>
      <rPr>
        <vertAlign val="subscript"/>
        <sz val="6"/>
        <rFont val="Arial"/>
        <family val="2"/>
      </rPr>
      <t>i</t>
    </r>
  </si>
  <si>
    <r>
      <t>y</t>
    </r>
    <r>
      <rPr>
        <vertAlign val="subscript"/>
        <sz val="6"/>
        <rFont val="Arial"/>
        <family val="2"/>
      </rPr>
      <t>i</t>
    </r>
    <r>
      <rPr>
        <sz val="6"/>
        <rFont val="Arial"/>
        <family val="2"/>
      </rPr>
      <t>=Y</t>
    </r>
    <r>
      <rPr>
        <vertAlign val="subscript"/>
        <sz val="6"/>
        <rFont val="Arial"/>
        <family val="2"/>
      </rPr>
      <t>i</t>
    </r>
    <r>
      <rPr>
        <sz val="6"/>
        <rFont val="Arial"/>
        <family val="2"/>
      </rPr>
      <t>/N</t>
    </r>
    <r>
      <rPr>
        <vertAlign val="subscript"/>
        <sz val="6"/>
        <rFont val="Arial"/>
        <family val="2"/>
      </rPr>
      <t>i</t>
    </r>
  </si>
  <si>
    <t>Percentile p of net wealth</t>
  </si>
  <si>
    <t>Inverted Pareto coeff. b(p)</t>
  </si>
  <si>
    <t>Wealth threshold w(p)</t>
  </si>
  <si>
    <t>Average wealth E(w | w≥w(p))</t>
  </si>
  <si>
    <r>
      <t>Sources</t>
    </r>
    <r>
      <rPr>
        <sz val="6"/>
        <rFont val="Arial"/>
        <family val="2"/>
      </rPr>
      <t>: Raw inheritance tabulations published by the French Finance Ministry, 1902-1964. See Piketty (2001, Appendix J, Table J1). For the references</t>
    </r>
  </si>
  <si>
    <r>
      <t>Notes</t>
    </r>
    <r>
      <rPr>
        <sz val="6"/>
        <rFont val="Arial"/>
        <family val="2"/>
      </rPr>
      <t>:  (i) s</t>
    </r>
    <r>
      <rPr>
        <vertAlign val="subscript"/>
        <sz val="6"/>
        <rFont val="Arial"/>
        <family val="2"/>
      </rPr>
      <t>i</t>
    </r>
    <r>
      <rPr>
        <sz val="6"/>
        <rFont val="Arial"/>
        <family val="2"/>
      </rPr>
      <t xml:space="preserve"> represents the thresholds of the inheritance brackets used by the tax administration, N</t>
    </r>
    <r>
      <rPr>
        <vertAlign val="subscript"/>
        <sz val="6"/>
        <rFont val="Arial"/>
        <family val="2"/>
      </rPr>
      <t>i</t>
    </r>
    <r>
      <rPr>
        <sz val="6"/>
        <rFont val="Arial"/>
        <family val="2"/>
      </rPr>
      <t xml:space="preserve"> represents the number of inheritance declarations such that total</t>
    </r>
  </si>
  <si>
    <t>total amount of these inheritances. Thresholds are expressed in old francs for inheritances 1902-1959, and in new francs for inheritances 1960-1964. Amounts are</t>
  </si>
  <si>
    <t>expressed in thousands of old francs over 1902-1959, and thousands of new francs over 1960-1964. E.g. in 1902, 27 inheritances higher than 5 million old francs</t>
  </si>
  <si>
    <t>were reported, and the total amount of these inheritances was 250,893 millions old francs.</t>
  </si>
  <si>
    <r>
      <t>inherited wealth is between s</t>
    </r>
    <r>
      <rPr>
        <vertAlign val="subscript"/>
        <sz val="6"/>
        <rFont val="Arial"/>
        <family val="2"/>
      </rPr>
      <t>i</t>
    </r>
    <r>
      <rPr>
        <sz val="6"/>
        <rFont val="Arial"/>
        <family val="2"/>
      </rPr>
      <t xml:space="preserve"> and s</t>
    </r>
    <r>
      <rPr>
        <vertAlign val="subscript"/>
        <sz val="6"/>
        <rFont val="Arial"/>
        <family val="2"/>
      </rPr>
      <t>i+1</t>
    </r>
    <r>
      <rPr>
        <sz val="6"/>
        <rFont val="Arial"/>
        <family val="2"/>
      </rPr>
      <t>, and Y</t>
    </r>
    <r>
      <rPr>
        <vertAlign val="subscript"/>
        <sz val="6"/>
        <rFont val="Arial"/>
        <family val="2"/>
      </rPr>
      <t>i</t>
    </r>
    <r>
      <rPr>
        <sz val="6"/>
        <rFont val="Arial"/>
        <family val="2"/>
      </rPr>
      <t xml:space="preserve"> represents the total amount of these inheritances. The line "Total" indicates the total number of inheritance declarations and</t>
    </r>
  </si>
  <si>
    <t xml:space="preserve">(ii) Thresholds and amounts are expressed in terms of net wealth (actif net de la succession, i.e. total assets, after deduction of liabilities, and before division between </t>
  </si>
  <si>
    <t xml:space="preserve">inheritors) over the 1902-1956 period, and in terms of gross wealth ("actif brut de la succession", i.e. total assets, before deduction of liabilities, and before division </t>
  </si>
  <si>
    <t>between inheritors) over the 1957-1964 period.</t>
  </si>
  <si>
    <t>to the official publications from which these tabulations were copied, see Piketty (2001, Appendix J, Table J2). This table solely includes the decedents for whom an</t>
  </si>
  <si>
    <t>incl. Filers</t>
  </si>
  <si>
    <t>incl. Non-filers</t>
  </si>
  <si>
    <t>[1]</t>
  </si>
  <si>
    <t>[2]</t>
  </si>
  <si>
    <t>[3]=(2)/(1)</t>
  </si>
  <si>
    <t>Number of adult decedents (20+)</t>
  </si>
  <si>
    <t>Number of inheritance declarations</t>
  </si>
  <si>
    <t>% tax filers (decedents with inheritance declaration)</t>
  </si>
  <si>
    <t>P10</t>
  </si>
  <si>
    <t>P50</t>
  </si>
  <si>
    <t>P90</t>
  </si>
  <si>
    <t>P99</t>
  </si>
  <si>
    <t>P0-50</t>
  </si>
  <si>
    <t>P50-90</t>
  </si>
  <si>
    <t>P90-100</t>
  </si>
  <si>
    <t>P99-100</t>
  </si>
  <si>
    <t>P99.99-100</t>
  </si>
  <si>
    <t>P99.9-100</t>
  </si>
  <si>
    <t>inc. Filers</t>
  </si>
  <si>
    <t>inc. Non-filers</t>
  </si>
  <si>
    <t>1-500 Filers</t>
  </si>
  <si>
    <t>500-2000 Filers</t>
  </si>
  <si>
    <t>(thousands, France)</t>
  </si>
  <si>
    <t>(thousands, Paris)</t>
  </si>
  <si>
    <t>znf =</t>
  </si>
  <si>
    <t>1-2000 Filers</t>
  </si>
  <si>
    <t>Yi</t>
  </si>
  <si>
    <r>
      <t>Y</t>
    </r>
    <r>
      <rPr>
        <vertAlign val="subscript"/>
        <sz val="6"/>
        <rFont val="Arial"/>
        <family val="2"/>
      </rPr>
      <t>i</t>
    </r>
    <r>
      <rPr>
        <sz val="6"/>
        <rFont val="Arial"/>
        <family val="2"/>
      </rPr>
      <t xml:space="preserve"> </t>
    </r>
  </si>
  <si>
    <r>
      <t>Y</t>
    </r>
    <r>
      <rPr>
        <vertAlign val="subscript"/>
        <sz val="6"/>
        <rFont val="Arial"/>
        <family val="2"/>
      </rPr>
      <t>i</t>
    </r>
    <r>
      <rPr>
        <sz val="6"/>
        <rFont val="Arial"/>
        <family val="2"/>
      </rPr>
      <t xml:space="preserve">  </t>
    </r>
  </si>
  <si>
    <t>2000-10000 Filers</t>
  </si>
  <si>
    <t>1-5000 Filers</t>
  </si>
  <si>
    <t>5000-10000 Filers</t>
  </si>
  <si>
    <t>1-250 Filers</t>
  </si>
  <si>
    <t>250-500 Filers</t>
  </si>
  <si>
    <t>P99.9</t>
  </si>
  <si>
    <t>(% average wealth)</t>
  </si>
  <si>
    <t>(inverted Pareto coefficient)</t>
  </si>
  <si>
    <t>(wealth share)</t>
  </si>
  <si>
    <t>P99.99</t>
  </si>
  <si>
    <t>P99.999</t>
  </si>
  <si>
    <t>P99.999-100</t>
  </si>
  <si>
    <t>[4]</t>
  </si>
  <si>
    <t>[5]</t>
  </si>
  <si>
    <t>[6]=(5)/(4)</t>
  </si>
  <si>
    <t>Col. (4)-(6) (Paris): see Piketty-Postel-Vinay-Rosenthal 2006 Table A1 col.(1)-(2) (except for 1956: numbers of declarations reported in PPVR 2006 Table 1 include correction for tax filers; here I report raw number of declarations from Paris-level inheritance tabulations, which are available throughout the 1902-1964 period; see PPVR 2006 On-Line Data Appendix File)</t>
  </si>
  <si>
    <t>Notes. (1) The number of decedents for 1940 and 1944 was replaced by averages for 1939-1941 and 1943-1945 (see formulas) (abnormal number of decedents not reflected in inheritance declarations). (2) Numbers of decedents for 1820-1900 reported in Piketty 2010 are annual but not fully continuous, so it is better to use Piketty-Postel-Vinay-Rosenthal 2006.</t>
  </si>
  <si>
    <t>2010: check</t>
  </si>
  <si>
    <t>Appendix C Tables</t>
  </si>
  <si>
    <t xml:space="preserve">Figure C1. Decedents and inheritance declarations, France 1800-2010
</t>
  </si>
  <si>
    <t xml:space="preserve"> Appendix C Figures</t>
  </si>
  <si>
    <t>Table C1. Decedents and inheritance declarations in France, 1800-2010</t>
  </si>
  <si>
    <t>inheritance declaration was filled. The following table also includes estimates for decedents with no inheritance declaration (non-filers).</t>
  </si>
  <si>
    <t>Table C4. Inheritance tabulations with corrections for non-filers, 1902-1964</t>
  </si>
  <si>
    <t xml:space="preserve">Table C3. Raw inheritance tabulations published by the tax administation, 1902-1964 </t>
  </si>
  <si>
    <t>Table C2. Average wealth vs average wealth at death in France, 1800-2015</t>
  </si>
  <si>
    <t>Average wealth at death (among all adult decedents)</t>
  </si>
  <si>
    <t>[3]</t>
  </si>
  <si>
    <t xml:space="preserve">Average national income per adult </t>
  </si>
  <si>
    <t>Average private wealth per adult</t>
  </si>
  <si>
    <r>
      <t>Ratio (private wealth)/ (national income)        β</t>
    </r>
    <r>
      <rPr>
        <vertAlign val="subscript"/>
        <sz val="10"/>
        <rFont val="Arial"/>
        <family val="2"/>
      </rPr>
      <t>t</t>
    </r>
  </si>
  <si>
    <t>Col.(4) (ratio between average adult wealth at death and average adult wealth): Piketty 2010 Table B5 col.(11) (annual series 1896-2006; decennial average 1820 attributed to 1825, 1830 to 1835, etc., 1800 to 1885; 1800-1825 assumed to be stable; 1825-1835, 1835-1845, etc., 1885-1896 linear interpolation)</t>
  </si>
  <si>
    <r>
      <t>Ratio (average adult wealth at death)/(average adult wealth)        µ</t>
    </r>
    <r>
      <rPr>
        <vertAlign val="subscript"/>
        <sz val="10"/>
        <rFont val="Arial"/>
        <family val="2"/>
      </rPr>
      <t>t</t>
    </r>
  </si>
  <si>
    <r>
      <t>Ratio (gift flow)/(bequest flow)        v</t>
    </r>
    <r>
      <rPr>
        <vertAlign val="subscript"/>
        <sz val="10"/>
        <rFont val="Arial"/>
        <family val="2"/>
      </rPr>
      <t>t</t>
    </r>
  </si>
  <si>
    <t>[6]</t>
  </si>
  <si>
    <t>[7]</t>
  </si>
  <si>
    <r>
      <t>Gift-corrected ratio µ</t>
    </r>
    <r>
      <rPr>
        <vertAlign val="subscript"/>
        <sz val="10"/>
        <rFont val="Arial"/>
        <family val="2"/>
      </rPr>
      <t>t</t>
    </r>
    <r>
      <rPr>
        <sz val="10"/>
        <rFont val="Arial"/>
        <family val="2"/>
      </rPr>
      <t>* = (1+v</t>
    </r>
    <r>
      <rPr>
        <vertAlign val="subscript"/>
        <sz val="10"/>
        <rFont val="Arial"/>
        <family val="2"/>
      </rPr>
      <t>t</t>
    </r>
    <r>
      <rPr>
        <sz val="10"/>
        <rFont val="Arial"/>
        <family val="2"/>
      </rPr>
      <t>)µ</t>
    </r>
    <r>
      <rPr>
        <vertAlign val="subscript"/>
        <sz val="10"/>
        <rFont val="Arial"/>
        <family val="2"/>
      </rPr>
      <t>t</t>
    </r>
  </si>
  <si>
    <t>Col.(5) (average adult wealth at death): (2) x (4)</t>
  </si>
  <si>
    <t>Col. (6) (ratio between gift flow and bequest flow). Piketty 2010 Table B1 col.(9) (annual series 1826-2008; 1800-1826 assumed to be constant)</t>
  </si>
  <si>
    <r>
      <t>Col.(7) (ratio between average adult wealth at death and average adult wealth, with correction for gifts): µ</t>
    </r>
    <r>
      <rPr>
        <vertAlign val="subscript"/>
        <sz val="8"/>
        <rFont val="Arial"/>
        <family val="2"/>
      </rPr>
      <t>t</t>
    </r>
    <r>
      <rPr>
        <sz val="10"/>
        <rFont val="Arial"/>
        <family val="2"/>
      </rPr>
      <t>*=(1+v</t>
    </r>
    <r>
      <rPr>
        <vertAlign val="subscript"/>
        <sz val="10"/>
        <rFont val="Arial"/>
        <family val="2"/>
      </rPr>
      <t>t</t>
    </r>
    <r>
      <rPr>
        <sz val="10"/>
        <rFont val="Arial"/>
        <family val="2"/>
      </rPr>
      <t>)µ</t>
    </r>
    <r>
      <rPr>
        <vertAlign val="subscript"/>
        <sz val="10"/>
        <rFont val="Arial"/>
        <family val="2"/>
      </rPr>
      <t>t</t>
    </r>
  </si>
  <si>
    <r>
      <t>Adult mortality rate m</t>
    </r>
    <r>
      <rPr>
        <vertAlign val="subscript"/>
        <sz val="10"/>
        <rFont val="Arial"/>
        <family val="2"/>
      </rPr>
      <t>t</t>
    </r>
  </si>
  <si>
    <t>Col.(8) (adult mortality rate): Piketty 2010 Table C1, col.(11) (annual series 1820-2010; 1800-1820 assumed to be constant)</t>
  </si>
  <si>
    <t>[8]</t>
  </si>
  <si>
    <t>[9]</t>
  </si>
  <si>
    <t>[10]</t>
  </si>
  <si>
    <t>Computation of average wealth at death</t>
  </si>
  <si>
    <t>(current euros or old francs)</t>
  </si>
  <si>
    <t xml:space="preserve">(current euros 1949-2010 or current old francs 1800-1948) </t>
  </si>
  <si>
    <t>Comparison with fiscal wealth at death</t>
  </si>
  <si>
    <t>Average fiscal wealth at death (among all adult decedents)</t>
  </si>
  <si>
    <t>[11]</t>
  </si>
  <si>
    <t>[12]</t>
  </si>
  <si>
    <t>[13]</t>
  </si>
  <si>
    <t>[14]</t>
  </si>
  <si>
    <t>Average fiscal wealth at death (% average wealth at death)</t>
  </si>
  <si>
    <t>Legally tax exempt assets (% average wealth at death)</t>
  </si>
  <si>
    <t>Residual term (tax evasion, other measurement errors) (% average wealth at death)</t>
  </si>
  <si>
    <t>Col. (12) = (11)/(5)</t>
  </si>
  <si>
    <t>Col. (13): Piketty 2010 Table B1, col.(7)</t>
  </si>
  <si>
    <t>Col.(14) = 1 - (12) - (13)</t>
  </si>
  <si>
    <t>1807</t>
  </si>
  <si>
    <t xml:space="preserve">Table A3: Top Estates Fractiles at Death in France, 1807-1994  </t>
  </si>
  <si>
    <t>Thresholds in current French francs</t>
  </si>
  <si>
    <t>P95</t>
  </si>
  <si>
    <t>P99,5</t>
  </si>
  <si>
    <t>P99,9</t>
  </si>
  <si>
    <t>P99,99</t>
  </si>
  <si>
    <t>Average estates in current French francs</t>
  </si>
  <si>
    <t>P0-100</t>
  </si>
  <si>
    <t>P95-100</t>
  </si>
  <si>
    <t>P99,5-100</t>
  </si>
  <si>
    <t>P99,9-100</t>
  </si>
  <si>
    <t>P99,99-100</t>
  </si>
  <si>
    <t>Shares of top fractiles in total estate (%)</t>
  </si>
  <si>
    <t>Sources : Authors' computations using the data sources described in Table A1 and the methodology described in section 4.</t>
  </si>
  <si>
    <t>P90-95</t>
  </si>
  <si>
    <t>P95-99</t>
  </si>
  <si>
    <t>P99-99.5</t>
  </si>
  <si>
    <t>P99.5-99.9</t>
  </si>
  <si>
    <t>P99.9-99.99</t>
  </si>
  <si>
    <t>1817</t>
  </si>
  <si>
    <t>1827</t>
  </si>
  <si>
    <t>1837</t>
  </si>
  <si>
    <t>From Piketty-Postel-Vinay-Rosenthal AER 2006</t>
  </si>
  <si>
    <t>1847</t>
  </si>
  <si>
    <t>1857</t>
  </si>
  <si>
    <t>1867</t>
  </si>
  <si>
    <t>1877</t>
  </si>
  <si>
    <t>1887</t>
  </si>
  <si>
    <t>thr</t>
  </si>
  <si>
    <t>b</t>
  </si>
  <si>
    <t>p</t>
  </si>
  <si>
    <t>average</t>
  </si>
  <si>
    <t xml:space="preserve">year </t>
  </si>
  <si>
    <t>year</t>
  </si>
  <si>
    <t>Col. (11) (average fiscal wealth at death): 1902-1964: national inheritance tabulations (after correction for non-filers); 1807-1887:  Inheritance tabulations based upon data collection in inheritance registers (TRA survey and Paris survey) (after correction for non-filers)</t>
  </si>
  <si>
    <t>Computation of total economic inheritance flow</t>
  </si>
  <si>
    <t>Total fiscal inheritance flow (bequest + gift) (% national income)</t>
  </si>
  <si>
    <r>
      <t>Total economic inheritance flow (bequest + gift) (% national income) b</t>
    </r>
    <r>
      <rPr>
        <vertAlign val="subscript"/>
        <sz val="10"/>
        <rFont val="Arial"/>
        <family val="2"/>
      </rPr>
      <t>yt</t>
    </r>
    <r>
      <rPr>
        <sz val="10"/>
        <rFont val="Arial"/>
        <family val="2"/>
      </rPr>
      <t xml:space="preserve"> = m</t>
    </r>
    <r>
      <rPr>
        <vertAlign val="subscript"/>
        <sz val="10"/>
        <rFont val="Arial"/>
        <family val="2"/>
      </rPr>
      <t>t</t>
    </r>
    <r>
      <rPr>
        <sz val="10"/>
        <rFont val="Arial"/>
        <family val="2"/>
      </rPr>
      <t xml:space="preserve"> µ</t>
    </r>
    <r>
      <rPr>
        <vertAlign val="subscript"/>
        <sz val="10"/>
        <rFont val="Arial"/>
        <family val="2"/>
      </rPr>
      <t>t</t>
    </r>
    <r>
      <rPr>
        <sz val="10"/>
        <rFont val="Arial"/>
        <family val="2"/>
      </rPr>
      <t xml:space="preserve">* </t>
    </r>
    <r>
      <rPr>
        <sz val="10"/>
        <rFont val="Calibri"/>
        <family val="2"/>
      </rPr>
      <t>β</t>
    </r>
    <r>
      <rPr>
        <vertAlign val="subscript"/>
        <sz val="10"/>
        <rFont val="Arial"/>
        <family val="2"/>
      </rPr>
      <t>t</t>
    </r>
  </si>
  <si>
    <r>
      <t>Total economic inheritance flow (bequest + gift) (% private wealth) b</t>
    </r>
    <r>
      <rPr>
        <vertAlign val="subscript"/>
        <sz val="10"/>
        <rFont val="Arial"/>
        <family val="2"/>
      </rPr>
      <t>wt</t>
    </r>
    <r>
      <rPr>
        <sz val="10"/>
        <rFont val="Arial"/>
        <family val="2"/>
      </rPr>
      <t xml:space="preserve"> = m</t>
    </r>
    <r>
      <rPr>
        <vertAlign val="subscript"/>
        <sz val="10"/>
        <rFont val="Arial"/>
        <family val="2"/>
      </rPr>
      <t>t</t>
    </r>
    <r>
      <rPr>
        <sz val="10"/>
        <rFont val="Arial"/>
        <family val="2"/>
      </rPr>
      <t xml:space="preserve"> µ</t>
    </r>
    <r>
      <rPr>
        <vertAlign val="subscript"/>
        <sz val="10"/>
        <rFont val="Arial"/>
        <family val="2"/>
      </rPr>
      <t>t</t>
    </r>
    <r>
      <rPr>
        <sz val="10"/>
        <rFont val="Arial"/>
        <family val="2"/>
      </rPr>
      <t>*</t>
    </r>
  </si>
  <si>
    <t>thr_1902</t>
  </si>
  <si>
    <t>ytop_1902</t>
  </si>
  <si>
    <t>b_1902</t>
  </si>
  <si>
    <t>thr_1903</t>
  </si>
  <si>
    <t>ytop_1903</t>
  </si>
  <si>
    <t>b_1903</t>
  </si>
  <si>
    <t>thr_1904</t>
  </si>
  <si>
    <t>ytop_1904</t>
  </si>
  <si>
    <t>b_1904</t>
  </si>
  <si>
    <t>thr_1905</t>
  </si>
  <si>
    <t>ytop_1905</t>
  </si>
  <si>
    <t>b_1905</t>
  </si>
  <si>
    <t xml:space="preserve">Col.(1)-(3).Number of adult decedents : Etat-Civil and census data. 1807-1887: see Piketty, Postel-Vinay-Rosenthal 2006, Table A1; 1902-2006: see Piketty 2010, Appendix C, Table C1, col.9. Number of inheritance declarations : inheritance registers and inheritance tax data. 1807-1887: % filers estimated from TRA survey (Bourdieu, Postel-Vinay and Suwa-Eisenman 2003, graphique 3). 1902-2010: national inheritance tabulations (1902-1964) and DMTG microfiles (1977-2010) (see Piketty 2010, Appendix B, Table B1, col.16 for 1902-2006; authors' computations for 2010). Percentage of inheritance tax filers = Number of inheritance declarations/Number of adult decedents. </t>
  </si>
  <si>
    <t xml:space="preserve">Average adult wealth at death </t>
  </si>
  <si>
    <t>wmean</t>
  </si>
  <si>
    <t>bottom50</t>
  </si>
  <si>
    <t>middle40</t>
  </si>
  <si>
    <t>top10</t>
  </si>
  <si>
    <t>top1</t>
  </si>
  <si>
    <t>top01</t>
  </si>
  <si>
    <t>top001</t>
  </si>
  <si>
    <t>top0001</t>
  </si>
  <si>
    <t>p10</t>
  </si>
  <si>
    <t>p50</t>
  </si>
  <si>
    <t>p90</t>
  </si>
  <si>
    <t>p99</t>
  </si>
  <si>
    <t>p999</t>
  </si>
  <si>
    <t>p9999</t>
  </si>
  <si>
    <t>p99999</t>
  </si>
  <si>
    <t>b10</t>
  </si>
  <si>
    <t>b50</t>
  </si>
  <si>
    <t>b90</t>
  </si>
  <si>
    <t>b99</t>
  </si>
  <si>
    <t>b999</t>
  </si>
  <si>
    <t>b9999</t>
  </si>
  <si>
    <t>b99999</t>
  </si>
  <si>
    <t>thr_1807</t>
  </si>
  <si>
    <t>ytop_1807</t>
  </si>
  <si>
    <t>b_1807</t>
  </si>
  <si>
    <t>thr_1817</t>
  </si>
  <si>
    <t>ytop_1817</t>
  </si>
  <si>
    <t>b_1817</t>
  </si>
  <si>
    <t>thr_1827</t>
  </si>
  <si>
    <t>ytop_1827</t>
  </si>
  <si>
    <t>b_1827</t>
  </si>
  <si>
    <t>thr_1837</t>
  </si>
  <si>
    <t>ytop_1837</t>
  </si>
  <si>
    <t>b_1837</t>
  </si>
  <si>
    <t>thr_1847</t>
  </si>
  <si>
    <t>ytop_1847</t>
  </si>
  <si>
    <t>b_1847</t>
  </si>
  <si>
    <t>thr_1857</t>
  </si>
  <si>
    <t>ytop_1857</t>
  </si>
  <si>
    <t>b_1857</t>
  </si>
  <si>
    <t>thr_1867</t>
  </si>
  <si>
    <t>ytop_1867</t>
  </si>
  <si>
    <t>b_1867</t>
  </si>
  <si>
    <t>thr_1877</t>
  </si>
  <si>
    <t>ytop_1877</t>
  </si>
  <si>
    <t>b_1877</t>
  </si>
  <si>
    <t>thr_1887</t>
  </si>
  <si>
    <t>ytop_1887</t>
  </si>
  <si>
    <t>b_1887</t>
  </si>
  <si>
    <t>thr_1907</t>
  </si>
  <si>
    <t>ytop_1907</t>
  </si>
  <si>
    <t>b_1907</t>
  </si>
  <si>
    <t>thr_1909</t>
  </si>
  <si>
    <t>ytop_1909</t>
  </si>
  <si>
    <t>b_1909</t>
  </si>
  <si>
    <t>thr_1910</t>
  </si>
  <si>
    <t>ytop_1910</t>
  </si>
  <si>
    <t>b_1910</t>
  </si>
  <si>
    <t>thr_1911</t>
  </si>
  <si>
    <t>ytop_1911</t>
  </si>
  <si>
    <t>b_1911</t>
  </si>
  <si>
    <t>thr_1912</t>
  </si>
  <si>
    <t>ytop_1912</t>
  </si>
  <si>
    <t>b_1912</t>
  </si>
  <si>
    <t>thr_1913</t>
  </si>
  <si>
    <t>ytop_1913</t>
  </si>
  <si>
    <t>b_1913</t>
  </si>
  <si>
    <t>thr_1925</t>
  </si>
  <si>
    <t>ytop_1925</t>
  </si>
  <si>
    <t>b_1925</t>
  </si>
  <si>
    <t>thr_1926</t>
  </si>
  <si>
    <t>ytop_1926</t>
  </si>
  <si>
    <t>b_1926</t>
  </si>
  <si>
    <t>thr_1927</t>
  </si>
  <si>
    <t>ytop_1927</t>
  </si>
  <si>
    <t>b_1927</t>
  </si>
  <si>
    <t>thr_1929</t>
  </si>
  <si>
    <t>ytop_1929</t>
  </si>
  <si>
    <t>b_1929</t>
  </si>
  <si>
    <t>thr_1930</t>
  </si>
  <si>
    <t>ytop_1930</t>
  </si>
  <si>
    <t>b_1930</t>
  </si>
  <si>
    <t>thr_1931</t>
  </si>
  <si>
    <t>ytop_1931</t>
  </si>
  <si>
    <t>b_1931</t>
  </si>
  <si>
    <t>thr_1932</t>
  </si>
  <si>
    <t>ytop_1932</t>
  </si>
  <si>
    <t>b_1932</t>
  </si>
  <si>
    <t>thr_1933</t>
  </si>
  <si>
    <t>ytop_1933</t>
  </si>
  <si>
    <t>b_1933</t>
  </si>
  <si>
    <t>thr_1935</t>
  </si>
  <si>
    <t>ytop_1935</t>
  </si>
  <si>
    <t>b_1935</t>
  </si>
  <si>
    <t>thr_1936</t>
  </si>
  <si>
    <t>ytop_1936</t>
  </si>
  <si>
    <t>b_1936</t>
  </si>
  <si>
    <t>thr_1937</t>
  </si>
  <si>
    <t>ytop_1937</t>
  </si>
  <si>
    <t>b_1937</t>
  </si>
  <si>
    <t>thr_1938</t>
  </si>
  <si>
    <t>ytop_1938</t>
  </si>
  <si>
    <t>b_1938</t>
  </si>
  <si>
    <t>thr_1939</t>
  </si>
  <si>
    <t>ytop_1939</t>
  </si>
  <si>
    <t>b_1939</t>
  </si>
  <si>
    <t>thr_1940</t>
  </si>
  <si>
    <t>ytop_1940</t>
  </si>
  <si>
    <t>b_1940</t>
  </si>
  <si>
    <t>thr_1941</t>
  </si>
  <si>
    <t>ytop_1941</t>
  </si>
  <si>
    <t>b_1941</t>
  </si>
  <si>
    <t>thr_1942</t>
  </si>
  <si>
    <t>ytop_1942</t>
  </si>
  <si>
    <t>b_1942</t>
  </si>
  <si>
    <t>thr_1943</t>
  </si>
  <si>
    <t>ytop_1943</t>
  </si>
  <si>
    <t>b_1943</t>
  </si>
  <si>
    <t>thr_1944</t>
  </si>
  <si>
    <t>ytop_1944</t>
  </si>
  <si>
    <t>b_1944</t>
  </si>
  <si>
    <t>thr_1945</t>
  </si>
  <si>
    <t>ytop_1945</t>
  </si>
  <si>
    <t>b_1945</t>
  </si>
  <si>
    <t>thr_1946</t>
  </si>
  <si>
    <t>ytop_1946</t>
  </si>
  <si>
    <t>b_1946</t>
  </si>
  <si>
    <t>thr_1947</t>
  </si>
  <si>
    <t>ytop_1947</t>
  </si>
  <si>
    <t>b_1947</t>
  </si>
  <si>
    <t>thr_1948</t>
  </si>
  <si>
    <t>ytop_1948</t>
  </si>
  <si>
    <t>b_1948</t>
  </si>
  <si>
    <t>thr_1949</t>
  </si>
  <si>
    <t>ytop_1949</t>
  </si>
  <si>
    <t>b_1949</t>
  </si>
  <si>
    <t>thr_1950</t>
  </si>
  <si>
    <t>ytop_1950</t>
  </si>
  <si>
    <t>b_1950</t>
  </si>
  <si>
    <t>thr_1951</t>
  </si>
  <si>
    <t>ytop_1951</t>
  </si>
  <si>
    <t>b_1951</t>
  </si>
  <si>
    <t>thr_1952</t>
  </si>
  <si>
    <t>ytop_1952</t>
  </si>
  <si>
    <t>b_1952</t>
  </si>
  <si>
    <t>thr_1953</t>
  </si>
  <si>
    <t>ytop_1953</t>
  </si>
  <si>
    <t>b_1953</t>
  </si>
  <si>
    <t>thr_1954</t>
  </si>
  <si>
    <t>ytop_1954</t>
  </si>
  <si>
    <t>b_1954</t>
  </si>
  <si>
    <t>thr_1955</t>
  </si>
  <si>
    <t>ytop_1955</t>
  </si>
  <si>
    <t>b_1955</t>
  </si>
  <si>
    <t>thr_1956</t>
  </si>
  <si>
    <t>ytop_1956</t>
  </si>
  <si>
    <t>b_1956</t>
  </si>
  <si>
    <t>thr_1957</t>
  </si>
  <si>
    <t>ytop_1957</t>
  </si>
  <si>
    <t>b_1957</t>
  </si>
  <si>
    <t>thr_1958</t>
  </si>
  <si>
    <t>ytop_1958</t>
  </si>
  <si>
    <t>b_1958</t>
  </si>
  <si>
    <t>thr_1959</t>
  </si>
  <si>
    <t>ytop_1959</t>
  </si>
  <si>
    <t>b_1959</t>
  </si>
  <si>
    <t>thr_1960</t>
  </si>
  <si>
    <t>ytop_1960</t>
  </si>
  <si>
    <t>b_1960</t>
  </si>
  <si>
    <t>thr_1962</t>
  </si>
  <si>
    <t>ytop_1962</t>
  </si>
  <si>
    <t>b_1962</t>
  </si>
  <si>
    <t>thr_1964</t>
  </si>
  <si>
    <t>ytop_1964</t>
  </si>
  <si>
    <t>b_1964</t>
  </si>
  <si>
    <r>
      <t>Sources</t>
    </r>
    <r>
      <rPr>
        <sz val="6"/>
        <rFont val="Arial"/>
        <family val="2"/>
      </rPr>
      <t xml:space="preserve">: Inheritance tabulations published by French Finance Ministry, with correction for non-filers. The corrected tabulations presented in this table cover all adult decedents (filers and non-filers). They were obtained by supplementing the raw inheritance tabulations presented in the previous table with estimates for the distribution of inheritance for non-filers (see formulas). On the basis of post-1970 series and on the shape of pre-1970 distributions, we assume that the average wealth of non-filers is a fixed fraction znf of average wealth of filers, and we allocate non-filers to the bottom brackets accordingly. Here we present our benchmark estimates for znf; we also perform sensitivity checks with different values for znf (see text). </t>
    </r>
  </si>
  <si>
    <r>
      <t>Sources</t>
    </r>
    <r>
      <rPr>
        <sz val="6"/>
        <rFont val="Arial"/>
        <family val="2"/>
      </rPr>
      <t xml:space="preserve">: Inheritance tabulations based upon data collection in inheritance registers (TRA survey and Paris survey), with correction for non-filers. The corrected tabulations presented in this table cover all adult decedents (filers and non-filers). They were obtained by supplementing the raw inheritance tabulations presented in Piketty, Postel-Vinay and Rosenthal (2006, Table A3) with estimates for the distribution of inheritance for non-filers (see formulas and previous table). Here we present our benchmark estimates for znf; we also perform sensitivity checks with different values for znf (see text). </t>
    </r>
  </si>
  <si>
    <t>1-1m 1955 Filers</t>
  </si>
  <si>
    <t>w</t>
  </si>
  <si>
    <t>wd</t>
  </si>
  <si>
    <t>wdf</t>
  </si>
  <si>
    <t>Average adult wealth</t>
  </si>
  <si>
    <t>Average adult wealth at death</t>
  </si>
  <si>
    <t>Average fiscal adult wealth at death</t>
  </si>
  <si>
    <t>(current francs or euros post-1949)</t>
  </si>
  <si>
    <t>Table C6. Corrected inheritance tabulations 1807-1964 used for generalized Pareto simulations</t>
  </si>
  <si>
    <t xml:space="preserve">Average adult wealth </t>
  </si>
  <si>
    <t>Table C5. Inheritance tabulations with corrections for non-filers, 1807-1887</t>
  </si>
  <si>
    <t xml:space="preserve">Table C6. Corrected inheritance tabulations 1807-1964 used for generalized Pareto simulations </t>
  </si>
  <si>
    <t>Inverted Pareto coefficients</t>
  </si>
  <si>
    <t>P0-10</t>
  </si>
  <si>
    <t>% y=0</t>
  </si>
  <si>
    <t>bottom10</t>
  </si>
  <si>
    <t>p0</t>
  </si>
  <si>
    <t>P90-99</t>
  </si>
  <si>
    <t>In red: imputed; in black: observed</t>
  </si>
  <si>
    <t>Inverted Pareto coefficients computed from shares within shares</t>
  </si>
  <si>
    <t>Consistency checks for monotonicity of inverted Pareto coefficients</t>
  </si>
  <si>
    <t>b (P10)</t>
  </si>
  <si>
    <t>b (P50)</t>
  </si>
  <si>
    <t>b (P90)</t>
  </si>
  <si>
    <t>b (P99)</t>
  </si>
  <si>
    <t>b1 (P50-100 vs P10-100)</t>
  </si>
  <si>
    <t>b2 (P90-100 vs P50-100)</t>
  </si>
  <si>
    <t>b3 (P99-100 vs P90-100)</t>
  </si>
  <si>
    <t xml:space="preserve">b1-b2 jointly consistent? </t>
  </si>
  <si>
    <t xml:space="preserve">b1-b2-b3 jointly consistent? </t>
  </si>
  <si>
    <t>b1 consistent?</t>
  </si>
  <si>
    <t>b2 consistent?</t>
  </si>
  <si>
    <t>b3 consistent?</t>
  </si>
  <si>
    <t>Table C7. Bottom wealth ratios and shares in France, 1800-2015 (distribution of net wealth among adult decedents)</t>
  </si>
  <si>
    <t>Note: Corrected tabulations extracted from previous tables (see formulas); P10 ratio adjusted to as to fit post-1970 P10/P50 ratio pattern (see formulas)</t>
  </si>
  <si>
    <t>Col.(1) (average income): Piketty-Zucman 2014 updated by GGP DINA 2016, Table A0 &amp; A0bis (annual series 1820-2010); Table A0bis (decennial average 1800 attributed to 1805, 1810 to 1815; 1800-1805 stable; 1805-1815 and 1815-1820 linear interpolation)</t>
  </si>
  <si>
    <t>Col.(2) (average wealth): Piketty-Zucman 2014 updated by GGP DINA 2016, Table A0 &amp; A0bis  (annual series 1870-2010); 1800-1869 computed from col.(1) and (3).</t>
  </si>
  <si>
    <t>Col.(3) (wealth-income ratio): Piketty-Zucman 2014 updated by GGP DINA 2016, Table A0 &amp; A0bis (annual series 1870-2010); Table A0bis (decennial average 1810 attributed to 1815, 1820 to 1825, etc., 1860 to 1865; 1800-1815 assumed to be stable; 1815-1825, 1825-1835, etc., 1865-1870 linear interpolation)</t>
  </si>
  <si>
    <t>1925/1913</t>
  </si>
  <si>
    <t>1970/1964</t>
  </si>
  <si>
    <t>Index for capital income shares (rough estimates from income tabulations)</t>
  </si>
  <si>
    <t>Index for wealth shares and levels (DINA series)</t>
  </si>
  <si>
    <t>Index for wealth shares</t>
  </si>
  <si>
    <t>c1914</t>
  </si>
  <si>
    <t>c1915</t>
  </si>
  <si>
    <t>c1916</t>
  </si>
  <si>
    <t>c1917</t>
  </si>
  <si>
    <t>c1918</t>
  </si>
  <si>
    <t>c1919</t>
  </si>
  <si>
    <t>c1920</t>
  </si>
  <si>
    <t>c1921</t>
  </si>
  <si>
    <t>c1922</t>
  </si>
  <si>
    <t>c1923</t>
  </si>
  <si>
    <t>c1924</t>
  </si>
  <si>
    <t>c1965</t>
  </si>
  <si>
    <t>c1966</t>
  </si>
  <si>
    <t>c1967</t>
  </si>
  <si>
    <t>c1968</t>
  </si>
  <si>
    <t>c1969</t>
  </si>
  <si>
    <t xml:space="preserve">P90 </t>
  </si>
  <si>
    <t>c1964</t>
  </si>
  <si>
    <t>Table C7bis. Computation of index factors 1913-1925 and 1964-1970</t>
  </si>
  <si>
    <t>This database supports our paper "Wealth Concentration in France 1800-2014: Methods, Estimates and Simulations"</t>
  </si>
  <si>
    <t>Figure C3. Inheritance registration: France vs Paris (% adult decedents with inheritance declaration)</t>
  </si>
  <si>
    <t>Table C7. Bottom wealth ratios and shares in France, 1800-2015</t>
  </si>
  <si>
    <t>Notes:</t>
  </si>
  <si>
    <t>Part A: Tabulations of inheritance tax</t>
  </si>
  <si>
    <t>Back to index</t>
  </si>
  <si>
    <t>Supplemental figures on Pareto coefficients</t>
  </si>
  <si>
    <t>Figure C10. Inverted Pareto coefficients, 1800-2012 (1)</t>
  </si>
  <si>
    <t>Figure C11. Inverted Pareto coefficients, 1800-2012 (2)</t>
  </si>
  <si>
    <t>Figure C12. Pareto curves: b(p) as a function of percentile p, 1807-1857</t>
  </si>
  <si>
    <t>Figure C13. Pareto curves: b(p) as a function of percentile p, 1857-1910</t>
  </si>
  <si>
    <t>Figure C14. Pareto curves: b(p) as a function of percentile p, 1910-1939</t>
  </si>
  <si>
    <t>Figure C15. Pareto curves: b(p) as a function of percentile p, 1940-1964</t>
  </si>
  <si>
    <t>GARBINTI, GOUPILLE-LEBRET and PIKETTY 2016 Wealth APPENDIX DATA</t>
  </si>
  <si>
    <t>Data series used for figures C10-15</t>
  </si>
  <si>
    <t>(top capital income shares)</t>
  </si>
  <si>
    <r>
      <t xml:space="preserve">Data used for Table TC7
</t>
    </r>
    <r>
      <rPr>
        <sz val="12"/>
        <rFont val="Arial"/>
        <family val="2"/>
      </rPr>
      <t>(from DINA Appendix D)</t>
    </r>
  </si>
  <si>
    <t>Figure C2 .The fraction of population covered by inheritance registers, France 1800-2010 (% adult decedents with inheritance declaration)</t>
  </si>
  <si>
    <t>Comparison with post 1970 estimates from Appendix B Table B1</t>
  </si>
  <si>
    <t>Index: Appendix C (Detailed series using estate multiplier method)</t>
  </si>
  <si>
    <t>Table C5corr. Inheritance tabulations with corrections for non-filers and last brackets, 1807-1887</t>
  </si>
  <si>
    <t>Table C4corr. Inheritance tabulations with corrections for non-filers and last brackets, 1902-1964</t>
  </si>
  <si>
    <t>Number of decedents</t>
  </si>
  <si>
    <t>Note: Corrected tabulations extracted from previous tables (see formulas)</t>
  </si>
  <si>
    <t>Table C12. Summary statistics for the distribution of wealth 1807-1969 (net individual wealth among adults)</t>
  </si>
  <si>
    <r>
      <t xml:space="preserve">Table C13. Detailed series for distribution of wealth 1807-1969 (net individual wealth among adults) </t>
    </r>
    <r>
      <rPr>
        <sz val="12"/>
        <color theme="1"/>
        <rFont val="Arial"/>
        <family val="2"/>
      </rPr>
      <t>(current old francs or euros post-1949)</t>
    </r>
  </si>
  <si>
    <t>Table C10. Summary statistics for the distribution of inheritance 1807-1969 (wealth at death among adult decedents)</t>
  </si>
  <si>
    <r>
      <t xml:space="preserve">Table C11. Detailed series for distribution of inheritance 1807-1969 (wealth at death among adult decedents) </t>
    </r>
    <r>
      <rPr>
        <sz val="12"/>
        <color theme="1"/>
        <rFont val="Arial"/>
        <family val="2"/>
      </rPr>
      <t>(current old francs or euros post-1949)</t>
    </r>
  </si>
  <si>
    <r>
      <t>Sources</t>
    </r>
    <r>
      <rPr>
        <sz val="6"/>
        <rFont val="Arial"/>
        <family val="2"/>
      </rPr>
      <t xml:space="preserve">: Inheritance tabulations based upon data collection in inheritance registers (TRA survey and Paris survey), with correction for non-filers and last bracket. The corrected tabulations presented in this table cover all adult decedents (filers and non-filers). They were obtained by supplementing the raw inheritance tabulations presented in Piketty, Postel-Vinay and Rosenthal (2006, Table A3) with estimates for the distribution of inheritance for non-filers (see formulas and previous table). Here we present our benchmark estimates for znf; we also perform sensitivity checks with different values for znf (see text). </t>
    </r>
  </si>
  <si>
    <r>
      <t>Sources</t>
    </r>
    <r>
      <rPr>
        <sz val="6"/>
        <rFont val="Arial"/>
        <family val="2"/>
      </rPr>
      <t xml:space="preserve">: Inheritance tabulations published by French Finance Ministry, with correction for non-filers and last bracket. The corrected tabulations presented in this table cover all adult decedents (filers and non-filers). They were obtained by supplementing the raw inheritance tabulations presented in the previous table with estimates for the distribution of inheritance for non-filers (see formulas). On the basis of post-1970 series and on the shape of pre-1970 distributions, we assume that the average wealth of non-filers is a fixed fraction znf of average wealth of filers, and we allocate non-filers to the bottom brackets accordingly. Here we present our benchmark estimates for znf; we also perform sensitivity checks with different values for znf (see text). </t>
    </r>
  </si>
  <si>
    <t xml:space="preserve">Table C8. Corrected inheritance tabulations 1807-1964 used for generalized Pareto simulations </t>
  </si>
  <si>
    <t>Table C4corr. Inheritance tabulations with corrections for non-filers and last bracket, 1902-1964</t>
  </si>
  <si>
    <t>Table C5corr. Inheritance tabulations with corrections for non-filers and last bracket, 1807-1887</t>
  </si>
  <si>
    <t>Part B: Series on the distribution of inheritance, 1807-1969</t>
  </si>
  <si>
    <t>Table C10. Summary statistics for the distribution of inheritance 1807-1969</t>
  </si>
  <si>
    <t>Table C11. Detailed series for distribution of inheritance 1807-1969</t>
  </si>
  <si>
    <t>Table C12. Summary statistics for the distribution of wealth 1807-1969</t>
  </si>
  <si>
    <t>Table C13. Detailed series for distribution of wealth 1807-1969</t>
  </si>
  <si>
    <t xml:space="preserve">Last updated: November, 30 th 2016 </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</si>
</sst>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 _€_-;\-* #,##0.00\ _€_-;_-* &quot;-&quot;??\ _€_-;_-@_-"/>
    <numFmt numFmtId="164" formatCode="_ * #,##0.00_)\ _€_ ;_ * \(#,##0.00\)\ _€_ ;_ * &quot;-&quot;??_)\ _€_ ;_ @_ "/>
    <numFmt numFmtId="165" formatCode="\$#,##0\ ;\(\$#,##0\)"/>
    <numFmt numFmtId="166" formatCode="#,##0.0"/>
    <numFmt numFmtId="167" formatCode="0.0"/>
    <numFmt numFmtId="168" formatCode="0.0%"/>
    <numFmt numFmtId="169" formatCode="General_)"/>
    <numFmt numFmtId="170" formatCode="#,##0.000"/>
    <numFmt numFmtId="171" formatCode="#,##0.00__;\-#,##0.00__;#,##0.00__;@__"/>
    <numFmt numFmtId="172" formatCode="&quot;$&quot;#,##0_);\(&quot;$&quot;#,##0\)"/>
    <numFmt numFmtId="173" formatCode="_ * #,##0.00_ ;_ * \-#,##0.00_ ;_ * &quot;-&quot;??_ ;_ @_ "/>
    <numFmt numFmtId="174" formatCode="0.0000"/>
    <numFmt numFmtId="175" formatCode="#,##0.000000"/>
    <numFmt numFmtId="176" formatCode="0.000%"/>
    <numFmt numFmtId="177" formatCode="#,##0.0_ ;\-#,##0.0\ "/>
    <numFmt numFmtId="178" formatCode="_-* #,##0.0\ _€_-;\-* #,##0.0\ _€_-;_-* &quot;-&quot;??\ _€_-;_-@_-"/>
    <numFmt numFmtId="179" formatCode="_-* #,##0.000\ _€_-;\-* #,##0.000\ _€_-;_-* &quot;-&quot;??\ _€_-;_-@_-"/>
    <numFmt numFmtId="180" formatCode="_-* #,##0\ _€_-;\-* #,##0\ _€_-;_-* &quot;-&quot;??\ _€_-;_-@_-"/>
  </numFmts>
  <fonts count="81">
    <font>
      <sz val="11"/>
      <color theme="1"/>
      <name val="Calibri"/>
      <family val="2"/>
      <scheme val="minor"/>
    </font>
    <font>
      <sz val="10"/>
      <name val="Arial"/>
      <family val="2"/>
    </font>
    <font>
      <sz val="6"/>
      <name val="Arial"/>
      <family val="2"/>
    </font>
    <font>
      <sz val="8"/>
      <name val="Arial"/>
      <family val="2"/>
    </font>
    <font>
      <b/>
      <sz val="6"/>
      <name val="Arial"/>
      <family val="2"/>
    </font>
    <font>
      <sz val="5"/>
      <name val="Arial"/>
      <family val="2"/>
    </font>
    <font>
      <sz val="12"/>
      <color indexed="24"/>
      <name val="Arial"/>
      <family val="2"/>
    </font>
    <font>
      <b/>
      <sz val="8"/>
      <color indexed="24"/>
      <name val="Times New Roman"/>
      <family val="1"/>
    </font>
    <font>
      <sz val="8"/>
      <color indexed="24"/>
      <name val="Times New Roman"/>
      <family val="1"/>
    </font>
    <font>
      <vertAlign val="subscript"/>
      <sz val="6"/>
      <name val="Arial"/>
      <family val="2"/>
    </font>
    <font>
      <b/>
      <u/>
      <sz val="6"/>
      <name val="Arial"/>
      <family val="2"/>
    </font>
    <font>
      <sz val="5"/>
      <name val="Arial Narrow"/>
      <family val="2"/>
    </font>
    <font>
      <u/>
      <sz val="10"/>
      <color indexed="12"/>
      <name val="Arial"/>
      <family val="2"/>
    </font>
    <font>
      <b/>
      <sz val="14"/>
      <color theme="1"/>
      <name val="Arial"/>
      <family val="2"/>
    </font>
    <font>
      <b/>
      <sz val="11"/>
      <color theme="1"/>
      <name val="Arial"/>
      <family val="2"/>
    </font>
    <font>
      <sz val="11"/>
      <color theme="1"/>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u/>
      <sz val="12"/>
      <color indexed="12"/>
      <name val="Calibri"/>
      <family val="2"/>
    </font>
    <font>
      <sz val="11"/>
      <color indexed="52"/>
      <name val="Calibri"/>
      <family val="2"/>
    </font>
    <font>
      <sz val="12"/>
      <color theme="1"/>
      <name val="Arial"/>
      <family val="2"/>
    </font>
    <font>
      <sz val="11"/>
      <color indexed="60"/>
      <name val="Calibri"/>
      <family val="2"/>
    </font>
    <font>
      <sz val="12"/>
      <color indexed="8"/>
      <name val="Calibri"/>
      <family val="2"/>
    </font>
    <font>
      <sz val="10"/>
      <name val="Verdana"/>
      <family val="2"/>
    </font>
    <font>
      <sz val="12"/>
      <color theme="1"/>
      <name val="Calibri"/>
      <family val="2"/>
      <scheme val="minor"/>
    </font>
    <font>
      <b/>
      <sz val="11"/>
      <color indexed="63"/>
      <name val="Calibri"/>
      <family val="2"/>
    </font>
    <font>
      <sz val="11"/>
      <name val="Calibri"/>
      <family val="2"/>
    </font>
    <font>
      <sz val="7"/>
      <name val="Helvetica"/>
      <family val="2"/>
    </font>
    <font>
      <b/>
      <sz val="18"/>
      <color indexed="56"/>
      <name val="Cambria"/>
      <family val="2"/>
    </font>
    <font>
      <sz val="11"/>
      <color indexed="10"/>
      <name val="Calibri"/>
      <family val="2"/>
    </font>
    <font>
      <b/>
      <sz val="11"/>
      <color theme="1"/>
      <name val="Arial Narrow"/>
      <family val="2"/>
    </font>
    <font>
      <sz val="9"/>
      <color theme="1"/>
      <name val="Arial Narrow"/>
      <family val="2"/>
    </font>
    <font>
      <sz val="10"/>
      <name val="Arial"/>
      <family val="2"/>
    </font>
    <font>
      <b/>
      <sz val="8"/>
      <name val="Arial"/>
      <family val="2"/>
    </font>
    <font>
      <sz val="12"/>
      <name val="Arial"/>
      <family val="2"/>
    </font>
    <font>
      <b/>
      <sz val="12"/>
      <name val="Arial"/>
      <family val="2"/>
    </font>
    <font>
      <sz val="9"/>
      <color indexed="9"/>
      <name val="Times"/>
      <family val="1"/>
    </font>
    <font>
      <sz val="9"/>
      <color indexed="8"/>
      <name val="Times"/>
      <family val="1"/>
    </font>
    <font>
      <sz val="8"/>
      <name val="Helvetica"/>
    </font>
    <font>
      <sz val="9"/>
      <name val="Times New Roman"/>
      <family val="1"/>
    </font>
    <font>
      <sz val="10"/>
      <color indexed="8"/>
      <name val="Times"/>
      <family val="1"/>
    </font>
    <font>
      <sz val="9"/>
      <name val="Times"/>
    </font>
    <font>
      <sz val="12"/>
      <name val="Arial CE"/>
    </font>
    <font>
      <sz val="10"/>
      <name val="Times"/>
      <family val="1"/>
    </font>
    <font>
      <sz val="11"/>
      <name val="Arial"/>
      <family val="2"/>
    </font>
    <font>
      <b/>
      <sz val="14"/>
      <name val="Arial"/>
      <family val="2"/>
    </font>
    <font>
      <sz val="4"/>
      <name val="Arial Narrow"/>
      <family val="2"/>
    </font>
    <font>
      <sz val="8"/>
      <color theme="1"/>
      <name val="Arial Narrow"/>
      <family val="2"/>
    </font>
    <font>
      <b/>
      <sz val="20"/>
      <name val="Arial"/>
      <family val="2"/>
    </font>
    <font>
      <vertAlign val="subscript"/>
      <sz val="10"/>
      <name val="Arial"/>
      <family val="2"/>
    </font>
    <font>
      <vertAlign val="subscript"/>
      <sz val="8"/>
      <name val="Arial"/>
      <family val="2"/>
    </font>
    <font>
      <sz val="10"/>
      <name val="Calibri"/>
      <family val="2"/>
    </font>
    <font>
      <sz val="11"/>
      <color theme="1"/>
      <name val="Arial Narrow"/>
      <family val="2"/>
    </font>
    <font>
      <b/>
      <sz val="12"/>
      <color theme="1"/>
      <name val="Arial"/>
      <family val="2"/>
    </font>
    <font>
      <sz val="12"/>
      <color rgb="FF000000"/>
      <name val="Arial"/>
      <family val="2"/>
    </font>
    <font>
      <sz val="6"/>
      <name val="Arial Narrow"/>
      <family val="2"/>
    </font>
    <font>
      <b/>
      <sz val="10"/>
      <color theme="1"/>
      <name val="Arial"/>
      <family val="2"/>
    </font>
    <font>
      <b/>
      <sz val="10"/>
      <name val="Arial"/>
      <family val="2"/>
    </font>
    <font>
      <sz val="11"/>
      <color theme="1"/>
      <name val="Calibri"/>
      <family val="2"/>
      <scheme val="minor"/>
    </font>
    <font>
      <b/>
      <sz val="12"/>
      <name val="Arial Narrow"/>
      <family val="2"/>
    </font>
    <font>
      <sz val="11"/>
      <color rgb="FFFF0000"/>
      <name val="Arial"/>
      <family val="2"/>
    </font>
    <font>
      <sz val="10"/>
      <color rgb="FFFF0000"/>
      <name val="Arial"/>
      <family val="2"/>
    </font>
    <font>
      <sz val="12"/>
      <name val="Arial Narrow"/>
      <family val="2"/>
    </font>
    <font>
      <sz val="12"/>
      <color rgb="FFFF0000"/>
      <name val="Arial"/>
      <family val="2"/>
    </font>
    <font>
      <sz val="9"/>
      <color rgb="FFFF0000"/>
      <name val="Arial Narrow"/>
      <family val="2"/>
    </font>
    <font>
      <b/>
      <sz val="24"/>
      <name val="Arial"/>
      <family val="2"/>
    </font>
    <font>
      <sz val="14"/>
      <name val="Arial"/>
      <family val="2"/>
    </font>
    <font>
      <u/>
      <sz val="12"/>
      <color indexed="12"/>
      <name val="Arial"/>
      <family val="2"/>
    </font>
    <font>
      <sz val="11"/>
      <color indexed="12"/>
      <name val="Arial"/>
      <family val="2"/>
    </font>
    <font>
      <b/>
      <sz val="11"/>
      <name val="Arial"/>
      <family val="2"/>
    </font>
    <font>
      <sz val="10"/>
      <color theme="1"/>
      <name val="Arial"/>
      <family val="2"/>
    </font>
    <font>
      <sz val="10"/>
      <color rgb="FF000000"/>
      <name val="Arial"/>
      <family val="2"/>
    </font>
  </fonts>
  <fills count="27">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theme="6" tint="0.79998168889431442"/>
        <bgColor indexed="64"/>
      </patternFill>
    </fill>
    <fill>
      <patternFill patternType="solid">
        <fgColor theme="3" tint="0.59999389629810485"/>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7" tint="0.39997558519241921"/>
        <bgColor indexed="64"/>
      </patternFill>
    </fill>
  </fills>
  <borders count="97">
    <border>
      <left/>
      <right/>
      <top/>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diagonal/>
    </border>
    <border>
      <left/>
      <right style="thick">
        <color auto="1"/>
      </right>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thick">
        <color rgb="FF000000"/>
      </left>
      <right/>
      <top/>
      <bottom/>
      <diagonal/>
    </border>
    <border>
      <left/>
      <right style="thick">
        <color rgb="FF000000"/>
      </right>
      <top/>
      <bottom/>
      <diagonal/>
    </border>
    <border>
      <left style="thick">
        <color rgb="FF000000"/>
      </left>
      <right/>
      <top/>
      <bottom style="medium">
        <color rgb="FF000000"/>
      </bottom>
      <diagonal/>
    </border>
    <border>
      <left/>
      <right/>
      <top/>
      <bottom style="medium">
        <color rgb="FF000000"/>
      </bottom>
      <diagonal/>
    </border>
    <border>
      <left/>
      <right style="thick">
        <color rgb="FF000000"/>
      </right>
      <top/>
      <bottom style="medium">
        <color rgb="FF000000"/>
      </bottom>
      <diagonal/>
    </border>
    <border>
      <left style="medium">
        <color rgb="FF000000"/>
      </left>
      <right style="medium">
        <color rgb="FF000000"/>
      </right>
      <top style="medium">
        <color rgb="FF000000"/>
      </top>
      <bottom/>
      <diagonal/>
    </border>
    <border>
      <left/>
      <right style="medium">
        <color rgb="FF000000"/>
      </right>
      <top style="medium">
        <color rgb="FF000000"/>
      </top>
      <bottom/>
      <diagonal/>
    </border>
    <border>
      <left style="medium">
        <color rgb="FF000000"/>
      </left>
      <right/>
      <top style="medium">
        <color rgb="FF000000"/>
      </top>
      <bottom/>
      <diagonal/>
    </border>
    <border>
      <left style="medium">
        <color rgb="FF000000"/>
      </left>
      <right style="medium">
        <color rgb="FF000000"/>
      </right>
      <top/>
      <bottom/>
      <diagonal/>
    </border>
    <border>
      <left/>
      <right style="medium">
        <color rgb="FF000000"/>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medium">
        <color rgb="FF00000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top/>
      <bottom/>
      <diagonal/>
    </border>
    <border>
      <left/>
      <right/>
      <top style="medium">
        <color rgb="FF000000"/>
      </top>
      <bottom/>
      <diagonal/>
    </border>
    <border>
      <left style="thin">
        <color auto="1"/>
      </left>
      <right style="thin">
        <color auto="1"/>
      </right>
      <top style="thin">
        <color auto="1"/>
      </top>
      <bottom style="thin">
        <color auto="1"/>
      </bottom>
      <diagonal/>
    </border>
    <border>
      <left/>
      <right/>
      <top/>
      <bottom style="thin">
        <color auto="1"/>
      </bottom>
      <diagonal/>
    </border>
    <border>
      <left/>
      <right style="thick">
        <color auto="1"/>
      </right>
      <top/>
      <bottom style="thin">
        <color auto="1"/>
      </bottom>
      <diagonal/>
    </border>
    <border>
      <left style="thick">
        <color auto="1"/>
      </left>
      <right/>
      <top style="dashed">
        <color auto="1"/>
      </top>
      <bottom/>
      <diagonal/>
    </border>
    <border>
      <left style="thick">
        <color auto="1"/>
      </left>
      <right/>
      <top/>
      <bottom style="dashed">
        <color auto="1"/>
      </bottom>
      <diagonal/>
    </border>
    <border>
      <left/>
      <right style="thick">
        <color auto="1"/>
      </right>
      <top style="thin">
        <color auto="1"/>
      </top>
      <bottom/>
      <diagonal/>
    </border>
    <border>
      <left/>
      <right/>
      <top style="thin">
        <color auto="1"/>
      </top>
      <bottom style="thin">
        <color auto="1"/>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style="thick">
        <color rgb="FF000000"/>
      </right>
      <top style="medium">
        <color rgb="FF000000"/>
      </top>
      <bottom/>
      <diagonal/>
    </border>
    <border>
      <left style="thin">
        <color auto="1"/>
      </left>
      <right style="thick">
        <color auto="1"/>
      </right>
      <top style="thin">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ck">
        <color auto="1"/>
      </right>
      <top/>
      <bottom/>
      <diagonal/>
    </border>
    <border>
      <left style="thick">
        <color auto="1"/>
      </left>
      <right/>
      <top/>
      <bottom style="thin">
        <color auto="1"/>
      </bottom>
      <diagonal/>
    </border>
    <border>
      <left style="thick">
        <color auto="1"/>
      </left>
      <right/>
      <top style="thin">
        <color auto="1"/>
      </top>
      <bottom style="thin">
        <color auto="1"/>
      </bottom>
      <diagonal/>
    </border>
    <border>
      <left style="thick">
        <color auto="1"/>
      </left>
      <right style="thin">
        <color auto="1"/>
      </right>
      <top style="thin">
        <color auto="1"/>
      </top>
      <bottom/>
      <diagonal/>
    </border>
    <border>
      <left style="thick">
        <color auto="1"/>
      </left>
      <right style="thin">
        <color auto="1"/>
      </right>
      <top/>
      <bottom/>
      <diagonal/>
    </border>
    <border>
      <left/>
      <right/>
      <top style="thick">
        <color auto="1"/>
      </top>
      <bottom style="thick">
        <color auto="1"/>
      </bottom>
      <diagonal/>
    </border>
    <border>
      <left style="thick">
        <color auto="1"/>
      </left>
      <right style="thick">
        <color auto="1"/>
      </right>
      <top/>
      <bottom style="thick">
        <color auto="1"/>
      </bottom>
      <diagonal/>
    </border>
    <border>
      <left style="medium">
        <color indexed="64"/>
      </left>
      <right style="medium">
        <color indexed="64"/>
      </right>
      <top style="medium">
        <color indexed="64"/>
      </top>
      <bottom style="medium">
        <color indexed="64"/>
      </bottom>
      <diagonal/>
    </border>
    <border>
      <left/>
      <right style="thin">
        <color auto="1"/>
      </right>
      <top/>
      <bottom/>
      <diagonal/>
    </border>
    <border>
      <left/>
      <right/>
      <top style="thin">
        <color auto="1"/>
      </top>
      <bottom style="thick">
        <color auto="1"/>
      </bottom>
      <diagonal/>
    </border>
    <border>
      <left style="thick">
        <color auto="1"/>
      </left>
      <right/>
      <top style="thin">
        <color auto="1"/>
      </top>
      <bottom/>
      <diagonal/>
    </border>
    <border>
      <left/>
      <right style="thin">
        <color auto="1"/>
      </right>
      <top style="dashed">
        <color auto="1"/>
      </top>
      <bottom/>
      <diagonal/>
    </border>
    <border>
      <left/>
      <right style="thin">
        <color auto="1"/>
      </right>
      <top/>
      <bottom style="dashed">
        <color auto="1"/>
      </bottom>
      <diagonal/>
    </border>
    <border>
      <left/>
      <right/>
      <top style="dashed">
        <color auto="1"/>
      </top>
      <bottom/>
      <diagonal/>
    </border>
    <border>
      <left/>
      <right/>
      <top/>
      <bottom style="dashed">
        <color auto="1"/>
      </bottom>
      <diagonal/>
    </border>
    <border>
      <left/>
      <right/>
      <top style="thin">
        <color auto="1"/>
      </top>
      <bottom/>
      <diagonal/>
    </border>
    <border>
      <left style="thin">
        <color auto="1"/>
      </left>
      <right/>
      <top/>
      <bottom style="thick">
        <color auto="1"/>
      </bottom>
      <diagonal/>
    </border>
    <border>
      <left style="thin">
        <color auto="1"/>
      </left>
      <right style="thin">
        <color auto="1"/>
      </right>
      <top/>
      <bottom style="thick">
        <color auto="1"/>
      </bottom>
      <diagonal/>
    </border>
    <border>
      <left style="thick">
        <color auto="1"/>
      </left>
      <right style="thick">
        <color auto="1"/>
      </right>
      <top/>
      <bottom/>
      <diagonal/>
    </border>
    <border>
      <left style="thick">
        <color auto="1"/>
      </left>
      <right/>
      <top style="thick">
        <color auto="1"/>
      </top>
      <bottom style="thin">
        <color auto="1"/>
      </bottom>
      <diagonal/>
    </border>
    <border>
      <left/>
      <right/>
      <top style="thick">
        <color auto="1"/>
      </top>
      <bottom style="thin">
        <color auto="1"/>
      </bottom>
      <diagonal/>
    </border>
    <border>
      <left/>
      <right style="thick">
        <color auto="1"/>
      </right>
      <top style="thick">
        <color auto="1"/>
      </top>
      <bottom style="thin">
        <color auto="1"/>
      </bottom>
      <diagonal/>
    </border>
    <border>
      <left style="thick">
        <color auto="1"/>
      </left>
      <right/>
      <top style="thin">
        <color auto="1"/>
      </top>
      <bottom style="thick">
        <color auto="1"/>
      </bottom>
      <diagonal/>
    </border>
    <border>
      <left style="medium">
        <color rgb="FF000000"/>
      </left>
      <right/>
      <top/>
      <bottom/>
      <diagonal/>
    </border>
    <border>
      <left style="thick">
        <color auto="1"/>
      </left>
      <right style="thick">
        <color auto="1"/>
      </right>
      <top style="thick">
        <color auto="1"/>
      </top>
      <bottom style="thick">
        <color auto="1"/>
      </bottom>
      <diagonal/>
    </border>
    <border>
      <left style="thin">
        <color auto="1"/>
      </left>
      <right style="thick">
        <color auto="1"/>
      </right>
      <top/>
      <bottom style="thin">
        <color auto="1"/>
      </bottom>
      <diagonal/>
    </border>
    <border>
      <left style="thin">
        <color auto="1"/>
      </left>
      <right style="thick">
        <color auto="1"/>
      </right>
      <top/>
      <bottom style="thick">
        <color auto="1"/>
      </bottom>
      <diagonal/>
    </border>
    <border>
      <left style="thick">
        <color auto="1"/>
      </left>
      <right style="thin">
        <color auto="1"/>
      </right>
      <top style="thin">
        <color auto="1"/>
      </top>
      <bottom style="thin">
        <color auto="1"/>
      </bottom>
      <diagonal/>
    </border>
    <border>
      <left style="thick">
        <color auto="1"/>
      </left>
      <right style="thin">
        <color auto="1"/>
      </right>
      <top/>
      <bottom style="thin">
        <color auto="1"/>
      </bottom>
      <diagonal/>
    </border>
    <border>
      <left style="thin">
        <color auto="1"/>
      </left>
      <right style="thin">
        <color auto="1"/>
      </right>
      <top/>
      <bottom style="thin">
        <color auto="1"/>
      </bottom>
      <diagonal/>
    </border>
    <border>
      <left style="thick">
        <color auto="1"/>
      </left>
      <right style="thin">
        <color auto="1"/>
      </right>
      <top/>
      <bottom style="thick">
        <color auto="1"/>
      </bottom>
      <diagonal/>
    </border>
    <border>
      <left style="medium">
        <color indexed="64"/>
      </left>
      <right/>
      <top style="medium">
        <color indexed="64"/>
      </top>
      <bottom style="thick">
        <color auto="1"/>
      </bottom>
      <diagonal/>
    </border>
    <border>
      <left/>
      <right/>
      <top style="medium">
        <color indexed="64"/>
      </top>
      <bottom style="thick">
        <color auto="1"/>
      </bottom>
      <diagonal/>
    </border>
    <border>
      <left/>
      <right style="medium">
        <color indexed="64"/>
      </right>
      <top style="medium">
        <color indexed="64"/>
      </top>
      <bottom style="thick">
        <color auto="1"/>
      </bottom>
      <diagonal/>
    </border>
    <border>
      <left style="medium">
        <color indexed="64"/>
      </left>
      <right/>
      <top style="thick">
        <color auto="1"/>
      </top>
      <bottom/>
      <diagonal/>
    </border>
    <border>
      <left/>
      <right style="medium">
        <color indexed="64"/>
      </right>
      <top style="thick">
        <color auto="1"/>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ck">
        <color auto="1"/>
      </left>
      <right/>
      <top/>
      <bottom style="medium">
        <color indexed="64"/>
      </bottom>
      <diagonal/>
    </border>
    <border>
      <left/>
      <right/>
      <top/>
      <bottom style="medium">
        <color indexed="64"/>
      </bottom>
      <diagonal/>
    </border>
    <border>
      <left/>
      <right style="thick">
        <color auto="1"/>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s>
  <cellStyleXfs count="121">
    <xf numFmtId="0" fontId="0" fillId="0" borderId="0"/>
    <xf numFmtId="0" fontId="1" fillId="0" borderId="0"/>
    <xf numFmtId="0" fontId="6" fillId="0" borderId="0" applyFon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3" fontId="6" fillId="0" borderId="0" applyFont="0" applyFill="0" applyBorder="0" applyAlignment="0" applyProtection="0"/>
    <xf numFmtId="165" fontId="6" fillId="0" borderId="0" applyFont="0" applyFill="0" applyBorder="0" applyAlignment="0" applyProtection="0"/>
    <xf numFmtId="2" fontId="6" fillId="0" borderId="0" applyFont="0" applyFill="0" applyBorder="0" applyAlignment="0" applyProtection="0"/>
    <xf numFmtId="0" fontId="12" fillId="0" borderId="0" applyNumberFormat="0" applyFill="0" applyBorder="0" applyAlignment="0" applyProtection="0">
      <alignment vertical="top"/>
      <protection locked="0"/>
    </xf>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6" borderId="0" applyNumberFormat="0" applyBorder="0" applyAlignment="0" applyProtection="0"/>
    <xf numFmtId="0" fontId="16" fillId="9" borderId="0" applyNumberFormat="0" applyBorder="0" applyAlignment="0" applyProtection="0"/>
    <xf numFmtId="0" fontId="16" fillId="12" borderId="0" applyNumberFormat="0" applyBorder="0" applyAlignment="0" applyProtection="0"/>
    <xf numFmtId="0" fontId="17" fillId="13"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8" fillId="4" borderId="0" applyNumberFormat="0" applyBorder="0" applyAlignment="0" applyProtection="0"/>
    <xf numFmtId="0" fontId="19" fillId="17" borderId="22" applyNumberFormat="0" applyAlignment="0" applyProtection="0"/>
    <xf numFmtId="0" fontId="20" fillId="18" borderId="23" applyNumberFormat="0" applyAlignment="0" applyProtection="0"/>
    <xf numFmtId="43" fontId="1" fillId="0" borderId="0" applyFont="0" applyFill="0" applyBorder="0" applyAlignment="0" applyProtection="0"/>
    <xf numFmtId="0" fontId="21" fillId="0" borderId="0" applyNumberFormat="0" applyFill="0" applyBorder="0" applyAlignment="0" applyProtection="0"/>
    <xf numFmtId="0" fontId="22" fillId="5" borderId="0" applyNumberFormat="0" applyBorder="0" applyAlignment="0" applyProtection="0"/>
    <xf numFmtId="0" fontId="23" fillId="0" borderId="24" applyNumberFormat="0" applyFill="0" applyAlignment="0" applyProtection="0"/>
    <xf numFmtId="0" fontId="24" fillId="0" borderId="25" applyNumberFormat="0" applyFill="0" applyAlignment="0" applyProtection="0"/>
    <xf numFmtId="0" fontId="25" fillId="0" borderId="26" applyNumberFormat="0" applyFill="0" applyAlignment="0" applyProtection="0"/>
    <xf numFmtId="0" fontId="25" fillId="0" borderId="0" applyNumberFormat="0" applyFill="0" applyBorder="0" applyAlignment="0" applyProtection="0"/>
    <xf numFmtId="0" fontId="26" fillId="8" borderId="22" applyNumberFormat="0" applyAlignment="0" applyProtection="0"/>
    <xf numFmtId="0" fontId="27" fillId="0" borderId="0" applyNumberFormat="0" applyFill="0" applyBorder="0" applyAlignment="0" applyProtection="0"/>
    <xf numFmtId="0" fontId="28" fillId="0" borderId="27" applyNumberFormat="0" applyFill="0" applyAlignment="0" applyProtection="0"/>
    <xf numFmtId="164" fontId="29" fillId="0" borderId="0" applyFont="0" applyFill="0" applyBorder="0" applyAlignment="0" applyProtection="0"/>
    <xf numFmtId="0" fontId="1" fillId="0" borderId="0"/>
    <xf numFmtId="0" fontId="30" fillId="19" borderId="0" applyNumberFormat="0" applyBorder="0" applyAlignment="0" applyProtection="0"/>
    <xf numFmtId="0" fontId="29" fillId="0" borderId="0"/>
    <xf numFmtId="0" fontId="29" fillId="0" borderId="0"/>
    <xf numFmtId="0" fontId="6" fillId="0" borderId="0"/>
    <xf numFmtId="0" fontId="6" fillId="0" borderId="0"/>
    <xf numFmtId="0" fontId="1" fillId="0" borderId="0"/>
    <xf numFmtId="0" fontId="29" fillId="0" borderId="0"/>
    <xf numFmtId="0" fontId="29" fillId="0" borderId="0"/>
    <xf numFmtId="0" fontId="1" fillId="0" borderId="0"/>
    <xf numFmtId="0" fontId="31" fillId="0" borderId="0"/>
    <xf numFmtId="0" fontId="32" fillId="0" borderId="0"/>
    <xf numFmtId="0" fontId="1" fillId="0" borderId="0"/>
    <xf numFmtId="0" fontId="33" fillId="0" borderId="0"/>
    <xf numFmtId="0" fontId="33" fillId="0" borderId="0"/>
    <xf numFmtId="0" fontId="1" fillId="0" borderId="0"/>
    <xf numFmtId="0" fontId="33" fillId="0" borderId="0"/>
    <xf numFmtId="0" fontId="29" fillId="0" borderId="0"/>
    <xf numFmtId="0" fontId="29" fillId="0" borderId="0"/>
    <xf numFmtId="0" fontId="29" fillId="0" borderId="0"/>
    <xf numFmtId="0" fontId="1" fillId="20" borderId="28" applyNumberFormat="0" applyFont="0" applyAlignment="0" applyProtection="0"/>
    <xf numFmtId="0" fontId="34" fillId="17" borderId="29" applyNumberFormat="0" applyAlignment="0" applyProtection="0"/>
    <xf numFmtId="9" fontId="29" fillId="0" borderId="0" applyFont="0" applyFill="0" applyBorder="0" applyAlignment="0" applyProtection="0"/>
    <xf numFmtId="9" fontId="29" fillId="0" borderId="0" applyFont="0" applyFill="0" applyBorder="0" applyAlignment="0" applyProtection="0"/>
    <xf numFmtId="9" fontId="1" fillId="0" borderId="0" applyFont="0" applyFill="0" applyBorder="0" applyAlignment="0" applyProtection="0"/>
    <xf numFmtId="9" fontId="29" fillId="0" borderId="0" applyFont="0" applyFill="0" applyBorder="0" applyAlignment="0" applyProtection="0"/>
    <xf numFmtId="9" fontId="1"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1"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35"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0" fontId="1" fillId="0" borderId="0"/>
    <xf numFmtId="0" fontId="1" fillId="0" borderId="0"/>
    <xf numFmtId="0" fontId="36" fillId="0" borderId="30">
      <alignment horizontal="center"/>
    </xf>
    <xf numFmtId="0" fontId="37" fillId="0" borderId="0" applyNumberFormat="0" applyFill="0" applyBorder="0" applyAlignment="0" applyProtection="0"/>
    <xf numFmtId="0" fontId="38" fillId="0" borderId="0" applyNumberFormat="0" applyFill="0" applyBorder="0" applyAlignment="0" applyProtection="0"/>
    <xf numFmtId="0" fontId="41" fillId="0" borderId="0"/>
    <xf numFmtId="0" fontId="1" fillId="0" borderId="0"/>
    <xf numFmtId="0" fontId="22" fillId="5" borderId="0" applyNumberFormat="0" applyBorder="0" applyAlignment="0" applyProtection="0"/>
    <xf numFmtId="169" fontId="45" fillId="0" borderId="0">
      <alignment vertical="top"/>
    </xf>
    <xf numFmtId="3" fontId="46" fillId="0" borderId="0" applyFill="0" applyBorder="0">
      <alignment horizontal="right" vertical="top"/>
    </xf>
    <xf numFmtId="170" fontId="46" fillId="0" borderId="0" applyFill="0" applyBorder="0">
      <alignment horizontal="right" vertical="top"/>
    </xf>
    <xf numFmtId="3" fontId="46" fillId="0" borderId="0" applyFill="0" applyBorder="0">
      <alignment horizontal="right" vertical="top"/>
    </xf>
    <xf numFmtId="166" fontId="45" fillId="0" borderId="0" applyFont="0" applyFill="0" applyBorder="0">
      <alignment horizontal="right" vertical="top"/>
    </xf>
    <xf numFmtId="171" fontId="46" fillId="0" borderId="0" applyFont="0" applyFill="0" applyBorder="0" applyAlignment="0" applyProtection="0">
      <alignment horizontal="right" vertical="top"/>
    </xf>
    <xf numFmtId="170" fontId="46" fillId="0" borderId="0">
      <alignment horizontal="right" vertical="top"/>
    </xf>
    <xf numFmtId="3" fontId="1" fillId="0" borderId="0" applyFont="0" applyFill="0" applyBorder="0" applyAlignment="0" applyProtection="0"/>
    <xf numFmtId="172" fontId="1" fillId="0" borderId="0" applyFont="0" applyFill="0" applyBorder="0" applyAlignment="0" applyProtection="0"/>
    <xf numFmtId="173" fontId="47" fillId="0" borderId="0" applyFont="0" applyFill="0" applyBorder="0" applyAlignment="0" applyProtection="0"/>
    <xf numFmtId="2" fontId="1" fillId="0" borderId="0" applyFont="0" applyFill="0" applyBorder="0" applyAlignment="0" applyProtection="0"/>
    <xf numFmtId="0" fontId="1" fillId="0" borderId="0"/>
    <xf numFmtId="0" fontId="48" fillId="0" borderId="32" applyNumberFormat="0" applyFill="0" applyAlignment="0" applyProtection="0"/>
    <xf numFmtId="1" fontId="45" fillId="0" borderId="0">
      <alignment vertical="top" wrapText="1"/>
    </xf>
    <xf numFmtId="1" fontId="49" fillId="0" borderId="0" applyFill="0" applyBorder="0" applyProtection="0"/>
    <xf numFmtId="1" fontId="48" fillId="0" borderId="0" applyFont="0" applyFill="0" applyBorder="0" applyProtection="0">
      <alignment vertical="center"/>
    </xf>
    <xf numFmtId="1" fontId="50" fillId="0" borderId="0">
      <alignment horizontal="right" vertical="top"/>
    </xf>
    <xf numFmtId="0" fontId="51" fillId="0" borderId="0"/>
    <xf numFmtId="1" fontId="46" fillId="0" borderId="0" applyNumberFormat="0" applyFill="0" applyBorder="0">
      <alignment vertical="top"/>
    </xf>
    <xf numFmtId="43" fontId="1" fillId="0" borderId="0" applyFont="0" applyFill="0" applyBorder="0" applyAlignment="0" applyProtection="0"/>
    <xf numFmtId="2" fontId="1" fillId="0" borderId="0" applyFont="0" applyFill="0" applyBorder="0" applyProtection="0">
      <alignment horizontal="right"/>
    </xf>
    <xf numFmtId="2" fontId="1" fillId="0" borderId="0" applyFont="0" applyFill="0" applyBorder="0" applyProtection="0">
      <alignment horizontal="right"/>
    </xf>
    <xf numFmtId="49" fontId="46" fillId="0" borderId="0" applyFill="0" applyBorder="0" applyAlignment="0" applyProtection="0">
      <alignment vertical="top"/>
    </xf>
    <xf numFmtId="0" fontId="23" fillId="0" borderId="24" applyNumberFormat="0" applyFill="0" applyAlignment="0" applyProtection="0"/>
    <xf numFmtId="0" fontId="24" fillId="0" borderId="25" applyNumberFormat="0" applyFill="0" applyAlignment="0" applyProtection="0"/>
    <xf numFmtId="0" fontId="25" fillId="0" borderId="26" applyNumberFormat="0" applyFill="0" applyAlignment="0" applyProtection="0"/>
    <xf numFmtId="0" fontId="25" fillId="0" borderId="0" applyNumberFormat="0" applyFill="0" applyBorder="0" applyAlignment="0" applyProtection="0"/>
    <xf numFmtId="1" fontId="52" fillId="0" borderId="0">
      <alignment vertical="top" wrapText="1"/>
    </xf>
    <xf numFmtId="0" fontId="1" fillId="0" borderId="0"/>
    <xf numFmtId="0" fontId="67" fillId="0" borderId="0"/>
    <xf numFmtId="43" fontId="67" fillId="0" borderId="0" applyFont="0" applyFill="0" applyBorder="0" applyAlignment="0" applyProtection="0"/>
    <xf numFmtId="9" fontId="67" fillId="0" borderId="0" applyFont="0" applyFill="0" applyBorder="0" applyAlignment="0" applyProtection="0"/>
    <xf numFmtId="43" fontId="67" fillId="0" borderId="0" applyFont="0" applyFill="0" applyBorder="0" applyAlignment="0" applyProtection="0"/>
    <xf numFmtId="43" fontId="67" fillId="0" borderId="0" applyFont="0" applyFill="0" applyBorder="0" applyAlignment="0" applyProtection="0"/>
  </cellStyleXfs>
  <cellXfs count="599">
    <xf numFmtId="0" fontId="0" fillId="0" borderId="0" xfId="0"/>
    <xf numFmtId="0" fontId="1" fillId="0" borderId="0" xfId="1"/>
    <xf numFmtId="3" fontId="1" fillId="0" borderId="0" xfId="1" applyNumberFormat="1" applyAlignment="1">
      <alignment horizontal="center"/>
    </xf>
    <xf numFmtId="0" fontId="14" fillId="2" borderId="17" xfId="0" applyFont="1" applyFill="1" applyBorder="1" applyAlignment="1">
      <alignment horizontal="center" wrapText="1"/>
    </xf>
    <xf numFmtId="0" fontId="14" fillId="2" borderId="21" xfId="0" applyFont="1" applyFill="1" applyBorder="1" applyAlignment="1">
      <alignment horizontal="center" wrapText="1"/>
    </xf>
    <xf numFmtId="0" fontId="15" fillId="0" borderId="0" xfId="0" applyFont="1"/>
    <xf numFmtId="0" fontId="14" fillId="2" borderId="14" xfId="0" applyFont="1" applyFill="1" applyBorder="1" applyAlignment="1">
      <alignment horizontal="center" wrapText="1"/>
    </xf>
    <xf numFmtId="0" fontId="41" fillId="0" borderId="0" xfId="84"/>
    <xf numFmtId="0" fontId="5" fillId="0" borderId="0" xfId="84" applyFont="1" applyAlignment="1">
      <alignment vertical="justify"/>
    </xf>
    <xf numFmtId="0" fontId="2" fillId="0" borderId="0" xfId="84" applyFont="1"/>
    <xf numFmtId="1" fontId="2" fillId="0" borderId="0" xfId="84" applyNumberFormat="1" applyFont="1"/>
    <xf numFmtId="0" fontId="3" fillId="0" borderId="0" xfId="84" applyFont="1"/>
    <xf numFmtId="3" fontId="2" fillId="0" borderId="0" xfId="84" applyNumberFormat="1" applyFont="1" applyAlignment="1">
      <alignment horizontal="center" vertical="justify"/>
    </xf>
    <xf numFmtId="0" fontId="2" fillId="0" borderId="0" xfId="84" applyFont="1" applyAlignment="1">
      <alignment vertical="justify"/>
    </xf>
    <xf numFmtId="0" fontId="2" fillId="0" borderId="4" xfId="84" applyFont="1" applyBorder="1" applyAlignment="1">
      <alignment horizontal="center" vertical="justify"/>
    </xf>
    <xf numFmtId="0" fontId="2" fillId="0" borderId="0" xfId="84" applyFont="1" applyBorder="1" applyAlignment="1">
      <alignment horizontal="center" vertical="justify"/>
    </xf>
    <xf numFmtId="49" fontId="2" fillId="0" borderId="0" xfId="84" applyNumberFormat="1" applyFont="1" applyBorder="1" applyAlignment="1">
      <alignment horizontal="center" vertical="justify"/>
    </xf>
    <xf numFmtId="49" fontId="2" fillId="0" borderId="5" xfId="84" applyNumberFormat="1" applyFont="1" applyBorder="1" applyAlignment="1">
      <alignment horizontal="center" vertical="justify"/>
    </xf>
    <xf numFmtId="3" fontId="2" fillId="0" borderId="4" xfId="84" applyNumberFormat="1" applyFont="1" applyBorder="1" applyAlignment="1">
      <alignment horizontal="center" vertical="justify"/>
    </xf>
    <xf numFmtId="3" fontId="2" fillId="0" borderId="0" xfId="84" applyNumberFormat="1" applyFont="1" applyBorder="1" applyAlignment="1">
      <alignment horizontal="center" vertical="justify"/>
    </xf>
    <xf numFmtId="3" fontId="2" fillId="0" borderId="5" xfId="84" applyNumberFormat="1" applyFont="1" applyBorder="1" applyAlignment="1">
      <alignment horizontal="center" vertical="justify"/>
    </xf>
    <xf numFmtId="3" fontId="2" fillId="0" borderId="4" xfId="84" applyNumberFormat="1" applyFont="1" applyBorder="1" applyAlignment="1">
      <alignment vertical="justify"/>
    </xf>
    <xf numFmtId="3" fontId="2" fillId="0" borderId="0" xfId="84" applyNumberFormat="1" applyFont="1" applyBorder="1" applyAlignment="1">
      <alignment vertical="justify"/>
    </xf>
    <xf numFmtId="3" fontId="2" fillId="0" borderId="5" xfId="84" applyNumberFormat="1" applyFont="1" applyBorder="1" applyAlignment="1">
      <alignment vertical="justify"/>
    </xf>
    <xf numFmtId="1" fontId="2" fillId="0" borderId="0" xfId="84" applyNumberFormat="1" applyFont="1" applyBorder="1" applyAlignment="1">
      <alignment horizontal="center" vertical="justify"/>
    </xf>
    <xf numFmtId="0" fontId="2" fillId="0" borderId="0" xfId="84" applyFont="1" applyBorder="1" applyAlignment="1">
      <alignment vertical="justify"/>
    </xf>
    <xf numFmtId="0" fontId="2" fillId="0" borderId="5" xfId="84" applyFont="1" applyBorder="1" applyAlignment="1">
      <alignment vertical="justify"/>
    </xf>
    <xf numFmtId="0" fontId="2" fillId="0" borderId="0" xfId="84" applyFont="1" applyBorder="1"/>
    <xf numFmtId="0" fontId="2" fillId="0" borderId="5" xfId="84" applyFont="1" applyBorder="1"/>
    <xf numFmtId="3" fontId="2" fillId="0" borderId="6" xfId="84" applyNumberFormat="1" applyFont="1" applyBorder="1" applyAlignment="1">
      <alignment horizontal="center" vertical="justify"/>
    </xf>
    <xf numFmtId="3" fontId="2" fillId="0" borderId="7" xfId="84" applyNumberFormat="1" applyFont="1" applyBorder="1" applyAlignment="1">
      <alignment horizontal="center" vertical="justify"/>
    </xf>
    <xf numFmtId="0" fontId="2" fillId="0" borderId="7" xfId="84" applyFont="1" applyBorder="1"/>
    <xf numFmtId="0" fontId="2" fillId="0" borderId="8" xfId="84" applyFont="1" applyBorder="1"/>
    <xf numFmtId="0" fontId="43" fillId="0" borderId="0" xfId="1" applyFont="1"/>
    <xf numFmtId="0" fontId="43" fillId="0" borderId="4" xfId="1" applyFont="1" applyBorder="1"/>
    <xf numFmtId="0" fontId="43" fillId="0" borderId="4" xfId="1" applyFont="1" applyBorder="1" applyAlignment="1">
      <alignment horizontal="center" vertical="center" wrapText="1"/>
    </xf>
    <xf numFmtId="167" fontId="43" fillId="0" borderId="0" xfId="1" applyNumberFormat="1" applyFont="1" applyBorder="1" applyAlignment="1">
      <alignment horizontal="center" vertical="center"/>
    </xf>
    <xf numFmtId="0" fontId="43" fillId="0" borderId="4" xfId="85" applyFont="1" applyBorder="1" applyAlignment="1">
      <alignment horizontal="center" vertical="justify"/>
    </xf>
    <xf numFmtId="0" fontId="1" fillId="0" borderId="4" xfId="1" applyBorder="1"/>
    <xf numFmtId="0" fontId="1" fillId="0" borderId="0" xfId="1" applyBorder="1"/>
    <xf numFmtId="0" fontId="1" fillId="0" borderId="5" xfId="1" applyBorder="1"/>
    <xf numFmtId="0" fontId="1" fillId="0" borderId="33" xfId="1" applyBorder="1" applyAlignment="1">
      <alignment horizontal="center"/>
    </xf>
    <xf numFmtId="0" fontId="1" fillId="0" borderId="34" xfId="1" applyBorder="1" applyAlignment="1">
      <alignment horizontal="center"/>
    </xf>
    <xf numFmtId="0" fontId="53" fillId="0" borderId="4" xfId="1" applyFont="1" applyBorder="1" applyAlignment="1">
      <alignment horizontal="center" vertical="center"/>
    </xf>
    <xf numFmtId="0" fontId="53" fillId="0" borderId="0" xfId="1" applyFont="1" applyBorder="1"/>
    <xf numFmtId="0" fontId="53" fillId="0" borderId="35" xfId="1" applyFont="1" applyBorder="1" applyAlignment="1">
      <alignment horizontal="center" vertical="center"/>
    </xf>
    <xf numFmtId="0" fontId="53" fillId="0" borderId="36" xfId="1" applyFont="1" applyBorder="1" applyAlignment="1">
      <alignment horizontal="center" vertical="center"/>
    </xf>
    <xf numFmtId="3" fontId="1" fillId="0" borderId="0" xfId="1" applyNumberFormat="1"/>
    <xf numFmtId="3" fontId="53" fillId="0" borderId="0" xfId="1" applyNumberFormat="1" applyFont="1" applyBorder="1" applyAlignment="1">
      <alignment horizontal="center"/>
    </xf>
    <xf numFmtId="3" fontId="1" fillId="0" borderId="0" xfId="1" applyNumberFormat="1" applyBorder="1"/>
    <xf numFmtId="9" fontId="53" fillId="0" borderId="5" xfId="1" applyNumberFormat="1" applyFont="1" applyBorder="1" applyAlignment="1">
      <alignment horizontal="center" vertical="center" wrapText="1"/>
    </xf>
    <xf numFmtId="0" fontId="53" fillId="0" borderId="4" xfId="1" applyFont="1" applyBorder="1" applyAlignment="1">
      <alignment horizontal="center" vertical="center" wrapText="1"/>
    </xf>
    <xf numFmtId="0" fontId="1" fillId="0" borderId="0" xfId="47"/>
    <xf numFmtId="0" fontId="5" fillId="0" borderId="0" xfId="47" applyFont="1" applyAlignment="1">
      <alignment vertical="justify"/>
    </xf>
    <xf numFmtId="0" fontId="2" fillId="0" borderId="0" xfId="47" applyFont="1" applyAlignment="1">
      <alignment vertical="justify"/>
    </xf>
    <xf numFmtId="9" fontId="2" fillId="0" borderId="40" xfId="47" applyNumberFormat="1" applyFont="1" applyBorder="1" applyAlignment="1">
      <alignment horizontal="center" vertical="center"/>
    </xf>
    <xf numFmtId="0" fontId="2" fillId="0" borderId="39" xfId="47" applyFont="1" applyBorder="1" applyAlignment="1">
      <alignment horizontal="center" vertical="center"/>
    </xf>
    <xf numFmtId="0" fontId="2" fillId="0" borderId="0" xfId="47" applyFont="1"/>
    <xf numFmtId="3" fontId="5" fillId="0" borderId="8" xfId="47" applyNumberFormat="1" applyFont="1" applyBorder="1" applyAlignment="1">
      <alignment horizontal="center" vertical="justify"/>
    </xf>
    <xf numFmtId="3" fontId="5" fillId="0" borderId="7" xfId="47" applyNumberFormat="1" applyFont="1" applyBorder="1" applyAlignment="1">
      <alignment horizontal="center" vertical="justify"/>
    </xf>
    <xf numFmtId="3" fontId="11" fillId="0" borderId="6" xfId="47" applyNumberFormat="1" applyFont="1" applyBorder="1" applyAlignment="1">
      <alignment horizontal="center" vertical="justify"/>
    </xf>
    <xf numFmtId="3" fontId="5" fillId="0" borderId="5" xfId="47" applyNumberFormat="1" applyFont="1" applyBorder="1" applyAlignment="1">
      <alignment horizontal="center" vertical="justify"/>
    </xf>
    <xf numFmtId="3" fontId="5" fillId="0" borderId="0" xfId="47" applyNumberFormat="1" applyFont="1" applyBorder="1" applyAlignment="1">
      <alignment horizontal="center" vertical="justify"/>
    </xf>
    <xf numFmtId="3" fontId="11" fillId="0" borderId="4" xfId="47" applyNumberFormat="1" applyFont="1" applyBorder="1" applyAlignment="1">
      <alignment horizontal="center" vertical="justify"/>
    </xf>
    <xf numFmtId="3" fontId="2" fillId="0" borderId="8" xfId="47" applyNumberFormat="1" applyFont="1" applyBorder="1" applyAlignment="1">
      <alignment horizontal="center" vertical="justify"/>
    </xf>
    <xf numFmtId="3" fontId="2" fillId="0" borderId="7" xfId="47" applyNumberFormat="1" applyFont="1" applyBorder="1" applyAlignment="1">
      <alignment horizontal="center" vertical="justify"/>
    </xf>
    <xf numFmtId="3" fontId="2" fillId="0" borderId="6" xfId="47" applyNumberFormat="1" applyFont="1" applyBorder="1" applyAlignment="1">
      <alignment horizontal="center" vertical="justify"/>
    </xf>
    <xf numFmtId="3" fontId="2" fillId="0" borderId="5" xfId="47" applyNumberFormat="1" applyFont="1" applyBorder="1" applyAlignment="1">
      <alignment horizontal="center" vertical="justify"/>
    </xf>
    <xf numFmtId="3" fontId="2" fillId="0" borderId="0" xfId="47" applyNumberFormat="1" applyFont="1" applyAlignment="1">
      <alignment horizontal="center" vertical="justify"/>
    </xf>
    <xf numFmtId="3" fontId="2" fillId="0" borderId="0" xfId="47" applyNumberFormat="1" applyFont="1" applyBorder="1" applyAlignment="1">
      <alignment horizontal="center" vertical="justify"/>
    </xf>
    <xf numFmtId="3" fontId="2" fillId="0" borderId="4" xfId="47" applyNumberFormat="1" applyFont="1" applyBorder="1" applyAlignment="1">
      <alignment horizontal="center" vertical="justify"/>
    </xf>
    <xf numFmtId="49" fontId="2" fillId="0" borderId="5" xfId="47" applyNumberFormat="1" applyFont="1" applyBorder="1" applyAlignment="1">
      <alignment horizontal="center" vertical="justify"/>
    </xf>
    <xf numFmtId="49" fontId="2" fillId="0" borderId="0" xfId="47" applyNumberFormat="1" applyFont="1" applyAlignment="1">
      <alignment horizontal="center" vertical="justify"/>
    </xf>
    <xf numFmtId="0" fontId="2" fillId="0" borderId="0" xfId="47" applyFont="1" applyAlignment="1">
      <alignment horizontal="center" vertical="justify"/>
    </xf>
    <xf numFmtId="49" fontId="2" fillId="0" borderId="0" xfId="47" applyNumberFormat="1" applyFont="1" applyBorder="1" applyAlignment="1">
      <alignment horizontal="center" vertical="justify"/>
    </xf>
    <xf numFmtId="0" fontId="2" fillId="0" borderId="0" xfId="47" applyFont="1" applyBorder="1" applyAlignment="1">
      <alignment horizontal="center" vertical="justify"/>
    </xf>
    <xf numFmtId="0" fontId="2" fillId="0" borderId="4" xfId="47" applyFont="1" applyBorder="1" applyAlignment="1">
      <alignment horizontal="center" vertical="justify"/>
    </xf>
    <xf numFmtId="0" fontId="2" fillId="0" borderId="3" xfId="47" applyFont="1" applyBorder="1" applyAlignment="1">
      <alignment horizontal="center" vertical="justify"/>
    </xf>
    <xf numFmtId="3" fontId="2" fillId="0" borderId="0" xfId="47" applyNumberFormat="1" applyFont="1" applyAlignment="1">
      <alignment vertical="justify"/>
    </xf>
    <xf numFmtId="3" fontId="55" fillId="0" borderId="4" xfId="47" applyNumberFormat="1" applyFont="1" applyBorder="1" applyAlignment="1">
      <alignment horizontal="center" vertical="justify"/>
    </xf>
    <xf numFmtId="3" fontId="2" fillId="0" borderId="0" xfId="115" applyNumberFormat="1" applyFont="1" applyBorder="1" applyAlignment="1">
      <alignment horizontal="center" vertical="justify"/>
    </xf>
    <xf numFmtId="1" fontId="2" fillId="0" borderId="0" xfId="47" applyNumberFormat="1" applyFont="1"/>
    <xf numFmtId="0" fontId="3" fillId="0" borderId="0" xfId="47" applyFont="1"/>
    <xf numFmtId="3" fontId="5" fillId="0" borderId="7" xfId="47" applyNumberFormat="1" applyFont="1" applyBorder="1" applyAlignment="1">
      <alignment vertical="justify"/>
    </xf>
    <xf numFmtId="3" fontId="5" fillId="0" borderId="6" xfId="47" applyNumberFormat="1" applyFont="1" applyBorder="1" applyAlignment="1">
      <alignment vertical="justify"/>
    </xf>
    <xf numFmtId="3" fontId="5" fillId="0" borderId="0" xfId="47" applyNumberFormat="1" applyFont="1" applyAlignment="1">
      <alignment horizontal="center"/>
    </xf>
    <xf numFmtId="3" fontId="5" fillId="0" borderId="2" xfId="47" applyNumberFormat="1" applyFont="1" applyBorder="1" applyAlignment="1">
      <alignment horizontal="center" vertical="justify"/>
    </xf>
    <xf numFmtId="3" fontId="11" fillId="0" borderId="1" xfId="47" applyNumberFormat="1" applyFont="1" applyBorder="1" applyAlignment="1">
      <alignment horizontal="center" vertical="justify"/>
    </xf>
    <xf numFmtId="0" fontId="5" fillId="0" borderId="0" xfId="47" applyFont="1" applyAlignment="1">
      <alignment horizontal="center"/>
    </xf>
    <xf numFmtId="3" fontId="2" fillId="0" borderId="0" xfId="47" applyNumberFormat="1" applyFont="1" applyAlignment="1">
      <alignment horizontal="center"/>
    </xf>
    <xf numFmtId="0" fontId="2" fillId="0" borderId="0" xfId="47" applyFont="1" applyAlignment="1">
      <alignment horizontal="center"/>
    </xf>
    <xf numFmtId="0" fontId="4" fillId="0" borderId="0" xfId="47" applyFont="1"/>
    <xf numFmtId="3" fontId="43" fillId="0" borderId="0" xfId="1" applyNumberFormat="1" applyFont="1" applyBorder="1" applyAlignment="1">
      <alignment horizontal="center" vertical="center"/>
    </xf>
    <xf numFmtId="0" fontId="43" fillId="0" borderId="1" xfId="1" applyFont="1" applyBorder="1" applyAlignment="1">
      <alignment horizontal="center" vertical="center" wrapText="1"/>
    </xf>
    <xf numFmtId="0" fontId="43" fillId="0" borderId="2" xfId="1" applyFont="1" applyBorder="1" applyAlignment="1">
      <alignment horizontal="center" vertical="center" wrapText="1"/>
    </xf>
    <xf numFmtId="0" fontId="56" fillId="0" borderId="0" xfId="0" applyFont="1" applyAlignment="1">
      <alignment horizontal="center"/>
    </xf>
    <xf numFmtId="167" fontId="43" fillId="0" borderId="4" xfId="1" applyNumberFormat="1" applyFont="1" applyBorder="1" applyAlignment="1">
      <alignment horizontal="center" vertical="center"/>
    </xf>
    <xf numFmtId="9" fontId="29" fillId="0" borderId="4" xfId="0" applyNumberFormat="1" applyFont="1" applyBorder="1" applyAlignment="1">
      <alignment horizontal="center"/>
    </xf>
    <xf numFmtId="9" fontId="29" fillId="0" borderId="0" xfId="0" applyNumberFormat="1" applyFont="1" applyBorder="1" applyAlignment="1">
      <alignment horizontal="center"/>
    </xf>
    <xf numFmtId="9" fontId="29" fillId="0" borderId="5" xfId="0" applyNumberFormat="1" applyFont="1" applyBorder="1" applyAlignment="1">
      <alignment horizontal="center"/>
    </xf>
    <xf numFmtId="0" fontId="53" fillId="0" borderId="43" xfId="1" applyFont="1" applyBorder="1" applyAlignment="1">
      <alignment horizontal="center" vertical="center" wrapText="1"/>
    </xf>
    <xf numFmtId="0" fontId="53" fillId="0" borderId="42" xfId="1" applyFont="1" applyBorder="1" applyAlignment="1">
      <alignment horizontal="center" vertical="center" wrapText="1"/>
    </xf>
    <xf numFmtId="0" fontId="53" fillId="0" borderId="44" xfId="1" applyFont="1" applyBorder="1" applyAlignment="1">
      <alignment horizontal="center" vertical="center" wrapText="1"/>
    </xf>
    <xf numFmtId="0" fontId="53" fillId="0" borderId="45" xfId="1" applyFont="1" applyBorder="1" applyAlignment="1">
      <alignment horizontal="center" vertical="center" wrapText="1"/>
    </xf>
    <xf numFmtId="1" fontId="53" fillId="0" borderId="44" xfId="1" applyNumberFormat="1" applyFont="1" applyBorder="1" applyAlignment="1">
      <alignment horizontal="center" vertical="center"/>
    </xf>
    <xf numFmtId="9" fontId="53" fillId="0" borderId="45" xfId="1" applyNumberFormat="1" applyFont="1" applyBorder="1" applyAlignment="1">
      <alignment horizontal="center" vertical="center"/>
    </xf>
    <xf numFmtId="0" fontId="53" fillId="0" borderId="44" xfId="1" applyFont="1" applyBorder="1"/>
    <xf numFmtId="0" fontId="53" fillId="0" borderId="45" xfId="1" applyFont="1" applyBorder="1"/>
    <xf numFmtId="168" fontId="53" fillId="0" borderId="45" xfId="1" applyNumberFormat="1" applyFont="1" applyBorder="1" applyAlignment="1">
      <alignment horizontal="center"/>
    </xf>
    <xf numFmtId="3" fontId="53" fillId="0" borderId="44" xfId="1" applyNumberFormat="1" applyFont="1" applyBorder="1" applyAlignment="1">
      <alignment horizontal="center"/>
    </xf>
    <xf numFmtId="9" fontId="53" fillId="0" borderId="45" xfId="1" applyNumberFormat="1" applyFont="1" applyBorder="1" applyAlignment="1">
      <alignment horizontal="center"/>
    </xf>
    <xf numFmtId="0" fontId="1" fillId="0" borderId="46" xfId="1" applyBorder="1" applyAlignment="1">
      <alignment horizontal="center"/>
    </xf>
    <xf numFmtId="0" fontId="1" fillId="0" borderId="46" xfId="1" applyFont="1" applyBorder="1" applyAlignment="1">
      <alignment horizontal="center" vertical="center" wrapText="1"/>
    </xf>
    <xf numFmtId="3" fontId="1" fillId="0" borderId="0" xfId="1" applyNumberFormat="1" applyBorder="1" applyAlignment="1">
      <alignment horizontal="center"/>
    </xf>
    <xf numFmtId="3" fontId="1" fillId="0" borderId="7" xfId="1" applyNumberFormat="1" applyBorder="1" applyAlignment="1">
      <alignment horizontal="center"/>
    </xf>
    <xf numFmtId="0" fontId="1" fillId="0" borderId="8" xfId="1" applyBorder="1"/>
    <xf numFmtId="0" fontId="3" fillId="0" borderId="46" xfId="1" applyFont="1" applyBorder="1" applyAlignment="1">
      <alignment horizontal="center" vertical="center" wrapText="1"/>
    </xf>
    <xf numFmtId="1" fontId="53" fillId="0" borderId="4" xfId="1" applyNumberFormat="1" applyFont="1" applyBorder="1" applyAlignment="1">
      <alignment horizontal="center"/>
    </xf>
    <xf numFmtId="1" fontId="53" fillId="0" borderId="6" xfId="1" applyNumberFormat="1" applyFont="1" applyBorder="1" applyAlignment="1">
      <alignment horizontal="center"/>
    </xf>
    <xf numFmtId="0" fontId="53" fillId="0" borderId="51" xfId="1" applyFont="1" applyBorder="1" applyAlignment="1">
      <alignment horizontal="center" vertical="center"/>
    </xf>
    <xf numFmtId="0" fontId="53" fillId="0" borderId="4" xfId="1" applyFont="1" applyBorder="1"/>
    <xf numFmtId="0" fontId="53" fillId="0" borderId="0" xfId="1" applyFont="1"/>
    <xf numFmtId="0" fontId="1" fillId="0" borderId="0" xfId="1" applyFont="1" applyBorder="1" applyAlignment="1">
      <alignment horizontal="center" vertical="center" wrapText="1"/>
    </xf>
    <xf numFmtId="0" fontId="1" fillId="0" borderId="5" xfId="1" applyFont="1" applyBorder="1" applyAlignment="1">
      <alignment horizontal="center" vertical="center" wrapText="1"/>
    </xf>
    <xf numFmtId="3" fontId="53" fillId="0" borderId="7" xfId="1" applyNumberFormat="1" applyFont="1" applyBorder="1" applyAlignment="1">
      <alignment horizontal="center"/>
    </xf>
    <xf numFmtId="0" fontId="2" fillId="0" borderId="0" xfId="47" applyFont="1" applyAlignment="1">
      <alignment horizontal="center" vertical="justify"/>
    </xf>
    <xf numFmtId="0" fontId="2" fillId="0" borderId="0" xfId="47" applyFont="1" applyAlignment="1">
      <alignment vertical="justify"/>
    </xf>
    <xf numFmtId="0" fontId="1" fillId="0" borderId="0" xfId="1" applyFont="1" applyBorder="1" applyAlignment="1">
      <alignment horizontal="center" vertical="center" wrapText="1"/>
    </xf>
    <xf numFmtId="0" fontId="1" fillId="0" borderId="0" xfId="115"/>
    <xf numFmtId="0" fontId="57" fillId="21" borderId="52" xfId="115" applyFont="1" applyFill="1" applyBorder="1" applyAlignment="1">
      <alignment horizontal="center"/>
    </xf>
    <xf numFmtId="0" fontId="43" fillId="0" borderId="0" xfId="115" applyFont="1" applyBorder="1" applyAlignment="1"/>
    <xf numFmtId="0" fontId="29" fillId="0" borderId="0" xfId="115" applyFont="1"/>
    <xf numFmtId="0" fontId="29" fillId="0" borderId="0" xfId="115" applyFont="1" applyBorder="1" applyAlignment="1"/>
    <xf numFmtId="3" fontId="53" fillId="0" borderId="4" xfId="1" applyNumberFormat="1" applyFont="1" applyBorder="1" applyAlignment="1">
      <alignment horizontal="center"/>
    </xf>
    <xf numFmtId="3" fontId="53" fillId="0" borderId="35" xfId="1" applyNumberFormat="1" applyFont="1" applyBorder="1" applyAlignment="1">
      <alignment horizontal="center"/>
    </xf>
    <xf numFmtId="3" fontId="53" fillId="0" borderId="36" xfId="1" applyNumberFormat="1" applyFont="1" applyBorder="1" applyAlignment="1">
      <alignment horizontal="center"/>
    </xf>
    <xf numFmtId="3" fontId="53" fillId="0" borderId="6" xfId="1" applyNumberFormat="1" applyFont="1" applyBorder="1" applyAlignment="1">
      <alignment horizontal="center"/>
    </xf>
    <xf numFmtId="3" fontId="53" fillId="0" borderId="53" xfId="1" applyNumberFormat="1" applyFont="1" applyBorder="1" applyAlignment="1">
      <alignment horizontal="center"/>
    </xf>
    <xf numFmtId="3" fontId="53" fillId="0" borderId="53" xfId="1" applyNumberFormat="1" applyFont="1" applyBorder="1" applyAlignment="1">
      <alignment horizontal="center" vertical="center"/>
    </xf>
    <xf numFmtId="3" fontId="53" fillId="0" borderId="53" xfId="1" applyNumberFormat="1" applyFont="1" applyBorder="1" applyAlignment="1">
      <alignment horizontal="center" vertical="center" wrapText="1"/>
    </xf>
    <xf numFmtId="1" fontId="53" fillId="0" borderId="4" xfId="1" applyNumberFormat="1" applyFont="1" applyBorder="1" applyAlignment="1">
      <alignment horizontal="center" vertical="center" wrapText="1"/>
    </xf>
    <xf numFmtId="3" fontId="53" fillId="0" borderId="4" xfId="1" applyNumberFormat="1" applyFont="1" applyBorder="1" applyAlignment="1">
      <alignment horizontal="center" vertical="center"/>
    </xf>
    <xf numFmtId="3" fontId="53" fillId="0" borderId="4" xfId="1" applyNumberFormat="1" applyFont="1" applyBorder="1" applyAlignment="1">
      <alignment horizontal="center" vertical="center" wrapText="1"/>
    </xf>
    <xf numFmtId="3" fontId="53" fillId="0" borderId="35" xfId="1" applyNumberFormat="1" applyFont="1" applyBorder="1" applyAlignment="1">
      <alignment horizontal="center" vertical="center" wrapText="1"/>
    </xf>
    <xf numFmtId="3" fontId="53" fillId="0" borderId="36" xfId="1" applyNumberFormat="1" applyFont="1" applyBorder="1" applyAlignment="1">
      <alignment horizontal="center" vertical="center" wrapText="1"/>
    </xf>
    <xf numFmtId="3" fontId="53" fillId="0" borderId="56" xfId="1" applyNumberFormat="1" applyFont="1" applyBorder="1" applyAlignment="1">
      <alignment horizontal="center" vertical="center" wrapText="1"/>
    </xf>
    <xf numFmtId="3" fontId="53" fillId="0" borderId="57" xfId="1" applyNumberFormat="1" applyFont="1" applyBorder="1" applyAlignment="1">
      <alignment horizontal="center" vertical="center" wrapText="1"/>
    </xf>
    <xf numFmtId="3" fontId="53" fillId="0" borderId="56" xfId="1" applyNumberFormat="1" applyFont="1" applyBorder="1" applyAlignment="1">
      <alignment horizontal="center"/>
    </xf>
    <xf numFmtId="3" fontId="53" fillId="0" borderId="57" xfId="1" applyNumberFormat="1" applyFont="1" applyBorder="1" applyAlignment="1">
      <alignment horizontal="center"/>
    </xf>
    <xf numFmtId="3" fontId="53" fillId="0" borderId="58" xfId="1" applyNumberFormat="1" applyFont="1" applyBorder="1" applyAlignment="1">
      <alignment horizontal="center"/>
    </xf>
    <xf numFmtId="3" fontId="53" fillId="0" borderId="59" xfId="1" applyNumberFormat="1" applyFont="1" applyBorder="1" applyAlignment="1">
      <alignment horizontal="center"/>
    </xf>
    <xf numFmtId="9" fontId="53" fillId="0" borderId="53" xfId="1" applyNumberFormat="1" applyFont="1" applyBorder="1" applyAlignment="1">
      <alignment horizontal="center" vertical="center" wrapText="1"/>
    </xf>
    <xf numFmtId="9" fontId="53" fillId="0" borderId="53" xfId="1" applyNumberFormat="1" applyFont="1" applyBorder="1" applyAlignment="1">
      <alignment horizontal="center"/>
    </xf>
    <xf numFmtId="9" fontId="53" fillId="0" borderId="0" xfId="1" applyNumberFormat="1" applyFont="1" applyBorder="1" applyAlignment="1">
      <alignment horizontal="center" vertical="center" wrapText="1"/>
    </xf>
    <xf numFmtId="9" fontId="53" fillId="0" borderId="44" xfId="1" applyNumberFormat="1" applyFont="1" applyBorder="1" applyAlignment="1">
      <alignment horizontal="center"/>
    </xf>
    <xf numFmtId="9" fontId="53" fillId="0" borderId="62" xfId="1" applyNumberFormat="1" applyFont="1" applyBorder="1" applyAlignment="1">
      <alignment horizontal="center"/>
    </xf>
    <xf numFmtId="9" fontId="53" fillId="0" borderId="7" xfId="1" applyNumberFormat="1" applyFont="1" applyBorder="1" applyAlignment="1">
      <alignment horizontal="center" vertical="center" wrapText="1"/>
    </xf>
    <xf numFmtId="168" fontId="53" fillId="0" borderId="0" xfId="1" applyNumberFormat="1" applyFont="1" applyBorder="1" applyAlignment="1">
      <alignment horizontal="center" vertical="center" wrapText="1"/>
    </xf>
    <xf numFmtId="168" fontId="53" fillId="0" borderId="7" xfId="1" applyNumberFormat="1" applyFont="1" applyBorder="1" applyAlignment="1">
      <alignment horizontal="center"/>
    </xf>
    <xf numFmtId="168" fontId="53" fillId="0" borderId="7" xfId="1" applyNumberFormat="1" applyFont="1" applyBorder="1" applyAlignment="1">
      <alignment horizontal="center" vertical="center" wrapText="1"/>
    </xf>
    <xf numFmtId="0" fontId="1" fillId="0" borderId="0" xfId="1" applyBorder="1" applyAlignment="1">
      <alignment horizontal="center"/>
    </xf>
    <xf numFmtId="0" fontId="1" fillId="0" borderId="63" xfId="1" applyBorder="1"/>
    <xf numFmtId="0" fontId="3" fillId="0" borderId="63" xfId="1" applyFont="1" applyBorder="1" applyAlignment="1">
      <alignment horizontal="center" vertical="center" wrapText="1"/>
    </xf>
    <xf numFmtId="0" fontId="1" fillId="0" borderId="4" xfId="1" applyBorder="1" applyAlignment="1">
      <alignment horizontal="center"/>
    </xf>
    <xf numFmtId="0" fontId="3" fillId="0" borderId="8" xfId="1" applyFont="1" applyBorder="1" applyAlignment="1">
      <alignment horizontal="center" vertical="center" wrapText="1"/>
    </xf>
    <xf numFmtId="3" fontId="53" fillId="0" borderId="30" xfId="1" applyNumberFormat="1" applyFont="1" applyBorder="1" applyAlignment="1">
      <alignment horizontal="center" vertical="center" wrapText="1"/>
    </xf>
    <xf numFmtId="3" fontId="53" fillId="0" borderId="61" xfId="1" applyNumberFormat="1" applyFont="1" applyBorder="1" applyAlignment="1">
      <alignment horizontal="center" vertical="center" wrapText="1"/>
    </xf>
    <xf numFmtId="9" fontId="53" fillId="0" borderId="1" xfId="1" applyNumberFormat="1" applyFont="1" applyBorder="1" applyAlignment="1">
      <alignment horizontal="center" vertical="center" wrapText="1"/>
    </xf>
    <xf numFmtId="9" fontId="53" fillId="0" borderId="2" xfId="1" applyNumberFormat="1" applyFont="1" applyBorder="1" applyAlignment="1">
      <alignment horizontal="center" vertical="center" wrapText="1"/>
    </xf>
    <xf numFmtId="168" fontId="53" fillId="0" borderId="2" xfId="1" applyNumberFormat="1" applyFont="1" applyBorder="1" applyAlignment="1">
      <alignment horizontal="center" vertical="center" wrapText="1"/>
    </xf>
    <xf numFmtId="168" fontId="53" fillId="0" borderId="3" xfId="1" applyNumberFormat="1" applyFont="1" applyBorder="1" applyAlignment="1">
      <alignment horizontal="center" vertical="center" wrapText="1"/>
    </xf>
    <xf numFmtId="9" fontId="53" fillId="0" borderId="4" xfId="1" applyNumberFormat="1" applyFont="1" applyBorder="1" applyAlignment="1">
      <alignment horizontal="center" vertical="center" wrapText="1"/>
    </xf>
    <xf numFmtId="168" fontId="53" fillId="0" borderId="5" xfId="1" applyNumberFormat="1" applyFont="1" applyBorder="1" applyAlignment="1">
      <alignment horizontal="center" vertical="center" wrapText="1"/>
    </xf>
    <xf numFmtId="9" fontId="53" fillId="0" borderId="6" xfId="1" applyNumberFormat="1" applyFont="1" applyBorder="1" applyAlignment="1">
      <alignment horizontal="center" vertical="center" wrapText="1"/>
    </xf>
    <xf numFmtId="168" fontId="53" fillId="0" borderId="8" xfId="1" applyNumberFormat="1" applyFont="1" applyBorder="1" applyAlignment="1">
      <alignment horizontal="center" vertical="center" wrapText="1"/>
    </xf>
    <xf numFmtId="0" fontId="1" fillId="0" borderId="2" xfId="1" applyBorder="1"/>
    <xf numFmtId="0" fontId="1" fillId="0" borderId="0" xfId="47" applyAlignment="1">
      <alignment horizontal="center"/>
    </xf>
    <xf numFmtId="166" fontId="2" fillId="0" borderId="0" xfId="47" applyNumberFormat="1" applyFont="1" applyAlignment="1">
      <alignment horizontal="center" vertical="justify"/>
    </xf>
    <xf numFmtId="1" fontId="2" fillId="0" borderId="4" xfId="47" applyNumberFormat="1" applyFont="1" applyBorder="1" applyAlignment="1">
      <alignment horizontal="center"/>
    </xf>
    <xf numFmtId="3" fontId="2" fillId="0" borderId="0" xfId="47" applyNumberFormat="1" applyFont="1" applyBorder="1" applyAlignment="1">
      <alignment horizontal="center"/>
    </xf>
    <xf numFmtId="3" fontId="2" fillId="0" borderId="5" xfId="47" applyNumberFormat="1" applyFont="1" applyBorder="1" applyAlignment="1">
      <alignment horizontal="center"/>
    </xf>
    <xf numFmtId="3" fontId="2" fillId="0" borderId="0" xfId="47" applyNumberFormat="1" applyFont="1"/>
    <xf numFmtId="0" fontId="33" fillId="0" borderId="0" xfId="54"/>
    <xf numFmtId="3" fontId="53" fillId="0" borderId="0" xfId="1" applyNumberFormat="1" applyFont="1" applyBorder="1" applyAlignment="1">
      <alignment horizontal="center" vertical="center" wrapText="1"/>
    </xf>
    <xf numFmtId="0" fontId="1" fillId="0" borderId="5" xfId="1" applyBorder="1" applyAlignment="1">
      <alignment horizontal="center"/>
    </xf>
    <xf numFmtId="0" fontId="3" fillId="0" borderId="6" xfId="1" applyFont="1" applyBorder="1" applyAlignment="1">
      <alignment horizontal="center" vertical="center" wrapText="1"/>
    </xf>
    <xf numFmtId="0" fontId="53" fillId="0" borderId="0" xfId="1" applyFont="1" applyBorder="1" applyAlignment="1">
      <alignment vertical="top" wrapText="1"/>
    </xf>
    <xf numFmtId="0" fontId="39" fillId="2" borderId="17" xfId="0" applyFont="1" applyFill="1" applyBorder="1" applyAlignment="1">
      <alignment horizontal="center" vertical="center" wrapText="1"/>
    </xf>
    <xf numFmtId="3" fontId="2" fillId="0" borderId="0" xfId="84" applyNumberFormat="1" applyFont="1"/>
    <xf numFmtId="167" fontId="29" fillId="0" borderId="0" xfId="0" applyNumberFormat="1" applyFont="1" applyBorder="1" applyAlignment="1">
      <alignment horizontal="center"/>
    </xf>
    <xf numFmtId="3" fontId="29" fillId="0" borderId="0" xfId="0" applyNumberFormat="1" applyFont="1" applyBorder="1" applyAlignment="1">
      <alignment horizontal="center"/>
    </xf>
    <xf numFmtId="9" fontId="43" fillId="0" borderId="4" xfId="1" applyNumberFormat="1" applyFont="1" applyBorder="1" applyAlignment="1">
      <alignment horizontal="center" vertical="center"/>
    </xf>
    <xf numFmtId="9" fontId="43" fillId="0" borderId="0" xfId="1" applyNumberFormat="1" applyFont="1" applyBorder="1" applyAlignment="1">
      <alignment horizontal="center" vertical="center"/>
    </xf>
    <xf numFmtId="9" fontId="43" fillId="0" borderId="5" xfId="1" applyNumberFormat="1" applyFont="1" applyBorder="1" applyAlignment="1">
      <alignment horizontal="center" vertical="center"/>
    </xf>
    <xf numFmtId="167" fontId="29" fillId="0" borderId="4" xfId="0" applyNumberFormat="1" applyFont="1" applyBorder="1" applyAlignment="1">
      <alignment horizontal="center"/>
    </xf>
    <xf numFmtId="3" fontId="43" fillId="0" borderId="5" xfId="1" applyNumberFormat="1" applyFont="1" applyBorder="1" applyAlignment="1">
      <alignment horizontal="center" vertical="center"/>
    </xf>
    <xf numFmtId="3" fontId="29" fillId="0" borderId="5" xfId="0" applyNumberFormat="1" applyFont="1" applyBorder="1" applyAlignment="1">
      <alignment horizontal="center"/>
    </xf>
    <xf numFmtId="0" fontId="61" fillId="2" borderId="18" xfId="0" applyFont="1" applyFill="1" applyBorder="1" applyAlignment="1">
      <alignment horizontal="center" vertical="center" wrapText="1"/>
    </xf>
    <xf numFmtId="0" fontId="61" fillId="2" borderId="0" xfId="0" applyFont="1" applyFill="1" applyBorder="1" applyAlignment="1">
      <alignment horizontal="center" vertical="center" wrapText="1"/>
    </xf>
    <xf numFmtId="3" fontId="2" fillId="0" borderId="0" xfId="47" applyNumberFormat="1" applyFont="1" applyAlignment="1">
      <alignment horizontal="center" vertical="center"/>
    </xf>
    <xf numFmtId="3" fontId="2" fillId="0" borderId="0" xfId="84" applyNumberFormat="1" applyFont="1" applyBorder="1"/>
    <xf numFmtId="0" fontId="29" fillId="0" borderId="0" xfId="54" applyFont="1"/>
    <xf numFmtId="0" fontId="29" fillId="0" borderId="2" xfId="54" applyFont="1" applyBorder="1" applyAlignment="1">
      <alignment horizontal="center"/>
    </xf>
    <xf numFmtId="0" fontId="63" fillId="0" borderId="4" xfId="54" applyFont="1" applyBorder="1" applyAlignment="1">
      <alignment horizontal="center"/>
    </xf>
    <xf numFmtId="3" fontId="63" fillId="0" borderId="0" xfId="54" applyNumberFormat="1" applyFont="1" applyBorder="1" applyAlignment="1">
      <alignment horizontal="center"/>
    </xf>
    <xf numFmtId="0" fontId="29" fillId="0" borderId="0" xfId="54" applyFont="1" applyBorder="1"/>
    <xf numFmtId="0" fontId="63" fillId="0" borderId="0" xfId="54" applyFont="1" applyBorder="1" applyAlignment="1">
      <alignment horizontal="center"/>
    </xf>
    <xf numFmtId="0" fontId="29" fillId="0" borderId="5" xfId="54" applyFont="1" applyBorder="1"/>
    <xf numFmtId="0" fontId="63" fillId="0" borderId="5" xfId="54" applyFont="1" applyBorder="1" applyAlignment="1">
      <alignment horizontal="center"/>
    </xf>
    <xf numFmtId="3" fontId="63" fillId="0" borderId="4" xfId="54" applyNumberFormat="1" applyFont="1" applyBorder="1"/>
    <xf numFmtId="175" fontId="63" fillId="0" borderId="0" xfId="54" applyNumberFormat="1" applyFont="1" applyBorder="1"/>
    <xf numFmtId="174" fontId="63" fillId="0" borderId="0" xfId="54" applyNumberFormat="1" applyFont="1" applyBorder="1"/>
    <xf numFmtId="3" fontId="63" fillId="0" borderId="0" xfId="54" applyNumberFormat="1" applyFont="1" applyBorder="1"/>
    <xf numFmtId="174" fontId="63" fillId="0" borderId="5" xfId="54" applyNumberFormat="1" applyFont="1" applyBorder="1"/>
    <xf numFmtId="0" fontId="29" fillId="0" borderId="4" xfId="54" applyFont="1" applyBorder="1"/>
    <xf numFmtId="0" fontId="63" fillId="0" borderId="0" xfId="54" applyFont="1" applyBorder="1"/>
    <xf numFmtId="0" fontId="29" fillId="0" borderId="6" xfId="54" applyFont="1" applyBorder="1"/>
    <xf numFmtId="0" fontId="29" fillId="0" borderId="7" xfId="54" applyFont="1" applyBorder="1"/>
    <xf numFmtId="0" fontId="29" fillId="0" borderId="8" xfId="54" applyFont="1" applyBorder="1"/>
    <xf numFmtId="0" fontId="29" fillId="0" borderId="1" xfId="54" applyFont="1" applyBorder="1"/>
    <xf numFmtId="0" fontId="33" fillId="0" borderId="4" xfId="54" applyBorder="1"/>
    <xf numFmtId="0" fontId="29" fillId="0" borderId="4" xfId="54" applyFont="1" applyBorder="1" applyAlignment="1">
      <alignment horizontal="center"/>
    </xf>
    <xf numFmtId="0" fontId="29" fillId="0" borderId="0" xfId="54" applyFont="1" applyBorder="1" applyAlignment="1">
      <alignment horizontal="center"/>
    </xf>
    <xf numFmtId="0" fontId="29" fillId="0" borderId="5" xfId="54" applyFont="1" applyBorder="1" applyAlignment="1">
      <alignment horizontal="center"/>
    </xf>
    <xf numFmtId="3" fontId="29" fillId="0" borderId="0" xfId="54" applyNumberFormat="1" applyFont="1" applyBorder="1" applyAlignment="1">
      <alignment horizontal="center"/>
    </xf>
    <xf numFmtId="3" fontId="29" fillId="0" borderId="5" xfId="54" applyNumberFormat="1" applyFont="1" applyBorder="1" applyAlignment="1">
      <alignment horizontal="center"/>
    </xf>
    <xf numFmtId="0" fontId="29" fillId="0" borderId="6" xfId="54" applyFont="1" applyBorder="1" applyAlignment="1">
      <alignment horizontal="center"/>
    </xf>
    <xf numFmtId="3" fontId="29" fillId="0" borderId="7" xfId="54" applyNumberFormat="1" applyFont="1" applyBorder="1" applyAlignment="1">
      <alignment horizontal="center"/>
    </xf>
    <xf numFmtId="0" fontId="57" fillId="0" borderId="52" xfId="115" applyFont="1" applyBorder="1" applyAlignment="1">
      <alignment horizontal="center"/>
    </xf>
    <xf numFmtId="0" fontId="66" fillId="0" borderId="0" xfId="115" applyFont="1"/>
    <xf numFmtId="0" fontId="39" fillId="2" borderId="17" xfId="0" applyFont="1" applyFill="1" applyBorder="1" applyAlignment="1">
      <alignment horizontal="center" vertical="center" wrapText="1"/>
    </xf>
    <xf numFmtId="9" fontId="53" fillId="0" borderId="0" xfId="1" applyNumberFormat="1" applyFont="1" applyBorder="1" applyAlignment="1">
      <alignment horizontal="center"/>
    </xf>
    <xf numFmtId="1" fontId="43" fillId="0" borderId="0" xfId="1" applyNumberFormat="1" applyFont="1" applyBorder="1" applyAlignment="1">
      <alignment horizontal="center" vertical="center"/>
    </xf>
    <xf numFmtId="2" fontId="43" fillId="0" borderId="48" xfId="1" applyNumberFormat="1" applyFont="1" applyBorder="1" applyAlignment="1">
      <alignment horizontal="center" vertical="center" wrapText="1"/>
    </xf>
    <xf numFmtId="2" fontId="43" fillId="0" borderId="43" xfId="1" applyNumberFormat="1" applyFont="1" applyBorder="1" applyAlignment="1">
      <alignment horizontal="center" vertical="center" wrapText="1"/>
    </xf>
    <xf numFmtId="2" fontId="43" fillId="0" borderId="42" xfId="1" applyNumberFormat="1" applyFont="1" applyBorder="1" applyAlignment="1">
      <alignment horizontal="center" vertical="center" wrapText="1"/>
    </xf>
    <xf numFmtId="2" fontId="43" fillId="0" borderId="4" xfId="1" applyNumberFormat="1" applyFont="1" applyBorder="1" applyAlignment="1">
      <alignment horizontal="center" vertical="center" wrapText="1"/>
    </xf>
    <xf numFmtId="2" fontId="43" fillId="0" borderId="30" xfId="1" applyNumberFormat="1" applyFont="1" applyBorder="1" applyAlignment="1">
      <alignment horizontal="center" vertical="center" wrapText="1"/>
    </xf>
    <xf numFmtId="2" fontId="43" fillId="0" borderId="5" xfId="1" applyNumberFormat="1" applyFont="1" applyBorder="1" applyAlignment="1">
      <alignment horizontal="center" vertical="center" wrapText="1"/>
    </xf>
    <xf numFmtId="2" fontId="43" fillId="0" borderId="49" xfId="1" applyNumberFormat="1" applyFont="1" applyBorder="1" applyAlignment="1">
      <alignment horizontal="center" vertical="center" wrapText="1"/>
    </xf>
    <xf numFmtId="2" fontId="43" fillId="0" borderId="44" xfId="1" applyNumberFormat="1" applyFont="1" applyBorder="1" applyAlignment="1">
      <alignment horizontal="center" vertical="center" wrapText="1"/>
    </xf>
    <xf numFmtId="2" fontId="43" fillId="0" borderId="45" xfId="1" applyNumberFormat="1" applyFont="1" applyBorder="1" applyAlignment="1">
      <alignment horizontal="center" vertical="center" wrapText="1"/>
    </xf>
    <xf numFmtId="0" fontId="33" fillId="0" borderId="7" xfId="54" applyBorder="1"/>
    <xf numFmtId="0" fontId="33" fillId="0" borderId="0" xfId="54" applyBorder="1"/>
    <xf numFmtId="0" fontId="67" fillId="0" borderId="0" xfId="116"/>
    <xf numFmtId="0" fontId="1" fillId="0" borderId="0" xfId="1" applyAlignment="1">
      <alignment horizontal="center"/>
    </xf>
    <xf numFmtId="0" fontId="44" fillId="0" borderId="0" xfId="1" applyFont="1" applyBorder="1" applyAlignment="1">
      <alignment horizontal="center" vertical="center" wrapText="1"/>
    </xf>
    <xf numFmtId="168" fontId="69" fillId="0" borderId="0" xfId="1" applyNumberFormat="1" applyFont="1" applyBorder="1" applyAlignment="1">
      <alignment horizontal="center"/>
    </xf>
    <xf numFmtId="4" fontId="53" fillId="0" borderId="0" xfId="1" applyNumberFormat="1" applyFont="1" applyBorder="1" applyAlignment="1">
      <alignment horizontal="center"/>
    </xf>
    <xf numFmtId="0" fontId="70" fillId="0" borderId="0" xfId="1" applyFont="1" applyAlignment="1">
      <alignment horizontal="center"/>
    </xf>
    <xf numFmtId="168" fontId="53" fillId="0" borderId="0" xfId="1" applyNumberFormat="1" applyFont="1" applyBorder="1" applyAlignment="1">
      <alignment horizontal="center"/>
    </xf>
    <xf numFmtId="9" fontId="53" fillId="0" borderId="7" xfId="1" applyNumberFormat="1" applyFont="1" applyBorder="1" applyAlignment="1">
      <alignment horizontal="center"/>
    </xf>
    <xf numFmtId="0" fontId="1" fillId="0" borderId="0" xfId="1" applyBorder="1" applyAlignment="1">
      <alignment horizontal="left" wrapText="1"/>
    </xf>
    <xf numFmtId="167" fontId="53" fillId="0" borderId="0" xfId="1" applyNumberFormat="1" applyFont="1" applyBorder="1" applyAlignment="1">
      <alignment horizontal="center"/>
    </xf>
    <xf numFmtId="0" fontId="43" fillId="0" borderId="0" xfId="85" applyFont="1" applyBorder="1" applyAlignment="1">
      <alignment horizontal="center" vertical="justify"/>
    </xf>
    <xf numFmtId="167" fontId="43" fillId="0" borderId="0" xfId="1" applyNumberFormat="1" applyFont="1" applyBorder="1" applyAlignment="1">
      <alignment horizontal="center" vertical="center" wrapText="1"/>
    </xf>
    <xf numFmtId="167" fontId="43" fillId="0" borderId="4" xfId="1" applyNumberFormat="1" applyFont="1" applyBorder="1" applyAlignment="1">
      <alignment horizontal="center"/>
    </xf>
    <xf numFmtId="167" fontId="43" fillId="0" borderId="0" xfId="1" applyNumberFormat="1" applyFont="1" applyBorder="1" applyAlignment="1">
      <alignment horizontal="center"/>
    </xf>
    <xf numFmtId="167" fontId="43" fillId="0" borderId="4" xfId="1" applyNumberFormat="1" applyFont="1" applyBorder="1" applyAlignment="1">
      <alignment horizontal="center" vertical="center" wrapText="1"/>
    </xf>
    <xf numFmtId="167" fontId="43" fillId="0" borderId="0" xfId="1" applyNumberFormat="1" applyFont="1" applyAlignment="1">
      <alignment horizontal="center"/>
    </xf>
    <xf numFmtId="0" fontId="53" fillId="0" borderId="63" xfId="1" applyFont="1" applyBorder="1" applyAlignment="1">
      <alignment horizontal="center" vertical="center"/>
    </xf>
    <xf numFmtId="0" fontId="53" fillId="0" borderId="6" xfId="1" applyFont="1" applyBorder="1" applyAlignment="1">
      <alignment horizontal="center" vertical="center"/>
    </xf>
    <xf numFmtId="3" fontId="1" fillId="0" borderId="7" xfId="1" applyNumberFormat="1" applyBorder="1"/>
    <xf numFmtId="3" fontId="29" fillId="0" borderId="2" xfId="54" applyNumberFormat="1" applyFont="1" applyBorder="1" applyAlignment="1">
      <alignment horizontal="center"/>
    </xf>
    <xf numFmtId="3" fontId="72" fillId="0" borderId="5" xfId="54" applyNumberFormat="1" applyFont="1" applyBorder="1" applyAlignment="1">
      <alignment horizontal="center"/>
    </xf>
    <xf numFmtId="3" fontId="72" fillId="0" borderId="8" xfId="54" applyNumberFormat="1" applyFont="1" applyBorder="1" applyAlignment="1">
      <alignment horizontal="center"/>
    </xf>
    <xf numFmtId="0" fontId="1" fillId="0" borderId="0" xfId="1" applyAlignment="1">
      <alignment horizontal="center" vertical="center" wrapText="1"/>
    </xf>
    <xf numFmtId="0" fontId="14" fillId="2" borderId="14" xfId="116" applyFont="1" applyFill="1" applyBorder="1" applyAlignment="1">
      <alignment horizontal="center" vertical="center" wrapText="1"/>
    </xf>
    <xf numFmtId="0" fontId="14" fillId="0" borderId="16" xfId="116" applyFont="1" applyBorder="1" applyAlignment="1">
      <alignment horizontal="center" vertical="center" wrapText="1"/>
    </xf>
    <xf numFmtId="0" fontId="14" fillId="2" borderId="17" xfId="116" applyFont="1" applyFill="1" applyBorder="1" applyAlignment="1">
      <alignment horizontal="center" vertical="center" wrapText="1"/>
    </xf>
    <xf numFmtId="0" fontId="14" fillId="2" borderId="17" xfId="116" applyFont="1" applyFill="1" applyBorder="1" applyAlignment="1">
      <alignment horizontal="center" wrapText="1"/>
    </xf>
    <xf numFmtId="0" fontId="14" fillId="2" borderId="14" xfId="116" applyFont="1" applyFill="1" applyBorder="1" applyAlignment="1">
      <alignment horizontal="center" wrapText="1"/>
    </xf>
    <xf numFmtId="0" fontId="14" fillId="2" borderId="21" xfId="116" applyFont="1" applyFill="1" applyBorder="1" applyAlignment="1">
      <alignment horizontal="center" wrapText="1"/>
    </xf>
    <xf numFmtId="0" fontId="15" fillId="0" borderId="0" xfId="116" applyFont="1"/>
    <xf numFmtId="0" fontId="56" fillId="0" borderId="0" xfId="116" applyFont="1" applyAlignment="1">
      <alignment horizontal="center"/>
    </xf>
    <xf numFmtId="43" fontId="40" fillId="0" borderId="68" xfId="116" applyNumberFormat="1" applyFont="1" applyBorder="1" applyAlignment="1">
      <alignment vertical="center" wrapText="1"/>
    </xf>
    <xf numFmtId="43" fontId="73" fillId="0" borderId="68" xfId="116" applyNumberFormat="1" applyFont="1" applyBorder="1" applyAlignment="1">
      <alignment vertical="center" wrapText="1"/>
    </xf>
    <xf numFmtId="1" fontId="43" fillId="0" borderId="5" xfId="1" applyNumberFormat="1" applyFont="1" applyBorder="1" applyAlignment="1">
      <alignment horizontal="center" vertical="center"/>
    </xf>
    <xf numFmtId="176" fontId="43" fillId="0" borderId="0" xfId="1" applyNumberFormat="1" applyFont="1"/>
    <xf numFmtId="177" fontId="40" fillId="2" borderId="18" xfId="0" applyNumberFormat="1" applyFont="1" applyFill="1" applyBorder="1" applyAlignment="1">
      <alignment horizontal="center" wrapText="1"/>
    </xf>
    <xf numFmtId="0" fontId="1" fillId="0" borderId="0" xfId="1" applyBorder="1" applyAlignment="1"/>
    <xf numFmtId="170" fontId="1" fillId="0" borderId="0" xfId="1" applyNumberFormat="1" applyBorder="1" applyAlignment="1">
      <alignment horizontal="center"/>
    </xf>
    <xf numFmtId="170" fontId="1" fillId="0" borderId="0" xfId="1" applyNumberFormat="1" applyFont="1" applyBorder="1" applyAlignment="1">
      <alignment horizontal="center"/>
    </xf>
    <xf numFmtId="170" fontId="66" fillId="0" borderId="0" xfId="1" applyNumberFormat="1" applyFont="1" applyBorder="1" applyAlignment="1">
      <alignment horizontal="center"/>
    </xf>
    <xf numFmtId="0" fontId="1" fillId="0" borderId="0" xfId="1" applyFont="1" applyBorder="1" applyAlignment="1">
      <alignment horizontal="center" vertical="center" wrapText="1"/>
    </xf>
    <xf numFmtId="0" fontId="1" fillId="0" borderId="5" xfId="1" applyFont="1" applyBorder="1" applyAlignment="1">
      <alignment horizontal="center" vertical="center" wrapText="1"/>
    </xf>
    <xf numFmtId="0" fontId="1" fillId="0" borderId="4" xfId="1" applyFont="1" applyBorder="1" applyAlignment="1">
      <alignment horizontal="center" vertical="center" wrapText="1"/>
    </xf>
    <xf numFmtId="0" fontId="43" fillId="0" borderId="2" xfId="1" applyFont="1" applyBorder="1" applyAlignment="1">
      <alignment horizontal="center" vertical="center" wrapText="1"/>
    </xf>
    <xf numFmtId="0" fontId="43" fillId="0" borderId="3" xfId="1" applyFont="1" applyBorder="1" applyAlignment="1">
      <alignment horizontal="center" vertical="center" wrapText="1"/>
    </xf>
    <xf numFmtId="0" fontId="43" fillId="0" borderId="0" xfId="115" applyFont="1" applyAlignment="1">
      <alignment horizontal="center" vertical="center"/>
    </xf>
    <xf numFmtId="0" fontId="1" fillId="0" borderId="42" xfId="1" applyFont="1" applyBorder="1" applyAlignment="1">
      <alignment horizontal="center" vertical="center" wrapText="1"/>
    </xf>
    <xf numFmtId="170" fontId="1" fillId="0" borderId="45" xfId="1" applyNumberFormat="1" applyBorder="1"/>
    <xf numFmtId="3" fontId="1" fillId="0" borderId="45" xfId="1" applyNumberFormat="1" applyBorder="1"/>
    <xf numFmtId="9" fontId="53" fillId="0" borderId="71" xfId="1" applyNumberFormat="1" applyFont="1" applyBorder="1" applyAlignment="1">
      <alignment horizontal="center"/>
    </xf>
    <xf numFmtId="0" fontId="53" fillId="0" borderId="55" xfId="1" applyFont="1" applyBorder="1" applyAlignment="1">
      <alignment horizontal="center" vertical="center" wrapText="1"/>
    </xf>
    <xf numFmtId="1" fontId="53" fillId="0" borderId="4" xfId="1" applyNumberFormat="1" applyFont="1" applyBorder="1" applyAlignment="1">
      <alignment horizontal="center" vertical="center"/>
    </xf>
    <xf numFmtId="0" fontId="1" fillId="0" borderId="32" xfId="1" applyFont="1" applyBorder="1" applyAlignment="1">
      <alignment horizontal="center" vertical="center" wrapText="1"/>
    </xf>
    <xf numFmtId="3" fontId="1" fillId="0" borderId="44" xfId="1" applyNumberFormat="1" applyBorder="1"/>
    <xf numFmtId="3" fontId="53" fillId="0" borderId="62" xfId="1" applyNumberFormat="1" applyFont="1" applyBorder="1" applyAlignment="1">
      <alignment horizontal="center"/>
    </xf>
    <xf numFmtId="0" fontId="12" fillId="0" borderId="0" xfId="8" applyAlignment="1" applyProtection="1"/>
    <xf numFmtId="0" fontId="12" fillId="0" borderId="0" xfId="8" applyBorder="1" applyAlignment="1" applyProtection="1">
      <alignment vertical="center"/>
    </xf>
    <xf numFmtId="0" fontId="1" fillId="0" borderId="73" xfId="1" applyFont="1" applyBorder="1" applyAlignment="1">
      <alignment horizontal="center" vertical="center" wrapText="1"/>
    </xf>
    <xf numFmtId="0" fontId="1" fillId="0" borderId="74" xfId="1" applyFont="1" applyBorder="1" applyAlignment="1">
      <alignment horizontal="center" vertical="center" wrapText="1"/>
    </xf>
    <xf numFmtId="0" fontId="1" fillId="0" borderId="48" xfId="1" applyFont="1" applyBorder="1" applyAlignment="1">
      <alignment horizontal="center" vertical="center" wrapText="1"/>
    </xf>
    <xf numFmtId="0" fontId="1" fillId="0" borderId="43" xfId="1" applyFont="1" applyBorder="1" applyAlignment="1">
      <alignment horizontal="center" vertical="center" wrapText="1"/>
    </xf>
    <xf numFmtId="0" fontId="1" fillId="0" borderId="49" xfId="1" applyFont="1" applyBorder="1" applyAlignment="1">
      <alignment horizontal="center" vertical="center" wrapText="1"/>
    </xf>
    <xf numFmtId="0" fontId="1" fillId="0" borderId="44" xfId="1" applyFont="1" applyBorder="1" applyAlignment="1">
      <alignment horizontal="center" vertical="center" wrapText="1"/>
    </xf>
    <xf numFmtId="0" fontId="1" fillId="0" borderId="45" xfId="1" applyFont="1" applyBorder="1" applyAlignment="1">
      <alignment horizontal="center" vertical="center" wrapText="1"/>
    </xf>
    <xf numFmtId="167" fontId="53" fillId="0" borderId="49" xfId="1" applyNumberFormat="1" applyFont="1" applyBorder="1" applyAlignment="1">
      <alignment horizontal="center" vertical="center" wrapText="1"/>
    </xf>
    <xf numFmtId="167" fontId="53" fillId="0" borderId="44" xfId="1" applyNumberFormat="1" applyFont="1" applyBorder="1" applyAlignment="1">
      <alignment horizontal="center" vertical="center" wrapText="1"/>
    </xf>
    <xf numFmtId="9" fontId="53" fillId="0" borderId="45" xfId="1" applyNumberFormat="1" applyFont="1" applyBorder="1" applyAlignment="1">
      <alignment horizontal="center" vertical="center" wrapText="1"/>
    </xf>
    <xf numFmtId="0" fontId="1" fillId="0" borderId="49" xfId="1" applyBorder="1"/>
    <xf numFmtId="0" fontId="1" fillId="0" borderId="44" xfId="1" applyBorder="1"/>
    <xf numFmtId="0" fontId="1" fillId="0" borderId="45" xfId="1" applyBorder="1"/>
    <xf numFmtId="3" fontId="1" fillId="0" borderId="49" xfId="1" applyNumberFormat="1" applyBorder="1" applyAlignment="1">
      <alignment horizontal="center"/>
    </xf>
    <xf numFmtId="3" fontId="1" fillId="0" borderId="44" xfId="1" applyNumberFormat="1" applyBorder="1" applyAlignment="1">
      <alignment horizontal="center"/>
    </xf>
    <xf numFmtId="3" fontId="1" fillId="0" borderId="75" xfId="1" applyNumberFormat="1" applyBorder="1" applyAlignment="1">
      <alignment horizontal="center"/>
    </xf>
    <xf numFmtId="3" fontId="1" fillId="0" borderId="62" xfId="1" applyNumberFormat="1" applyBorder="1" applyAlignment="1">
      <alignment horizontal="center"/>
    </xf>
    <xf numFmtId="0" fontId="1" fillId="0" borderId="71" xfId="1" applyBorder="1"/>
    <xf numFmtId="0" fontId="1" fillId="22" borderId="0" xfId="115" applyFill="1"/>
    <xf numFmtId="0" fontId="0" fillId="22" borderId="0" xfId="0" applyFill="1"/>
    <xf numFmtId="0" fontId="74" fillId="22" borderId="0" xfId="47" applyFont="1" applyFill="1" applyBorder="1" applyAlignment="1">
      <alignment horizontal="center"/>
    </xf>
    <xf numFmtId="0" fontId="75" fillId="22" borderId="0" xfId="47" applyFont="1" applyFill="1" applyAlignment="1">
      <alignment horizontal="center"/>
    </xf>
    <xf numFmtId="0" fontId="57" fillId="22" borderId="69" xfId="0" applyFont="1" applyFill="1" applyBorder="1" applyAlignment="1">
      <alignment horizontal="center" vertical="center"/>
    </xf>
    <xf numFmtId="0" fontId="43" fillId="22" borderId="0" xfId="115" applyFont="1" applyFill="1" applyAlignment="1">
      <alignment horizontal="center" vertical="center"/>
    </xf>
    <xf numFmtId="0" fontId="1" fillId="0" borderId="0" xfId="115" applyFont="1"/>
    <xf numFmtId="0" fontId="12" fillId="24" borderId="0" xfId="8" applyFill="1" applyAlignment="1" applyProtection="1"/>
    <xf numFmtId="0" fontId="54" fillId="0" borderId="0" xfId="1" applyFont="1" applyBorder="1" applyAlignment="1">
      <alignment vertical="center" wrapText="1"/>
    </xf>
    <xf numFmtId="0" fontId="43" fillId="0" borderId="0" xfId="1" applyFont="1" applyBorder="1"/>
    <xf numFmtId="0" fontId="43" fillId="0" borderId="79" xfId="1" applyFont="1" applyBorder="1" applyAlignment="1">
      <alignment horizontal="center" wrapText="1"/>
    </xf>
    <xf numFmtId="0" fontId="43" fillId="0" borderId="80" xfId="1" applyFont="1" applyBorder="1" applyAlignment="1">
      <alignment horizontal="center" vertical="center" wrapText="1"/>
    </xf>
    <xf numFmtId="0" fontId="64" fillId="0" borderId="81" xfId="1" applyFont="1" applyBorder="1" applyAlignment="1">
      <alignment horizontal="center" vertical="center" wrapText="1"/>
    </xf>
    <xf numFmtId="0" fontId="1" fillId="0" borderId="81" xfId="1" applyFont="1" applyBorder="1" applyAlignment="1">
      <alignment horizontal="center" vertical="center" wrapText="1"/>
    </xf>
    <xf numFmtId="0" fontId="1" fillId="0" borderId="82" xfId="1" applyFont="1" applyBorder="1" applyAlignment="1">
      <alignment horizontal="center" vertical="center" wrapText="1"/>
    </xf>
    <xf numFmtId="3" fontId="43" fillId="0" borderId="81" xfId="1" applyNumberFormat="1" applyFont="1" applyBorder="1" applyAlignment="1">
      <alignment horizontal="center" vertical="center"/>
    </xf>
    <xf numFmtId="167" fontId="43" fillId="0" borderId="82" xfId="1" applyNumberFormat="1" applyFont="1" applyBorder="1" applyAlignment="1">
      <alignment horizontal="center" vertical="center"/>
    </xf>
    <xf numFmtId="3" fontId="29" fillId="0" borderId="81" xfId="0" applyNumberFormat="1" applyFont="1" applyBorder="1" applyAlignment="1">
      <alignment horizontal="center"/>
    </xf>
    <xf numFmtId="167" fontId="29" fillId="0" borderId="82" xfId="0" applyNumberFormat="1" applyFont="1" applyBorder="1" applyAlignment="1">
      <alignment horizontal="center"/>
    </xf>
    <xf numFmtId="3" fontId="43" fillId="0" borderId="83" xfId="1" applyNumberFormat="1" applyFont="1" applyBorder="1" applyAlignment="1">
      <alignment horizontal="center" vertical="center"/>
    </xf>
    <xf numFmtId="9" fontId="43" fillId="0" borderId="84" xfId="1" applyNumberFormat="1" applyFont="1" applyBorder="1" applyAlignment="1">
      <alignment horizontal="center" vertical="center"/>
    </xf>
    <xf numFmtId="9" fontId="43" fillId="0" borderId="85" xfId="1" applyNumberFormat="1" applyFont="1" applyBorder="1" applyAlignment="1">
      <alignment horizontal="center" vertical="center"/>
    </xf>
    <xf numFmtId="9" fontId="43" fillId="0" borderId="86" xfId="1" applyNumberFormat="1" applyFont="1" applyBorder="1" applyAlignment="1">
      <alignment horizontal="center" vertical="center"/>
    </xf>
    <xf numFmtId="1" fontId="43" fillId="0" borderId="85" xfId="1" applyNumberFormat="1" applyFont="1" applyBorder="1" applyAlignment="1">
      <alignment horizontal="center" vertical="center"/>
    </xf>
    <xf numFmtId="1" fontId="43" fillId="0" borderId="86" xfId="1" applyNumberFormat="1" applyFont="1" applyBorder="1" applyAlignment="1">
      <alignment horizontal="center" vertical="center"/>
    </xf>
    <xf numFmtId="167" fontId="43" fillId="0" borderId="84" xfId="1" applyNumberFormat="1" applyFont="1" applyBorder="1" applyAlignment="1">
      <alignment horizontal="center" vertical="center"/>
    </xf>
    <xf numFmtId="167" fontId="43" fillId="0" borderId="85" xfId="1" applyNumberFormat="1" applyFont="1" applyBorder="1" applyAlignment="1">
      <alignment horizontal="center" vertical="center"/>
    </xf>
    <xf numFmtId="167" fontId="43" fillId="0" borderId="87" xfId="1" applyNumberFormat="1" applyFont="1" applyBorder="1" applyAlignment="1">
      <alignment horizontal="center" vertical="center"/>
    </xf>
    <xf numFmtId="0" fontId="43" fillId="0" borderId="89" xfId="1" applyFont="1" applyBorder="1" applyAlignment="1">
      <alignment horizontal="center" wrapText="1"/>
    </xf>
    <xf numFmtId="0" fontId="64" fillId="0" borderId="90" xfId="1" applyFont="1" applyBorder="1" applyAlignment="1">
      <alignment horizontal="center" vertical="center" wrapText="1"/>
    </xf>
    <xf numFmtId="0" fontId="1" fillId="0" borderId="90" xfId="1" applyFont="1" applyBorder="1" applyAlignment="1">
      <alignment horizontal="center" vertical="center" wrapText="1"/>
    </xf>
    <xf numFmtId="3" fontId="43" fillId="0" borderId="90" xfId="1" applyNumberFormat="1" applyFont="1" applyBorder="1" applyAlignment="1">
      <alignment horizontal="center" vertical="center"/>
    </xf>
    <xf numFmtId="3" fontId="29" fillId="0" borderId="90" xfId="0" applyNumberFormat="1" applyFont="1" applyBorder="1" applyAlignment="1">
      <alignment horizontal="center"/>
    </xf>
    <xf numFmtId="3" fontId="43" fillId="0" borderId="91" xfId="1" applyNumberFormat="1" applyFont="1" applyBorder="1" applyAlignment="1">
      <alignment horizontal="center" vertical="center"/>
    </xf>
    <xf numFmtId="0" fontId="43" fillId="0" borderId="82" xfId="1" applyFont="1" applyBorder="1"/>
    <xf numFmtId="0" fontId="43" fillId="0" borderId="82" xfId="1" applyFont="1" applyBorder="1" applyAlignment="1">
      <alignment horizontal="center" vertical="center" wrapText="1"/>
    </xf>
    <xf numFmtId="0" fontId="43" fillId="0" borderId="82" xfId="85" applyFont="1" applyBorder="1" applyAlignment="1">
      <alignment horizontal="center" vertical="justify"/>
    </xf>
    <xf numFmtId="0" fontId="76" fillId="0" borderId="0" xfId="8" applyFont="1" applyAlignment="1" applyProtection="1">
      <alignment horizontal="left" vertical="center"/>
    </xf>
    <xf numFmtId="0" fontId="77" fillId="0" borderId="0" xfId="8" applyFont="1" applyAlignment="1" applyProtection="1">
      <alignment vertical="center"/>
    </xf>
    <xf numFmtId="0" fontId="77" fillId="0" borderId="7" xfId="8" applyFont="1" applyBorder="1" applyAlignment="1" applyProtection="1">
      <alignment vertical="center"/>
    </xf>
    <xf numFmtId="0" fontId="1" fillId="0" borderId="82" xfId="1" applyBorder="1"/>
    <xf numFmtId="0" fontId="12" fillId="0" borderId="0" xfId="8" applyBorder="1" applyAlignment="1" applyProtection="1">
      <alignment vertical="center"/>
    </xf>
    <xf numFmtId="0" fontId="65" fillId="0" borderId="0" xfId="8" applyFont="1" applyBorder="1" applyAlignment="1" applyProtection="1">
      <alignment vertical="center"/>
    </xf>
    <xf numFmtId="0" fontId="65" fillId="0" borderId="0" xfId="8" applyFont="1" applyBorder="1" applyAlignment="1" applyProtection="1"/>
    <xf numFmtId="0" fontId="12" fillId="25" borderId="0" xfId="8" applyFill="1" applyBorder="1" applyAlignment="1" applyProtection="1">
      <alignment vertical="center"/>
    </xf>
    <xf numFmtId="0" fontId="78" fillId="0" borderId="0" xfId="0" applyFont="1"/>
    <xf numFmtId="0" fontId="79" fillId="23" borderId="0" xfId="8" applyFont="1" applyFill="1" applyAlignment="1" applyProtection="1">
      <alignment horizontal="left" vertical="top" wrapText="1" readingOrder="1"/>
    </xf>
    <xf numFmtId="0" fontId="79" fillId="23" borderId="0" xfId="0" applyFont="1" applyFill="1"/>
    <xf numFmtId="0" fontId="1" fillId="23" borderId="0" xfId="115" applyFont="1" applyFill="1" applyAlignment="1">
      <alignment wrapText="1"/>
    </xf>
    <xf numFmtId="0" fontId="80" fillId="26" borderId="0" xfId="0" applyFont="1" applyFill="1" applyAlignment="1">
      <alignment horizontal="left" vertical="center" readingOrder="1"/>
    </xf>
    <xf numFmtId="0" fontId="1" fillId="0" borderId="87" xfId="1" applyBorder="1"/>
    <xf numFmtId="0" fontId="1" fillId="0" borderId="85" xfId="1" applyBorder="1"/>
    <xf numFmtId="9" fontId="53" fillId="0" borderId="82" xfId="1" applyNumberFormat="1" applyFont="1" applyBorder="1" applyAlignment="1">
      <alignment horizontal="center"/>
    </xf>
    <xf numFmtId="0" fontId="1" fillId="0" borderId="81" xfId="1" applyBorder="1"/>
    <xf numFmtId="0" fontId="43" fillId="0" borderId="79" xfId="1" applyFont="1" applyBorder="1" applyAlignment="1">
      <alignment horizontal="center" vertical="center" wrapText="1"/>
    </xf>
    <xf numFmtId="0" fontId="65" fillId="0" borderId="0" xfId="8" applyFont="1" applyBorder="1" applyAlignment="1" applyProtection="1"/>
    <xf numFmtId="0" fontId="80" fillId="2" borderId="0" xfId="0" applyFont="1" applyFill="1" applyAlignment="1">
      <alignment horizontal="left" vertical="center" readingOrder="1"/>
    </xf>
    <xf numFmtId="0" fontId="1" fillId="2" borderId="0" xfId="115" applyFont="1" applyFill="1" applyAlignment="1">
      <alignment wrapText="1"/>
    </xf>
    <xf numFmtId="0" fontId="57" fillId="2" borderId="0" xfId="115" applyFont="1" applyFill="1" applyBorder="1" applyAlignment="1">
      <alignment horizontal="center"/>
    </xf>
    <xf numFmtId="178" fontId="53" fillId="0" borderId="0" xfId="120" applyNumberFormat="1" applyFont="1" applyBorder="1" applyAlignment="1">
      <alignment horizontal="center"/>
    </xf>
    <xf numFmtId="168" fontId="69" fillId="0" borderId="81" xfId="1" applyNumberFormat="1" applyFont="1" applyBorder="1" applyAlignment="1">
      <alignment horizontal="center"/>
    </xf>
    <xf numFmtId="178" fontId="53" fillId="0" borderId="82" xfId="120" applyNumberFormat="1" applyFont="1" applyBorder="1" applyAlignment="1">
      <alignment horizontal="center"/>
    </xf>
    <xf numFmtId="168" fontId="69" fillId="0" borderId="83" xfId="1" applyNumberFormat="1" applyFont="1" applyBorder="1" applyAlignment="1">
      <alignment horizontal="center"/>
    </xf>
    <xf numFmtId="168" fontId="69" fillId="0" borderId="85" xfId="1" applyNumberFormat="1" applyFont="1" applyBorder="1" applyAlignment="1">
      <alignment horizontal="center"/>
    </xf>
    <xf numFmtId="178" fontId="53" fillId="0" borderId="85" xfId="120" applyNumberFormat="1" applyFont="1" applyBorder="1" applyAlignment="1">
      <alignment horizontal="center"/>
    </xf>
    <xf numFmtId="178" fontId="53" fillId="0" borderId="87" xfId="120" applyNumberFormat="1" applyFont="1" applyBorder="1" applyAlignment="1">
      <alignment horizontal="center"/>
    </xf>
    <xf numFmtId="168" fontId="53" fillId="0" borderId="82" xfId="1" applyNumberFormat="1" applyFont="1" applyBorder="1" applyAlignment="1">
      <alignment horizontal="center"/>
    </xf>
    <xf numFmtId="0" fontId="43" fillId="0" borderId="92" xfId="1" applyFont="1" applyBorder="1" applyAlignment="1">
      <alignment horizontal="center" vertical="center" wrapText="1"/>
    </xf>
    <xf numFmtId="0" fontId="43" fillId="0" borderId="93" xfId="1" applyFont="1" applyBorder="1" applyAlignment="1">
      <alignment horizontal="center" vertical="center" wrapText="1"/>
    </xf>
    <xf numFmtId="0" fontId="43" fillId="0" borderId="94" xfId="1" applyFont="1" applyBorder="1" applyAlignment="1">
      <alignment horizontal="center" vertical="center" wrapText="1"/>
    </xf>
    <xf numFmtId="167" fontId="69" fillId="0" borderId="81" xfId="1" applyNumberFormat="1" applyFont="1" applyBorder="1" applyAlignment="1">
      <alignment horizontal="center"/>
    </xf>
    <xf numFmtId="167" fontId="69" fillId="0" borderId="83" xfId="1" applyNumberFormat="1" applyFont="1" applyBorder="1" applyAlignment="1">
      <alignment horizontal="center"/>
    </xf>
    <xf numFmtId="4" fontId="53" fillId="0" borderId="81" xfId="1" applyNumberFormat="1" applyFont="1" applyBorder="1" applyAlignment="1">
      <alignment horizontal="center"/>
    </xf>
    <xf numFmtId="0" fontId="70" fillId="0" borderId="0" xfId="1" applyFont="1" applyBorder="1" applyAlignment="1">
      <alignment horizontal="center"/>
    </xf>
    <xf numFmtId="0" fontId="1" fillId="0" borderId="82" xfId="1" applyBorder="1" applyAlignment="1">
      <alignment horizontal="center"/>
    </xf>
    <xf numFmtId="4" fontId="53" fillId="0" borderId="83" xfId="1" applyNumberFormat="1" applyFont="1" applyBorder="1" applyAlignment="1">
      <alignment horizontal="center"/>
    </xf>
    <xf numFmtId="4" fontId="53" fillId="0" borderId="85" xfId="1" applyNumberFormat="1" applyFont="1" applyBorder="1" applyAlignment="1">
      <alignment horizontal="center"/>
    </xf>
    <xf numFmtId="0" fontId="70" fillId="0" borderId="85" xfId="1" applyFont="1" applyBorder="1" applyAlignment="1">
      <alignment horizontal="center"/>
    </xf>
    <xf numFmtId="0" fontId="1" fillId="0" borderId="85" xfId="1" applyBorder="1" applyAlignment="1">
      <alignment horizontal="center"/>
    </xf>
    <xf numFmtId="0" fontId="1" fillId="0" borderId="87" xfId="1" applyBorder="1" applyAlignment="1">
      <alignment horizontal="center"/>
    </xf>
    <xf numFmtId="0" fontId="68" fillId="0" borderId="93" xfId="1" applyFont="1" applyBorder="1" applyAlignment="1">
      <alignment horizontal="center" vertical="center" wrapText="1"/>
    </xf>
    <xf numFmtId="0" fontId="68" fillId="0" borderId="94" xfId="1" applyFont="1" applyBorder="1" applyAlignment="1">
      <alignment horizontal="center" vertical="center" wrapText="1"/>
    </xf>
    <xf numFmtId="4" fontId="53" fillId="0" borderId="82" xfId="1" applyNumberFormat="1" applyFont="1" applyBorder="1" applyAlignment="1">
      <alignment horizontal="center"/>
    </xf>
    <xf numFmtId="4" fontId="53" fillId="0" borderId="87" xfId="1" applyNumberFormat="1" applyFont="1" applyBorder="1" applyAlignment="1">
      <alignment horizontal="center"/>
    </xf>
    <xf numFmtId="0" fontId="71" fillId="0" borderId="0" xfId="85" applyFont="1" applyBorder="1" applyAlignment="1">
      <alignment horizontal="left" vertical="center"/>
    </xf>
    <xf numFmtId="0" fontId="1" fillId="0" borderId="0" xfId="1" applyBorder="1" applyAlignment="1">
      <alignment horizontal="center" wrapText="1"/>
    </xf>
    <xf numFmtId="179" fontId="1" fillId="0" borderId="0" xfId="120" applyNumberFormat="1" applyFont="1" applyBorder="1"/>
    <xf numFmtId="0" fontId="1" fillId="0" borderId="88" xfId="1" applyBorder="1"/>
    <xf numFmtId="0" fontId="1" fillId="0" borderId="95" xfId="1" applyBorder="1" applyAlignment="1"/>
    <xf numFmtId="3" fontId="1" fillId="0" borderId="95" xfId="1" applyNumberFormat="1" applyBorder="1"/>
    <xf numFmtId="3" fontId="1" fillId="0" borderId="96" xfId="1" applyNumberFormat="1" applyBorder="1"/>
    <xf numFmtId="3" fontId="1" fillId="0" borderId="82" xfId="1" applyNumberFormat="1" applyBorder="1"/>
    <xf numFmtId="0" fontId="1" fillId="0" borderId="83" xfId="1" applyBorder="1"/>
    <xf numFmtId="3" fontId="1" fillId="0" borderId="85" xfId="1" applyNumberFormat="1" applyBorder="1"/>
    <xf numFmtId="170" fontId="1" fillId="0" borderId="85" xfId="1" applyNumberFormat="1" applyBorder="1" applyAlignment="1">
      <alignment horizontal="center"/>
    </xf>
    <xf numFmtId="170" fontId="66" fillId="0" borderId="85" xfId="1" applyNumberFormat="1" applyFont="1" applyBorder="1" applyAlignment="1">
      <alignment horizontal="center"/>
    </xf>
    <xf numFmtId="179" fontId="1" fillId="0" borderId="85" xfId="120" applyNumberFormat="1" applyFont="1" applyBorder="1"/>
    <xf numFmtId="3" fontId="1" fillId="0" borderId="87" xfId="1" applyNumberFormat="1" applyBorder="1"/>
    <xf numFmtId="0" fontId="2" fillId="0" borderId="0" xfId="47" applyFont="1" applyAlignment="1">
      <alignment horizontal="center" vertical="justify"/>
    </xf>
    <xf numFmtId="0" fontId="2" fillId="0" borderId="0" xfId="47" applyFont="1" applyAlignment="1">
      <alignment vertical="justify"/>
    </xf>
    <xf numFmtId="0" fontId="2" fillId="0" borderId="3" xfId="47" applyFont="1" applyBorder="1" applyAlignment="1">
      <alignment horizontal="center" vertical="justify"/>
    </xf>
    <xf numFmtId="0" fontId="2" fillId="0" borderId="0" xfId="47" applyFont="1" applyAlignment="1">
      <alignment horizontal="center"/>
    </xf>
    <xf numFmtId="180" fontId="2" fillId="0" borderId="0" xfId="120" applyNumberFormat="1" applyFont="1"/>
    <xf numFmtId="168" fontId="53" fillId="0" borderId="0" xfId="1" applyNumberFormat="1" applyFont="1" applyAlignment="1">
      <alignment horizontal="center"/>
    </xf>
    <xf numFmtId="178" fontId="53" fillId="0" borderId="0" xfId="120" applyNumberFormat="1" applyFont="1" applyBorder="1" applyAlignment="1">
      <alignment horizontal="center" vertical="center"/>
    </xf>
    <xf numFmtId="0" fontId="29" fillId="0" borderId="0" xfId="54" applyFont="1" applyAlignment="1">
      <alignment horizontal="center" vertical="center"/>
    </xf>
    <xf numFmtId="0" fontId="65" fillId="0" borderId="0" xfId="8" applyFont="1" applyBorder="1" applyAlignment="1" applyProtection="1">
      <alignment vertical="center"/>
    </xf>
    <xf numFmtId="0" fontId="65" fillId="0" borderId="0" xfId="8" applyFont="1" applyBorder="1" applyAlignment="1" applyProtection="1"/>
    <xf numFmtId="0" fontId="12" fillId="0" borderId="0" xfId="8" applyFill="1" applyBorder="1" applyAlignment="1" applyProtection="1">
      <alignment vertical="center" wrapText="1"/>
    </xf>
    <xf numFmtId="0" fontId="44" fillId="0" borderId="39" xfId="1" applyFont="1" applyBorder="1" applyAlignment="1">
      <alignment horizontal="center" vertical="center" wrapText="1"/>
    </xf>
    <xf numFmtId="0" fontId="44" fillId="0" borderId="50" xfId="1" applyFont="1" applyBorder="1" applyAlignment="1">
      <alignment horizontal="center" vertical="center" wrapText="1"/>
    </xf>
    <xf numFmtId="0" fontId="44" fillId="0" borderId="40" xfId="1" applyFont="1" applyBorder="1" applyAlignment="1">
      <alignment horizontal="center" vertical="center" wrapText="1"/>
    </xf>
    <xf numFmtId="0" fontId="53" fillId="0" borderId="39" xfId="1" applyFont="1" applyBorder="1" applyAlignment="1">
      <alignment horizontal="left" vertical="top" wrapText="1"/>
    </xf>
    <xf numFmtId="0" fontId="53" fillId="0" borderId="50" xfId="1" applyFont="1" applyBorder="1" applyAlignment="1">
      <alignment horizontal="left" vertical="top" wrapText="1"/>
    </xf>
    <xf numFmtId="0" fontId="53" fillId="0" borderId="40" xfId="1" applyFont="1" applyBorder="1" applyAlignment="1">
      <alignment horizontal="left" vertical="top" wrapText="1"/>
    </xf>
    <xf numFmtId="0" fontId="1" fillId="0" borderId="42" xfId="1" applyFont="1" applyBorder="1" applyAlignment="1">
      <alignment horizontal="center" vertical="center" wrapText="1"/>
    </xf>
    <xf numFmtId="0" fontId="1" fillId="0" borderId="70" xfId="1" applyFont="1" applyBorder="1" applyAlignment="1">
      <alignment horizontal="center" vertical="center" wrapText="1"/>
    </xf>
    <xf numFmtId="0" fontId="1" fillId="0" borderId="47" xfId="1" applyBorder="1" applyAlignment="1">
      <alignment horizontal="center"/>
    </xf>
    <xf numFmtId="0" fontId="1" fillId="0" borderId="38" xfId="1" applyBorder="1" applyAlignment="1">
      <alignment horizontal="center"/>
    </xf>
    <xf numFmtId="0" fontId="1" fillId="0" borderId="72" xfId="1" applyBorder="1" applyAlignment="1">
      <alignment horizontal="center"/>
    </xf>
    <xf numFmtId="0" fontId="1" fillId="0" borderId="32" xfId="1" applyBorder="1" applyAlignment="1">
      <alignment horizontal="center"/>
    </xf>
    <xf numFmtId="0" fontId="1" fillId="0" borderId="55" xfId="1" applyFont="1" applyBorder="1" applyAlignment="1">
      <alignment horizontal="center" vertical="center" wrapText="1"/>
    </xf>
    <xf numFmtId="0" fontId="1" fillId="0" borderId="46" xfId="1" applyFont="1" applyBorder="1" applyAlignment="1">
      <alignment horizontal="center" vertical="center" wrapText="1"/>
    </xf>
    <xf numFmtId="0" fontId="1" fillId="0" borderId="64" xfId="1" applyBorder="1" applyAlignment="1">
      <alignment horizontal="center" vertical="center"/>
    </xf>
    <xf numFmtId="0" fontId="0" fillId="0" borderId="65" xfId="0" applyBorder="1" applyAlignment="1">
      <alignment horizontal="center" vertical="center"/>
    </xf>
    <xf numFmtId="0" fontId="0" fillId="0" borderId="66" xfId="0" applyBorder="1" applyAlignment="1">
      <alignment horizontal="center" vertical="center"/>
    </xf>
    <xf numFmtId="0" fontId="1" fillId="0" borderId="60" xfId="1" applyFont="1" applyBorder="1" applyAlignment="1">
      <alignment horizontal="center" vertical="center" wrapText="1"/>
    </xf>
    <xf numFmtId="0" fontId="1" fillId="0" borderId="0" xfId="1" applyFont="1" applyBorder="1" applyAlignment="1">
      <alignment horizontal="center" vertical="center" wrapText="1"/>
    </xf>
    <xf numFmtId="0" fontId="1" fillId="0" borderId="7" xfId="1" applyFont="1" applyBorder="1" applyAlignment="1">
      <alignment horizontal="center" vertical="center" wrapText="1"/>
    </xf>
    <xf numFmtId="0" fontId="1" fillId="0" borderId="37" xfId="1" applyFont="1" applyBorder="1" applyAlignment="1">
      <alignment horizontal="center" vertical="center" wrapText="1"/>
    </xf>
    <xf numFmtId="0" fontId="1" fillId="0" borderId="5" xfId="1" applyFont="1" applyBorder="1" applyAlignment="1">
      <alignment horizontal="center" vertical="center" wrapText="1"/>
    </xf>
    <xf numFmtId="0" fontId="1" fillId="0" borderId="8" xfId="1" applyFont="1" applyBorder="1" applyAlignment="1">
      <alignment horizontal="center" vertical="center" wrapText="1"/>
    </xf>
    <xf numFmtId="0" fontId="1" fillId="0" borderId="60" xfId="1" applyBorder="1" applyAlignment="1">
      <alignment horizontal="center" vertical="center" wrapText="1"/>
    </xf>
    <xf numFmtId="0" fontId="1" fillId="0" borderId="0" xfId="1" applyBorder="1" applyAlignment="1">
      <alignment horizontal="center" vertical="center" wrapText="1"/>
    </xf>
    <xf numFmtId="0" fontId="1" fillId="0" borderId="7" xfId="1" applyBorder="1" applyAlignment="1">
      <alignment horizontal="center" vertical="center" wrapText="1"/>
    </xf>
    <xf numFmtId="0" fontId="1" fillId="0" borderId="65" xfId="1" applyBorder="1" applyAlignment="1">
      <alignment horizontal="center" vertical="center"/>
    </xf>
    <xf numFmtId="0" fontId="1" fillId="0" borderId="66" xfId="1" applyBorder="1" applyAlignment="1">
      <alignment horizontal="center" vertical="center"/>
    </xf>
    <xf numFmtId="0" fontId="1" fillId="0" borderId="4" xfId="1" applyFont="1" applyBorder="1" applyAlignment="1">
      <alignment horizontal="center" vertical="center" wrapText="1"/>
    </xf>
    <xf numFmtId="0" fontId="1" fillId="0" borderId="6" xfId="1" applyFont="1" applyBorder="1" applyAlignment="1">
      <alignment horizontal="center" vertical="center" wrapText="1"/>
    </xf>
    <xf numFmtId="0" fontId="3" fillId="0" borderId="67" xfId="1" applyFont="1" applyBorder="1" applyAlignment="1">
      <alignment horizontal="center" wrapText="1"/>
    </xf>
    <xf numFmtId="0" fontId="3" fillId="0" borderId="54" xfId="1" applyFont="1" applyBorder="1" applyAlignment="1">
      <alignment horizontal="center" wrapText="1"/>
    </xf>
    <xf numFmtId="0" fontId="1" fillId="0" borderId="34" xfId="1" applyFont="1" applyBorder="1" applyAlignment="1">
      <alignment horizontal="center" vertical="center" wrapText="1"/>
    </xf>
    <xf numFmtId="0" fontId="1" fillId="0" borderId="33" xfId="1" applyFont="1" applyBorder="1" applyAlignment="1">
      <alignment horizontal="center" vertical="center" wrapText="1"/>
    </xf>
    <xf numFmtId="0" fontId="2" fillId="0" borderId="4" xfId="84" applyFont="1" applyBorder="1" applyAlignment="1">
      <alignment vertical="justify"/>
    </xf>
    <xf numFmtId="0" fontId="2" fillId="0" borderId="0" xfId="84" applyFont="1" applyBorder="1" applyAlignment="1">
      <alignment vertical="justify"/>
    </xf>
    <xf numFmtId="0" fontId="2" fillId="0" borderId="5" xfId="84" applyFont="1" applyBorder="1" applyAlignment="1">
      <alignment vertical="justify"/>
    </xf>
    <xf numFmtId="0" fontId="2" fillId="0" borderId="6" xfId="84" applyFont="1" applyBorder="1" applyAlignment="1">
      <alignment vertical="justify"/>
    </xf>
    <xf numFmtId="0" fontId="2" fillId="0" borderId="7" xfId="84" applyFont="1" applyBorder="1" applyAlignment="1">
      <alignment vertical="justify"/>
    </xf>
    <xf numFmtId="0" fontId="2" fillId="0" borderId="8" xfId="84" applyFont="1" applyBorder="1" applyAlignment="1">
      <alignment vertical="justify"/>
    </xf>
    <xf numFmtId="0" fontId="2" fillId="0" borderId="0" xfId="84" applyFont="1" applyAlignment="1">
      <alignment vertical="justify"/>
    </xf>
    <xf numFmtId="0" fontId="10" fillId="0" borderId="1" xfId="84" applyFont="1" applyBorder="1" applyAlignment="1">
      <alignment vertical="justify"/>
    </xf>
    <xf numFmtId="0" fontId="2" fillId="0" borderId="2" xfId="84" applyFont="1" applyBorder="1" applyAlignment="1">
      <alignment vertical="justify"/>
    </xf>
    <xf numFmtId="0" fontId="2" fillId="0" borderId="3" xfId="84" applyFont="1" applyBorder="1" applyAlignment="1">
      <alignment vertical="justify"/>
    </xf>
    <xf numFmtId="0" fontId="2" fillId="0" borderId="4" xfId="84" applyFont="1" applyBorder="1" applyAlignment="1">
      <alignment horizontal="center" vertical="justify"/>
    </xf>
    <xf numFmtId="0" fontId="2" fillId="0" borderId="0" xfId="84" applyFont="1" applyBorder="1" applyAlignment="1">
      <alignment horizontal="center" vertical="justify"/>
    </xf>
    <xf numFmtId="0" fontId="2" fillId="0" borderId="5" xfId="84" applyFont="1" applyBorder="1" applyAlignment="1">
      <alignment horizontal="center" vertical="justify"/>
    </xf>
    <xf numFmtId="49" fontId="4" fillId="0" borderId="4" xfId="84" applyNumberFormat="1" applyFont="1" applyBorder="1" applyAlignment="1">
      <alignment horizontal="center" vertical="justify"/>
    </xf>
    <xf numFmtId="49" fontId="4" fillId="0" borderId="0" xfId="84" applyNumberFormat="1" applyFont="1" applyBorder="1" applyAlignment="1">
      <alignment horizontal="center" vertical="justify"/>
    </xf>
    <xf numFmtId="0" fontId="2" fillId="0" borderId="6" xfId="84" applyFont="1" applyBorder="1" applyAlignment="1">
      <alignment horizontal="left" vertical="justify"/>
    </xf>
    <xf numFmtId="0" fontId="2" fillId="0" borderId="7" xfId="84" applyFont="1" applyBorder="1" applyAlignment="1">
      <alignment horizontal="left" vertical="justify"/>
    </xf>
    <xf numFmtId="0" fontId="2" fillId="0" borderId="8" xfId="84" applyFont="1" applyBorder="1" applyAlignment="1">
      <alignment horizontal="left" vertical="justify"/>
    </xf>
    <xf numFmtId="0" fontId="42" fillId="0" borderId="1" xfId="84" applyFont="1" applyBorder="1" applyAlignment="1">
      <alignment horizontal="center" vertical="center"/>
    </xf>
    <xf numFmtId="0" fontId="42" fillId="0" borderId="2" xfId="84" applyFont="1" applyBorder="1" applyAlignment="1">
      <alignment horizontal="center" vertical="center"/>
    </xf>
    <xf numFmtId="0" fontId="42" fillId="0" borderId="3" xfId="84" applyFont="1" applyBorder="1" applyAlignment="1">
      <alignment horizontal="center" vertical="center"/>
    </xf>
    <xf numFmtId="0" fontId="42" fillId="0" borderId="4" xfId="84" applyFont="1" applyBorder="1" applyAlignment="1">
      <alignment horizontal="center" vertical="center"/>
    </xf>
    <xf numFmtId="0" fontId="42" fillId="0" borderId="0" xfId="84" applyFont="1" applyBorder="1" applyAlignment="1">
      <alignment horizontal="center" vertical="center"/>
    </xf>
    <xf numFmtId="0" fontId="42" fillId="0" borderId="5" xfId="84" applyFont="1" applyBorder="1" applyAlignment="1">
      <alignment horizontal="center" vertical="center"/>
    </xf>
    <xf numFmtId="0" fontId="42" fillId="0" borderId="6" xfId="84" applyFont="1" applyBorder="1" applyAlignment="1">
      <alignment horizontal="center" vertical="center"/>
    </xf>
    <xf numFmtId="0" fontId="42" fillId="0" borderId="7" xfId="84" applyFont="1" applyBorder="1" applyAlignment="1">
      <alignment horizontal="center" vertical="center"/>
    </xf>
    <xf numFmtId="0" fontId="42" fillId="0" borderId="8" xfId="84" applyFont="1" applyBorder="1" applyAlignment="1">
      <alignment horizontal="center" vertical="center"/>
    </xf>
    <xf numFmtId="49" fontId="4" fillId="0" borderId="1" xfId="84" applyNumberFormat="1" applyFont="1" applyBorder="1" applyAlignment="1">
      <alignment horizontal="center" vertical="justify"/>
    </xf>
    <xf numFmtId="0" fontId="2" fillId="0" borderId="2" xfId="84" applyFont="1" applyBorder="1" applyAlignment="1">
      <alignment horizontal="center" vertical="justify"/>
    </xf>
    <xf numFmtId="49" fontId="4" fillId="0" borderId="2" xfId="84" applyNumberFormat="1" applyFont="1" applyBorder="1" applyAlignment="1">
      <alignment horizontal="center" vertical="justify"/>
    </xf>
    <xf numFmtId="0" fontId="2" fillId="0" borderId="3" xfId="84" applyFont="1" applyBorder="1" applyAlignment="1">
      <alignment horizontal="center" vertical="justify"/>
    </xf>
    <xf numFmtId="0" fontId="4" fillId="0" borderId="0" xfId="84" applyFont="1" applyAlignment="1">
      <alignment vertical="justify"/>
    </xf>
    <xf numFmtId="49" fontId="4" fillId="0" borderId="1" xfId="47" applyNumberFormat="1" applyFont="1" applyBorder="1" applyAlignment="1">
      <alignment horizontal="center" vertical="justify"/>
    </xf>
    <xf numFmtId="49" fontId="4" fillId="0" borderId="2" xfId="47" applyNumberFormat="1" applyFont="1" applyBorder="1" applyAlignment="1">
      <alignment horizontal="center" vertical="justify"/>
    </xf>
    <xf numFmtId="49" fontId="4" fillId="0" borderId="3" xfId="47" applyNumberFormat="1" applyFont="1" applyBorder="1" applyAlignment="1">
      <alignment horizontal="center" vertical="justify"/>
    </xf>
    <xf numFmtId="0" fontId="2" fillId="0" borderId="0" xfId="47" applyFont="1" applyAlignment="1">
      <alignment horizontal="center" vertical="justify"/>
    </xf>
    <xf numFmtId="0" fontId="10" fillId="0" borderId="1" xfId="47" applyFont="1" applyBorder="1" applyAlignment="1">
      <alignment horizontal="left" vertical="center" wrapText="1"/>
    </xf>
    <xf numFmtId="0" fontId="10" fillId="0" borderId="2" xfId="47" applyFont="1" applyBorder="1" applyAlignment="1">
      <alignment horizontal="left" vertical="center" wrapText="1"/>
    </xf>
    <xf numFmtId="0" fontId="10" fillId="0" borderId="3" xfId="47" applyFont="1" applyBorder="1" applyAlignment="1">
      <alignment horizontal="left" vertical="center" wrapText="1"/>
    </xf>
    <xf numFmtId="0" fontId="10" fillId="0" borderId="4" xfId="47" applyFont="1" applyBorder="1" applyAlignment="1">
      <alignment horizontal="left" vertical="center" wrapText="1"/>
    </xf>
    <xf numFmtId="0" fontId="10" fillId="0" borderId="0" xfId="47" applyFont="1" applyBorder="1" applyAlignment="1">
      <alignment horizontal="left" vertical="center" wrapText="1"/>
    </xf>
    <xf numFmtId="0" fontId="10" fillId="0" borderId="5" xfId="47" applyFont="1" applyBorder="1" applyAlignment="1">
      <alignment horizontal="left" vertical="center" wrapText="1"/>
    </xf>
    <xf numFmtId="0" fontId="10" fillId="0" borderId="6" xfId="47" applyFont="1" applyBorder="1" applyAlignment="1">
      <alignment horizontal="left" vertical="center" wrapText="1"/>
    </xf>
    <xf numFmtId="0" fontId="10" fillId="0" borderId="7" xfId="47" applyFont="1" applyBorder="1" applyAlignment="1">
      <alignment horizontal="left" vertical="center" wrapText="1"/>
    </xf>
    <xf numFmtId="0" fontId="10" fillId="0" borderId="8" xfId="47" applyFont="1" applyBorder="1" applyAlignment="1">
      <alignment horizontal="left" vertical="center" wrapText="1"/>
    </xf>
    <xf numFmtId="0" fontId="4" fillId="0" borderId="0" xfId="47" applyFont="1" applyAlignment="1">
      <alignment vertical="justify"/>
    </xf>
    <xf numFmtId="0" fontId="2" fillId="0" borderId="0" xfId="47" applyFont="1" applyAlignment="1">
      <alignment vertical="justify"/>
    </xf>
    <xf numFmtId="0" fontId="2" fillId="0" borderId="2" xfId="47" applyFont="1" applyBorder="1" applyAlignment="1">
      <alignment horizontal="center" vertical="justify"/>
    </xf>
    <xf numFmtId="0" fontId="2" fillId="0" borderId="3" xfId="47" applyFont="1" applyBorder="1" applyAlignment="1">
      <alignment horizontal="center" vertical="justify"/>
    </xf>
    <xf numFmtId="0" fontId="42" fillId="0" borderId="1" xfId="47" applyFont="1" applyBorder="1" applyAlignment="1">
      <alignment horizontal="center" vertical="center"/>
    </xf>
    <xf numFmtId="0" fontId="42" fillId="0" borderId="2" xfId="47" applyFont="1" applyBorder="1" applyAlignment="1">
      <alignment horizontal="center" vertical="center"/>
    </xf>
    <xf numFmtId="0" fontId="42" fillId="0" borderId="3" xfId="47" applyFont="1" applyBorder="1" applyAlignment="1">
      <alignment horizontal="center" vertical="center"/>
    </xf>
    <xf numFmtId="0" fontId="42" fillId="0" borderId="6" xfId="47" applyFont="1" applyBorder="1" applyAlignment="1">
      <alignment horizontal="center" vertical="center"/>
    </xf>
    <xf numFmtId="0" fontId="42" fillId="0" borderId="7" xfId="47" applyFont="1" applyBorder="1" applyAlignment="1">
      <alignment horizontal="center" vertical="center"/>
    </xf>
    <xf numFmtId="0" fontId="42" fillId="0" borderId="8" xfId="47" applyFont="1" applyBorder="1" applyAlignment="1">
      <alignment horizontal="center" vertical="center"/>
    </xf>
    <xf numFmtId="0" fontId="2" fillId="0" borderId="0" xfId="47" applyFont="1" applyAlignment="1">
      <alignment horizontal="center"/>
    </xf>
    <xf numFmtId="0" fontId="2" fillId="0" borderId="0" xfId="47" applyFont="1" applyAlignment="1">
      <alignment horizontal="center" vertical="center" wrapText="1"/>
    </xf>
    <xf numFmtId="0" fontId="62" fillId="0" borderId="92" xfId="54" applyFont="1" applyBorder="1" applyAlignment="1">
      <alignment horizontal="left" vertical="center"/>
    </xf>
    <xf numFmtId="0" fontId="62" fillId="0" borderId="93" xfId="54" applyFont="1" applyBorder="1" applyAlignment="1">
      <alignment horizontal="left" vertical="center"/>
    </xf>
    <xf numFmtId="0" fontId="62" fillId="0" borderId="94" xfId="54" applyFont="1" applyBorder="1" applyAlignment="1">
      <alignment horizontal="left" vertical="center"/>
    </xf>
    <xf numFmtId="0" fontId="29" fillId="0" borderId="2" xfId="54" applyFont="1" applyBorder="1" applyAlignment="1">
      <alignment horizontal="center" vertical="center" wrapText="1"/>
    </xf>
    <xf numFmtId="0" fontId="29" fillId="0" borderId="0" xfId="54" applyFont="1" applyBorder="1" applyAlignment="1">
      <alignment horizontal="center" vertical="center" wrapText="1"/>
    </xf>
    <xf numFmtId="0" fontId="29" fillId="0" borderId="3" xfId="54" applyFont="1" applyBorder="1" applyAlignment="1">
      <alignment horizontal="center" vertical="center" wrapText="1"/>
    </xf>
    <xf numFmtId="0" fontId="29" fillId="0" borderId="5" xfId="54" applyFont="1" applyBorder="1" applyAlignment="1">
      <alignment horizontal="center" vertical="center" wrapText="1"/>
    </xf>
    <xf numFmtId="0" fontId="29" fillId="0" borderId="1" xfId="54" applyFont="1" applyBorder="1" applyAlignment="1">
      <alignment horizontal="left" vertical="center" wrapText="1"/>
    </xf>
    <xf numFmtId="0" fontId="29" fillId="0" borderId="2" xfId="54" applyFont="1" applyBorder="1" applyAlignment="1">
      <alignment horizontal="left" vertical="center" wrapText="1"/>
    </xf>
    <xf numFmtId="0" fontId="29" fillId="0" borderId="3" xfId="54" applyFont="1" applyBorder="1" applyAlignment="1">
      <alignment horizontal="left" vertical="center" wrapText="1"/>
    </xf>
    <xf numFmtId="0" fontId="29" fillId="0" borderId="4" xfId="54" applyFont="1" applyBorder="1" applyAlignment="1">
      <alignment horizontal="left" vertical="center" wrapText="1"/>
    </xf>
    <xf numFmtId="0" fontId="29" fillId="0" borderId="0" xfId="54" applyFont="1" applyBorder="1" applyAlignment="1">
      <alignment horizontal="left" vertical="center" wrapText="1"/>
    </xf>
    <xf numFmtId="0" fontId="29" fillId="0" borderId="5" xfId="54" applyFont="1" applyBorder="1" applyAlignment="1">
      <alignment horizontal="left" vertical="center" wrapText="1"/>
    </xf>
    <xf numFmtId="0" fontId="29" fillId="0" borderId="6" xfId="54" applyFont="1" applyBorder="1" applyAlignment="1">
      <alignment horizontal="left" vertical="center" wrapText="1"/>
    </xf>
    <xf numFmtId="0" fontId="29" fillId="0" borderId="7" xfId="54" applyFont="1" applyBorder="1" applyAlignment="1">
      <alignment horizontal="left" vertical="center" wrapText="1"/>
    </xf>
    <xf numFmtId="0" fontId="29" fillId="0" borderId="8" xfId="54" applyFont="1" applyBorder="1" applyAlignment="1">
      <alignment horizontal="left" vertical="center" wrapText="1"/>
    </xf>
    <xf numFmtId="0" fontId="1" fillId="0" borderId="0" xfId="1" applyBorder="1" applyAlignment="1">
      <alignment horizontal="center" wrapText="1"/>
    </xf>
    <xf numFmtId="0" fontId="53" fillId="0" borderId="88" xfId="1" applyFont="1" applyBorder="1" applyAlignment="1">
      <alignment horizontal="center" wrapText="1"/>
    </xf>
    <xf numFmtId="0" fontId="53" fillId="0" borderId="95" xfId="1" applyFont="1" applyBorder="1" applyAlignment="1">
      <alignment horizontal="center" wrapText="1"/>
    </xf>
    <xf numFmtId="0" fontId="53" fillId="0" borderId="96" xfId="1" applyFont="1" applyBorder="1" applyAlignment="1">
      <alignment horizontal="center" wrapText="1"/>
    </xf>
    <xf numFmtId="0" fontId="53" fillId="0" borderId="83" xfId="1" applyFont="1" applyBorder="1" applyAlignment="1">
      <alignment horizontal="center" wrapText="1"/>
    </xf>
    <xf numFmtId="0" fontId="53" fillId="0" borderId="85" xfId="1" applyFont="1" applyBorder="1" applyAlignment="1">
      <alignment horizontal="center" wrapText="1"/>
    </xf>
    <xf numFmtId="0" fontId="53" fillId="0" borderId="87" xfId="1" applyFont="1" applyBorder="1" applyAlignment="1">
      <alignment horizontal="center" wrapText="1"/>
    </xf>
    <xf numFmtId="0" fontId="53" fillId="0" borderId="88" xfId="1" applyFont="1" applyBorder="1" applyAlignment="1">
      <alignment horizontal="center" vertical="center" wrapText="1"/>
    </xf>
    <xf numFmtId="0" fontId="53" fillId="0" borderId="95" xfId="1" applyFont="1" applyBorder="1" applyAlignment="1">
      <alignment horizontal="center" vertical="center" wrapText="1"/>
    </xf>
    <xf numFmtId="0" fontId="53" fillId="0" borderId="96" xfId="1" applyFont="1" applyBorder="1" applyAlignment="1">
      <alignment horizontal="center" vertical="center" wrapText="1"/>
    </xf>
    <xf numFmtId="0" fontId="53" fillId="0" borderId="83" xfId="1" applyFont="1" applyBorder="1" applyAlignment="1">
      <alignment horizontal="center" vertical="center" wrapText="1"/>
    </xf>
    <xf numFmtId="0" fontId="53" fillId="0" borderId="85" xfId="1" applyFont="1" applyBorder="1" applyAlignment="1">
      <alignment horizontal="center" vertical="center" wrapText="1"/>
    </xf>
    <xf numFmtId="0" fontId="53" fillId="0" borderId="87" xfId="1" applyFont="1" applyBorder="1" applyAlignment="1">
      <alignment horizontal="center" vertical="center" wrapText="1"/>
    </xf>
    <xf numFmtId="0" fontId="54" fillId="0" borderId="1" xfId="1" applyFont="1" applyBorder="1" applyAlignment="1">
      <alignment horizontal="center" vertical="center" wrapText="1"/>
    </xf>
    <xf numFmtId="0" fontId="54" fillId="0" borderId="2" xfId="1" applyFont="1" applyBorder="1" applyAlignment="1">
      <alignment horizontal="center" vertical="center" wrapText="1"/>
    </xf>
    <xf numFmtId="0" fontId="54" fillId="0" borderId="3" xfId="1" applyFont="1" applyBorder="1" applyAlignment="1">
      <alignment horizontal="center" vertical="center" wrapText="1"/>
    </xf>
    <xf numFmtId="0" fontId="54" fillId="0" borderId="4" xfId="1" applyFont="1" applyBorder="1" applyAlignment="1">
      <alignment horizontal="center" vertical="center" wrapText="1"/>
    </xf>
    <xf numFmtId="0" fontId="54" fillId="0" borderId="0" xfId="1" applyFont="1" applyBorder="1" applyAlignment="1">
      <alignment horizontal="center" vertical="center" wrapText="1"/>
    </xf>
    <xf numFmtId="0" fontId="54" fillId="0" borderId="5" xfId="1" applyFont="1" applyBorder="1" applyAlignment="1">
      <alignment horizontal="center" vertical="center" wrapText="1"/>
    </xf>
    <xf numFmtId="0" fontId="54" fillId="0" borderId="6" xfId="1" applyFont="1" applyBorder="1" applyAlignment="1">
      <alignment horizontal="center" vertical="center" wrapText="1"/>
    </xf>
    <xf numFmtId="0" fontId="54" fillId="0" borderId="7" xfId="1" applyFont="1" applyBorder="1" applyAlignment="1">
      <alignment horizontal="center" vertical="center" wrapText="1"/>
    </xf>
    <xf numFmtId="0" fontId="54" fillId="0" borderId="8" xfId="1" applyFont="1" applyBorder="1" applyAlignment="1">
      <alignment horizontal="center" vertical="center" wrapText="1"/>
    </xf>
    <xf numFmtId="0" fontId="1" fillId="0" borderId="95" xfId="1" applyBorder="1" applyAlignment="1">
      <alignment horizontal="center"/>
    </xf>
    <xf numFmtId="0" fontId="1" fillId="0" borderId="82" xfId="1" applyFont="1" applyBorder="1" applyAlignment="1">
      <alignment horizontal="center" vertical="center" wrapText="1"/>
    </xf>
    <xf numFmtId="0" fontId="54" fillId="0" borderId="88" xfId="1" applyFont="1" applyBorder="1" applyAlignment="1">
      <alignment horizontal="left" vertical="center" wrapText="1"/>
    </xf>
    <xf numFmtId="0" fontId="54" fillId="0" borderId="77" xfId="1" applyFont="1" applyBorder="1" applyAlignment="1">
      <alignment horizontal="left" vertical="center" wrapText="1"/>
    </xf>
    <xf numFmtId="0" fontId="54" fillId="0" borderId="78" xfId="1" applyFont="1" applyBorder="1" applyAlignment="1">
      <alignment horizontal="left" vertical="center" wrapText="1"/>
    </xf>
    <xf numFmtId="0" fontId="39" fillId="2" borderId="14" xfId="0" applyFont="1" applyFill="1" applyBorder="1" applyAlignment="1">
      <alignment horizontal="center" vertical="center" wrapText="1"/>
    </xf>
    <xf numFmtId="0" fontId="39" fillId="2" borderId="17" xfId="0" applyFont="1" applyFill="1" applyBorder="1" applyAlignment="1">
      <alignment horizontal="center" vertical="center" wrapText="1"/>
    </xf>
    <xf numFmtId="0" fontId="39" fillId="2" borderId="21" xfId="0" applyFont="1" applyFill="1" applyBorder="1" applyAlignment="1">
      <alignment horizontal="center" vertical="center" wrapText="1"/>
    </xf>
    <xf numFmtId="0" fontId="14" fillId="0" borderId="68" xfId="0" applyFont="1" applyBorder="1" applyAlignment="1">
      <alignment horizontal="center" vertical="center" wrapText="1"/>
    </xf>
    <xf numFmtId="0" fontId="14" fillId="0" borderId="0" xfId="0" applyFont="1" applyBorder="1" applyAlignment="1">
      <alignment horizontal="center" vertical="center" wrapText="1"/>
    </xf>
    <xf numFmtId="0" fontId="14" fillId="0" borderId="18" xfId="0" applyFont="1" applyBorder="1" applyAlignment="1">
      <alignment horizontal="center" vertical="center" wrapText="1"/>
    </xf>
    <xf numFmtId="0" fontId="14" fillId="0" borderId="19" xfId="0" applyFont="1" applyBorder="1" applyAlignment="1">
      <alignment horizontal="center" vertical="center" wrapText="1"/>
    </xf>
    <xf numFmtId="0" fontId="14" fillId="0" borderId="12" xfId="0" applyFont="1" applyBorder="1" applyAlignment="1">
      <alignment horizontal="center" vertical="center" wrapText="1"/>
    </xf>
    <xf numFmtId="0" fontId="14" fillId="0" borderId="2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3" xfId="0" applyFont="1" applyBorder="1" applyAlignment="1">
      <alignment horizontal="center" vertical="center" wrapText="1"/>
    </xf>
    <xf numFmtId="0" fontId="13" fillId="0" borderId="88" xfId="0" applyFont="1" applyBorder="1" applyAlignment="1">
      <alignment horizontal="left" vertical="center" wrapText="1"/>
    </xf>
    <xf numFmtId="0" fontId="13" fillId="0" borderId="95" xfId="0" applyFont="1" applyBorder="1" applyAlignment="1">
      <alignment horizontal="left" vertical="center" wrapText="1"/>
    </xf>
    <xf numFmtId="0" fontId="13" fillId="0" borderId="96" xfId="0" applyFont="1" applyBorder="1" applyAlignment="1">
      <alignment horizontal="left" vertical="center" wrapText="1"/>
    </xf>
    <xf numFmtId="0" fontId="13" fillId="0" borderId="81" xfId="0" applyFont="1" applyBorder="1" applyAlignment="1">
      <alignment horizontal="left" vertical="center" wrapText="1"/>
    </xf>
    <xf numFmtId="0" fontId="13" fillId="0" borderId="0" xfId="0" applyFont="1" applyBorder="1" applyAlignment="1">
      <alignment horizontal="left" vertical="center" wrapText="1"/>
    </xf>
    <xf numFmtId="0" fontId="13" fillId="0" borderId="82" xfId="0" applyFont="1" applyBorder="1" applyAlignment="1">
      <alignment horizontal="left" vertical="center" wrapText="1"/>
    </xf>
    <xf numFmtId="0" fontId="13" fillId="0" borderId="83" xfId="0" applyFont="1" applyBorder="1" applyAlignment="1">
      <alignment horizontal="left" vertical="center" wrapText="1"/>
    </xf>
    <xf numFmtId="0" fontId="13" fillId="0" borderId="85" xfId="0" applyFont="1" applyBorder="1" applyAlignment="1">
      <alignment horizontal="left" vertical="center" wrapText="1"/>
    </xf>
    <xf numFmtId="0" fontId="13" fillId="0" borderId="87" xfId="0" applyFont="1" applyBorder="1" applyAlignment="1">
      <alignment horizontal="left" vertical="center" wrapText="1"/>
    </xf>
    <xf numFmtId="0" fontId="54" fillId="0" borderId="76" xfId="1" applyFont="1" applyBorder="1" applyAlignment="1">
      <alignment horizontal="left" vertical="center" wrapText="1"/>
    </xf>
    <xf numFmtId="0" fontId="14" fillId="0" borderId="16" xfId="0" applyFont="1" applyBorder="1" applyAlignment="1">
      <alignment horizontal="center" vertical="center" wrapText="1"/>
    </xf>
    <xf numFmtId="0" fontId="14" fillId="0" borderId="31"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41" xfId="0" applyFont="1" applyBorder="1" applyAlignment="1">
      <alignment horizontal="center" vertical="center" wrapText="1"/>
    </xf>
    <xf numFmtId="0" fontId="13" fillId="0" borderId="9" xfId="0" applyFont="1" applyBorder="1" applyAlignment="1">
      <alignment horizontal="left" vertical="center" wrapText="1"/>
    </xf>
    <xf numFmtId="0" fontId="13" fillId="0" borderId="11" xfId="0" applyFont="1" applyBorder="1" applyAlignment="1">
      <alignment horizontal="left" vertical="center" wrapText="1"/>
    </xf>
    <xf numFmtId="0" fontId="13" fillId="0" borderId="12" xfId="0" applyFont="1" applyBorder="1" applyAlignment="1">
      <alignment horizontal="left" vertical="center" wrapText="1"/>
    </xf>
    <xf numFmtId="0" fontId="66" fillId="0" borderId="55" xfId="1" applyFont="1" applyBorder="1" applyAlignment="1">
      <alignment horizontal="center"/>
    </xf>
    <xf numFmtId="0" fontId="66" fillId="0" borderId="60" xfId="1" applyFont="1" applyBorder="1" applyAlignment="1">
      <alignment horizontal="center"/>
    </xf>
    <xf numFmtId="0" fontId="66" fillId="0" borderId="37" xfId="1" applyFont="1" applyBorder="1" applyAlignment="1">
      <alignment horizontal="center"/>
    </xf>
    <xf numFmtId="0" fontId="44" fillId="0" borderId="92" xfId="1" applyFont="1" applyBorder="1" applyAlignment="1">
      <alignment horizontal="center" vertical="center"/>
    </xf>
    <xf numFmtId="0" fontId="44" fillId="0" borderId="93" xfId="1" applyFont="1" applyBorder="1" applyAlignment="1">
      <alignment horizontal="center" vertical="center"/>
    </xf>
    <xf numFmtId="0" fontId="44" fillId="0" borderId="94" xfId="1" applyFont="1" applyBorder="1" applyAlignment="1">
      <alignment horizontal="center" vertical="center"/>
    </xf>
    <xf numFmtId="0" fontId="44" fillId="0" borderId="92" xfId="1" applyFont="1" applyBorder="1" applyAlignment="1">
      <alignment horizontal="center" vertical="center" wrapText="1"/>
    </xf>
    <xf numFmtId="0" fontId="43" fillId="0" borderId="93" xfId="1" applyFont="1" applyBorder="1" applyAlignment="1">
      <alignment horizontal="center" vertical="center"/>
    </xf>
    <xf numFmtId="0" fontId="43" fillId="0" borderId="94" xfId="1" applyFont="1" applyBorder="1" applyAlignment="1">
      <alignment horizontal="center" vertical="center"/>
    </xf>
  </cellXfs>
  <cellStyles count="121">
    <cellStyle name="20% - Accent1" xfId="9"/>
    <cellStyle name="20% - Accent2" xfId="10"/>
    <cellStyle name="20% - Accent3" xfId="11"/>
    <cellStyle name="20% - Accent4" xfId="12"/>
    <cellStyle name="20% - Accent5" xfId="13"/>
    <cellStyle name="20% - Accent6" xfId="14"/>
    <cellStyle name="40% - Accent1" xfId="15"/>
    <cellStyle name="40% - Accent2" xfId="16"/>
    <cellStyle name="40% - Accent3" xfId="17"/>
    <cellStyle name="40% - Accent4" xfId="18"/>
    <cellStyle name="40% - Accent5" xfId="19"/>
    <cellStyle name="40% - Accent6" xfId="20"/>
    <cellStyle name="60% - Accent1" xfId="21"/>
    <cellStyle name="60% - Accent2" xfId="22"/>
    <cellStyle name="60% - Accent3" xfId="23"/>
    <cellStyle name="60% - Accent4" xfId="24"/>
    <cellStyle name="60% - Accent5" xfId="25"/>
    <cellStyle name="60% - Accent6" xfId="26"/>
    <cellStyle name="Bad" xfId="27"/>
    <cellStyle name="Bon" xfId="86"/>
    <cellStyle name="caché" xfId="87"/>
    <cellStyle name="Calculation" xfId="28"/>
    <cellStyle name="Check Cell" xfId="29"/>
    <cellStyle name="Comma" xfId="120" builtinId="3"/>
    <cellStyle name="Comma 2" xfId="30"/>
    <cellStyle name="Comma 3" xfId="117"/>
    <cellStyle name="Comma 3 2" xfId="119"/>
    <cellStyle name="Comma(0)" xfId="88"/>
    <cellStyle name="Comma(3)" xfId="89"/>
    <cellStyle name="Comma[0]" xfId="90"/>
    <cellStyle name="Comma[1]" xfId="91"/>
    <cellStyle name="Comma[2]__" xfId="92"/>
    <cellStyle name="Comma[3]" xfId="93"/>
    <cellStyle name="Comma0" xfId="94"/>
    <cellStyle name="Currency0" xfId="95"/>
    <cellStyle name="Date" xfId="2"/>
    <cellStyle name="Dezimal_03-09-03" xfId="96"/>
    <cellStyle name="En-tête 1" xfId="3"/>
    <cellStyle name="En-tête 2" xfId="4"/>
    <cellStyle name="Explanatory Text" xfId="31"/>
    <cellStyle name="Financier0" xfId="5"/>
    <cellStyle name="Fixed" xfId="97"/>
    <cellStyle name="Good" xfId="32"/>
    <cellStyle name="Heading 1" xfId="33"/>
    <cellStyle name="Heading 2" xfId="34"/>
    <cellStyle name="Heading 3" xfId="35"/>
    <cellStyle name="Heading 4" xfId="36"/>
    <cellStyle name="Hyperlink" xfId="8" builtinId="8"/>
    <cellStyle name="Input" xfId="37"/>
    <cellStyle name="Lien hypertexte 2" xfId="38"/>
    <cellStyle name="Linked Cell" xfId="39"/>
    <cellStyle name="Milliers 2" xfId="40"/>
    <cellStyle name="Monétaire0" xfId="6"/>
    <cellStyle name="Motif" xfId="41"/>
    <cellStyle name="Neutral" xfId="42"/>
    <cellStyle name="Normaali_Eduskuntavaalit" xfId="98"/>
    <cellStyle name="Normal" xfId="0" builtinId="0"/>
    <cellStyle name="Normal 10" xfId="43"/>
    <cellStyle name="Normal 11" xfId="44"/>
    <cellStyle name="Normal 12" xfId="84"/>
    <cellStyle name="Normal 12 2" xfId="115"/>
    <cellStyle name="Normal 2" xfId="1"/>
    <cellStyle name="Normal 2 2" xfId="45"/>
    <cellStyle name="Normal 2 2 2" xfId="46"/>
    <cellStyle name="Normal 2 3" xfId="47"/>
    <cellStyle name="Normal 2 4" xfId="48"/>
    <cellStyle name="Normal 2 4 2" xfId="49"/>
    <cellStyle name="Normal 2_AccumulationEquation" xfId="50"/>
    <cellStyle name="Normal 3" xfId="51"/>
    <cellStyle name="Normal 3 2" xfId="52"/>
    <cellStyle name="Normal 3 3" xfId="53"/>
    <cellStyle name="Normal 4" xfId="54"/>
    <cellStyle name="Normal 4 2" xfId="55"/>
    <cellStyle name="Normal 4 3" xfId="116"/>
    <cellStyle name="Normal 5" xfId="56"/>
    <cellStyle name="Normal 6" xfId="57"/>
    <cellStyle name="Normal 7" xfId="58"/>
    <cellStyle name="Normal 8" xfId="59"/>
    <cellStyle name="Normal 9" xfId="60"/>
    <cellStyle name="Normal GHG whole table" xfId="99"/>
    <cellStyle name="Normal_TabAnnexeJApr2003" xfId="85"/>
    <cellStyle name="Normal-blank" xfId="100"/>
    <cellStyle name="Normal-bottom" xfId="101"/>
    <cellStyle name="Normal-center" xfId="102"/>
    <cellStyle name="Normal-droit" xfId="103"/>
    <cellStyle name="normální_Nove vystupy_DOPOCTENE" xfId="104"/>
    <cellStyle name="Normal-top" xfId="105"/>
    <cellStyle name="Note" xfId="61"/>
    <cellStyle name="Output" xfId="62"/>
    <cellStyle name="Percent 2" xfId="63"/>
    <cellStyle name="Percent 2 2" xfId="64"/>
    <cellStyle name="Percent 3" xfId="65"/>
    <cellStyle name="Percent 4" xfId="118"/>
    <cellStyle name="Pilkku_Esimerkkejä kaavioista.xls Kaavio 1" xfId="106"/>
    <cellStyle name="Pourcentage 10" xfId="66"/>
    <cellStyle name="Pourcentage 2" xfId="67"/>
    <cellStyle name="Pourcentage 2 2" xfId="68"/>
    <cellStyle name="Pourcentage 3" xfId="69"/>
    <cellStyle name="Pourcentage 3 2" xfId="70"/>
    <cellStyle name="Pourcentage 4" xfId="71"/>
    <cellStyle name="Pourcentage 5" xfId="72"/>
    <cellStyle name="Pourcentage 5 2" xfId="73"/>
    <cellStyle name="Pourcentage 6" xfId="74"/>
    <cellStyle name="Pourcentage 6 2" xfId="75"/>
    <cellStyle name="Pourcentage 7" xfId="76"/>
    <cellStyle name="Pourcentage 8" xfId="77"/>
    <cellStyle name="Pourcentage 9" xfId="78"/>
    <cellStyle name="Standard 11" xfId="79"/>
    <cellStyle name="Standard_2 + 3" xfId="80"/>
    <cellStyle name="Style 24" xfId="107"/>
    <cellStyle name="Style 25" xfId="108"/>
    <cellStyle name="style_col_headings" xfId="81"/>
    <cellStyle name="TEXT" xfId="109"/>
    <cellStyle name="Title" xfId="82"/>
    <cellStyle name="Titre 1" xfId="110"/>
    <cellStyle name="Titre 2" xfId="111"/>
    <cellStyle name="Titre 3" xfId="112"/>
    <cellStyle name="Titre 4" xfId="113"/>
    <cellStyle name="Virgule fixe" xfId="7"/>
    <cellStyle name="Warning Text" xfId="83"/>
    <cellStyle name="Wrapped" xfId="1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hartsheet" Target="chartsheets/sheet3.xml"/><Relationship Id="rId26" Type="http://schemas.openxmlformats.org/officeDocument/2006/relationships/worksheet" Target="worksheets/sheet17.xml"/><Relationship Id="rId3" Type="http://schemas.openxmlformats.org/officeDocument/2006/relationships/worksheet" Target="worksheets/sheet3.xml"/><Relationship Id="rId21" Type="http://schemas.openxmlformats.org/officeDocument/2006/relationships/chartsheet" Target="chartsheets/sheet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hartsheet" Target="chartsheets/sheet2.xml"/><Relationship Id="rId25" Type="http://schemas.openxmlformats.org/officeDocument/2006/relationships/worksheet" Target="worksheets/sheet16.xml"/><Relationship Id="rId2" Type="http://schemas.openxmlformats.org/officeDocument/2006/relationships/worksheet" Target="worksheets/sheet2.xml"/><Relationship Id="rId16" Type="http://schemas.openxmlformats.org/officeDocument/2006/relationships/chartsheet" Target="chartsheets/sheet1.xml"/><Relationship Id="rId20" Type="http://schemas.openxmlformats.org/officeDocument/2006/relationships/chartsheet" Target="chartsheets/sheet5.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hartsheet" Target="chartsheets/sheet9.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hartsheet" Target="chartsheets/sheet8.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hartsheet" Target="chartsheets/sheet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hartsheet" Target="chartsheets/sheet7.xml"/><Relationship Id="rId27" Type="http://schemas.openxmlformats.org/officeDocument/2006/relationships/theme" Target="theme/theme1.xml"/><Relationship Id="rId30"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C1.</a:t>
            </a:r>
            <a:r>
              <a:rPr lang="fr-FR" sz="1600" baseline="0"/>
              <a:t> Decedents and inheritance declarations, France 1800-2010</a:t>
            </a:r>
            <a:endParaRPr lang="fr-FR" sz="1600"/>
          </a:p>
        </c:rich>
      </c:tx>
      <c:layout>
        <c:manualLayout>
          <c:xMode val="edge"/>
          <c:yMode val="edge"/>
          <c:x val="0.10981047937569677"/>
          <c:y val="0"/>
        </c:manualLayout>
      </c:layout>
      <c:overlay val="0"/>
      <c:spPr>
        <a:noFill/>
        <a:ln w="25400">
          <a:noFill/>
        </a:ln>
      </c:spPr>
    </c:title>
    <c:autoTitleDeleted val="0"/>
    <c:plotArea>
      <c:layout>
        <c:manualLayout>
          <c:layoutTarget val="inner"/>
          <c:xMode val="edge"/>
          <c:yMode val="edge"/>
          <c:x val="6.5901429963395042E-2"/>
          <c:y val="6.3427081777379449E-2"/>
          <c:w val="0.90355021989308193"/>
          <c:h val="0.72547887814836143"/>
        </c:manualLayout>
      </c:layout>
      <c:lineChart>
        <c:grouping val="standard"/>
        <c:varyColors val="0"/>
        <c:ser>
          <c:idx val="0"/>
          <c:order val="0"/>
          <c:tx>
            <c:v>Number of adult decedents (thousands)</c:v>
          </c:tx>
          <c:spPr>
            <a:ln w="12700">
              <a:solidFill>
                <a:srgbClr val="000000"/>
              </a:solidFill>
              <a:prstDash val="solid"/>
            </a:ln>
          </c:spPr>
          <c:marker>
            <c:symbol val="diamond"/>
            <c:size val="6"/>
            <c:spPr>
              <a:solidFill>
                <a:srgbClr val="000000"/>
              </a:solidFill>
              <a:ln>
                <a:solidFill>
                  <a:srgbClr val="000000"/>
                </a:solidFill>
                <a:prstDash val="solid"/>
              </a:ln>
            </c:spPr>
          </c:marker>
          <c:cat>
            <c:numRef>
              <c:f>'TC1'!$A$8:$A$218</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'TC1'!$B$8:$B$218</c:f>
              <c:numCache>
                <c:formatCode>General</c:formatCode>
                <c:ptCount val="211"/>
                <c:pt idx="7" formatCode="0">
                  <c:v>472.52256</c:v>
                </c:pt>
                <c:pt idx="17" formatCode="0">
                  <c:v>472.55899499999998</c:v>
                </c:pt>
                <c:pt idx="27" formatCode="0">
                  <c:v>497.88473599999992</c:v>
                </c:pt>
                <c:pt idx="37" formatCode="0">
                  <c:v>549.66086100000007</c:v>
                </c:pt>
                <c:pt idx="47" formatCode="0">
                  <c:v>558.68657250000001</c:v>
                </c:pt>
                <c:pt idx="57" formatCode="0">
                  <c:v>540.46860399999991</c:v>
                </c:pt>
                <c:pt idx="67" formatCode="0">
                  <c:v>580.14681799999994</c:v>
                </c:pt>
                <c:pt idx="77" formatCode="0">
                  <c:v>559.55540000000008</c:v>
                </c:pt>
                <c:pt idx="87" formatCode="0">
                  <c:v>583.97612000000004</c:v>
                </c:pt>
                <c:pt idx="102" formatCode="0">
                  <c:v>557.78396566159995</c:v>
                </c:pt>
                <c:pt idx="103" formatCode="0">
                  <c:v>553.77397897459991</c:v>
                </c:pt>
                <c:pt idx="104" formatCode="0">
                  <c:v>558.27200108160002</c:v>
                </c:pt>
                <c:pt idx="105" formatCode="0">
                  <c:v>578.46197413360005</c:v>
                </c:pt>
                <c:pt idx="106" formatCode="0">
                  <c:v>579.70602535500007</c:v>
                </c:pt>
                <c:pt idx="107" formatCode="0">
                  <c:v>610.3590171418</c:v>
                </c:pt>
                <c:pt idx="108" formatCode="0">
                  <c:v>568.22501592899994</c:v>
                </c:pt>
                <c:pt idx="109" formatCode="0">
                  <c:v>592.31603117960003</c:v>
                </c:pt>
                <c:pt idx="110" formatCode="0">
                  <c:v>547.6939937244</c:v>
                </c:pt>
                <c:pt idx="111" formatCode="0">
                  <c:v>581.2489773594001</c:v>
                </c:pt>
                <c:pt idx="112" formatCode="0">
                  <c:v>545.08496700149999</c:v>
                </c:pt>
                <c:pt idx="113" formatCode="0">
                  <c:v>549.21599654010004</c:v>
                </c:pt>
                <c:pt idx="119" formatCode="0">
                  <c:v>525.20501095299994</c:v>
                </c:pt>
                <c:pt idx="120" formatCode="0">
                  <c:v>532.42502755600003</c:v>
                </c:pt>
                <c:pt idx="121" formatCode="0">
                  <c:v>543.59199026549993</c:v>
                </c:pt>
                <c:pt idx="122" formatCode="0">
                  <c:v>572.55201308720007</c:v>
                </c:pt>
                <c:pt idx="123" formatCode="0">
                  <c:v>538.67796484409996</c:v>
                </c:pt>
                <c:pt idx="124" formatCode="0">
                  <c:v>564.55797723959995</c:v>
                </c:pt>
                <c:pt idx="125" formatCode="0">
                  <c:v>583.43100518429992</c:v>
                </c:pt>
                <c:pt idx="126" formatCode="0">
                  <c:v>581.13600354810001</c:v>
                </c:pt>
                <c:pt idx="127" formatCode="0">
                  <c:v>561.02400041759995</c:v>
                </c:pt>
                <c:pt idx="128" formatCode="0">
                  <c:v>552.61499337719999</c:v>
                </c:pt>
                <c:pt idx="129" formatCode="0">
                  <c:v>615.31297166460001</c:v>
                </c:pt>
                <c:pt idx="130" formatCode="0">
                  <c:v>544.71601397720008</c:v>
                </c:pt>
                <c:pt idx="131" formatCode="0">
                  <c:v>578.81798017920005</c:v>
                </c:pt>
                <c:pt idx="132" formatCode="0">
                  <c:v>561.34102307399996</c:v>
                </c:pt>
                <c:pt idx="133" formatCode="0">
                  <c:v>570.39096652019998</c:v>
                </c:pt>
                <c:pt idx="134" formatCode="0">
                  <c:v>549.73797154880003</c:v>
                </c:pt>
                <c:pt idx="135" formatCode="0">
                  <c:v>580.54003427420002</c:v>
                </c:pt>
                <c:pt idx="136" formatCode="0">
                  <c:v>567.05199900030004</c:v>
                </c:pt>
                <c:pt idx="137" formatCode="0">
                  <c:v>556.24299996089997</c:v>
                </c:pt>
                <c:pt idx="138" formatCode="0">
                  <c:v>575.04501473749997</c:v>
                </c:pt>
                <c:pt idx="139" formatCode="0">
                  <c:v>553.82403109860002</c:v>
                </c:pt>
                <c:pt idx="140" formatCode="0">
                  <c:v>573.34900853265003</c:v>
                </c:pt>
                <c:pt idx="141" formatCode="0">
                  <c:v>592.87398596670005</c:v>
                </c:pt>
                <c:pt idx="142" formatCode="0">
                  <c:v>585.2459859618001</c:v>
                </c:pt>
                <c:pt idx="143" formatCode="0">
                  <c:v>605.50902851440003</c:v>
                </c:pt>
                <c:pt idx="144" formatCode="0">
                  <c:v>576.00752564289996</c:v>
                </c:pt>
                <c:pt idx="145" formatCode="0">
                  <c:v>546.50602277140001</c:v>
                </c:pt>
                <c:pt idx="146" formatCode="0">
                  <c:v>460.83800995590002</c:v>
                </c:pt>
                <c:pt idx="147" formatCode="0">
                  <c:v>456.686985677</c:v>
                </c:pt>
                <c:pt idx="148" formatCode="0">
                  <c:v>447.89000985660005</c:v>
                </c:pt>
                <c:pt idx="149" formatCode="0">
                  <c:v>503.25599815640004</c:v>
                </c:pt>
                <c:pt idx="150" formatCode="0">
                  <c:v>474.80197302579995</c:v>
                </c:pt>
                <c:pt idx="151" formatCode="0">
                  <c:v>508.97700179290001</c:v>
                </c:pt>
                <c:pt idx="152" formatCode="0">
                  <c:v>473.75597741820002</c:v>
                </c:pt>
                <c:pt idx="153" formatCode="0">
                  <c:v>510.95802265639998</c:v>
                </c:pt>
                <c:pt idx="154" formatCode="0">
                  <c:v>474.33397846399993</c:v>
                </c:pt>
                <c:pt idx="155" formatCode="0">
                  <c:v>483.93901716750008</c:v>
                </c:pt>
                <c:pt idx="156" formatCode="0">
                  <c:v>506.22201612560002</c:v>
                </c:pt>
                <c:pt idx="157" formatCode="0">
                  <c:v>493.54100206469997</c:v>
                </c:pt>
                <c:pt idx="158" formatCode="0">
                  <c:v>465.31399392000003</c:v>
                </c:pt>
                <c:pt idx="159" formatCode="0">
                  <c:v>474.55698404100002</c:v>
                </c:pt>
                <c:pt idx="160" formatCode="0">
                  <c:v>489.49901721600008</c:v>
                </c:pt>
                <c:pt idx="161" formatCode="0">
                  <c:v>469.56700294349997</c:v>
                </c:pt>
                <c:pt idx="162" formatCode="0">
                  <c:v>510.00501832930007</c:v>
                </c:pt>
                <c:pt idx="163" formatCode="0">
                  <c:v>526.0900269576</c:v>
                </c:pt>
                <c:pt idx="164" formatCode="0">
                  <c:v>489.98800799580005</c:v>
                </c:pt>
                <c:pt idx="165" formatCode="0">
                  <c:v>515.07002501279999</c:v>
                </c:pt>
                <c:pt idx="166" formatCode="0">
                  <c:v>500.3529875776</c:v>
                </c:pt>
                <c:pt idx="167" formatCode="0">
                  <c:v>515.68200258570005</c:v>
                </c:pt>
                <c:pt idx="168" formatCode="0">
                  <c:v>526.14501315950008</c:v>
                </c:pt>
                <c:pt idx="169" formatCode="0">
                  <c:v>546.28700403900007</c:v>
                </c:pt>
                <c:pt idx="170" formatCode="0">
                  <c:v>516.65799077819997</c:v>
                </c:pt>
                <c:pt idx="171" formatCode="0">
                  <c:v>528.52002004229996</c:v>
                </c:pt>
                <c:pt idx="172" formatCode="0">
                  <c:v>525.28900553999995</c:v>
                </c:pt>
                <c:pt idx="173" formatCode="0">
                  <c:v>534.96101158360011</c:v>
                </c:pt>
                <c:pt idx="174" formatCode="0">
                  <c:v>530.57002392410004</c:v>
                </c:pt>
                <c:pt idx="175" formatCode="0">
                  <c:v>540.43598107389994</c:v>
                </c:pt>
                <c:pt idx="176" formatCode="0">
                  <c:v>538.682997538</c:v>
                </c:pt>
                <c:pt idx="177" formatCode="0">
                  <c:v>518.43299438910003</c:v>
                </c:pt>
                <c:pt idx="178" formatCode="0">
                  <c:v>530.07700327600003</c:v>
                </c:pt>
                <c:pt idx="179" formatCode="0">
                  <c:v>525.43501209099998</c:v>
                </c:pt>
                <c:pt idx="180" formatCode="0">
                  <c:v>530.25599497859992</c:v>
                </c:pt>
                <c:pt idx="181" formatCode="0">
                  <c:v>538.53400702529996</c:v>
                </c:pt>
                <c:pt idx="182" formatCode="0">
                  <c:v>527.56101524480005</c:v>
                </c:pt>
                <c:pt idx="183" formatCode="0">
                  <c:v>544.95599721799999</c:v>
                </c:pt>
                <c:pt idx="184" formatCode="0">
                  <c:v>528.95102282100004</c:v>
                </c:pt>
                <c:pt idx="185" formatCode="0">
                  <c:v>539.251013392</c:v>
                </c:pt>
                <c:pt idx="186" formatCode="0">
                  <c:v>533.95302466520002</c:v>
                </c:pt>
                <c:pt idx="187" formatCode="0">
                  <c:v>515.28401449019998</c:v>
                </c:pt>
                <c:pt idx="188" formatCode="0">
                  <c:v>512.48399577999999</c:v>
                </c:pt>
                <c:pt idx="189" formatCode="0">
                  <c:v>517.49300946179994</c:v>
                </c:pt>
                <c:pt idx="190" formatCode="0">
                  <c:v>514.92598593280002</c:v>
                </c:pt>
                <c:pt idx="191" formatCode="0">
                  <c:v>513.53701780499989</c:v>
                </c:pt>
                <c:pt idx="192" formatCode="0">
                  <c:v>511.30999381399999</c:v>
                </c:pt>
                <c:pt idx="193" formatCode="0">
                  <c:v>522.56697783419997</c:v>
                </c:pt>
                <c:pt idx="194" formatCode="0">
                  <c:v>511.11597564750002</c:v>
                </c:pt>
                <c:pt idx="195" formatCode="0">
                  <c:v>523.58998342020004</c:v>
                </c:pt>
                <c:pt idx="196" formatCode="0">
                  <c:v>527.98601020499996</c:v>
                </c:pt>
                <c:pt idx="197" formatCode="0">
                  <c:v>522.61001785650001</c:v>
                </c:pt>
                <c:pt idx="198" formatCode="0">
                  <c:v>526.66200404599999</c:v>
                </c:pt>
                <c:pt idx="199" formatCode="0">
                  <c:v>530.18399437920004</c:v>
                </c:pt>
                <c:pt idx="200" formatCode="0">
                  <c:v>527.52301407820005</c:v>
                </c:pt>
                <c:pt idx="201" formatCode="0">
                  <c:v>523.52900182039991</c:v>
                </c:pt>
                <c:pt idx="202" formatCode="0">
                  <c:v>528.33600506079995</c:v>
                </c:pt>
                <c:pt idx="203" formatCode="0">
                  <c:v>545.80902740640011</c:v>
                </c:pt>
                <c:pt idx="204" formatCode="0">
                  <c:v>503.2479960572</c:v>
                </c:pt>
                <c:pt idx="205" formatCode="0">
                  <c:v>521.64900242459998</c:v>
                </c:pt>
                <c:pt idx="206" formatCode="0">
                  <c:v>510.50598037120005</c:v>
                </c:pt>
                <c:pt idx="207" formatCode="0">
                  <c:v>515.36099653919996</c:v>
                </c:pt>
                <c:pt idx="208" formatCode="0">
                  <c:v>541.155000976</c:v>
                </c:pt>
                <c:pt idx="209" formatCode="0">
                  <c:v>546.10902123719995</c:v>
                </c:pt>
                <c:pt idx="210" formatCode="0">
                  <c:v>551.56099248999999</c:v>
                </c:pt>
              </c:numCache>
            </c:numRef>
          </c:val>
          <c:smooth val="1"/>
        </c:ser>
        <c:ser>
          <c:idx val="1"/>
          <c:order val="1"/>
          <c:tx>
            <c:v>Number of inheritance declarations (thousands)</c:v>
          </c:tx>
          <c:spPr>
            <a:ln>
              <a:solidFill>
                <a:schemeClr val="tx1"/>
              </a:solidFill>
            </a:ln>
          </c:spPr>
          <c:marker>
            <c:symbol val="square"/>
            <c:size val="5"/>
            <c:spPr>
              <a:solidFill>
                <a:schemeClr val="bg1"/>
              </a:solidFill>
              <a:ln>
                <a:solidFill>
                  <a:schemeClr val="tx1"/>
                </a:solidFill>
              </a:ln>
            </c:spPr>
          </c:marker>
          <c:cat>
            <c:numRef>
              <c:f>'TC1'!$A$8:$A$218</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'TC1'!$C$8:$C$218</c:f>
              <c:numCache>
                <c:formatCode>General</c:formatCode>
                <c:ptCount val="211"/>
                <c:pt idx="7" formatCode="0">
                  <c:v>340.21624320000001</c:v>
                </c:pt>
                <c:pt idx="17" formatCode="0">
                  <c:v>344.96806634999996</c:v>
                </c:pt>
                <c:pt idx="27" formatCode="0">
                  <c:v>358.47700991999994</c:v>
                </c:pt>
                <c:pt idx="37" formatCode="0">
                  <c:v>379.26599408999999</c:v>
                </c:pt>
                <c:pt idx="47" formatCode="0">
                  <c:v>363.146272125</c:v>
                </c:pt>
                <c:pt idx="57" formatCode="0">
                  <c:v>356.70927863999998</c:v>
                </c:pt>
                <c:pt idx="67" formatCode="0">
                  <c:v>377.09543169999995</c:v>
                </c:pt>
                <c:pt idx="77" formatCode="0">
                  <c:v>352.51990200000006</c:v>
                </c:pt>
                <c:pt idx="87" formatCode="0">
                  <c:v>362.0651944</c:v>
                </c:pt>
                <c:pt idx="102" formatCode="#,##0">
                  <c:v>363.61200000000002</c:v>
                </c:pt>
                <c:pt idx="103" formatCode="#,##0">
                  <c:v>386.03199999999998</c:v>
                </c:pt>
                <c:pt idx="104" formatCode="#,##0">
                  <c:v>381.601</c:v>
                </c:pt>
                <c:pt idx="105" formatCode="#,##0">
                  <c:v>385.01900000000001</c:v>
                </c:pt>
                <c:pt idx="107" formatCode="#,##0">
                  <c:v>401.57400000000001</c:v>
                </c:pt>
                <c:pt idx="109" formatCode="#,##0">
                  <c:v>379.41800000000001</c:v>
                </c:pt>
                <c:pt idx="110" formatCode="#,##0">
                  <c:v>359.83600000000001</c:v>
                </c:pt>
                <c:pt idx="111" formatCode="#,##0">
                  <c:v>359.113</c:v>
                </c:pt>
                <c:pt idx="112" formatCode="#,##0">
                  <c:v>358.92099999999999</c:v>
                </c:pt>
                <c:pt idx="113" formatCode="#,##0">
                  <c:v>360.53899999999999</c:v>
                </c:pt>
                <c:pt idx="125" formatCode="#,##0">
                  <c:v>385.94299999999998</c:v>
                </c:pt>
                <c:pt idx="126" formatCode="#,##0">
                  <c:v>403.99</c:v>
                </c:pt>
                <c:pt idx="127" formatCode="#,##0">
                  <c:v>381.45600000000002</c:v>
                </c:pt>
                <c:pt idx="129" formatCode="#,##0">
                  <c:v>388.62</c:v>
                </c:pt>
                <c:pt idx="130" formatCode="#,##0">
                  <c:v>357.24</c:v>
                </c:pt>
                <c:pt idx="131" formatCode="#,##0">
                  <c:v>372.18299999999999</c:v>
                </c:pt>
                <c:pt idx="132" formatCode="#,##0">
                  <c:v>370.99866666666668</c:v>
                </c:pt>
                <c:pt idx="133" formatCode="#,##0">
                  <c:v>354.14699999999999</c:v>
                </c:pt>
                <c:pt idx="135" formatCode="#,##0">
                  <c:v>370.15</c:v>
                </c:pt>
                <c:pt idx="136" formatCode="#,##0">
                  <c:v>362.63799999999998</c:v>
                </c:pt>
                <c:pt idx="137" formatCode="#,##0">
                  <c:v>361.32799999999997</c:v>
                </c:pt>
                <c:pt idx="138" formatCode="#,##0">
                  <c:v>379.226</c:v>
                </c:pt>
                <c:pt idx="139" formatCode="#,##0">
                  <c:v>330.69600000000003</c:v>
                </c:pt>
                <c:pt idx="140" formatCode="#,##0">
                  <c:v>296.63299999999998</c:v>
                </c:pt>
                <c:pt idx="141" formatCode="#,##0">
                  <c:v>346.21300000000002</c:v>
                </c:pt>
                <c:pt idx="142" formatCode="#,##0">
                  <c:v>354.58100000000002</c:v>
                </c:pt>
                <c:pt idx="143" formatCode="#,##0">
                  <c:v>332.27600000000001</c:v>
                </c:pt>
                <c:pt idx="144" formatCode="#,##0">
                  <c:v>313.25</c:v>
                </c:pt>
                <c:pt idx="145" formatCode="#,##0">
                  <c:v>318.69299999999998</c:v>
                </c:pt>
                <c:pt idx="146" formatCode="#,##0">
                  <c:v>285.23</c:v>
                </c:pt>
                <c:pt idx="147" formatCode="#,##0">
                  <c:v>308.52600000000001</c:v>
                </c:pt>
                <c:pt idx="148" formatCode="#,##0">
                  <c:v>284.26400000000001</c:v>
                </c:pt>
                <c:pt idx="149" formatCode="#,##0">
                  <c:v>287.66899999999998</c:v>
                </c:pt>
                <c:pt idx="150" formatCode="#,##0">
                  <c:v>275.899</c:v>
                </c:pt>
                <c:pt idx="151" formatCode="#,##0">
                  <c:v>283.08999999999997</c:v>
                </c:pt>
                <c:pt idx="152" formatCode="#,##0">
                  <c:v>285.76799999999997</c:v>
                </c:pt>
                <c:pt idx="153" formatCode="#,##0">
                  <c:v>259.22300000000001</c:v>
                </c:pt>
                <c:pt idx="154" formatCode="#,##0">
                  <c:v>285.93200000000002</c:v>
                </c:pt>
                <c:pt idx="155" formatCode="#,##0">
                  <c:v>248.96</c:v>
                </c:pt>
                <c:pt idx="156" formatCode="#,##0">
                  <c:v>64.734999999999999</c:v>
                </c:pt>
                <c:pt idx="157" formatCode="#,##0">
                  <c:v>68.727000000000004</c:v>
                </c:pt>
                <c:pt idx="158" formatCode="#,##0">
                  <c:v>84.037999999999997</c:v>
                </c:pt>
                <c:pt idx="159" formatCode="#,##0">
                  <c:v>88.56</c:v>
                </c:pt>
                <c:pt idx="160" formatCode="#,##0">
                  <c:v>89.653999999999996</c:v>
                </c:pt>
                <c:pt idx="162" formatCode="#,##0">
                  <c:v>104.652</c:v>
                </c:pt>
                <c:pt idx="164" formatCode="#,##0">
                  <c:v>123.91500000000001</c:v>
                </c:pt>
                <c:pt idx="177" formatCode="#,##0">
                  <c:v>241.7</c:v>
                </c:pt>
                <c:pt idx="184" formatCode="#,##0">
                  <c:v>266.05900000000003</c:v>
                </c:pt>
                <c:pt idx="187" formatCode="#,##0">
                  <c:v>262.20699999999999</c:v>
                </c:pt>
                <c:pt idx="194" formatCode="#,##0">
                  <c:v>305.50359999999995</c:v>
                </c:pt>
                <c:pt idx="200" formatCode="#,##0">
                  <c:v>345.82409999999999</c:v>
                </c:pt>
                <c:pt idx="206" formatCode="#,##0">
                  <c:v>338</c:v>
                </c:pt>
                <c:pt idx="210" formatCode="#,##0">
                  <c:v>330.93659549399996</c:v>
                </c:pt>
              </c:numCache>
            </c:numRef>
          </c:val>
          <c:smooth val="0"/>
        </c:ser>
        <c:dLbls>
          <c:showLegendKey val="0"/>
          <c:showVal val="0"/>
          <c:showCatName val="0"/>
          <c:showSerName val="0"/>
          <c:showPercent val="0"/>
          <c:showBubbleSize val="0"/>
        </c:dLbls>
        <c:marker val="1"/>
        <c:smooth val="0"/>
        <c:axId val="1923348096"/>
        <c:axId val="1923352992"/>
      </c:lineChart>
      <c:catAx>
        <c:axId val="192334809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923352992"/>
        <c:crossesAt val="0"/>
        <c:auto val="1"/>
        <c:lblAlgn val="ctr"/>
        <c:lblOffset val="100"/>
        <c:tickLblSkip val="20"/>
        <c:tickMarkSkip val="20"/>
        <c:noMultiLvlLbl val="0"/>
      </c:catAx>
      <c:valAx>
        <c:axId val="1923352992"/>
        <c:scaling>
          <c:orientation val="minMax"/>
          <c:max val="700"/>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923348096"/>
        <c:crosses val="autoZero"/>
        <c:crossBetween val="between"/>
        <c:majorUnit val="100"/>
        <c:minorUnit val="1E-3"/>
      </c:valAx>
      <c:spPr>
        <a:solidFill>
          <a:srgbClr val="FFFFFF"/>
        </a:solidFill>
        <a:ln w="3175">
          <a:solidFill>
            <a:srgbClr val="000000"/>
          </a:solidFill>
          <a:prstDash val="solid"/>
        </a:ln>
      </c:spPr>
    </c:plotArea>
    <c:legend>
      <c:legendPos val="r"/>
      <c:legendEntry>
        <c:idx val="0"/>
        <c:txPr>
          <a:bodyPr/>
          <a:lstStyle/>
          <a:p>
            <a:pPr>
              <a:defRPr sz="1400" b="0" i="0" u="none" strike="noStrike" baseline="0">
                <a:solidFill>
                  <a:srgbClr val="000000"/>
                </a:solidFill>
                <a:latin typeface="Arial"/>
                <a:ea typeface="Arial"/>
                <a:cs typeface="Arial"/>
              </a:defRPr>
            </a:pPr>
            <a:endParaRPr lang="fr-FR"/>
          </a:p>
        </c:txPr>
      </c:legendEntry>
      <c:layout>
        <c:manualLayout>
          <c:xMode val="edge"/>
          <c:yMode val="edge"/>
          <c:x val="0.16861761426978819"/>
          <c:y val="0.50699379041034509"/>
          <c:w val="0.44705273044882771"/>
          <c:h val="0.16046881334955079"/>
        </c:manualLayout>
      </c:layout>
      <c:overlay val="0"/>
      <c:spPr>
        <a:solidFill>
          <a:srgbClr val="FFFFFF"/>
        </a:solidFill>
        <a:ln w="3175">
          <a:solidFill>
            <a:srgbClr val="000000"/>
          </a:solidFill>
          <a:prstDash val="solid"/>
        </a:ln>
      </c:spPr>
      <c:txPr>
        <a:bodyPr/>
        <a:lstStyle/>
        <a:p>
          <a:pPr>
            <a:defRPr sz="14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C2.</a:t>
            </a:r>
            <a:r>
              <a:rPr lang="fr-FR" sz="1600" baseline="0"/>
              <a:t> The fraction of population covered by inheritance registers, France 1800-2010 </a:t>
            </a:r>
            <a:r>
              <a:rPr lang="fr-FR" sz="1600" b="0" baseline="0"/>
              <a:t>(% adult decedents with inheritance declaration)</a:t>
            </a:r>
            <a:r>
              <a:rPr lang="fr-FR" sz="1600" b="0"/>
              <a:t> </a:t>
            </a:r>
          </a:p>
        </c:rich>
      </c:tx>
      <c:layout>
        <c:manualLayout>
          <c:xMode val="edge"/>
          <c:yMode val="edge"/>
          <c:x val="0.14604236343366778"/>
          <c:y val="2.2583559168925021E-3"/>
        </c:manualLayout>
      </c:layout>
      <c:overlay val="0"/>
      <c:spPr>
        <a:noFill/>
        <a:ln w="25400">
          <a:noFill/>
        </a:ln>
      </c:spPr>
    </c:title>
    <c:autoTitleDeleted val="0"/>
    <c:plotArea>
      <c:layout>
        <c:manualLayout>
          <c:layoutTarget val="inner"/>
          <c:xMode val="edge"/>
          <c:yMode val="edge"/>
          <c:x val="6.5901429963395042E-2"/>
          <c:y val="9.9560776447659496E-2"/>
          <c:w val="0.90330212694985035"/>
          <c:h val="0.68934518347808138"/>
        </c:manualLayout>
      </c:layout>
      <c:lineChart>
        <c:grouping val="standard"/>
        <c:varyColors val="0"/>
        <c:ser>
          <c:idx val="0"/>
          <c:order val="0"/>
          <c:tx>
            <c:v>France</c:v>
          </c:tx>
          <c:spPr>
            <a:ln w="12700">
              <a:solidFill>
                <a:srgbClr val="000000"/>
              </a:solidFill>
              <a:prstDash val="solid"/>
            </a:ln>
          </c:spPr>
          <c:marker>
            <c:symbol val="diamond"/>
            <c:size val="6"/>
            <c:spPr>
              <a:solidFill>
                <a:srgbClr val="000000"/>
              </a:solidFill>
              <a:ln>
                <a:solidFill>
                  <a:srgbClr val="000000"/>
                </a:solidFill>
                <a:prstDash val="solid"/>
              </a:ln>
            </c:spPr>
          </c:marker>
          <c:cat>
            <c:numRef>
              <c:f>'TC1'!$A$8:$A$218</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'TC1'!$D$8:$D$218</c:f>
              <c:numCache>
                <c:formatCode>General</c:formatCode>
                <c:ptCount val="211"/>
                <c:pt idx="7" formatCode="0%">
                  <c:v>0.72</c:v>
                </c:pt>
                <c:pt idx="17" formatCode="0%">
                  <c:v>0.73</c:v>
                </c:pt>
                <c:pt idx="27" formatCode="0%">
                  <c:v>0.72</c:v>
                </c:pt>
                <c:pt idx="37" formatCode="0%">
                  <c:v>0.69</c:v>
                </c:pt>
                <c:pt idx="47" formatCode="0%">
                  <c:v>0.65</c:v>
                </c:pt>
                <c:pt idx="57" formatCode="0%">
                  <c:v>0.66</c:v>
                </c:pt>
                <c:pt idx="67" formatCode="0%">
                  <c:v>0.65</c:v>
                </c:pt>
                <c:pt idx="77" formatCode="0%">
                  <c:v>0.63</c:v>
                </c:pt>
                <c:pt idx="87" formatCode="0%">
                  <c:v>0.62</c:v>
                </c:pt>
                <c:pt idx="102" formatCode="0%">
                  <c:v>0.65188679199250865</c:v>
                </c:pt>
                <c:pt idx="103" formatCode="0%">
                  <c:v>0.69709306442097418</c:v>
                </c:pt>
                <c:pt idx="104" formatCode="0%">
                  <c:v>0.68353956361895918</c:v>
                </c:pt>
                <c:pt idx="105" formatCode="0%">
                  <c:v>0.66559085508890692</c:v>
                </c:pt>
                <c:pt idx="107" formatCode="0%">
                  <c:v>0.65793080584030339</c:v>
                </c:pt>
                <c:pt idx="109" formatCode="0%">
                  <c:v>0.64056682586217928</c:v>
                </c:pt>
                <c:pt idx="110" formatCode="0%">
                  <c:v>0.65700191005028574</c:v>
                </c:pt>
                <c:pt idx="111" formatCode="0%">
                  <c:v>0.61782990420291417</c:v>
                </c:pt>
                <c:pt idx="112" formatCode="0%">
                  <c:v>0.65846798522882821</c:v>
                </c:pt>
                <c:pt idx="113" formatCode="0%">
                  <c:v>0.65646121429690707</c:v>
                </c:pt>
                <c:pt idx="125" formatCode="0%">
                  <c:v>0.66150581057666713</c:v>
                </c:pt>
                <c:pt idx="126" formatCode="0%">
                  <c:v>0.69517289848410191</c:v>
                </c:pt>
                <c:pt idx="127" formatCode="0%">
                  <c:v>0.67992813091073123</c:v>
                </c:pt>
                <c:pt idx="129" formatCode="0%">
                  <c:v>0.63158102932345184</c:v>
                </c:pt>
                <c:pt idx="130" formatCode="0%">
                  <c:v>0.6558279742716594</c:v>
                </c:pt>
                <c:pt idx="131" formatCode="0%">
                  <c:v>0.64300524991427088</c:v>
                </c:pt>
                <c:pt idx="132" formatCode="0%">
                  <c:v>0.66091493658349465</c:v>
                </c:pt>
                <c:pt idx="133" formatCode="0%">
                  <c:v>0.62088465769462375</c:v>
                </c:pt>
                <c:pt idx="135" formatCode="0%">
                  <c:v>0.6375959936385216</c:v>
                </c:pt>
                <c:pt idx="136" formatCode="0%">
                  <c:v>0.63951454300367983</c:v>
                </c:pt>
                <c:pt idx="137" formatCode="0%">
                  <c:v>0.64958660158491677</c:v>
                </c:pt>
                <c:pt idx="138" formatCode="0%">
                  <c:v>0.65947185051784407</c:v>
                </c:pt>
                <c:pt idx="139" formatCode="0%">
                  <c:v>0.59711385102594905</c:v>
                </c:pt>
                <c:pt idx="140" formatCode="0%">
                  <c:v>0.51736899442655593</c:v>
                </c:pt>
                <c:pt idx="141" formatCode="0%">
                  <c:v>0.58395714467972248</c:v>
                </c:pt>
                <c:pt idx="142" formatCode="0%">
                  <c:v>0.60586660738437603</c:v>
                </c:pt>
                <c:pt idx="143" formatCode="0%">
                  <c:v>0.54875482338426917</c:v>
                </c:pt>
                <c:pt idx="144" formatCode="0%">
                  <c:v>0.54382970022895427</c:v>
                </c:pt>
                <c:pt idx="145" formatCode="0%">
                  <c:v>0.58314636384768126</c:v>
                </c:pt>
                <c:pt idx="146" formatCode="0%">
                  <c:v>0.61893766103906045</c:v>
                </c:pt>
                <c:pt idx="147" formatCode="0%">
                  <c:v>0.67557432043445731</c:v>
                </c:pt>
                <c:pt idx="148" formatCode="0%">
                  <c:v>0.63467367823410969</c:v>
                </c:pt>
                <c:pt idx="149" formatCode="0%">
                  <c:v>0.57161564105312312</c:v>
                </c:pt>
                <c:pt idx="150" formatCode="0%">
                  <c:v>0.58108225254785983</c:v>
                </c:pt>
                <c:pt idx="151" formatCode="0%">
                  <c:v>0.55619408932584302</c:v>
                </c:pt>
                <c:pt idx="152" formatCode="0%">
                  <c:v>0.60319661095852128</c:v>
                </c:pt>
                <c:pt idx="153" formatCode="0%">
                  <c:v>0.50732738993378668</c:v>
                </c:pt>
                <c:pt idx="154" formatCode="0%">
                  <c:v>0.60280733192657232</c:v>
                </c:pt>
                <c:pt idx="155" formatCode="0%">
                  <c:v>0.51444498411631567</c:v>
                </c:pt>
                <c:pt idx="156" formatCode="0%">
                  <c:v>0.12787867366072525</c:v>
                </c:pt>
                <c:pt idx="157" formatCode="0%">
                  <c:v>0.13925286797345027</c:v>
                </c:pt>
                <c:pt idx="158" formatCode="0%">
                  <c:v>0.18060492720631219</c:v>
                </c:pt>
                <c:pt idx="159" formatCode="0%">
                  <c:v>0.18661615565297157</c:v>
                </c:pt>
                <c:pt idx="160" formatCode="0%">
                  <c:v>0.18315460674446785</c:v>
                </c:pt>
                <c:pt idx="162" formatCode="0%">
                  <c:v>0.20519798088031418</c:v>
                </c:pt>
                <c:pt idx="164" formatCode="0%">
                  <c:v>0.25289394429641254</c:v>
                </c:pt>
                <c:pt idx="177" formatCode="0%">
                  <c:v>0.46621261111054335</c:v>
                </c:pt>
                <c:pt idx="184" formatCode="0%">
                  <c:v>0.50299363933744745</c:v>
                </c:pt>
                <c:pt idx="187" formatCode="0%">
                  <c:v>0.50885917790292101</c:v>
                </c:pt>
                <c:pt idx="194" formatCode="0%">
                  <c:v>0.59771874595188901</c:v>
                </c:pt>
                <c:pt idx="200" formatCode="0%">
                  <c:v>0.65556210965373163</c:v>
                </c:pt>
                <c:pt idx="206" formatCode="0%">
                  <c:v>0.66208822814226942</c:v>
                </c:pt>
                <c:pt idx="210" formatCode="0%">
                  <c:v>0.6</c:v>
                </c:pt>
              </c:numCache>
            </c:numRef>
          </c:val>
          <c:smooth val="1"/>
        </c:ser>
        <c:dLbls>
          <c:showLegendKey val="0"/>
          <c:showVal val="0"/>
          <c:showCatName val="0"/>
          <c:showSerName val="0"/>
          <c:showPercent val="0"/>
          <c:showBubbleSize val="0"/>
        </c:dLbls>
        <c:marker val="1"/>
        <c:smooth val="0"/>
        <c:axId val="1923352448"/>
        <c:axId val="1923356800"/>
      </c:lineChart>
      <c:catAx>
        <c:axId val="192335244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923356800"/>
        <c:crossesAt val="0"/>
        <c:auto val="1"/>
        <c:lblAlgn val="ctr"/>
        <c:lblOffset val="100"/>
        <c:tickLblSkip val="20"/>
        <c:tickMarkSkip val="20"/>
        <c:noMultiLvlLbl val="0"/>
      </c:catAx>
      <c:valAx>
        <c:axId val="1923356800"/>
        <c:scaling>
          <c:orientation val="minMax"/>
          <c:max val="0.8"/>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923352448"/>
        <c:crosses val="autoZero"/>
        <c:crossBetween val="between"/>
        <c:majorUnit val="0.1"/>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C3.</a:t>
            </a:r>
            <a:r>
              <a:rPr lang="fr-FR" sz="1600" baseline="0"/>
              <a:t> Inheritance registration: France vs Paris </a:t>
            </a:r>
          </a:p>
          <a:p>
            <a:pPr>
              <a:defRPr sz="1600" b="1" i="0" u="none" strike="noStrike" baseline="0">
                <a:solidFill>
                  <a:srgbClr val="000000"/>
                </a:solidFill>
                <a:latin typeface="Arial"/>
                <a:ea typeface="Arial"/>
                <a:cs typeface="Arial"/>
              </a:defRPr>
            </a:pPr>
            <a:r>
              <a:rPr lang="fr-FR" sz="1600" b="0" baseline="0"/>
              <a:t>(% adult decedents with inheritance declaration)</a:t>
            </a:r>
            <a:endParaRPr lang="fr-FR" sz="1600" b="0"/>
          </a:p>
        </c:rich>
      </c:tx>
      <c:layout>
        <c:manualLayout>
          <c:xMode val="edge"/>
          <c:yMode val="edge"/>
          <c:x val="0.21571906354515052"/>
          <c:y val="2.2583559168925021E-3"/>
        </c:manualLayout>
      </c:layout>
      <c:overlay val="0"/>
      <c:spPr>
        <a:noFill/>
        <a:ln w="25400">
          <a:noFill/>
        </a:ln>
      </c:spPr>
    </c:title>
    <c:autoTitleDeleted val="0"/>
    <c:plotArea>
      <c:layout>
        <c:manualLayout>
          <c:layoutTarget val="inner"/>
          <c:xMode val="edge"/>
          <c:yMode val="edge"/>
          <c:x val="6.5901429963395042E-2"/>
          <c:y val="9.9560776447659496E-2"/>
          <c:w val="0.90330212694985035"/>
          <c:h val="0.68934518347808138"/>
        </c:manualLayout>
      </c:layout>
      <c:lineChart>
        <c:grouping val="standard"/>
        <c:varyColors val="0"/>
        <c:ser>
          <c:idx val="0"/>
          <c:order val="0"/>
          <c:tx>
            <c:v>France</c:v>
          </c:tx>
          <c:spPr>
            <a:ln w="12700">
              <a:solidFill>
                <a:srgbClr val="000000"/>
              </a:solidFill>
              <a:prstDash val="solid"/>
            </a:ln>
          </c:spPr>
          <c:marker>
            <c:symbol val="diamond"/>
            <c:size val="6"/>
            <c:spPr>
              <a:solidFill>
                <a:srgbClr val="000000"/>
              </a:solidFill>
              <a:ln>
                <a:solidFill>
                  <a:srgbClr val="000000"/>
                </a:solidFill>
                <a:prstDash val="solid"/>
              </a:ln>
            </c:spPr>
          </c:marker>
          <c:cat>
            <c:numRef>
              <c:f>'TC1'!$A$8:$A$218</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'TC1'!$D$8:$D$218</c:f>
              <c:numCache>
                <c:formatCode>General</c:formatCode>
                <c:ptCount val="211"/>
                <c:pt idx="7" formatCode="0%">
                  <c:v>0.72</c:v>
                </c:pt>
                <c:pt idx="17" formatCode="0%">
                  <c:v>0.73</c:v>
                </c:pt>
                <c:pt idx="27" formatCode="0%">
                  <c:v>0.72</c:v>
                </c:pt>
                <c:pt idx="37" formatCode="0%">
                  <c:v>0.69</c:v>
                </c:pt>
                <c:pt idx="47" formatCode="0%">
                  <c:v>0.65</c:v>
                </c:pt>
                <c:pt idx="57" formatCode="0%">
                  <c:v>0.66</c:v>
                </c:pt>
                <c:pt idx="67" formatCode="0%">
                  <c:v>0.65</c:v>
                </c:pt>
                <c:pt idx="77" formatCode="0%">
                  <c:v>0.63</c:v>
                </c:pt>
                <c:pt idx="87" formatCode="0%">
                  <c:v>0.62</c:v>
                </c:pt>
                <c:pt idx="102" formatCode="0%">
                  <c:v>0.65188679199250865</c:v>
                </c:pt>
                <c:pt idx="103" formatCode="0%">
                  <c:v>0.69709306442097418</c:v>
                </c:pt>
                <c:pt idx="104" formatCode="0%">
                  <c:v>0.68353956361895918</c:v>
                </c:pt>
                <c:pt idx="105" formatCode="0%">
                  <c:v>0.66559085508890692</c:v>
                </c:pt>
                <c:pt idx="107" formatCode="0%">
                  <c:v>0.65793080584030339</c:v>
                </c:pt>
                <c:pt idx="109" formatCode="0%">
                  <c:v>0.64056682586217928</c:v>
                </c:pt>
                <c:pt idx="110" formatCode="0%">
                  <c:v>0.65700191005028574</c:v>
                </c:pt>
                <c:pt idx="111" formatCode="0%">
                  <c:v>0.61782990420291417</c:v>
                </c:pt>
                <c:pt idx="112" formatCode="0%">
                  <c:v>0.65846798522882821</c:v>
                </c:pt>
                <c:pt idx="113" formatCode="0%">
                  <c:v>0.65646121429690707</c:v>
                </c:pt>
                <c:pt idx="125" formatCode="0%">
                  <c:v>0.66150581057666713</c:v>
                </c:pt>
                <c:pt idx="126" formatCode="0%">
                  <c:v>0.69517289848410191</c:v>
                </c:pt>
                <c:pt idx="127" formatCode="0%">
                  <c:v>0.67992813091073123</c:v>
                </c:pt>
                <c:pt idx="129" formatCode="0%">
                  <c:v>0.63158102932345184</c:v>
                </c:pt>
                <c:pt idx="130" formatCode="0%">
                  <c:v>0.6558279742716594</c:v>
                </c:pt>
                <c:pt idx="131" formatCode="0%">
                  <c:v>0.64300524991427088</c:v>
                </c:pt>
                <c:pt idx="132" formatCode="0%">
                  <c:v>0.66091493658349465</c:v>
                </c:pt>
                <c:pt idx="133" formatCode="0%">
                  <c:v>0.62088465769462375</c:v>
                </c:pt>
                <c:pt idx="135" formatCode="0%">
                  <c:v>0.6375959936385216</c:v>
                </c:pt>
                <c:pt idx="136" formatCode="0%">
                  <c:v>0.63951454300367983</c:v>
                </c:pt>
                <c:pt idx="137" formatCode="0%">
                  <c:v>0.64958660158491677</c:v>
                </c:pt>
                <c:pt idx="138" formatCode="0%">
                  <c:v>0.65947185051784407</c:v>
                </c:pt>
                <c:pt idx="139" formatCode="0%">
                  <c:v>0.59711385102594905</c:v>
                </c:pt>
                <c:pt idx="140" formatCode="0%">
                  <c:v>0.51736899442655593</c:v>
                </c:pt>
                <c:pt idx="141" formatCode="0%">
                  <c:v>0.58395714467972248</c:v>
                </c:pt>
                <c:pt idx="142" formatCode="0%">
                  <c:v>0.60586660738437603</c:v>
                </c:pt>
                <c:pt idx="143" formatCode="0%">
                  <c:v>0.54875482338426917</c:v>
                </c:pt>
                <c:pt idx="144" formatCode="0%">
                  <c:v>0.54382970022895427</c:v>
                </c:pt>
                <c:pt idx="145" formatCode="0%">
                  <c:v>0.58314636384768126</c:v>
                </c:pt>
                <c:pt idx="146" formatCode="0%">
                  <c:v>0.61893766103906045</c:v>
                </c:pt>
                <c:pt idx="147" formatCode="0%">
                  <c:v>0.67557432043445731</c:v>
                </c:pt>
                <c:pt idx="148" formatCode="0%">
                  <c:v>0.63467367823410969</c:v>
                </c:pt>
                <c:pt idx="149" formatCode="0%">
                  <c:v>0.57161564105312312</c:v>
                </c:pt>
                <c:pt idx="150" formatCode="0%">
                  <c:v>0.58108225254785983</c:v>
                </c:pt>
                <c:pt idx="151" formatCode="0%">
                  <c:v>0.55619408932584302</c:v>
                </c:pt>
                <c:pt idx="152" formatCode="0%">
                  <c:v>0.60319661095852128</c:v>
                </c:pt>
                <c:pt idx="153" formatCode="0%">
                  <c:v>0.50732738993378668</c:v>
                </c:pt>
                <c:pt idx="154" formatCode="0%">
                  <c:v>0.60280733192657232</c:v>
                </c:pt>
                <c:pt idx="155" formatCode="0%">
                  <c:v>0.51444498411631567</c:v>
                </c:pt>
                <c:pt idx="156" formatCode="0%">
                  <c:v>0.12787867366072525</c:v>
                </c:pt>
                <c:pt idx="157" formatCode="0%">
                  <c:v>0.13925286797345027</c:v>
                </c:pt>
                <c:pt idx="158" formatCode="0%">
                  <c:v>0.18060492720631219</c:v>
                </c:pt>
                <c:pt idx="159" formatCode="0%">
                  <c:v>0.18661615565297157</c:v>
                </c:pt>
                <c:pt idx="160" formatCode="0%">
                  <c:v>0.18315460674446785</c:v>
                </c:pt>
                <c:pt idx="162" formatCode="0%">
                  <c:v>0.20519798088031418</c:v>
                </c:pt>
                <c:pt idx="164" formatCode="0%">
                  <c:v>0.25289394429641254</c:v>
                </c:pt>
                <c:pt idx="177" formatCode="0%">
                  <c:v>0.46621261111054335</c:v>
                </c:pt>
                <c:pt idx="184" formatCode="0%">
                  <c:v>0.50299363933744745</c:v>
                </c:pt>
                <c:pt idx="187" formatCode="0%">
                  <c:v>0.50885917790292101</c:v>
                </c:pt>
                <c:pt idx="194" formatCode="0%">
                  <c:v>0.59771874595188901</c:v>
                </c:pt>
                <c:pt idx="200" formatCode="0%">
                  <c:v>0.65556210965373163</c:v>
                </c:pt>
                <c:pt idx="206" formatCode="0%">
                  <c:v>0.66208822814226942</c:v>
                </c:pt>
                <c:pt idx="210" formatCode="0%">
                  <c:v>0.6</c:v>
                </c:pt>
              </c:numCache>
            </c:numRef>
          </c:val>
          <c:smooth val="1"/>
        </c:ser>
        <c:ser>
          <c:idx val="1"/>
          <c:order val="1"/>
          <c:tx>
            <c:v>Paris</c:v>
          </c:tx>
          <c:spPr>
            <a:ln>
              <a:solidFill>
                <a:schemeClr val="tx1"/>
              </a:solidFill>
            </a:ln>
          </c:spPr>
          <c:marker>
            <c:symbol val="square"/>
            <c:size val="5"/>
            <c:spPr>
              <a:solidFill>
                <a:schemeClr val="bg1"/>
              </a:solidFill>
              <a:ln>
                <a:solidFill>
                  <a:schemeClr val="tx1"/>
                </a:solidFill>
              </a:ln>
            </c:spPr>
          </c:marker>
          <c:val>
            <c:numRef>
              <c:f>'TC1'!$G$8:$G$218</c:f>
              <c:numCache>
                <c:formatCode>General</c:formatCode>
                <c:ptCount val="211"/>
                <c:pt idx="7" formatCode="0%">
                  <c:v>0.31380544132438304</c:v>
                </c:pt>
                <c:pt idx="17" formatCode="0%">
                  <c:v>0.27563941299790357</c:v>
                </c:pt>
                <c:pt idx="27" formatCode="0%">
                  <c:v>0.27397357077238355</c:v>
                </c:pt>
                <c:pt idx="37" formatCode="0%">
                  <c:v>0.2912081410483966</c:v>
                </c:pt>
                <c:pt idx="47" formatCode="0%">
                  <c:v>0.26495679454015081</c:v>
                </c:pt>
                <c:pt idx="57" formatCode="0%">
                  <c:v>0.31421446384039897</c:v>
                </c:pt>
                <c:pt idx="67" formatCode="0%">
                  <c:v>0.27454924750409776</c:v>
                </c:pt>
                <c:pt idx="77" formatCode="0%">
                  <c:v>0.28651353511484862</c:v>
                </c:pt>
                <c:pt idx="87" formatCode="0%">
                  <c:v>0.28522856063468077</c:v>
                </c:pt>
                <c:pt idx="102" formatCode="0%">
                  <c:v>0.27030743001704888</c:v>
                </c:pt>
                <c:pt idx="113" formatCode="0%">
                  <c:v>0.33430501443507021</c:v>
                </c:pt>
                <c:pt idx="129" formatCode="0%">
                  <c:v>0.40441381619329275</c:v>
                </c:pt>
                <c:pt idx="138" formatCode="0%">
                  <c:v>0.52893572042016257</c:v>
                </c:pt>
                <c:pt idx="156" formatCode="0%">
                  <c:v>0.26309949892627055</c:v>
                </c:pt>
                <c:pt idx="194" formatCode="0%">
                  <c:v>0.6752579555416951</c:v>
                </c:pt>
              </c:numCache>
            </c:numRef>
          </c:val>
          <c:smooth val="1"/>
        </c:ser>
        <c:dLbls>
          <c:showLegendKey val="0"/>
          <c:showVal val="0"/>
          <c:showCatName val="0"/>
          <c:showSerName val="0"/>
          <c:showPercent val="0"/>
          <c:showBubbleSize val="0"/>
        </c:dLbls>
        <c:marker val="1"/>
        <c:smooth val="0"/>
        <c:axId val="1923342656"/>
        <c:axId val="1923348640"/>
      </c:lineChart>
      <c:catAx>
        <c:axId val="192334265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923348640"/>
        <c:crossesAt val="0"/>
        <c:auto val="1"/>
        <c:lblAlgn val="ctr"/>
        <c:lblOffset val="100"/>
        <c:tickLblSkip val="20"/>
        <c:tickMarkSkip val="20"/>
        <c:noMultiLvlLbl val="0"/>
      </c:catAx>
      <c:valAx>
        <c:axId val="1923348640"/>
        <c:scaling>
          <c:orientation val="minMax"/>
          <c:max val="0.8"/>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923342656"/>
        <c:crosses val="autoZero"/>
        <c:crossBetween val="between"/>
        <c:majorUnit val="0.1"/>
        <c:minorUnit val="1E-3"/>
      </c:valAx>
      <c:spPr>
        <a:solidFill>
          <a:srgbClr val="FFFFFF"/>
        </a:solidFill>
        <a:ln w="3175">
          <a:solidFill>
            <a:srgbClr val="000000"/>
          </a:solidFill>
          <a:prstDash val="solid"/>
        </a:ln>
      </c:spPr>
    </c:plotArea>
    <c:legend>
      <c:legendPos val="l"/>
      <c:layout>
        <c:manualLayout>
          <c:xMode val="edge"/>
          <c:yMode val="edge"/>
          <c:x val="0.16722408026755853"/>
          <c:y val="0.2542193912752776"/>
          <c:w val="0.13148015256454149"/>
          <c:h val="0.22597838379958604"/>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C10.</a:t>
            </a:r>
            <a:r>
              <a:rPr lang="fr-FR" sz="1600" baseline="0"/>
              <a:t> Inverted Pareto coefficients, 1800-2012 (1)</a:t>
            </a:r>
            <a:endParaRPr lang="fr-FR" sz="1400" b="0" baseline="0"/>
          </a:p>
        </c:rich>
      </c:tx>
      <c:layout>
        <c:manualLayout>
          <c:xMode val="edge"/>
          <c:yMode val="edge"/>
          <c:x val="0.16182803892489508"/>
          <c:y val="0"/>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4968845357744904"/>
        </c:manualLayout>
      </c:layout>
      <c:lineChart>
        <c:grouping val="standard"/>
        <c:varyColors val="0"/>
        <c:ser>
          <c:idx val="0"/>
          <c:order val="0"/>
          <c:tx>
            <c:v>b(P90)</c:v>
          </c:tx>
          <c:spPr>
            <a:ln w="28575">
              <a:solidFill>
                <a:schemeClr val="accent1"/>
              </a:solidFill>
              <a:prstDash val="solid"/>
            </a:ln>
          </c:spPr>
          <c:marker>
            <c:symbol val="diamond"/>
            <c:size val="6"/>
            <c:spPr>
              <a:solidFill>
                <a:schemeClr val="accent1"/>
              </a:solidFill>
              <a:ln w="12700">
                <a:solidFill>
                  <a:schemeClr val="accent1"/>
                </a:solidFill>
                <a:prstDash val="solid"/>
              </a:ln>
            </c:spPr>
          </c:marker>
          <c:cat>
            <c:numRef>
              <c:f>Dataseries!$A$8:$A$223</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Dataseries!$C$8:$C$223</c:f>
              <c:numCache>
                <c:formatCode>0.00</c:formatCode>
                <c:ptCount val="216"/>
                <c:pt idx="7" formatCode="0.0">
                  <c:v>5.5796408653259277</c:v>
                </c:pt>
                <c:pt idx="17" formatCode="0.0">
                  <c:v>6.9630007743835449</c:v>
                </c:pt>
                <c:pt idx="27" formatCode="0.0">
                  <c:v>6.1737737655639648</c:v>
                </c:pt>
                <c:pt idx="37" formatCode="0.0">
                  <c:v>6.314906120300293</c:v>
                </c:pt>
                <c:pt idx="47" formatCode="0.0">
                  <c:v>5.4822630882263184</c:v>
                </c:pt>
                <c:pt idx="57" formatCode="0.0">
                  <c:v>6.1678614616394043</c:v>
                </c:pt>
                <c:pt idx="67" formatCode="0.0">
                  <c:v>6.1315221786499023</c:v>
                </c:pt>
                <c:pt idx="77" formatCode="0.0">
                  <c:v>7.4131779670715332</c:v>
                </c:pt>
                <c:pt idx="87" formatCode="0.0">
                  <c:v>8.1950235366821289</c:v>
                </c:pt>
                <c:pt idx="102" formatCode="0.0">
                  <c:v>7.422980785369873</c:v>
                </c:pt>
                <c:pt idx="103" formatCode="0.0">
                  <c:v>7.5576658248901367</c:v>
                </c:pt>
                <c:pt idx="104" formatCode="0.0">
                  <c:v>7.8693742752075195</c:v>
                </c:pt>
                <c:pt idx="105" formatCode="0.0">
                  <c:v>8.0186500549316406</c:v>
                </c:pt>
                <c:pt idx="107" formatCode="0.0">
                  <c:v>7.4229145050048828</c:v>
                </c:pt>
                <c:pt idx="109" formatCode="0.0">
                  <c:v>7.5090675354003906</c:v>
                </c:pt>
                <c:pt idx="110" formatCode="0.0">
                  <c:v>7.4837031364440918</c:v>
                </c:pt>
                <c:pt idx="111" formatCode="0.0">
                  <c:v>7.6406126022338867</c:v>
                </c:pt>
                <c:pt idx="112" formatCode="0.0">
                  <c:v>7.5999698638916016</c:v>
                </c:pt>
                <c:pt idx="113" formatCode="0.0">
                  <c:v>7.4861912727355957</c:v>
                </c:pt>
                <c:pt idx="125" formatCode="0.0">
                  <c:v>4.8865652084350586</c:v>
                </c:pt>
                <c:pt idx="126" formatCode="0.0">
                  <c:v>4.9790024757385254</c:v>
                </c:pt>
                <c:pt idx="127" formatCode="0.0">
                  <c:v>5.1529073715209961</c:v>
                </c:pt>
                <c:pt idx="129" formatCode="0.0">
                  <c:v>5.2310323715209961</c:v>
                </c:pt>
                <c:pt idx="130" formatCode="0.0">
                  <c:v>5.2529234886169434</c:v>
                </c:pt>
                <c:pt idx="131" formatCode="0.0">
                  <c:v>4.792229175567627</c:v>
                </c:pt>
                <c:pt idx="132" formatCode="0.0">
                  <c:v>4.7683792114257812</c:v>
                </c:pt>
                <c:pt idx="133" formatCode="0.0">
                  <c:v>4.6237292289733887</c:v>
                </c:pt>
                <c:pt idx="135" formatCode="0.0">
                  <c:v>4.5598301887512207</c:v>
                </c:pt>
                <c:pt idx="136" formatCode="0.0">
                  <c:v>4.5476884841918945</c:v>
                </c:pt>
                <c:pt idx="137" formatCode="0.0">
                  <c:v>4.5152902603149414</c:v>
                </c:pt>
                <c:pt idx="138" formatCode="0.0">
                  <c:v>4.2045197486877441</c:v>
                </c:pt>
                <c:pt idx="139" formatCode="0.0">
                  <c:v>4.1693596839904785</c:v>
                </c:pt>
                <c:pt idx="140" formatCode="0.0">
                  <c:v>3.3408260345458984</c:v>
                </c:pt>
                <c:pt idx="141" formatCode="0.0">
                  <c:v>3.8138384819030762</c:v>
                </c:pt>
                <c:pt idx="142" formatCode="0.0">
                  <c:v>3.9433467388153076</c:v>
                </c:pt>
                <c:pt idx="143" formatCode="0.0">
                  <c:v>4.1545248031616211</c:v>
                </c:pt>
                <c:pt idx="144" formatCode="0.0">
                  <c:v>4.0403532981872559</c:v>
                </c:pt>
                <c:pt idx="145" formatCode="0.0">
                  <c:v>3.7651019096374512</c:v>
                </c:pt>
                <c:pt idx="146" formatCode="0.0">
                  <c:v>3.2883508205413818</c:v>
                </c:pt>
                <c:pt idx="147" formatCode="0.0">
                  <c:v>3.189361572265625</c:v>
                </c:pt>
                <c:pt idx="148" formatCode="0.0">
                  <c:v>3.246854305267334</c:v>
                </c:pt>
                <c:pt idx="149" formatCode="0.0">
                  <c:v>3.4628617763519287</c:v>
                </c:pt>
                <c:pt idx="150" formatCode="0.0">
                  <c:v>3.5353608131408691</c:v>
                </c:pt>
                <c:pt idx="151" formatCode="0.0">
                  <c:v>3.5863115787506104</c:v>
                </c:pt>
                <c:pt idx="152" formatCode="0.0">
                  <c:v>3.5443036556243896</c:v>
                </c:pt>
                <c:pt idx="153" formatCode="0.0">
                  <c:v>3.5651710033416748</c:v>
                </c:pt>
                <c:pt idx="154" formatCode="0.0">
                  <c:v>3.3335833549499512</c:v>
                </c:pt>
                <c:pt idx="155" formatCode="0.0">
                  <c:v>3.5377328395843506</c:v>
                </c:pt>
                <c:pt idx="156" formatCode="0.0">
                  <c:v>3.6593489646911621</c:v>
                </c:pt>
                <c:pt idx="157" formatCode="0.0">
                  <c:v>3.6356961727142334</c:v>
                </c:pt>
                <c:pt idx="158" formatCode="0.0">
                  <c:v>3.5516493320465088</c:v>
                </c:pt>
                <c:pt idx="159" formatCode="0.0">
                  <c:v>3.7820098400115967</c:v>
                </c:pt>
                <c:pt idx="160" formatCode="0.0">
                  <c:v>3.664423942565918</c:v>
                </c:pt>
                <c:pt idx="162" formatCode="0.0">
                  <c:v>3.7555932998657227</c:v>
                </c:pt>
                <c:pt idx="164" formatCode="0.0">
                  <c:v>3.5570311546325684</c:v>
                </c:pt>
                <c:pt idx="170" formatCode="0.0">
                  <c:v>2.5791831016540527</c:v>
                </c:pt>
                <c:pt idx="175" formatCode="0.0">
                  <c:v>2.5394487380981445</c:v>
                </c:pt>
                <c:pt idx="179" formatCode="0.0">
                  <c:v>2.3827812671661377</c:v>
                </c:pt>
                <c:pt idx="184" formatCode="0.0">
                  <c:v>2.2839093208312988</c:v>
                </c:pt>
                <c:pt idx="188" formatCode="0.0">
                  <c:v>2.4370596408843994</c:v>
                </c:pt>
                <c:pt idx="190" formatCode="0.0">
                  <c:v>2.3942093849182129</c:v>
                </c:pt>
                <c:pt idx="191" formatCode="0.0">
                  <c:v>2.3950276374816895</c:v>
                </c:pt>
                <c:pt idx="192" formatCode="0.0">
                  <c:v>2.4289438724517822</c:v>
                </c:pt>
                <c:pt idx="193" formatCode="0.0">
                  <c:v>2.5351252555847168</c:v>
                </c:pt>
                <c:pt idx="194" formatCode="0.0">
                  <c:v>2.5238254070282</c:v>
                </c:pt>
                <c:pt idx="195" formatCode="0.0">
                  <c:v>2.5726449489593501</c:v>
                </c:pt>
                <c:pt idx="196" formatCode="0.0">
                  <c:v>2.94772100448608</c:v>
                </c:pt>
                <c:pt idx="197" formatCode="0.0">
                  <c:v>3.1167266368865998</c:v>
                </c:pt>
                <c:pt idx="198" formatCode="0.0">
                  <c:v>3.2898707389831499</c:v>
                </c:pt>
                <c:pt idx="199" formatCode="0.0">
                  <c:v>3.4090948104858398</c:v>
                </c:pt>
                <c:pt idx="200" formatCode="0.0">
                  <c:v>3.4872403144836399</c:v>
                </c:pt>
                <c:pt idx="201" formatCode="0.0">
                  <c:v>3.4412376880645801</c:v>
                </c:pt>
                <c:pt idx="202" formatCode="0.0">
                  <c:v>3.3415343761444101</c:v>
                </c:pt>
                <c:pt idx="203" formatCode="0.0">
                  <c:v>3.2684059143066402</c:v>
                </c:pt>
                <c:pt idx="204" formatCode="0.0">
                  <c:v>3.1951382160186799</c:v>
                </c:pt>
                <c:pt idx="205" formatCode="0.0">
                  <c:v>3.09433817863464</c:v>
                </c:pt>
                <c:pt idx="206" formatCode="0.0">
                  <c:v>3.0503802299499498</c:v>
                </c:pt>
                <c:pt idx="207" formatCode="0.0">
                  <c:v>3.0458121299743701</c:v>
                </c:pt>
                <c:pt idx="208" formatCode="0.0">
                  <c:v>2.8755524158477801</c:v>
                </c:pt>
                <c:pt idx="209" formatCode="0.0">
                  <c:v>2.82124948501587</c:v>
                </c:pt>
                <c:pt idx="210" formatCode="0.0">
                  <c:v>2.8815891742706299</c:v>
                </c:pt>
                <c:pt idx="211" formatCode="0.0">
                  <c:v>2.8745450973510702</c:v>
                </c:pt>
                <c:pt idx="212" formatCode="0.0">
                  <c:v>2.84389448165894</c:v>
                </c:pt>
              </c:numCache>
            </c:numRef>
          </c:val>
          <c:smooth val="1"/>
        </c:ser>
        <c:ser>
          <c:idx val="2"/>
          <c:order val="1"/>
          <c:tx>
            <c:v>b(P99)</c:v>
          </c:tx>
          <c:cat>
            <c:numRef>
              <c:f>Dataseries!$A$8:$A$223</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Dataseries!$D$8:$D$223</c:f>
              <c:numCache>
                <c:formatCode>0.00</c:formatCode>
                <c:ptCount val="216"/>
                <c:pt idx="7" formatCode="0.0">
                  <c:v>2.5802443027496338</c:v>
                </c:pt>
                <c:pt idx="17" formatCode="0.0">
                  <c:v>3.2938659191131592</c:v>
                </c:pt>
                <c:pt idx="27" formatCode="0.0">
                  <c:v>2.8933720588684082</c:v>
                </c:pt>
                <c:pt idx="37" formatCode="0.0">
                  <c:v>2.7381556034088135</c:v>
                </c:pt>
                <c:pt idx="47" formatCode="0.0">
                  <c:v>2.9650723934173584</c:v>
                </c:pt>
                <c:pt idx="57" formatCode="0.0">
                  <c:v>2.6392612457275391</c:v>
                </c:pt>
                <c:pt idx="67" formatCode="0.0">
                  <c:v>2.9438917636871338</c:v>
                </c:pt>
                <c:pt idx="77" formatCode="0.0">
                  <c:v>2.9406328201293945</c:v>
                </c:pt>
                <c:pt idx="87" formatCode="0.0">
                  <c:v>3.2022266387939453</c:v>
                </c:pt>
                <c:pt idx="102" formatCode="0.0">
                  <c:v>3.5606253147125244</c:v>
                </c:pt>
                <c:pt idx="103" formatCode="0.0">
                  <c:v>3.6864743232727051</c:v>
                </c:pt>
                <c:pt idx="104" formatCode="0.0">
                  <c:v>3.8579647541046143</c:v>
                </c:pt>
                <c:pt idx="105" formatCode="0.0">
                  <c:v>3.9373176097869873</c:v>
                </c:pt>
                <c:pt idx="107" formatCode="0.0">
                  <c:v>3.6570353507995605</c:v>
                </c:pt>
                <c:pt idx="109" formatCode="0.0">
                  <c:v>3.7741119861602783</c:v>
                </c:pt>
                <c:pt idx="110" formatCode="0.0">
                  <c:v>3.6351780891418457</c:v>
                </c:pt>
                <c:pt idx="111" formatCode="0.0">
                  <c:v>3.7770256996154785</c:v>
                </c:pt>
                <c:pt idx="112" formatCode="0.0">
                  <c:v>3.9147019386291504</c:v>
                </c:pt>
                <c:pt idx="113" formatCode="0.0">
                  <c:v>3.8040614128112793</c:v>
                </c:pt>
                <c:pt idx="125" formatCode="0.0">
                  <c:v>3.3155882358551025</c:v>
                </c:pt>
                <c:pt idx="126" formatCode="0.0">
                  <c:v>3.3154029846191406</c:v>
                </c:pt>
                <c:pt idx="127" formatCode="0.0">
                  <c:v>3.6683273315429687</c:v>
                </c:pt>
                <c:pt idx="129" formatCode="0.0">
                  <c:v>3.7011139392852783</c:v>
                </c:pt>
                <c:pt idx="130" formatCode="0.0">
                  <c:v>4.0164766311645508</c:v>
                </c:pt>
                <c:pt idx="131" formatCode="0.0">
                  <c:v>3.6028900146484375</c:v>
                </c:pt>
                <c:pt idx="132" formatCode="0.0">
                  <c:v>3.3227791786193848</c:v>
                </c:pt>
                <c:pt idx="133" formatCode="0.0">
                  <c:v>3.4204628467559814</c:v>
                </c:pt>
                <c:pt idx="135" formatCode="0.0">
                  <c:v>3.2754182815551758</c:v>
                </c:pt>
                <c:pt idx="136" formatCode="0.0">
                  <c:v>3.3420097827911377</c:v>
                </c:pt>
                <c:pt idx="137" formatCode="0.0">
                  <c:v>3.1854887008666992</c:v>
                </c:pt>
                <c:pt idx="138" formatCode="0.0">
                  <c:v>3.3652925491333008</c:v>
                </c:pt>
                <c:pt idx="139" formatCode="0.0">
                  <c:v>3.0468456745147705</c:v>
                </c:pt>
                <c:pt idx="140" formatCode="0.0">
                  <c:v>3.1096389293670654</c:v>
                </c:pt>
                <c:pt idx="141" formatCode="0.0">
                  <c:v>2.6445338726043701</c:v>
                </c:pt>
                <c:pt idx="142" formatCode="0.0">
                  <c:v>2.6344759464263916</c:v>
                </c:pt>
                <c:pt idx="143" formatCode="0.0">
                  <c:v>2.6927659511566162</c:v>
                </c:pt>
                <c:pt idx="144" formatCode="0.0">
                  <c:v>2.765627384185791</c:v>
                </c:pt>
                <c:pt idx="145" formatCode="0.0">
                  <c:v>2.6148250102996826</c:v>
                </c:pt>
                <c:pt idx="146" formatCode="0.0">
                  <c:v>2.431551456451416</c:v>
                </c:pt>
                <c:pt idx="147" formatCode="0.0">
                  <c:v>2.4592854976654053</c:v>
                </c:pt>
                <c:pt idx="148" formatCode="0.0">
                  <c:v>2.4392809867858887</c:v>
                </c:pt>
                <c:pt idx="149" formatCode="0.0">
                  <c:v>2.3304293155670166</c:v>
                </c:pt>
                <c:pt idx="150" formatCode="0.0">
                  <c:v>2.5273191928863525</c:v>
                </c:pt>
                <c:pt idx="151" formatCode="0.0">
                  <c:v>2.5703625679016113</c:v>
                </c:pt>
                <c:pt idx="152" formatCode="0.0">
                  <c:v>2.3420910835266113</c:v>
                </c:pt>
                <c:pt idx="153" formatCode="0.0">
                  <c:v>2.367293119430542</c:v>
                </c:pt>
                <c:pt idx="154" formatCode="0.0">
                  <c:v>2.310776948928833</c:v>
                </c:pt>
                <c:pt idx="155" formatCode="0.0">
                  <c:v>2.3581335544586182</c:v>
                </c:pt>
                <c:pt idx="156" formatCode="0.0">
                  <c:v>2.3928055763244629</c:v>
                </c:pt>
                <c:pt idx="157" formatCode="0.0">
                  <c:v>2.6027085781097412</c:v>
                </c:pt>
                <c:pt idx="158" formatCode="0.0">
                  <c:v>2.4420595169067383</c:v>
                </c:pt>
                <c:pt idx="159" formatCode="0.0">
                  <c:v>2.4681193828582764</c:v>
                </c:pt>
                <c:pt idx="160" formatCode="0.0">
                  <c:v>2.3579123020172119</c:v>
                </c:pt>
                <c:pt idx="162" formatCode="0.0">
                  <c:v>2.449204683303833</c:v>
                </c:pt>
                <c:pt idx="164" formatCode="0.0">
                  <c:v>2.392805814743042</c:v>
                </c:pt>
                <c:pt idx="170" formatCode="0.0">
                  <c:v>2.0792686939239502</c:v>
                </c:pt>
                <c:pt idx="175" formatCode="0.0">
                  <c:v>1.9257757663726807</c:v>
                </c:pt>
                <c:pt idx="179" formatCode="0.0">
                  <c:v>1.9755796194076538</c:v>
                </c:pt>
                <c:pt idx="184" formatCode="0.0">
                  <c:v>1.8346753120422363</c:v>
                </c:pt>
                <c:pt idx="188" formatCode="0.0">
                  <c:v>2.0110611915588379</c:v>
                </c:pt>
                <c:pt idx="190" formatCode="0.0">
                  <c:v>2.1906888484954834</c:v>
                </c:pt>
                <c:pt idx="191" formatCode="0.0">
                  <c:v>2.2493815422058105</c:v>
                </c:pt>
                <c:pt idx="192" formatCode="0.0">
                  <c:v>2.2873895168304443</c:v>
                </c:pt>
                <c:pt idx="193" formatCode="0.0">
                  <c:v>2.4743256568908691</c:v>
                </c:pt>
                <c:pt idx="194" formatCode="0.0">
                  <c:v>2.5491847991943399</c:v>
                </c:pt>
                <c:pt idx="195" formatCode="0.0">
                  <c:v>2.57761907577515</c:v>
                </c:pt>
                <c:pt idx="196" formatCode="0.0">
                  <c:v>2.8940377235412602</c:v>
                </c:pt>
                <c:pt idx="197" formatCode="0.0">
                  <c:v>3.09051537513733</c:v>
                </c:pt>
                <c:pt idx="198" formatCode="0.0">
                  <c:v>3.1909248828887899</c:v>
                </c:pt>
                <c:pt idx="199" formatCode="0.0">
                  <c:v>3.29552030563354</c:v>
                </c:pt>
                <c:pt idx="200" formatCode="0.0">
                  <c:v>3.3147594928741499</c:v>
                </c:pt>
                <c:pt idx="201" formatCode="0.0">
                  <c:v>3.1774044036865199</c:v>
                </c:pt>
                <c:pt idx="202" formatCode="0.0">
                  <c:v>3.0178325176239</c:v>
                </c:pt>
                <c:pt idx="203" formatCode="0.0">
                  <c:v>2.95536112785339</c:v>
                </c:pt>
                <c:pt idx="204" formatCode="0.0">
                  <c:v>2.8598659038543701</c:v>
                </c:pt>
                <c:pt idx="205" formatCode="0.0">
                  <c:v>2.6402790546417201</c:v>
                </c:pt>
                <c:pt idx="206" formatCode="0.0">
                  <c:v>2.5017678737640399</c:v>
                </c:pt>
                <c:pt idx="207" formatCode="0.0">
                  <c:v>2.47580170631409</c:v>
                </c:pt>
                <c:pt idx="208" formatCode="0.0">
                  <c:v>2.4088304042816202</c:v>
                </c:pt>
                <c:pt idx="209" formatCode="0.0">
                  <c:v>2.3534343242645299</c:v>
                </c:pt>
                <c:pt idx="210" formatCode="0.0">
                  <c:v>2.53546237945557</c:v>
                </c:pt>
                <c:pt idx="211" formatCode="0.0">
                  <c:v>2.4625535011291499</c:v>
                </c:pt>
                <c:pt idx="212" formatCode="0.0">
                  <c:v>2.38954377174377</c:v>
                </c:pt>
              </c:numCache>
            </c:numRef>
          </c:val>
          <c:smooth val="0"/>
        </c:ser>
        <c:ser>
          <c:idx val="1"/>
          <c:order val="2"/>
          <c:tx>
            <c:v>b(P99.9)</c:v>
          </c:tx>
          <c:marker>
            <c:symbol val="square"/>
            <c:size val="5"/>
          </c:marker>
          <c:cat>
            <c:numRef>
              <c:f>Dataseries!$A$8:$A$223</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Dataseries!$E$8:$E$223</c:f>
              <c:numCache>
                <c:formatCode>0.00</c:formatCode>
                <c:ptCount val="216"/>
                <c:pt idx="7" formatCode="0.0">
                  <c:v>2.1580367088317871</c:v>
                </c:pt>
                <c:pt idx="17" formatCode="0.0">
                  <c:v>2.3669364452362061</c:v>
                </c:pt>
                <c:pt idx="27" formatCode="0.0">
                  <c:v>1.9793015718460083</c:v>
                </c:pt>
                <c:pt idx="37" formatCode="0.0">
                  <c:v>2.1097686290740967</c:v>
                </c:pt>
                <c:pt idx="47" formatCode="0.0">
                  <c:v>1.89484703540802</c:v>
                </c:pt>
                <c:pt idx="57" formatCode="0.0">
                  <c:v>1.8372291326522827</c:v>
                </c:pt>
                <c:pt idx="67" formatCode="0.0">
                  <c:v>1.9727475643157959</c:v>
                </c:pt>
                <c:pt idx="77" formatCode="0.0">
                  <c:v>1.9370963573455811</c:v>
                </c:pt>
                <c:pt idx="87" formatCode="0.0">
                  <c:v>2.2661139965057373</c:v>
                </c:pt>
                <c:pt idx="102" formatCode="0.0">
                  <c:v>2.5459723472595215</c:v>
                </c:pt>
                <c:pt idx="103" formatCode="0.0">
                  <c:v>2.3281214237213135</c:v>
                </c:pt>
                <c:pt idx="104" formatCode="0.0">
                  <c:v>2.7777323722839355</c:v>
                </c:pt>
                <c:pt idx="105" formatCode="0.0">
                  <c:v>2.7328076362609863</c:v>
                </c:pt>
                <c:pt idx="107" formatCode="0.0">
                  <c:v>2.364063024520874</c:v>
                </c:pt>
                <c:pt idx="109" formatCode="0.0">
                  <c:v>2.4966111183166504</c:v>
                </c:pt>
                <c:pt idx="110" formatCode="0.0">
                  <c:v>2.2917892932891846</c:v>
                </c:pt>
                <c:pt idx="111" formatCode="0.0">
                  <c:v>2.4729654788970947</c:v>
                </c:pt>
                <c:pt idx="112" formatCode="0.0">
                  <c:v>2.6506221294403076</c:v>
                </c:pt>
                <c:pt idx="113" formatCode="0.0">
                  <c:v>2.6229832172393799</c:v>
                </c:pt>
                <c:pt idx="125" formatCode="0.0">
                  <c:v>2.2743339538574219</c:v>
                </c:pt>
                <c:pt idx="126" formatCode="0.0">
                  <c:v>2.717271089553833</c:v>
                </c:pt>
                <c:pt idx="127" formatCode="0.0">
                  <c:v>2.72391676902771</c:v>
                </c:pt>
                <c:pt idx="129" formatCode="0.0">
                  <c:v>2.6732578277587891</c:v>
                </c:pt>
                <c:pt idx="130" formatCode="0.0">
                  <c:v>2.8005132675170898</c:v>
                </c:pt>
                <c:pt idx="131" formatCode="0.0">
                  <c:v>2.6000955104827881</c:v>
                </c:pt>
                <c:pt idx="132" formatCode="0.0">
                  <c:v>2.5737130641937256</c:v>
                </c:pt>
                <c:pt idx="133" formatCode="0.0">
                  <c:v>2.5759620666503906</c:v>
                </c:pt>
                <c:pt idx="135" formatCode="0.0">
                  <c:v>2.4980864524841309</c:v>
                </c:pt>
                <c:pt idx="136" formatCode="0.0">
                  <c:v>2.6759910583496094</c:v>
                </c:pt>
                <c:pt idx="137" formatCode="0.0">
                  <c:v>2.6011888980865479</c:v>
                </c:pt>
                <c:pt idx="138" formatCode="0.0">
                  <c:v>2.4671647548675537</c:v>
                </c:pt>
                <c:pt idx="139" formatCode="0.0">
                  <c:v>2.3683609962463379</c:v>
                </c:pt>
                <c:pt idx="140" formatCode="0.0">
                  <c:v>2.4205482006072998</c:v>
                </c:pt>
                <c:pt idx="141" formatCode="0.0">
                  <c:v>2.1884913444519043</c:v>
                </c:pt>
                <c:pt idx="142" formatCode="0.0">
                  <c:v>2.0043456554412842</c:v>
                </c:pt>
                <c:pt idx="143" formatCode="0.0">
                  <c:v>2.0408391952514648</c:v>
                </c:pt>
                <c:pt idx="144" formatCode="0.0">
                  <c:v>2.1838557720184326</c:v>
                </c:pt>
                <c:pt idx="145" formatCode="0.0">
                  <c:v>2.1742348670959473</c:v>
                </c:pt>
                <c:pt idx="146" formatCode="0.0">
                  <c:v>2.1031355857849121</c:v>
                </c:pt>
                <c:pt idx="147" formatCode="0.0">
                  <c:v>2.0098545551300049</c:v>
                </c:pt>
                <c:pt idx="148" formatCode="0.0">
                  <c:v>2.0498366355895996</c:v>
                </c:pt>
                <c:pt idx="149" formatCode="0.0">
                  <c:v>1.8210115432739258</c:v>
                </c:pt>
                <c:pt idx="150" formatCode="0.0">
                  <c:v>2.1797847747802734</c:v>
                </c:pt>
                <c:pt idx="151" formatCode="0.0">
                  <c:v>2.1456739902496338</c:v>
                </c:pt>
                <c:pt idx="152" formatCode="0.0">
                  <c:v>2.0344288349151611</c:v>
                </c:pt>
                <c:pt idx="153" formatCode="0.0">
                  <c:v>2.0634963512420654</c:v>
                </c:pt>
                <c:pt idx="154" formatCode="0.0">
                  <c:v>2.1839680671691895</c:v>
                </c:pt>
                <c:pt idx="155" formatCode="0.0">
                  <c:v>1.9964231252670288</c:v>
                </c:pt>
                <c:pt idx="156" formatCode="0.0">
                  <c:v>2.1001958847045898</c:v>
                </c:pt>
                <c:pt idx="157" formatCode="0.0">
                  <c:v>2.1351311206817627</c:v>
                </c:pt>
                <c:pt idx="158" formatCode="0.0">
                  <c:v>1.9449284076690674</c:v>
                </c:pt>
                <c:pt idx="159" formatCode="0.0">
                  <c:v>2.2985923290252686</c:v>
                </c:pt>
                <c:pt idx="160" formatCode="0.0">
                  <c:v>1.9704755544662476</c:v>
                </c:pt>
                <c:pt idx="162" formatCode="0.0">
                  <c:v>2.1678924560546875</c:v>
                </c:pt>
                <c:pt idx="164" formatCode="0.0">
                  <c:v>2.0962531566619873</c:v>
                </c:pt>
                <c:pt idx="170" formatCode="0.0">
                  <c:v>2.1585805416107178</c:v>
                </c:pt>
                <c:pt idx="175" formatCode="0.0">
                  <c:v>2.1382052898406982</c:v>
                </c:pt>
                <c:pt idx="179" formatCode="0.0">
                  <c:v>2.2297303676605225</c:v>
                </c:pt>
                <c:pt idx="184" formatCode="0.0">
                  <c:v>1.9595253467559814</c:v>
                </c:pt>
                <c:pt idx="188" formatCode="0.0">
                  <c:v>2.2288353443145752</c:v>
                </c:pt>
                <c:pt idx="190" formatCode="0.0">
                  <c:v>2.4419639110565186</c:v>
                </c:pt>
                <c:pt idx="191" formatCode="0.0">
                  <c:v>2.564030647277832</c:v>
                </c:pt>
                <c:pt idx="192" formatCode="0.0">
                  <c:v>2.532606840133667</c:v>
                </c:pt>
                <c:pt idx="193" formatCode="0.0">
                  <c:v>2.5942165851593018</c:v>
                </c:pt>
                <c:pt idx="194" formatCode="0.0">
                  <c:v>2.5094349384307901</c:v>
                </c:pt>
                <c:pt idx="195" formatCode="0.0">
                  <c:v>2.4628870487213099</c:v>
                </c:pt>
                <c:pt idx="196" formatCode="0.0">
                  <c:v>2.5588364601135298</c:v>
                </c:pt>
                <c:pt idx="197" formatCode="0.0">
                  <c:v>2.58844089508057</c:v>
                </c:pt>
                <c:pt idx="198" formatCode="0.0">
                  <c:v>2.4969956874847399</c:v>
                </c:pt>
                <c:pt idx="199" formatCode="0.0">
                  <c:v>2.5063307285308798</c:v>
                </c:pt>
                <c:pt idx="200" formatCode="0.0">
                  <c:v>2.48291039466858</c:v>
                </c:pt>
                <c:pt idx="201" formatCode="0.0">
                  <c:v>2.5281889438629199</c:v>
                </c:pt>
                <c:pt idx="202" formatCode="0.0">
                  <c:v>2.4863755702972399</c:v>
                </c:pt>
                <c:pt idx="203" formatCode="0.0">
                  <c:v>2.44457340240479</c:v>
                </c:pt>
                <c:pt idx="204" formatCode="0.0">
                  <c:v>2.42220830917358</c:v>
                </c:pt>
                <c:pt idx="205" formatCode="0.0">
                  <c:v>2.2704946994781499</c:v>
                </c:pt>
                <c:pt idx="206" formatCode="0.0">
                  <c:v>2.2420117855071999</c:v>
                </c:pt>
                <c:pt idx="207" formatCode="0.0">
                  <c:v>2.17371273040771</c:v>
                </c:pt>
                <c:pt idx="208" formatCode="0.0">
                  <c:v>2.23753118515015</c:v>
                </c:pt>
                <c:pt idx="209" formatCode="0.0">
                  <c:v>2.1485800743103001</c:v>
                </c:pt>
                <c:pt idx="210" formatCode="0.0">
                  <c:v>2.4192035198211701</c:v>
                </c:pt>
                <c:pt idx="211" formatCode="0.0">
                  <c:v>2.2876012325286901</c:v>
                </c:pt>
                <c:pt idx="212" formatCode="0.0">
                  <c:v>2.0970692634582502</c:v>
                </c:pt>
              </c:numCache>
            </c:numRef>
          </c:val>
          <c:smooth val="0"/>
        </c:ser>
        <c:dLbls>
          <c:showLegendKey val="0"/>
          <c:showVal val="0"/>
          <c:showCatName val="0"/>
          <c:showSerName val="0"/>
          <c:showPercent val="0"/>
          <c:showBubbleSize val="0"/>
        </c:dLbls>
        <c:marker val="1"/>
        <c:smooth val="0"/>
        <c:axId val="1923353536"/>
        <c:axId val="1923343200"/>
      </c:lineChart>
      <c:catAx>
        <c:axId val="192335353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1923343200"/>
        <c:crossesAt val="0"/>
        <c:auto val="1"/>
        <c:lblAlgn val="ctr"/>
        <c:lblOffset val="100"/>
        <c:tickLblSkip val="10"/>
        <c:tickMarkSkip val="10"/>
        <c:noMultiLvlLbl val="0"/>
      </c:catAx>
      <c:valAx>
        <c:axId val="1923343200"/>
        <c:scaling>
          <c:orientation val="minMax"/>
          <c:max val="9"/>
          <c:min val="1"/>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1923353536"/>
        <c:crosses val="autoZero"/>
        <c:crossBetween val="midCat"/>
        <c:majorUnit val="0.5"/>
        <c:minorUnit val="1E-3"/>
      </c:valAx>
      <c:spPr>
        <a:solidFill>
          <a:srgbClr val="FFFFFF"/>
        </a:solidFill>
        <a:ln w="3175">
          <a:solidFill>
            <a:srgbClr val="000000"/>
          </a:solidFill>
          <a:prstDash val="solid"/>
        </a:ln>
      </c:spPr>
    </c:plotArea>
    <c:legend>
      <c:legendPos val="l"/>
      <c:layout>
        <c:manualLayout>
          <c:xMode val="edge"/>
          <c:yMode val="edge"/>
          <c:x val="0.79857409650716749"/>
          <c:y val="0.35810376345233264"/>
          <c:w val="0.18490824621002641"/>
          <c:h val="0.25730462553969374"/>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C11.</a:t>
            </a:r>
            <a:r>
              <a:rPr lang="fr-FR" sz="1600" baseline="0"/>
              <a:t> Inverted Pareto coefficients,1800-2012 (2)</a:t>
            </a:r>
            <a:endParaRPr lang="fr-FR" sz="1400" b="0" baseline="0"/>
          </a:p>
        </c:rich>
      </c:tx>
      <c:layout>
        <c:manualLayout>
          <c:xMode val="edge"/>
          <c:yMode val="edge"/>
          <c:x val="0.26588628762541805"/>
          <c:y val="0"/>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4968845357744904"/>
        </c:manualLayout>
      </c:layout>
      <c:lineChart>
        <c:grouping val="standard"/>
        <c:varyColors val="0"/>
        <c:ser>
          <c:idx val="3"/>
          <c:order val="0"/>
          <c:tx>
            <c:v>b(P50)</c:v>
          </c:tx>
          <c:val>
            <c:numRef>
              <c:f>Dataseries!$B$8:$B$223</c:f>
              <c:numCache>
                <c:formatCode>0.00</c:formatCode>
                <c:ptCount val="216"/>
                <c:pt idx="7" formatCode="0.0">
                  <c:v>13.222329139709473</c:v>
                </c:pt>
                <c:pt idx="17" formatCode="0.0">
                  <c:v>18.456226348876953</c:v>
                </c:pt>
                <c:pt idx="27" formatCode="0.0">
                  <c:v>15.559935569763184</c:v>
                </c:pt>
                <c:pt idx="37" formatCode="0.0">
                  <c:v>13.329360961914063</c:v>
                </c:pt>
                <c:pt idx="47" formatCode="0.0">
                  <c:v>24.858762741088867</c:v>
                </c:pt>
                <c:pt idx="57" formatCode="0.0">
                  <c:v>16.574886322021484</c:v>
                </c:pt>
                <c:pt idx="67" formatCode="0.0">
                  <c:v>15.28724479675293</c:v>
                </c:pt>
                <c:pt idx="77" formatCode="0.0">
                  <c:v>16.813087463378906</c:v>
                </c:pt>
                <c:pt idx="87" formatCode="0.0">
                  <c:v>16.708574295043945</c:v>
                </c:pt>
                <c:pt idx="102" formatCode="0.0">
                  <c:v>27.644523620605469</c:v>
                </c:pt>
                <c:pt idx="103" formatCode="0.0">
                  <c:v>25.296913146972656</c:v>
                </c:pt>
                <c:pt idx="104" formatCode="0.0">
                  <c:v>24.888307571411133</c:v>
                </c:pt>
                <c:pt idx="105" formatCode="0.0">
                  <c:v>23.870704650878906</c:v>
                </c:pt>
                <c:pt idx="107" formatCode="0.0">
                  <c:v>21.871965408325195</c:v>
                </c:pt>
                <c:pt idx="109" formatCode="0.0">
                  <c:v>21.474496841430664</c:v>
                </c:pt>
                <c:pt idx="110" formatCode="0.0">
                  <c:v>20.544403076171875</c:v>
                </c:pt>
                <c:pt idx="111" formatCode="0.0">
                  <c:v>20.896173477172852</c:v>
                </c:pt>
                <c:pt idx="112" formatCode="0.0">
                  <c:v>21.537807464599609</c:v>
                </c:pt>
                <c:pt idx="113" formatCode="0.0">
                  <c:v>19.542299270629883</c:v>
                </c:pt>
                <c:pt idx="125" formatCode="0.0">
                  <c:v>18.615457534790039</c:v>
                </c:pt>
                <c:pt idx="126" formatCode="0.0">
                  <c:v>19.544137954711914</c:v>
                </c:pt>
                <c:pt idx="127" formatCode="0.0">
                  <c:v>21.8941650390625</c:v>
                </c:pt>
                <c:pt idx="129" formatCode="0.0">
                  <c:v>24.671846389770508</c:v>
                </c:pt>
                <c:pt idx="130" formatCode="0.0">
                  <c:v>21.915382385253906</c:v>
                </c:pt>
                <c:pt idx="131" formatCode="0.0">
                  <c:v>20.813140869140625</c:v>
                </c:pt>
                <c:pt idx="132" formatCode="0.0">
                  <c:v>19.34650993347168</c:v>
                </c:pt>
                <c:pt idx="133" formatCode="0.0">
                  <c:v>22.130062103271484</c:v>
                </c:pt>
                <c:pt idx="135" formatCode="0.0">
                  <c:v>20.182615280151367</c:v>
                </c:pt>
                <c:pt idx="136" formatCode="0.0">
                  <c:v>19.142881393432617</c:v>
                </c:pt>
                <c:pt idx="137" formatCode="0.0">
                  <c:v>16.719638824462891</c:v>
                </c:pt>
                <c:pt idx="138" formatCode="0.0">
                  <c:v>13.814938545227051</c:v>
                </c:pt>
                <c:pt idx="139" formatCode="0.0">
                  <c:v>14.486364364624023</c:v>
                </c:pt>
                <c:pt idx="140" formatCode="0.0">
                  <c:v>13.97783374786377</c:v>
                </c:pt>
                <c:pt idx="141" formatCode="0.0">
                  <c:v>16.609842300415039</c:v>
                </c:pt>
                <c:pt idx="142" formatCode="0.0">
                  <c:v>14.63214111328125</c:v>
                </c:pt>
                <c:pt idx="143" formatCode="0.0">
                  <c:v>14.839478492736816</c:v>
                </c:pt>
                <c:pt idx="144" formatCode="0.0">
                  <c:v>15.15282154083252</c:v>
                </c:pt>
                <c:pt idx="145" formatCode="0.0">
                  <c:v>17.858959197998047</c:v>
                </c:pt>
                <c:pt idx="146" formatCode="0.0">
                  <c:v>17.681623458862305</c:v>
                </c:pt>
                <c:pt idx="147" formatCode="0.0">
                  <c:v>16.166547775268555</c:v>
                </c:pt>
                <c:pt idx="148" formatCode="0.0">
                  <c:v>16.166755676269531</c:v>
                </c:pt>
                <c:pt idx="149" formatCode="0.0">
                  <c:v>14.343371391296387</c:v>
                </c:pt>
                <c:pt idx="150" formatCode="0.0">
                  <c:v>14.901321411132813</c:v>
                </c:pt>
                <c:pt idx="151" formatCode="0.0">
                  <c:v>14.751699447631836</c:v>
                </c:pt>
                <c:pt idx="152" formatCode="0.0">
                  <c:v>14.279264450073242</c:v>
                </c:pt>
                <c:pt idx="153" formatCode="0.0">
                  <c:v>15.118172645568848</c:v>
                </c:pt>
                <c:pt idx="154" formatCode="0.0">
                  <c:v>13.365981101989746</c:v>
                </c:pt>
                <c:pt idx="155" formatCode="0.0">
                  <c:v>12.935739517211914</c:v>
                </c:pt>
                <c:pt idx="156" formatCode="0.0">
                  <c:v>12.408982276916504</c:v>
                </c:pt>
                <c:pt idx="157" formatCode="0.0">
                  <c:v>12.408188819885254</c:v>
                </c:pt>
                <c:pt idx="158" formatCode="0.0">
                  <c:v>11.85854434967041</c:v>
                </c:pt>
                <c:pt idx="159" formatCode="0.0">
                  <c:v>12.072572708129883</c:v>
                </c:pt>
                <c:pt idx="160" formatCode="0.0">
                  <c:v>11.485159873962402</c:v>
                </c:pt>
                <c:pt idx="162" formatCode="0.0">
                  <c:v>11.838812828063965</c:v>
                </c:pt>
                <c:pt idx="164" formatCode="0.0">
                  <c:v>11.616069793701172</c:v>
                </c:pt>
                <c:pt idx="170" formatCode="0.0">
                  <c:v>4.9471869468688965</c:v>
                </c:pt>
                <c:pt idx="175" formatCode="0.0">
                  <c:v>4.1680693626403809</c:v>
                </c:pt>
                <c:pt idx="179" formatCode="0.0">
                  <c:v>3.5633761882781982</c:v>
                </c:pt>
                <c:pt idx="184" formatCode="0.0">
                  <c:v>3.8157520294189453</c:v>
                </c:pt>
                <c:pt idx="188" formatCode="0.0">
                  <c:v>3.9497330188751221</c:v>
                </c:pt>
                <c:pt idx="190" formatCode="0.0">
                  <c:v>3.904017448425293</c:v>
                </c:pt>
                <c:pt idx="191" formatCode="0.0">
                  <c:v>4.0247478485107422</c:v>
                </c:pt>
                <c:pt idx="192" formatCode="0.0">
                  <c:v>4.4527378082275391</c:v>
                </c:pt>
                <c:pt idx="193" formatCode="0.0">
                  <c:v>4.579409122467041</c:v>
                </c:pt>
                <c:pt idx="194" formatCode="0.0">
                  <c:v>4.64156246185303</c:v>
                </c:pt>
                <c:pt idx="195" formatCode="0.0">
                  <c:v>4.6836194992065403</c:v>
                </c:pt>
                <c:pt idx="196" formatCode="0.0">
                  <c:v>4.97287845611572</c:v>
                </c:pt>
                <c:pt idx="197" formatCode="0.0">
                  <c:v>5.1731476783752397</c:v>
                </c:pt>
                <c:pt idx="198" formatCode="0.0">
                  <c:v>5.3010015487670898</c:v>
                </c:pt>
                <c:pt idx="199" formatCode="0.0">
                  <c:v>5.2520852088928196</c:v>
                </c:pt>
                <c:pt idx="200" formatCode="0.0">
                  <c:v>5.2031984329223597</c:v>
                </c:pt>
                <c:pt idx="201" formatCode="0.0">
                  <c:v>4.9427056312561</c:v>
                </c:pt>
                <c:pt idx="202" formatCode="0.0">
                  <c:v>4.6593270301818803</c:v>
                </c:pt>
                <c:pt idx="203" formatCode="0.0">
                  <c:v>4.4225425720214799</c:v>
                </c:pt>
                <c:pt idx="204" formatCode="0.0">
                  <c:v>4.1403861045837402</c:v>
                </c:pt>
                <c:pt idx="205" formatCode="0.0">
                  <c:v>3.9155359268188499</c:v>
                </c:pt>
                <c:pt idx="206" formatCode="0.0">
                  <c:v>3.8643565177917498</c:v>
                </c:pt>
                <c:pt idx="207" formatCode="0.0">
                  <c:v>3.87820243835449</c:v>
                </c:pt>
                <c:pt idx="208" formatCode="0.0">
                  <c:v>3.9805984497070299</c:v>
                </c:pt>
                <c:pt idx="209" formatCode="0.0">
                  <c:v>4.24033451080322</c:v>
                </c:pt>
                <c:pt idx="210" formatCode="0.0">
                  <c:v>4.5629763603210396</c:v>
                </c:pt>
                <c:pt idx="211" formatCode="0.0">
                  <c:v>4.2623534202575701</c:v>
                </c:pt>
                <c:pt idx="212" formatCode="0.0">
                  <c:v>4.17417192459106</c:v>
                </c:pt>
              </c:numCache>
            </c:numRef>
          </c:val>
          <c:smooth val="0"/>
        </c:ser>
        <c:ser>
          <c:idx val="0"/>
          <c:order val="1"/>
          <c:tx>
            <c:v>b(P90)</c:v>
          </c:tx>
          <c:spPr>
            <a:ln w="28575">
              <a:solidFill>
                <a:schemeClr val="accent1"/>
              </a:solidFill>
              <a:prstDash val="solid"/>
            </a:ln>
          </c:spPr>
          <c:marker>
            <c:symbol val="diamond"/>
            <c:size val="6"/>
            <c:spPr>
              <a:solidFill>
                <a:schemeClr val="accent1"/>
              </a:solidFill>
              <a:ln w="12700">
                <a:solidFill>
                  <a:schemeClr val="accent1"/>
                </a:solidFill>
                <a:prstDash val="solid"/>
              </a:ln>
            </c:spPr>
          </c:marker>
          <c:cat>
            <c:numRef>
              <c:f>Dataseries!$A$8:$A$223</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Dataseries!$C$8:$C$223</c:f>
              <c:numCache>
                <c:formatCode>0.00</c:formatCode>
                <c:ptCount val="216"/>
                <c:pt idx="7" formatCode="0.0">
                  <c:v>5.5796408653259277</c:v>
                </c:pt>
                <c:pt idx="17" formatCode="0.0">
                  <c:v>6.9630007743835449</c:v>
                </c:pt>
                <c:pt idx="27" formatCode="0.0">
                  <c:v>6.1737737655639648</c:v>
                </c:pt>
                <c:pt idx="37" formatCode="0.0">
                  <c:v>6.314906120300293</c:v>
                </c:pt>
                <c:pt idx="47" formatCode="0.0">
                  <c:v>5.4822630882263184</c:v>
                </c:pt>
                <c:pt idx="57" formatCode="0.0">
                  <c:v>6.1678614616394043</c:v>
                </c:pt>
                <c:pt idx="67" formatCode="0.0">
                  <c:v>6.1315221786499023</c:v>
                </c:pt>
                <c:pt idx="77" formatCode="0.0">
                  <c:v>7.4131779670715332</c:v>
                </c:pt>
                <c:pt idx="87" formatCode="0.0">
                  <c:v>8.1950235366821289</c:v>
                </c:pt>
                <c:pt idx="102" formatCode="0.0">
                  <c:v>7.422980785369873</c:v>
                </c:pt>
                <c:pt idx="103" formatCode="0.0">
                  <c:v>7.5576658248901367</c:v>
                </c:pt>
                <c:pt idx="104" formatCode="0.0">
                  <c:v>7.8693742752075195</c:v>
                </c:pt>
                <c:pt idx="105" formatCode="0.0">
                  <c:v>8.0186500549316406</c:v>
                </c:pt>
                <c:pt idx="107" formatCode="0.0">
                  <c:v>7.4229145050048828</c:v>
                </c:pt>
                <c:pt idx="109" formatCode="0.0">
                  <c:v>7.5090675354003906</c:v>
                </c:pt>
                <c:pt idx="110" formatCode="0.0">
                  <c:v>7.4837031364440918</c:v>
                </c:pt>
                <c:pt idx="111" formatCode="0.0">
                  <c:v>7.6406126022338867</c:v>
                </c:pt>
                <c:pt idx="112" formatCode="0.0">
                  <c:v>7.5999698638916016</c:v>
                </c:pt>
                <c:pt idx="113" formatCode="0.0">
                  <c:v>7.4861912727355957</c:v>
                </c:pt>
                <c:pt idx="125" formatCode="0.0">
                  <c:v>4.8865652084350586</c:v>
                </c:pt>
                <c:pt idx="126" formatCode="0.0">
                  <c:v>4.9790024757385254</c:v>
                </c:pt>
                <c:pt idx="127" formatCode="0.0">
                  <c:v>5.1529073715209961</c:v>
                </c:pt>
                <c:pt idx="129" formatCode="0.0">
                  <c:v>5.2310323715209961</c:v>
                </c:pt>
                <c:pt idx="130" formatCode="0.0">
                  <c:v>5.2529234886169434</c:v>
                </c:pt>
                <c:pt idx="131" formatCode="0.0">
                  <c:v>4.792229175567627</c:v>
                </c:pt>
                <c:pt idx="132" formatCode="0.0">
                  <c:v>4.7683792114257812</c:v>
                </c:pt>
                <c:pt idx="133" formatCode="0.0">
                  <c:v>4.6237292289733887</c:v>
                </c:pt>
                <c:pt idx="135" formatCode="0.0">
                  <c:v>4.5598301887512207</c:v>
                </c:pt>
                <c:pt idx="136" formatCode="0.0">
                  <c:v>4.5476884841918945</c:v>
                </c:pt>
                <c:pt idx="137" formatCode="0.0">
                  <c:v>4.5152902603149414</c:v>
                </c:pt>
                <c:pt idx="138" formatCode="0.0">
                  <c:v>4.2045197486877441</c:v>
                </c:pt>
                <c:pt idx="139" formatCode="0.0">
                  <c:v>4.1693596839904785</c:v>
                </c:pt>
                <c:pt idx="140" formatCode="0.0">
                  <c:v>3.3408260345458984</c:v>
                </c:pt>
                <c:pt idx="141" formatCode="0.0">
                  <c:v>3.8138384819030762</c:v>
                </c:pt>
                <c:pt idx="142" formatCode="0.0">
                  <c:v>3.9433467388153076</c:v>
                </c:pt>
                <c:pt idx="143" formatCode="0.0">
                  <c:v>4.1545248031616211</c:v>
                </c:pt>
                <c:pt idx="144" formatCode="0.0">
                  <c:v>4.0403532981872559</c:v>
                </c:pt>
                <c:pt idx="145" formatCode="0.0">
                  <c:v>3.7651019096374512</c:v>
                </c:pt>
                <c:pt idx="146" formatCode="0.0">
                  <c:v>3.2883508205413818</c:v>
                </c:pt>
                <c:pt idx="147" formatCode="0.0">
                  <c:v>3.189361572265625</c:v>
                </c:pt>
                <c:pt idx="148" formatCode="0.0">
                  <c:v>3.246854305267334</c:v>
                </c:pt>
                <c:pt idx="149" formatCode="0.0">
                  <c:v>3.4628617763519287</c:v>
                </c:pt>
                <c:pt idx="150" formatCode="0.0">
                  <c:v>3.5353608131408691</c:v>
                </c:pt>
                <c:pt idx="151" formatCode="0.0">
                  <c:v>3.5863115787506104</c:v>
                </c:pt>
                <c:pt idx="152" formatCode="0.0">
                  <c:v>3.5443036556243896</c:v>
                </c:pt>
                <c:pt idx="153" formatCode="0.0">
                  <c:v>3.5651710033416748</c:v>
                </c:pt>
                <c:pt idx="154" formatCode="0.0">
                  <c:v>3.3335833549499512</c:v>
                </c:pt>
                <c:pt idx="155" formatCode="0.0">
                  <c:v>3.5377328395843506</c:v>
                </c:pt>
                <c:pt idx="156" formatCode="0.0">
                  <c:v>3.6593489646911621</c:v>
                </c:pt>
                <c:pt idx="157" formatCode="0.0">
                  <c:v>3.6356961727142334</c:v>
                </c:pt>
                <c:pt idx="158" formatCode="0.0">
                  <c:v>3.5516493320465088</c:v>
                </c:pt>
                <c:pt idx="159" formatCode="0.0">
                  <c:v>3.7820098400115967</c:v>
                </c:pt>
                <c:pt idx="160" formatCode="0.0">
                  <c:v>3.664423942565918</c:v>
                </c:pt>
                <c:pt idx="162" formatCode="0.0">
                  <c:v>3.7555932998657227</c:v>
                </c:pt>
                <c:pt idx="164" formatCode="0.0">
                  <c:v>3.5570311546325684</c:v>
                </c:pt>
                <c:pt idx="170" formatCode="0.0">
                  <c:v>2.5791831016540527</c:v>
                </c:pt>
                <c:pt idx="175" formatCode="0.0">
                  <c:v>2.5394487380981445</c:v>
                </c:pt>
                <c:pt idx="179" formatCode="0.0">
                  <c:v>2.3827812671661377</c:v>
                </c:pt>
                <c:pt idx="184" formatCode="0.0">
                  <c:v>2.2839093208312988</c:v>
                </c:pt>
                <c:pt idx="188" formatCode="0.0">
                  <c:v>2.4370596408843994</c:v>
                </c:pt>
                <c:pt idx="190" formatCode="0.0">
                  <c:v>2.3942093849182129</c:v>
                </c:pt>
                <c:pt idx="191" formatCode="0.0">
                  <c:v>2.3950276374816895</c:v>
                </c:pt>
                <c:pt idx="192" formatCode="0.0">
                  <c:v>2.4289438724517822</c:v>
                </c:pt>
                <c:pt idx="193" formatCode="0.0">
                  <c:v>2.5351252555847168</c:v>
                </c:pt>
                <c:pt idx="194" formatCode="0.0">
                  <c:v>2.5238254070282</c:v>
                </c:pt>
                <c:pt idx="195" formatCode="0.0">
                  <c:v>2.5726449489593501</c:v>
                </c:pt>
                <c:pt idx="196" formatCode="0.0">
                  <c:v>2.94772100448608</c:v>
                </c:pt>
                <c:pt idx="197" formatCode="0.0">
                  <c:v>3.1167266368865998</c:v>
                </c:pt>
                <c:pt idx="198" formatCode="0.0">
                  <c:v>3.2898707389831499</c:v>
                </c:pt>
                <c:pt idx="199" formatCode="0.0">
                  <c:v>3.4090948104858398</c:v>
                </c:pt>
                <c:pt idx="200" formatCode="0.0">
                  <c:v>3.4872403144836399</c:v>
                </c:pt>
                <c:pt idx="201" formatCode="0.0">
                  <c:v>3.4412376880645801</c:v>
                </c:pt>
                <c:pt idx="202" formatCode="0.0">
                  <c:v>3.3415343761444101</c:v>
                </c:pt>
                <c:pt idx="203" formatCode="0.0">
                  <c:v>3.2684059143066402</c:v>
                </c:pt>
                <c:pt idx="204" formatCode="0.0">
                  <c:v>3.1951382160186799</c:v>
                </c:pt>
                <c:pt idx="205" formatCode="0.0">
                  <c:v>3.09433817863464</c:v>
                </c:pt>
                <c:pt idx="206" formatCode="0.0">
                  <c:v>3.0503802299499498</c:v>
                </c:pt>
                <c:pt idx="207" formatCode="0.0">
                  <c:v>3.0458121299743701</c:v>
                </c:pt>
                <c:pt idx="208" formatCode="0.0">
                  <c:v>2.8755524158477801</c:v>
                </c:pt>
                <c:pt idx="209" formatCode="0.0">
                  <c:v>2.82124948501587</c:v>
                </c:pt>
                <c:pt idx="210" formatCode="0.0">
                  <c:v>2.8815891742706299</c:v>
                </c:pt>
                <c:pt idx="211" formatCode="0.0">
                  <c:v>2.8745450973510702</c:v>
                </c:pt>
                <c:pt idx="212" formatCode="0.0">
                  <c:v>2.84389448165894</c:v>
                </c:pt>
              </c:numCache>
            </c:numRef>
          </c:val>
          <c:smooth val="1"/>
        </c:ser>
        <c:ser>
          <c:idx val="2"/>
          <c:order val="2"/>
          <c:tx>
            <c:v>b(P99)</c:v>
          </c:tx>
          <c:cat>
            <c:numRef>
              <c:f>Dataseries!$A$8:$A$223</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Dataseries!$D$8:$D$223</c:f>
              <c:numCache>
                <c:formatCode>0.00</c:formatCode>
                <c:ptCount val="216"/>
                <c:pt idx="7" formatCode="0.0">
                  <c:v>2.5802443027496338</c:v>
                </c:pt>
                <c:pt idx="17" formatCode="0.0">
                  <c:v>3.2938659191131592</c:v>
                </c:pt>
                <c:pt idx="27" formatCode="0.0">
                  <c:v>2.8933720588684082</c:v>
                </c:pt>
                <c:pt idx="37" formatCode="0.0">
                  <c:v>2.7381556034088135</c:v>
                </c:pt>
                <c:pt idx="47" formatCode="0.0">
                  <c:v>2.9650723934173584</c:v>
                </c:pt>
                <c:pt idx="57" formatCode="0.0">
                  <c:v>2.6392612457275391</c:v>
                </c:pt>
                <c:pt idx="67" formatCode="0.0">
                  <c:v>2.9438917636871338</c:v>
                </c:pt>
                <c:pt idx="77" formatCode="0.0">
                  <c:v>2.9406328201293945</c:v>
                </c:pt>
                <c:pt idx="87" formatCode="0.0">
                  <c:v>3.2022266387939453</c:v>
                </c:pt>
                <c:pt idx="102" formatCode="0.0">
                  <c:v>3.5606253147125244</c:v>
                </c:pt>
                <c:pt idx="103" formatCode="0.0">
                  <c:v>3.6864743232727051</c:v>
                </c:pt>
                <c:pt idx="104" formatCode="0.0">
                  <c:v>3.8579647541046143</c:v>
                </c:pt>
                <c:pt idx="105" formatCode="0.0">
                  <c:v>3.9373176097869873</c:v>
                </c:pt>
                <c:pt idx="107" formatCode="0.0">
                  <c:v>3.6570353507995605</c:v>
                </c:pt>
                <c:pt idx="109" formatCode="0.0">
                  <c:v>3.7741119861602783</c:v>
                </c:pt>
                <c:pt idx="110" formatCode="0.0">
                  <c:v>3.6351780891418457</c:v>
                </c:pt>
                <c:pt idx="111" formatCode="0.0">
                  <c:v>3.7770256996154785</c:v>
                </c:pt>
                <c:pt idx="112" formatCode="0.0">
                  <c:v>3.9147019386291504</c:v>
                </c:pt>
                <c:pt idx="113" formatCode="0.0">
                  <c:v>3.8040614128112793</c:v>
                </c:pt>
                <c:pt idx="125" formatCode="0.0">
                  <c:v>3.3155882358551025</c:v>
                </c:pt>
                <c:pt idx="126" formatCode="0.0">
                  <c:v>3.3154029846191406</c:v>
                </c:pt>
                <c:pt idx="127" formatCode="0.0">
                  <c:v>3.6683273315429687</c:v>
                </c:pt>
                <c:pt idx="129" formatCode="0.0">
                  <c:v>3.7011139392852783</c:v>
                </c:pt>
                <c:pt idx="130" formatCode="0.0">
                  <c:v>4.0164766311645508</c:v>
                </c:pt>
                <c:pt idx="131" formatCode="0.0">
                  <c:v>3.6028900146484375</c:v>
                </c:pt>
                <c:pt idx="132" formatCode="0.0">
                  <c:v>3.3227791786193848</c:v>
                </c:pt>
                <c:pt idx="133" formatCode="0.0">
                  <c:v>3.4204628467559814</c:v>
                </c:pt>
                <c:pt idx="135" formatCode="0.0">
                  <c:v>3.2754182815551758</c:v>
                </c:pt>
                <c:pt idx="136" formatCode="0.0">
                  <c:v>3.3420097827911377</c:v>
                </c:pt>
                <c:pt idx="137" formatCode="0.0">
                  <c:v>3.1854887008666992</c:v>
                </c:pt>
                <c:pt idx="138" formatCode="0.0">
                  <c:v>3.3652925491333008</c:v>
                </c:pt>
                <c:pt idx="139" formatCode="0.0">
                  <c:v>3.0468456745147705</c:v>
                </c:pt>
                <c:pt idx="140" formatCode="0.0">
                  <c:v>3.1096389293670654</c:v>
                </c:pt>
                <c:pt idx="141" formatCode="0.0">
                  <c:v>2.6445338726043701</c:v>
                </c:pt>
                <c:pt idx="142" formatCode="0.0">
                  <c:v>2.6344759464263916</c:v>
                </c:pt>
                <c:pt idx="143" formatCode="0.0">
                  <c:v>2.6927659511566162</c:v>
                </c:pt>
                <c:pt idx="144" formatCode="0.0">
                  <c:v>2.765627384185791</c:v>
                </c:pt>
                <c:pt idx="145" formatCode="0.0">
                  <c:v>2.6148250102996826</c:v>
                </c:pt>
                <c:pt idx="146" formatCode="0.0">
                  <c:v>2.431551456451416</c:v>
                </c:pt>
                <c:pt idx="147" formatCode="0.0">
                  <c:v>2.4592854976654053</c:v>
                </c:pt>
                <c:pt idx="148" formatCode="0.0">
                  <c:v>2.4392809867858887</c:v>
                </c:pt>
                <c:pt idx="149" formatCode="0.0">
                  <c:v>2.3304293155670166</c:v>
                </c:pt>
                <c:pt idx="150" formatCode="0.0">
                  <c:v>2.5273191928863525</c:v>
                </c:pt>
                <c:pt idx="151" formatCode="0.0">
                  <c:v>2.5703625679016113</c:v>
                </c:pt>
                <c:pt idx="152" formatCode="0.0">
                  <c:v>2.3420910835266113</c:v>
                </c:pt>
                <c:pt idx="153" formatCode="0.0">
                  <c:v>2.367293119430542</c:v>
                </c:pt>
                <c:pt idx="154" formatCode="0.0">
                  <c:v>2.310776948928833</c:v>
                </c:pt>
                <c:pt idx="155" formatCode="0.0">
                  <c:v>2.3581335544586182</c:v>
                </c:pt>
                <c:pt idx="156" formatCode="0.0">
                  <c:v>2.3928055763244629</c:v>
                </c:pt>
                <c:pt idx="157" formatCode="0.0">
                  <c:v>2.6027085781097412</c:v>
                </c:pt>
                <c:pt idx="158" formatCode="0.0">
                  <c:v>2.4420595169067383</c:v>
                </c:pt>
                <c:pt idx="159" formatCode="0.0">
                  <c:v>2.4681193828582764</c:v>
                </c:pt>
                <c:pt idx="160" formatCode="0.0">
                  <c:v>2.3579123020172119</c:v>
                </c:pt>
                <c:pt idx="162" formatCode="0.0">
                  <c:v>2.449204683303833</c:v>
                </c:pt>
                <c:pt idx="164" formatCode="0.0">
                  <c:v>2.392805814743042</c:v>
                </c:pt>
                <c:pt idx="170" formatCode="0.0">
                  <c:v>2.0792686939239502</c:v>
                </c:pt>
                <c:pt idx="175" formatCode="0.0">
                  <c:v>1.9257757663726807</c:v>
                </c:pt>
                <c:pt idx="179" formatCode="0.0">
                  <c:v>1.9755796194076538</c:v>
                </c:pt>
                <c:pt idx="184" formatCode="0.0">
                  <c:v>1.8346753120422363</c:v>
                </c:pt>
                <c:pt idx="188" formatCode="0.0">
                  <c:v>2.0110611915588379</c:v>
                </c:pt>
                <c:pt idx="190" formatCode="0.0">
                  <c:v>2.1906888484954834</c:v>
                </c:pt>
                <c:pt idx="191" formatCode="0.0">
                  <c:v>2.2493815422058105</c:v>
                </c:pt>
                <c:pt idx="192" formatCode="0.0">
                  <c:v>2.2873895168304443</c:v>
                </c:pt>
                <c:pt idx="193" formatCode="0.0">
                  <c:v>2.4743256568908691</c:v>
                </c:pt>
                <c:pt idx="194" formatCode="0.0">
                  <c:v>2.5491847991943399</c:v>
                </c:pt>
                <c:pt idx="195" formatCode="0.0">
                  <c:v>2.57761907577515</c:v>
                </c:pt>
                <c:pt idx="196" formatCode="0.0">
                  <c:v>2.8940377235412602</c:v>
                </c:pt>
                <c:pt idx="197" formatCode="0.0">
                  <c:v>3.09051537513733</c:v>
                </c:pt>
                <c:pt idx="198" formatCode="0.0">
                  <c:v>3.1909248828887899</c:v>
                </c:pt>
                <c:pt idx="199" formatCode="0.0">
                  <c:v>3.29552030563354</c:v>
                </c:pt>
                <c:pt idx="200" formatCode="0.0">
                  <c:v>3.3147594928741499</c:v>
                </c:pt>
                <c:pt idx="201" formatCode="0.0">
                  <c:v>3.1774044036865199</c:v>
                </c:pt>
                <c:pt idx="202" formatCode="0.0">
                  <c:v>3.0178325176239</c:v>
                </c:pt>
                <c:pt idx="203" formatCode="0.0">
                  <c:v>2.95536112785339</c:v>
                </c:pt>
                <c:pt idx="204" formatCode="0.0">
                  <c:v>2.8598659038543701</c:v>
                </c:pt>
                <c:pt idx="205" formatCode="0.0">
                  <c:v>2.6402790546417201</c:v>
                </c:pt>
                <c:pt idx="206" formatCode="0.0">
                  <c:v>2.5017678737640399</c:v>
                </c:pt>
                <c:pt idx="207" formatCode="0.0">
                  <c:v>2.47580170631409</c:v>
                </c:pt>
                <c:pt idx="208" formatCode="0.0">
                  <c:v>2.4088304042816202</c:v>
                </c:pt>
                <c:pt idx="209" formatCode="0.0">
                  <c:v>2.3534343242645299</c:v>
                </c:pt>
                <c:pt idx="210" formatCode="0.0">
                  <c:v>2.53546237945557</c:v>
                </c:pt>
                <c:pt idx="211" formatCode="0.0">
                  <c:v>2.4625535011291499</c:v>
                </c:pt>
                <c:pt idx="212" formatCode="0.0">
                  <c:v>2.38954377174377</c:v>
                </c:pt>
              </c:numCache>
            </c:numRef>
          </c:val>
          <c:smooth val="0"/>
        </c:ser>
        <c:ser>
          <c:idx val="1"/>
          <c:order val="3"/>
          <c:tx>
            <c:v>b(P99.9)</c:v>
          </c:tx>
          <c:marker>
            <c:symbol val="square"/>
            <c:size val="5"/>
          </c:marker>
          <c:cat>
            <c:numRef>
              <c:f>Dataseries!$A$8:$A$223</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Dataseries!$E$8:$E$223</c:f>
              <c:numCache>
                <c:formatCode>0.00</c:formatCode>
                <c:ptCount val="216"/>
                <c:pt idx="7" formatCode="0.0">
                  <c:v>2.1580367088317871</c:v>
                </c:pt>
                <c:pt idx="17" formatCode="0.0">
                  <c:v>2.3669364452362061</c:v>
                </c:pt>
                <c:pt idx="27" formatCode="0.0">
                  <c:v>1.9793015718460083</c:v>
                </c:pt>
                <c:pt idx="37" formatCode="0.0">
                  <c:v>2.1097686290740967</c:v>
                </c:pt>
                <c:pt idx="47" formatCode="0.0">
                  <c:v>1.89484703540802</c:v>
                </c:pt>
                <c:pt idx="57" formatCode="0.0">
                  <c:v>1.8372291326522827</c:v>
                </c:pt>
                <c:pt idx="67" formatCode="0.0">
                  <c:v>1.9727475643157959</c:v>
                </c:pt>
                <c:pt idx="77" formatCode="0.0">
                  <c:v>1.9370963573455811</c:v>
                </c:pt>
                <c:pt idx="87" formatCode="0.0">
                  <c:v>2.2661139965057373</c:v>
                </c:pt>
                <c:pt idx="102" formatCode="0.0">
                  <c:v>2.5459723472595215</c:v>
                </c:pt>
                <c:pt idx="103" formatCode="0.0">
                  <c:v>2.3281214237213135</c:v>
                </c:pt>
                <c:pt idx="104" formatCode="0.0">
                  <c:v>2.7777323722839355</c:v>
                </c:pt>
                <c:pt idx="105" formatCode="0.0">
                  <c:v>2.7328076362609863</c:v>
                </c:pt>
                <c:pt idx="107" formatCode="0.0">
                  <c:v>2.364063024520874</c:v>
                </c:pt>
                <c:pt idx="109" formatCode="0.0">
                  <c:v>2.4966111183166504</c:v>
                </c:pt>
                <c:pt idx="110" formatCode="0.0">
                  <c:v>2.2917892932891846</c:v>
                </c:pt>
                <c:pt idx="111" formatCode="0.0">
                  <c:v>2.4729654788970947</c:v>
                </c:pt>
                <c:pt idx="112" formatCode="0.0">
                  <c:v>2.6506221294403076</c:v>
                </c:pt>
                <c:pt idx="113" formatCode="0.0">
                  <c:v>2.6229832172393799</c:v>
                </c:pt>
                <c:pt idx="125" formatCode="0.0">
                  <c:v>2.2743339538574219</c:v>
                </c:pt>
                <c:pt idx="126" formatCode="0.0">
                  <c:v>2.717271089553833</c:v>
                </c:pt>
                <c:pt idx="127" formatCode="0.0">
                  <c:v>2.72391676902771</c:v>
                </c:pt>
                <c:pt idx="129" formatCode="0.0">
                  <c:v>2.6732578277587891</c:v>
                </c:pt>
                <c:pt idx="130" formatCode="0.0">
                  <c:v>2.8005132675170898</c:v>
                </c:pt>
                <c:pt idx="131" formatCode="0.0">
                  <c:v>2.6000955104827881</c:v>
                </c:pt>
                <c:pt idx="132" formatCode="0.0">
                  <c:v>2.5737130641937256</c:v>
                </c:pt>
                <c:pt idx="133" formatCode="0.0">
                  <c:v>2.5759620666503906</c:v>
                </c:pt>
                <c:pt idx="135" formatCode="0.0">
                  <c:v>2.4980864524841309</c:v>
                </c:pt>
                <c:pt idx="136" formatCode="0.0">
                  <c:v>2.6759910583496094</c:v>
                </c:pt>
                <c:pt idx="137" formatCode="0.0">
                  <c:v>2.6011888980865479</c:v>
                </c:pt>
                <c:pt idx="138" formatCode="0.0">
                  <c:v>2.4671647548675537</c:v>
                </c:pt>
                <c:pt idx="139" formatCode="0.0">
                  <c:v>2.3683609962463379</c:v>
                </c:pt>
                <c:pt idx="140" formatCode="0.0">
                  <c:v>2.4205482006072998</c:v>
                </c:pt>
                <c:pt idx="141" formatCode="0.0">
                  <c:v>2.1884913444519043</c:v>
                </c:pt>
                <c:pt idx="142" formatCode="0.0">
                  <c:v>2.0043456554412842</c:v>
                </c:pt>
                <c:pt idx="143" formatCode="0.0">
                  <c:v>2.0408391952514648</c:v>
                </c:pt>
                <c:pt idx="144" formatCode="0.0">
                  <c:v>2.1838557720184326</c:v>
                </c:pt>
                <c:pt idx="145" formatCode="0.0">
                  <c:v>2.1742348670959473</c:v>
                </c:pt>
                <c:pt idx="146" formatCode="0.0">
                  <c:v>2.1031355857849121</c:v>
                </c:pt>
                <c:pt idx="147" formatCode="0.0">
                  <c:v>2.0098545551300049</c:v>
                </c:pt>
                <c:pt idx="148" formatCode="0.0">
                  <c:v>2.0498366355895996</c:v>
                </c:pt>
                <c:pt idx="149" formatCode="0.0">
                  <c:v>1.8210115432739258</c:v>
                </c:pt>
                <c:pt idx="150" formatCode="0.0">
                  <c:v>2.1797847747802734</c:v>
                </c:pt>
                <c:pt idx="151" formatCode="0.0">
                  <c:v>2.1456739902496338</c:v>
                </c:pt>
                <c:pt idx="152" formatCode="0.0">
                  <c:v>2.0344288349151611</c:v>
                </c:pt>
                <c:pt idx="153" formatCode="0.0">
                  <c:v>2.0634963512420654</c:v>
                </c:pt>
                <c:pt idx="154" formatCode="0.0">
                  <c:v>2.1839680671691895</c:v>
                </c:pt>
                <c:pt idx="155" formatCode="0.0">
                  <c:v>1.9964231252670288</c:v>
                </c:pt>
                <c:pt idx="156" formatCode="0.0">
                  <c:v>2.1001958847045898</c:v>
                </c:pt>
                <c:pt idx="157" formatCode="0.0">
                  <c:v>2.1351311206817627</c:v>
                </c:pt>
                <c:pt idx="158" formatCode="0.0">
                  <c:v>1.9449284076690674</c:v>
                </c:pt>
                <c:pt idx="159" formatCode="0.0">
                  <c:v>2.2985923290252686</c:v>
                </c:pt>
                <c:pt idx="160" formatCode="0.0">
                  <c:v>1.9704755544662476</c:v>
                </c:pt>
                <c:pt idx="162" formatCode="0.0">
                  <c:v>2.1678924560546875</c:v>
                </c:pt>
                <c:pt idx="164" formatCode="0.0">
                  <c:v>2.0962531566619873</c:v>
                </c:pt>
                <c:pt idx="170" formatCode="0.0">
                  <c:v>2.1585805416107178</c:v>
                </c:pt>
                <c:pt idx="175" formatCode="0.0">
                  <c:v>2.1382052898406982</c:v>
                </c:pt>
                <c:pt idx="179" formatCode="0.0">
                  <c:v>2.2297303676605225</c:v>
                </c:pt>
                <c:pt idx="184" formatCode="0.0">
                  <c:v>1.9595253467559814</c:v>
                </c:pt>
                <c:pt idx="188" formatCode="0.0">
                  <c:v>2.2288353443145752</c:v>
                </c:pt>
                <c:pt idx="190" formatCode="0.0">
                  <c:v>2.4419639110565186</c:v>
                </c:pt>
                <c:pt idx="191" formatCode="0.0">
                  <c:v>2.564030647277832</c:v>
                </c:pt>
                <c:pt idx="192" formatCode="0.0">
                  <c:v>2.532606840133667</c:v>
                </c:pt>
                <c:pt idx="193" formatCode="0.0">
                  <c:v>2.5942165851593018</c:v>
                </c:pt>
                <c:pt idx="194" formatCode="0.0">
                  <c:v>2.5094349384307901</c:v>
                </c:pt>
                <c:pt idx="195" formatCode="0.0">
                  <c:v>2.4628870487213099</c:v>
                </c:pt>
                <c:pt idx="196" formatCode="0.0">
                  <c:v>2.5588364601135298</c:v>
                </c:pt>
                <c:pt idx="197" formatCode="0.0">
                  <c:v>2.58844089508057</c:v>
                </c:pt>
                <c:pt idx="198" formatCode="0.0">
                  <c:v>2.4969956874847399</c:v>
                </c:pt>
                <c:pt idx="199" formatCode="0.0">
                  <c:v>2.5063307285308798</c:v>
                </c:pt>
                <c:pt idx="200" formatCode="0.0">
                  <c:v>2.48291039466858</c:v>
                </c:pt>
                <c:pt idx="201" formatCode="0.0">
                  <c:v>2.5281889438629199</c:v>
                </c:pt>
                <c:pt idx="202" formatCode="0.0">
                  <c:v>2.4863755702972399</c:v>
                </c:pt>
                <c:pt idx="203" formatCode="0.0">
                  <c:v>2.44457340240479</c:v>
                </c:pt>
                <c:pt idx="204" formatCode="0.0">
                  <c:v>2.42220830917358</c:v>
                </c:pt>
                <c:pt idx="205" formatCode="0.0">
                  <c:v>2.2704946994781499</c:v>
                </c:pt>
                <c:pt idx="206" formatCode="0.0">
                  <c:v>2.2420117855071999</c:v>
                </c:pt>
                <c:pt idx="207" formatCode="0.0">
                  <c:v>2.17371273040771</c:v>
                </c:pt>
                <c:pt idx="208" formatCode="0.0">
                  <c:v>2.23753118515015</c:v>
                </c:pt>
                <c:pt idx="209" formatCode="0.0">
                  <c:v>2.1485800743103001</c:v>
                </c:pt>
                <c:pt idx="210" formatCode="0.0">
                  <c:v>2.4192035198211701</c:v>
                </c:pt>
                <c:pt idx="211" formatCode="0.0">
                  <c:v>2.2876012325286901</c:v>
                </c:pt>
                <c:pt idx="212" formatCode="0.0">
                  <c:v>2.0970692634582502</c:v>
                </c:pt>
              </c:numCache>
            </c:numRef>
          </c:val>
          <c:smooth val="0"/>
        </c:ser>
        <c:dLbls>
          <c:showLegendKey val="0"/>
          <c:showVal val="0"/>
          <c:showCatName val="0"/>
          <c:showSerName val="0"/>
          <c:showPercent val="0"/>
          <c:showBubbleSize val="0"/>
        </c:dLbls>
        <c:marker val="1"/>
        <c:smooth val="0"/>
        <c:axId val="1923349728"/>
        <c:axId val="1923351360"/>
      </c:lineChart>
      <c:catAx>
        <c:axId val="192334972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1923351360"/>
        <c:crossesAt val="0"/>
        <c:auto val="1"/>
        <c:lblAlgn val="ctr"/>
        <c:lblOffset val="100"/>
        <c:tickLblSkip val="10"/>
        <c:tickMarkSkip val="10"/>
        <c:noMultiLvlLbl val="0"/>
      </c:catAx>
      <c:valAx>
        <c:axId val="1923351360"/>
        <c:scaling>
          <c:orientation val="minMax"/>
          <c:max val="30"/>
          <c:min val="0"/>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1923349728"/>
        <c:crosses val="autoZero"/>
        <c:crossBetween val="midCat"/>
        <c:majorUnit val="5"/>
        <c:minorUnit val="1E-3"/>
      </c:valAx>
      <c:spPr>
        <a:solidFill>
          <a:srgbClr val="FFFFFF"/>
        </a:solidFill>
        <a:ln w="3175">
          <a:solidFill>
            <a:srgbClr val="000000"/>
          </a:solidFill>
          <a:prstDash val="solid"/>
        </a:ln>
      </c:spPr>
    </c:plotArea>
    <c:legend>
      <c:legendPos val="l"/>
      <c:layout>
        <c:manualLayout>
          <c:xMode val="edge"/>
          <c:yMode val="edge"/>
          <c:x val="0.79857409650716749"/>
          <c:y val="0.35810376345233264"/>
          <c:w val="0.11662508010077335"/>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600"/>
              <a:t>Figure</a:t>
            </a:r>
            <a:r>
              <a:rPr lang="fr-FR" sz="1600" baseline="0"/>
              <a:t> C12. Pareto curves: b(p) as a function of percentile p, 1807-1857</a:t>
            </a:r>
            <a:endParaRPr lang="fr-FR" sz="1600"/>
          </a:p>
        </c:rich>
      </c:tx>
      <c:overlay val="0"/>
    </c:title>
    <c:autoTitleDeleted val="0"/>
    <c:plotArea>
      <c:layout/>
      <c:scatterChart>
        <c:scatterStyle val="smoothMarker"/>
        <c:varyColors val="0"/>
        <c:ser>
          <c:idx val="0"/>
          <c:order val="0"/>
          <c:tx>
            <c:v>1807</c:v>
          </c:tx>
          <c:marker>
            <c:symbol val="diamond"/>
            <c:size val="5"/>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'TC11'!$D$34:$D$140</c:f>
              <c:numCache>
                <c:formatCode>#\ ##0.0_ ;\-#\ ##0.0\ </c:formatCode>
                <c:ptCount val="107"/>
                <c:pt idx="0">
                  <c:v>41.019287109375</c:v>
                </c:pt>
                <c:pt idx="1">
                  <c:v>39.795351664225258</c:v>
                </c:pt>
                <c:pt idx="2">
                  <c:v>37.922190946691174</c:v>
                </c:pt>
                <c:pt idx="3">
                  <c:v>36.267910427517364</c:v>
                </c:pt>
                <c:pt idx="4">
                  <c:v>34.798354834841007</c:v>
                </c:pt>
                <c:pt idx="5">
                  <c:v>33.209470638558884</c:v>
                </c:pt>
                <c:pt idx="6">
                  <c:v>31.804470062255859</c:v>
                </c:pt>
                <c:pt idx="7">
                  <c:v>30.330372529871322</c:v>
                </c:pt>
                <c:pt idx="8">
                  <c:v>29.029700385199654</c:v>
                </c:pt>
                <c:pt idx="9">
                  <c:v>27.693171083537582</c:v>
                </c:pt>
                <c:pt idx="10">
                  <c:v>26.514368127893519</c:v>
                </c:pt>
                <c:pt idx="11">
                  <c:v>25.320690066315407</c:v>
                </c:pt>
                <c:pt idx="12">
                  <c:v>24.134437435963115</c:v>
                </c:pt>
                <c:pt idx="13">
                  <c:v>23.091316144490978</c:v>
                </c:pt>
                <c:pt idx="14">
                  <c:v>22.168657107469514</c:v>
                </c:pt>
                <c:pt idx="15">
                  <c:v>21.249977498559907</c:v>
                </c:pt>
                <c:pt idx="16">
                  <c:v>20.347006623641306</c:v>
                </c:pt>
                <c:pt idx="17">
                  <c:v>19.629537787319215</c:v>
                </c:pt>
                <c:pt idx="18">
                  <c:v>18.839651107788086</c:v>
                </c:pt>
                <c:pt idx="19">
                  <c:v>18.139644820601852</c:v>
                </c:pt>
                <c:pt idx="20">
                  <c:v>17.516605001100352</c:v>
                </c:pt>
                <c:pt idx="21">
                  <c:v>16.903346441262542</c:v>
                </c:pt>
                <c:pt idx="22">
                  <c:v>16.356574380473727</c:v>
                </c:pt>
                <c:pt idx="23">
                  <c:v>15.867537756458967</c:v>
                </c:pt>
                <c:pt idx="24">
                  <c:v>15.384417459239131</c:v>
                </c:pt>
                <c:pt idx="25">
                  <c:v>14.952099744632964</c:v>
                </c:pt>
                <c:pt idx="26">
                  <c:v>14.525961578207673</c:v>
                </c:pt>
                <c:pt idx="27">
                  <c:v>14.144635087025316</c:v>
                </c:pt>
                <c:pt idx="28">
                  <c:v>13.802974960179005</c:v>
                </c:pt>
                <c:pt idx="29">
                  <c:v>13.49672885708042</c:v>
                </c:pt>
                <c:pt idx="30">
                  <c:v>13.222328904498319</c:v>
                </c:pt>
                <c:pt idx="31">
                  <c:v>12.948756777007004</c:v>
                </c:pt>
                <c:pt idx="32">
                  <c:v>12.730896122985968</c:v>
                </c:pt>
                <c:pt idx="33">
                  <c:v>12.511871399048097</c:v>
                </c:pt>
                <c:pt idx="34">
                  <c:v>12.29360125331805</c:v>
                </c:pt>
                <c:pt idx="35">
                  <c:v>12.100348616445531</c:v>
                </c:pt>
                <c:pt idx="36">
                  <c:v>11.930138896695144</c:v>
                </c:pt>
                <c:pt idx="37">
                  <c:v>11.760857476128471</c:v>
                </c:pt>
                <c:pt idx="38">
                  <c:v>11.593918485657454</c:v>
                </c:pt>
                <c:pt idx="39">
                  <c:v>11.430628565478594</c:v>
                </c:pt>
                <c:pt idx="40">
                  <c:v>11.272115642036605</c:v>
                </c:pt>
                <c:pt idx="41">
                  <c:v>11.136107113486842</c:v>
                </c:pt>
                <c:pt idx="42">
                  <c:v>10.973300696454414</c:v>
                </c:pt>
                <c:pt idx="43">
                  <c:v>10.834668785957113</c:v>
                </c:pt>
                <c:pt idx="44">
                  <c:v>10.675488673969504</c:v>
                </c:pt>
                <c:pt idx="45">
                  <c:v>10.514429747828185</c:v>
                </c:pt>
                <c:pt idx="46">
                  <c:v>10.353918306327161</c:v>
                </c:pt>
                <c:pt idx="47">
                  <c:v>10.184071642287234</c:v>
                </c:pt>
                <c:pt idx="48">
                  <c:v>9.9976335443707676</c:v>
                </c:pt>
                <c:pt idx="49">
                  <c:v>9.8109620980220669</c:v>
                </c:pt>
                <c:pt idx="50">
                  <c:v>9.6172775518698774</c:v>
                </c:pt>
                <c:pt idx="51">
                  <c:v>9.4028979895529634</c:v>
                </c:pt>
                <c:pt idx="52">
                  <c:v>9.1843502041168357</c:v>
                </c:pt>
                <c:pt idx="53">
                  <c:v>8.9511277940538196</c:v>
                </c:pt>
                <c:pt idx="54">
                  <c:v>8.7113148807700167</c:v>
                </c:pt>
                <c:pt idx="55">
                  <c:v>8.4522172305704437</c:v>
                </c:pt>
                <c:pt idx="56">
                  <c:v>8.1906135357015035</c:v>
                </c:pt>
                <c:pt idx="57">
                  <c:v>7.9179101562499996</c:v>
                </c:pt>
                <c:pt idx="58">
                  <c:v>7.6398206654161509</c:v>
                </c:pt>
                <c:pt idx="59">
                  <c:v>7.357671745313394</c:v>
                </c:pt>
                <c:pt idx="60">
                  <c:v>7.0741924678430079</c:v>
                </c:pt>
                <c:pt idx="61">
                  <c:v>6.7929678028006792</c:v>
                </c:pt>
                <c:pt idx="62">
                  <c:v>6.5180468749999996</c:v>
                </c:pt>
                <c:pt idx="63">
                  <c:v>6.2535050697125154</c:v>
                </c:pt>
                <c:pt idx="64">
                  <c:v>6.0054685326641319</c:v>
                </c:pt>
                <c:pt idx="65">
                  <c:v>5.7806630710659901</c:v>
                </c:pt>
                <c:pt idx="66">
                  <c:v>5.5874512322311496</c:v>
                </c:pt>
                <c:pt idx="67">
                  <c:v>5.4392778303723102</c:v>
                </c:pt>
                <c:pt idx="68">
                  <c:v>5.3567764457614944</c:v>
                </c:pt>
                <c:pt idx="69">
                  <c:v>5.3786742806085046</c:v>
                </c:pt>
                <c:pt idx="70">
                  <c:v>5.5796406872947939</c:v>
                </c:pt>
                <c:pt idx="71">
                  <c:v>6.0482001397949672</c:v>
                </c:pt>
                <c:pt idx="72">
                  <c:v>6.5413303000912828</c:v>
                </c:pt>
                <c:pt idx="73">
                  <c:v>6.471943516885081</c:v>
                </c:pt>
                <c:pt idx="74">
                  <c:v>5.5253489433555316</c:v>
                </c:pt>
                <c:pt idx="75">
                  <c:v>4.4148719436453971</c:v>
                </c:pt>
                <c:pt idx="76">
                  <c:v>3.9998974835973757</c:v>
                </c:pt>
                <c:pt idx="77">
                  <c:v>3.9383286511277</c:v>
                </c:pt>
                <c:pt idx="78">
                  <c:v>3.438610183811408</c:v>
                </c:pt>
                <c:pt idx="79">
                  <c:v>2.5802442901234568</c:v>
                </c:pt>
                <c:pt idx="80">
                  <c:v>2.6957781356931583</c:v>
                </c:pt>
                <c:pt idx="81">
                  <c:v>2.8254779093916214</c:v>
                </c:pt>
                <c:pt idx="82">
                  <c:v>2.8132202957127657</c:v>
                </c:pt>
                <c:pt idx="83">
                  <c:v>2.5508592624502131</c:v>
                </c:pt>
                <c:pt idx="84">
                  <c:v>2.1931545764175904</c:v>
                </c:pt>
                <c:pt idx="85">
                  <c:v>2.0633581896630613</c:v>
                </c:pt>
                <c:pt idx="86">
                  <c:v>2.1758724970749075</c:v>
                </c:pt>
                <c:pt idx="87">
                  <c:v>2.4209097521334284</c:v>
                </c:pt>
                <c:pt idx="88">
                  <c:v>2.1580367500373496</c:v>
                </c:pt>
                <c:pt idx="89">
                  <c:v>2.099482432416043</c:v>
                </c:pt>
                <c:pt idx="90">
                  <c:v>2.0471979697125922</c:v>
                </c:pt>
                <c:pt idx="91">
                  <c:v>2.0017453153177582</c:v>
                </c:pt>
                <c:pt idx="92">
                  <c:v>1.9641292155605956</c:v>
                </c:pt>
                <c:pt idx="93">
                  <c:v>1.9360277502147138</c:v>
                </c:pt>
                <c:pt idx="94">
                  <c:v>1.9202719467893588</c:v>
                </c:pt>
                <c:pt idx="95">
                  <c:v>1.9213952022382645</c:v>
                </c:pt>
                <c:pt idx="96">
                  <c:v>1.9441341735497106</c:v>
                </c:pt>
                <c:pt idx="97">
                  <c:v>1.9537099618267593</c:v>
                </c:pt>
                <c:pt idx="98">
                  <c:v>1.9455119430878285</c:v>
                </c:pt>
                <c:pt idx="99">
                  <c:v>1.9369425376122646</c:v>
                </c:pt>
                <c:pt idx="100">
                  <c:v>1.927929901043802</c:v>
                </c:pt>
                <c:pt idx="101">
                  <c:v>1.9183626729470082</c:v>
                </c:pt>
                <c:pt idx="102">
                  <c:v>1.9080852686888459</c:v>
                </c:pt>
                <c:pt idx="103">
                  <c:v>1.8968609847433562</c:v>
                </c:pt>
                <c:pt idx="104">
                  <c:v>1.8842805860074769</c:v>
                </c:pt>
                <c:pt idx="105">
                  <c:v>1.8695367827741469</c:v>
                </c:pt>
                <c:pt idx="106">
                  <c:v>1.8505007594749125</c:v>
                </c:pt>
              </c:numCache>
            </c:numRef>
          </c:yVal>
          <c:smooth val="1"/>
        </c:ser>
        <c:ser>
          <c:idx val="1"/>
          <c:order val="1"/>
          <c:tx>
            <c:v>1817</c:v>
          </c:tx>
          <c:marker>
            <c:symbol val="square"/>
            <c:size val="4"/>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'TC11'!$G$34:$G$140</c:f>
              <c:numCache>
                <c:formatCode>#\ ##0.0_ ;\-#\ ##0.0\ </c:formatCode>
                <c:ptCount val="107"/>
                <c:pt idx="0">
                  <c:v>45.9664556031586</c:v>
                </c:pt>
                <c:pt idx="1">
                  <c:v>42.849159769492573</c:v>
                </c:pt>
                <c:pt idx="2">
                  <c:v>40.573296440972221</c:v>
                </c:pt>
                <c:pt idx="3">
                  <c:v>37.926236144497864</c:v>
                </c:pt>
                <c:pt idx="4">
                  <c:v>35.953312500000003</c:v>
                </c:pt>
                <c:pt idx="5">
                  <c:v>33.972783786147389</c:v>
                </c:pt>
                <c:pt idx="6">
                  <c:v>32.027730305989586</c:v>
                </c:pt>
                <c:pt idx="7">
                  <c:v>30.344999239042206</c:v>
                </c:pt>
                <c:pt idx="8">
                  <c:v>28.876988852896343</c:v>
                </c:pt>
                <c:pt idx="9">
                  <c:v>27.587054373204023</c:v>
                </c:pt>
                <c:pt idx="10">
                  <c:v>26.303589527027029</c:v>
                </c:pt>
                <c:pt idx="11">
                  <c:v>25.302228565705128</c:v>
                </c:pt>
                <c:pt idx="12">
                  <c:v>24.289012723756066</c:v>
                </c:pt>
                <c:pt idx="13">
                  <c:v>23.387337539602534</c:v>
                </c:pt>
                <c:pt idx="14">
                  <c:v>22.581506561814692</c:v>
                </c:pt>
                <c:pt idx="15">
                  <c:v>21.950453814338236</c:v>
                </c:pt>
                <c:pt idx="16">
                  <c:v>21.293268778237952</c:v>
                </c:pt>
                <c:pt idx="17">
                  <c:v>20.780507209218147</c:v>
                </c:pt>
                <c:pt idx="18">
                  <c:v>20.314877875232341</c:v>
                </c:pt>
                <c:pt idx="19">
                  <c:v>19.891739821348565</c:v>
                </c:pt>
                <c:pt idx="20">
                  <c:v>19.574913872612846</c:v>
                </c:pt>
                <c:pt idx="21">
                  <c:v>19.286737820917509</c:v>
                </c:pt>
                <c:pt idx="22">
                  <c:v>19.087648885758195</c:v>
                </c:pt>
                <c:pt idx="23">
                  <c:v>18.848503744526273</c:v>
                </c:pt>
                <c:pt idx="24">
                  <c:v>18.749082761390188</c:v>
                </c:pt>
                <c:pt idx="25">
                  <c:v>18.607821107997719</c:v>
                </c:pt>
                <c:pt idx="26">
                  <c:v>18.59461141557836</c:v>
                </c:pt>
                <c:pt idx="27">
                  <c:v>18.538978264345761</c:v>
                </c:pt>
                <c:pt idx="28">
                  <c:v>18.497438272295845</c:v>
                </c:pt>
                <c:pt idx="29">
                  <c:v>18.469900752721209</c:v>
                </c:pt>
                <c:pt idx="30">
                  <c:v>18.456226863808538</c:v>
                </c:pt>
                <c:pt idx="31">
                  <c:v>18.406596140077493</c:v>
                </c:pt>
                <c:pt idx="32">
                  <c:v>18.324479594983554</c:v>
                </c:pt>
                <c:pt idx="33">
                  <c:v>18.260324198666453</c:v>
                </c:pt>
                <c:pt idx="34">
                  <c:v>18.122745361328125</c:v>
                </c:pt>
                <c:pt idx="35">
                  <c:v>17.963997553853154</c:v>
                </c:pt>
                <c:pt idx="36">
                  <c:v>17.82989501953125</c:v>
                </c:pt>
                <c:pt idx="37">
                  <c:v>17.638500196204337</c:v>
                </c:pt>
                <c:pt idx="38">
                  <c:v>17.398652601872246</c:v>
                </c:pt>
                <c:pt idx="39">
                  <c:v>17.19229450631649</c:v>
                </c:pt>
                <c:pt idx="40">
                  <c:v>16.947567799052255</c:v>
                </c:pt>
                <c:pt idx="41">
                  <c:v>16.705534624630179</c:v>
                </c:pt>
                <c:pt idx="42">
                  <c:v>16.40635522507089</c:v>
                </c:pt>
                <c:pt idx="43">
                  <c:v>16.121256510416668</c:v>
                </c:pt>
                <c:pt idx="44">
                  <c:v>15.82402072952773</c:v>
                </c:pt>
                <c:pt idx="45">
                  <c:v>15.52065009312914</c:v>
                </c:pt>
                <c:pt idx="46">
                  <c:v>15.216454383886257</c:v>
                </c:pt>
                <c:pt idx="47">
                  <c:v>14.893576715225564</c:v>
                </c:pt>
                <c:pt idx="48">
                  <c:v>14.560559430803572</c:v>
                </c:pt>
                <c:pt idx="49">
                  <c:v>14.224912400491192</c:v>
                </c:pt>
                <c:pt idx="50">
                  <c:v>13.893005606145699</c:v>
                </c:pt>
                <c:pt idx="51">
                  <c:v>13.553671827594053</c:v>
                </c:pt>
                <c:pt idx="52">
                  <c:v>13.215125644329897</c:v>
                </c:pt>
                <c:pt idx="53">
                  <c:v>12.870332094457929</c:v>
                </c:pt>
                <c:pt idx="54">
                  <c:v>12.541060239530458</c:v>
                </c:pt>
                <c:pt idx="55">
                  <c:v>12.208180968481887</c:v>
                </c:pt>
                <c:pt idx="56">
                  <c:v>11.870370047433036</c:v>
                </c:pt>
                <c:pt idx="57">
                  <c:v>11.547620679302423</c:v>
                </c:pt>
                <c:pt idx="58">
                  <c:v>11.219391654082228</c:v>
                </c:pt>
                <c:pt idx="59">
                  <c:v>10.897385817307692</c:v>
                </c:pt>
                <c:pt idx="60">
                  <c:v>10.576770710495284</c:v>
                </c:pt>
                <c:pt idx="61">
                  <c:v>10.25628094783219</c:v>
                </c:pt>
                <c:pt idx="62">
                  <c:v>9.931803572712889</c:v>
                </c:pt>
                <c:pt idx="63">
                  <c:v>9.6087831752379689</c:v>
                </c:pt>
                <c:pt idx="64">
                  <c:v>9.2802540668843729</c:v>
                </c:pt>
                <c:pt idx="65">
                  <c:v>8.9461484478203435</c:v>
                </c:pt>
                <c:pt idx="66">
                  <c:v>8.6011136934986059</c:v>
                </c:pt>
                <c:pt idx="67">
                  <c:v>8.2368305365755621</c:v>
                </c:pt>
                <c:pt idx="68">
                  <c:v>7.8479203030783875</c:v>
                </c:pt>
                <c:pt idx="69">
                  <c:v>7.427243782198552</c:v>
                </c:pt>
                <c:pt idx="70">
                  <c:v>6.9630005411255409</c:v>
                </c:pt>
                <c:pt idx="71">
                  <c:v>6.469380426455567</c:v>
                </c:pt>
                <c:pt idx="72">
                  <c:v>6.0537567640692638</c:v>
                </c:pt>
                <c:pt idx="73">
                  <c:v>5.7972384934327694</c:v>
                </c:pt>
                <c:pt idx="74">
                  <c:v>5.700860158057055</c:v>
                </c:pt>
                <c:pt idx="75">
                  <c:v>5.5286832631663625</c:v>
                </c:pt>
                <c:pt idx="76">
                  <c:v>4.7482986244709506</c:v>
                </c:pt>
                <c:pt idx="77">
                  <c:v>3.7389760240216123</c:v>
                </c:pt>
                <c:pt idx="78">
                  <c:v>3.0557939723246128</c:v>
                </c:pt>
                <c:pt idx="79">
                  <c:v>3.293866029107924</c:v>
                </c:pt>
                <c:pt idx="80">
                  <c:v>3.4002917378765223</c:v>
                </c:pt>
                <c:pt idx="81">
                  <c:v>3.4442835200332982</c:v>
                </c:pt>
                <c:pt idx="82">
                  <c:v>3.3399378802638093</c:v>
                </c:pt>
                <c:pt idx="83">
                  <c:v>3.0626100859287551</c:v>
                </c:pt>
                <c:pt idx="84">
                  <c:v>2.7355506805438083</c:v>
                </c:pt>
                <c:pt idx="85">
                  <c:v>2.5856183142157496</c:v>
                </c:pt>
                <c:pt idx="86">
                  <c:v>2.6199749179131704</c:v>
                </c:pt>
                <c:pt idx="87">
                  <c:v>2.7220138970545005</c:v>
                </c:pt>
                <c:pt idx="88">
                  <c:v>2.3669363524335587</c:v>
                </c:pt>
                <c:pt idx="89">
                  <c:v>2.2828704504160182</c:v>
                </c:pt>
                <c:pt idx="90">
                  <c:v>2.1950290545950391</c:v>
                </c:pt>
                <c:pt idx="91">
                  <c:v>2.1063072218560022</c:v>
                </c:pt>
                <c:pt idx="92">
                  <c:v>2.020495229957167</c:v>
                </c:pt>
                <c:pt idx="93">
                  <c:v>1.9429085487549895</c:v>
                </c:pt>
                <c:pt idx="94">
                  <c:v>1.8820327542619115</c:v>
                </c:pt>
                <c:pt idx="95">
                  <c:v>1.8534772157444179</c:v>
                </c:pt>
                <c:pt idx="96">
                  <c:v>1.887723373687817</c:v>
                </c:pt>
                <c:pt idx="97">
                  <c:v>1.9537085477116296</c:v>
                </c:pt>
                <c:pt idx="98">
                  <c:v>1.9386757774099499</c:v>
                </c:pt>
                <c:pt idx="99">
                  <c:v>1.9231310920822815</c:v>
                </c:pt>
                <c:pt idx="100">
                  <c:v>1.9069553671178183</c:v>
                </c:pt>
                <c:pt idx="101">
                  <c:v>1.8899795748793966</c:v>
                </c:pt>
                <c:pt idx="102">
                  <c:v>1.8719588924887085</c:v>
                </c:pt>
                <c:pt idx="103">
                  <c:v>1.8525087531206361</c:v>
                </c:pt>
                <c:pt idx="104">
                  <c:v>1.8309752899206464</c:v>
                </c:pt>
                <c:pt idx="105">
                  <c:v>1.8060544442259245</c:v>
                </c:pt>
                <c:pt idx="106">
                  <c:v>1.7742711812336298</c:v>
                </c:pt>
              </c:numCache>
            </c:numRef>
          </c:yVal>
          <c:smooth val="1"/>
        </c:ser>
        <c:ser>
          <c:idx val="2"/>
          <c:order val="2"/>
          <c:tx>
            <c:v>1827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'TC11'!$J$34:$J$140</c:f>
              <c:numCache>
                <c:formatCode>#\ ##0.0_ ;\-#\ ##0.0\ </c:formatCode>
                <c:ptCount val="107"/>
                <c:pt idx="0">
                  <c:v>43.745820312500001</c:v>
                </c:pt>
                <c:pt idx="1">
                  <c:v>41.779743698408019</c:v>
                </c:pt>
                <c:pt idx="2">
                  <c:v>39.681593093196902</c:v>
                </c:pt>
                <c:pt idx="3">
                  <c:v>37.526730371900825</c:v>
                </c:pt>
                <c:pt idx="4">
                  <c:v>35.649890988372093</c:v>
                </c:pt>
                <c:pt idx="5">
                  <c:v>33.756379500679351</c:v>
                </c:pt>
                <c:pt idx="6">
                  <c:v>32.104847603103742</c:v>
                </c:pt>
                <c:pt idx="7">
                  <c:v>30.45847121317675</c:v>
                </c:pt>
                <c:pt idx="8">
                  <c:v>29.018841223802394</c:v>
                </c:pt>
                <c:pt idx="9">
                  <c:v>27.751296566031073</c:v>
                </c:pt>
                <c:pt idx="10">
                  <c:v>26.486894323470743</c:v>
                </c:pt>
                <c:pt idx="11">
                  <c:v>25.371314580716081</c:v>
                </c:pt>
                <c:pt idx="12">
                  <c:v>24.265997574792653</c:v>
                </c:pt>
                <c:pt idx="13">
                  <c:v>23.288370585762333</c:v>
                </c:pt>
                <c:pt idx="14">
                  <c:v>22.419248670212767</c:v>
                </c:pt>
                <c:pt idx="15">
                  <c:v>21.55592789188508</c:v>
                </c:pt>
                <c:pt idx="16">
                  <c:v>20.867041015624999</c:v>
                </c:pt>
                <c:pt idx="17">
                  <c:v>20.173298706501832</c:v>
                </c:pt>
                <c:pt idx="18">
                  <c:v>19.551126119973777</c:v>
                </c:pt>
                <c:pt idx="19">
                  <c:v>18.99164206208194</c:v>
                </c:pt>
                <c:pt idx="20">
                  <c:v>18.487315642528046</c:v>
                </c:pt>
                <c:pt idx="21">
                  <c:v>18.031996694711538</c:v>
                </c:pt>
                <c:pt idx="22">
                  <c:v>17.620462451460799</c:v>
                </c:pt>
                <c:pt idx="23">
                  <c:v>17.248340400195868</c:v>
                </c:pt>
                <c:pt idx="24">
                  <c:v>16.911820967118818</c:v>
                </c:pt>
                <c:pt idx="25">
                  <c:v>16.607695157078911</c:v>
                </c:pt>
                <c:pt idx="26">
                  <c:v>16.375204601140744</c:v>
                </c:pt>
                <c:pt idx="27">
                  <c:v>16.126047011038558</c:v>
                </c:pt>
                <c:pt idx="28">
                  <c:v>15.902389636671687</c:v>
                </c:pt>
                <c:pt idx="29">
                  <c:v>15.739200636709603</c:v>
                </c:pt>
                <c:pt idx="30">
                  <c:v>15.559935413707386</c:v>
                </c:pt>
                <c:pt idx="31">
                  <c:v>15.401702409285321</c:v>
                </c:pt>
                <c:pt idx="32">
                  <c:v>15.263393156518241</c:v>
                </c:pt>
                <c:pt idx="33">
                  <c:v>15.112525431315104</c:v>
                </c:pt>
                <c:pt idx="34">
                  <c:v>14.951759785353536</c:v>
                </c:pt>
                <c:pt idx="35">
                  <c:v>14.841719172089881</c:v>
                </c:pt>
                <c:pt idx="36">
                  <c:v>14.694051339285714</c:v>
                </c:pt>
                <c:pt idx="37">
                  <c:v>14.568180669477819</c:v>
                </c:pt>
                <c:pt idx="38">
                  <c:v>14.437215606798835</c:v>
                </c:pt>
                <c:pt idx="39">
                  <c:v>14.303166707356771</c:v>
                </c:pt>
                <c:pt idx="40">
                  <c:v>14.168008140756303</c:v>
                </c:pt>
                <c:pt idx="41">
                  <c:v>14.033503239329269</c:v>
                </c:pt>
                <c:pt idx="42">
                  <c:v>13.90138100678066</c:v>
                </c:pt>
                <c:pt idx="43">
                  <c:v>13.752228755690441</c:v>
                </c:pt>
                <c:pt idx="44">
                  <c:v>13.590342025310672</c:v>
                </c:pt>
                <c:pt idx="45">
                  <c:v>13.419754307313642</c:v>
                </c:pt>
                <c:pt idx="46">
                  <c:v>13.226346364709851</c:v>
                </c:pt>
                <c:pt idx="47">
                  <c:v>13.033343355837646</c:v>
                </c:pt>
                <c:pt idx="48">
                  <c:v>12.827876024907178</c:v>
                </c:pt>
                <c:pt idx="49">
                  <c:v>12.600470640864817</c:v>
                </c:pt>
                <c:pt idx="50">
                  <c:v>12.35889769136236</c:v>
                </c:pt>
                <c:pt idx="51">
                  <c:v>12.097220024320363</c:v>
                </c:pt>
                <c:pt idx="52">
                  <c:v>11.812520673198085</c:v>
                </c:pt>
                <c:pt idx="53">
                  <c:v>11.526361612452426</c:v>
                </c:pt>
                <c:pt idx="54">
                  <c:v>11.215066490105098</c:v>
                </c:pt>
                <c:pt idx="55">
                  <c:v>10.882564678863066</c:v>
                </c:pt>
                <c:pt idx="56">
                  <c:v>10.542368610731041</c:v>
                </c:pt>
                <c:pt idx="57">
                  <c:v>10.183346770530523</c:v>
                </c:pt>
                <c:pt idx="58">
                  <c:v>9.8210457438973062</c:v>
                </c:pt>
                <c:pt idx="59">
                  <c:v>9.4441751989518625</c:v>
                </c:pt>
                <c:pt idx="60">
                  <c:v>9.0647418575199765</c:v>
                </c:pt>
                <c:pt idx="61">
                  <c:v>8.6838682487591434</c:v>
                </c:pt>
                <c:pt idx="62">
                  <c:v>8.3053714194259172</c:v>
                </c:pt>
                <c:pt idx="63">
                  <c:v>7.934594832251082</c:v>
                </c:pt>
                <c:pt idx="64">
                  <c:v>7.5745671121618976</c:v>
                </c:pt>
                <c:pt idx="65">
                  <c:v>7.2350928979284701</c:v>
                </c:pt>
                <c:pt idx="66">
                  <c:v>6.9194867389482928</c:v>
                </c:pt>
                <c:pt idx="67">
                  <c:v>6.637617558026732</c:v>
                </c:pt>
                <c:pt idx="68">
                  <c:v>6.4034840429839335</c:v>
                </c:pt>
                <c:pt idx="69">
                  <c:v>6.2370190263605441</c:v>
                </c:pt>
                <c:pt idx="70">
                  <c:v>6.173773697079314</c:v>
                </c:pt>
                <c:pt idx="71">
                  <c:v>6.239885741025387</c:v>
                </c:pt>
                <c:pt idx="72">
                  <c:v>6.305444074469051</c:v>
                </c:pt>
                <c:pt idx="73">
                  <c:v>6.1576278026461733</c:v>
                </c:pt>
                <c:pt idx="74">
                  <c:v>5.642874536918753</c:v>
                </c:pt>
                <c:pt idx="75">
                  <c:v>4.8951433872741177</c:v>
                </c:pt>
                <c:pt idx="76">
                  <c:v>4.2787096483991016</c:v>
                </c:pt>
                <c:pt idx="77">
                  <c:v>3.7704566348790824</c:v>
                </c:pt>
                <c:pt idx="78">
                  <c:v>3.2555366453645798</c:v>
                </c:pt>
                <c:pt idx="79">
                  <c:v>2.8933720140293224</c:v>
                </c:pt>
                <c:pt idx="80">
                  <c:v>2.9334430142976715</c:v>
                </c:pt>
                <c:pt idx="81">
                  <c:v>2.9464860429861739</c:v>
                </c:pt>
                <c:pt idx="82">
                  <c:v>2.8574657233613494</c:v>
                </c:pt>
                <c:pt idx="83">
                  <c:v>2.6348202129477913</c:v>
                </c:pt>
                <c:pt idx="84">
                  <c:v>2.3716320266940647</c:v>
                </c:pt>
                <c:pt idx="85">
                  <c:v>2.2637180723759514</c:v>
                </c:pt>
                <c:pt idx="86">
                  <c:v>2.302114364742315</c:v>
                </c:pt>
                <c:pt idx="87">
                  <c:v>2.3276581881029652</c:v>
                </c:pt>
                <c:pt idx="88">
                  <c:v>1.9793016136648591</c:v>
                </c:pt>
                <c:pt idx="89">
                  <c:v>1.9458355756630454</c:v>
                </c:pt>
                <c:pt idx="90">
                  <c:v>1.9244410457958234</c:v>
                </c:pt>
                <c:pt idx="91">
                  <c:v>1.9153182013478354</c:v>
                </c:pt>
                <c:pt idx="92">
                  <c:v>1.9187749133047847</c:v>
                </c:pt>
                <c:pt idx="93">
                  <c:v>1.9347092082164923</c:v>
                </c:pt>
                <c:pt idx="94">
                  <c:v>1.9611646635886231</c:v>
                </c:pt>
                <c:pt idx="95">
                  <c:v>1.9901738685268127</c:v>
                </c:pt>
                <c:pt idx="96">
                  <c:v>1.9975326216073079</c:v>
                </c:pt>
                <c:pt idx="97">
                  <c:v>1.9537089579539879</c:v>
                </c:pt>
                <c:pt idx="98">
                  <c:v>1.9525832384508068</c:v>
                </c:pt>
                <c:pt idx="99">
                  <c:v>1.9513943132612677</c:v>
                </c:pt>
                <c:pt idx="100">
                  <c:v>1.9501273226244589</c:v>
                </c:pt>
                <c:pt idx="101">
                  <c:v>1.9487676814696824</c:v>
                </c:pt>
                <c:pt idx="102">
                  <c:v>1.9472882807586946</c:v>
                </c:pt>
                <c:pt idx="103">
                  <c:v>1.9456519939029278</c:v>
                </c:pt>
                <c:pt idx="104">
                  <c:v>1.9437922084648565</c:v>
                </c:pt>
                <c:pt idx="105">
                  <c:v>1.9415831874335423</c:v>
                </c:pt>
                <c:pt idx="106">
                  <c:v>1.9386929193875189</c:v>
                </c:pt>
              </c:numCache>
            </c:numRef>
          </c:yVal>
          <c:smooth val="1"/>
        </c:ser>
        <c:ser>
          <c:idx val="3"/>
          <c:order val="3"/>
          <c:tx>
            <c:v>1837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'TC11'!$M$34:$M$140</c:f>
              <c:numCache>
                <c:formatCode>#\ ##0.0_ ;\-#\ ##0.0\ </c:formatCode>
                <c:ptCount val="107"/>
                <c:pt idx="0">
                  <c:v>43.308076985677083</c:v>
                </c:pt>
                <c:pt idx="1">
                  <c:v>41.755529978918652</c:v>
                </c:pt>
                <c:pt idx="2">
                  <c:v>40.356016216856062</c:v>
                </c:pt>
                <c:pt idx="3">
                  <c:v>38.808702647257192</c:v>
                </c:pt>
                <c:pt idx="4">
                  <c:v>37.166716491284014</c:v>
                </c:pt>
                <c:pt idx="5">
                  <c:v>35.705424647177416</c:v>
                </c:pt>
                <c:pt idx="6">
                  <c:v>34.188905297256099</c:v>
                </c:pt>
                <c:pt idx="7">
                  <c:v>32.652144508800291</c:v>
                </c:pt>
                <c:pt idx="8">
                  <c:v>31.292915675951086</c:v>
                </c:pt>
                <c:pt idx="9">
                  <c:v>29.929905348557693</c:v>
                </c:pt>
                <c:pt idx="10">
                  <c:v>28.583750849184781</c:v>
                </c:pt>
                <c:pt idx="11">
                  <c:v>27.394979398544521</c:v>
                </c:pt>
                <c:pt idx="12">
                  <c:v>26.11332525818133</c:v>
                </c:pt>
                <c:pt idx="13">
                  <c:v>24.986375569331983</c:v>
                </c:pt>
                <c:pt idx="14">
                  <c:v>23.898075948234734</c:v>
                </c:pt>
                <c:pt idx="15">
                  <c:v>22.936768459499099</c:v>
                </c:pt>
                <c:pt idx="16">
                  <c:v>21.933010801977041</c:v>
                </c:pt>
                <c:pt idx="17">
                  <c:v>21.047799751306272</c:v>
                </c:pt>
                <c:pt idx="18">
                  <c:v>20.201467218370063</c:v>
                </c:pt>
                <c:pt idx="19">
                  <c:v>19.395634092133619</c:v>
                </c:pt>
                <c:pt idx="20">
                  <c:v>18.631001348080844</c:v>
                </c:pt>
                <c:pt idx="21">
                  <c:v>17.907477606844473</c:v>
                </c:pt>
                <c:pt idx="22">
                  <c:v>17.266421732088414</c:v>
                </c:pt>
                <c:pt idx="23">
                  <c:v>16.619039134670899</c:v>
                </c:pt>
                <c:pt idx="24">
                  <c:v>16.045210988898027</c:v>
                </c:pt>
                <c:pt idx="25">
                  <c:v>15.502368164062499</c:v>
                </c:pt>
                <c:pt idx="26">
                  <c:v>15.019492497519842</c:v>
                </c:pt>
                <c:pt idx="27">
                  <c:v>14.533766951650943</c:v>
                </c:pt>
                <c:pt idx="28">
                  <c:v>14.101775025292266</c:v>
                </c:pt>
                <c:pt idx="29">
                  <c:v>13.693253845947684</c:v>
                </c:pt>
                <c:pt idx="30">
                  <c:v>13.329360911885246</c:v>
                </c:pt>
                <c:pt idx="31">
                  <c:v>12.984502044964733</c:v>
                </c:pt>
                <c:pt idx="32">
                  <c:v>12.658342215610945</c:v>
                </c:pt>
                <c:pt idx="33">
                  <c:v>12.350422009505021</c:v>
                </c:pt>
                <c:pt idx="34">
                  <c:v>12.060304075807005</c:v>
                </c:pt>
                <c:pt idx="35">
                  <c:v>11.803029016386693</c:v>
                </c:pt>
                <c:pt idx="36">
                  <c:v>11.546041469381313</c:v>
                </c:pt>
                <c:pt idx="37">
                  <c:v>11.305463075060533</c:v>
                </c:pt>
                <c:pt idx="38">
                  <c:v>11.080787011832172</c:v>
                </c:pt>
                <c:pt idx="39">
                  <c:v>10.859455473969934</c:v>
                </c:pt>
                <c:pt idx="40">
                  <c:v>10.654552492321047</c:v>
                </c:pt>
                <c:pt idx="41">
                  <c:v>10.454771948642419</c:v>
                </c:pt>
                <c:pt idx="42">
                  <c:v>10.261437676510313</c:v>
                </c:pt>
                <c:pt idx="43">
                  <c:v>10.075671639595104</c:v>
                </c:pt>
                <c:pt idx="44">
                  <c:v>9.8984269235108311</c:v>
                </c:pt>
                <c:pt idx="45">
                  <c:v>9.722100022958081</c:v>
                </c:pt>
                <c:pt idx="46">
                  <c:v>9.556740059757864</c:v>
                </c:pt>
                <c:pt idx="47">
                  <c:v>9.3879272750890728</c:v>
                </c:pt>
                <c:pt idx="48">
                  <c:v>9.2256909124242998</c:v>
                </c:pt>
                <c:pt idx="49">
                  <c:v>9.0714113094699709</c:v>
                </c:pt>
                <c:pt idx="50">
                  <c:v>8.9139593134927484</c:v>
                </c:pt>
                <c:pt idx="51">
                  <c:v>8.7566546401826866</c:v>
                </c:pt>
                <c:pt idx="52">
                  <c:v>8.6024049764890282</c:v>
                </c:pt>
                <c:pt idx="53">
                  <c:v>8.4486719448792478</c:v>
                </c:pt>
                <c:pt idx="54">
                  <c:v>8.2939807032134762</c:v>
                </c:pt>
                <c:pt idx="55">
                  <c:v>8.137679586855878</c:v>
                </c:pt>
                <c:pt idx="56">
                  <c:v>7.983939318152947</c:v>
                </c:pt>
                <c:pt idx="57">
                  <c:v>7.828850741118579</c:v>
                </c:pt>
                <c:pt idx="58">
                  <c:v>7.6702471012443443</c:v>
                </c:pt>
                <c:pt idx="59">
                  <c:v>7.5138240341634734</c:v>
                </c:pt>
                <c:pt idx="60">
                  <c:v>7.3556817756192565</c:v>
                </c:pt>
                <c:pt idx="61">
                  <c:v>7.1994686447811445</c:v>
                </c:pt>
                <c:pt idx="62">
                  <c:v>7.04391665028826</c:v>
                </c:pt>
                <c:pt idx="63">
                  <c:v>6.8916479746500654</c:v>
                </c:pt>
                <c:pt idx="64">
                  <c:v>6.7459046425869893</c:v>
                </c:pt>
                <c:pt idx="65">
                  <c:v>6.6066466514726505</c:v>
                </c:pt>
                <c:pt idx="66">
                  <c:v>6.4807277811121207</c:v>
                </c:pt>
                <c:pt idx="67">
                  <c:v>6.3731887586909615</c:v>
                </c:pt>
                <c:pt idx="68">
                  <c:v>6.2967305483281661</c:v>
                </c:pt>
                <c:pt idx="69">
                  <c:v>6.2680042831899199</c:v>
                </c:pt>
                <c:pt idx="70">
                  <c:v>6.3149059642312819</c:v>
                </c:pt>
                <c:pt idx="71">
                  <c:v>6.4644980148108493</c:v>
                </c:pt>
                <c:pt idx="72">
                  <c:v>6.6395429901310337</c:v>
                </c:pt>
                <c:pt idx="73">
                  <c:v>6.6810074307210963</c:v>
                </c:pt>
                <c:pt idx="74">
                  <c:v>6.3999261310269251</c:v>
                </c:pt>
                <c:pt idx="75">
                  <c:v>5.74841040942239</c:v>
                </c:pt>
                <c:pt idx="76">
                  <c:v>4.9292680477819237</c:v>
                </c:pt>
                <c:pt idx="77">
                  <c:v>4.0387050861756579</c:v>
                </c:pt>
                <c:pt idx="78">
                  <c:v>3.1685098899128863</c:v>
                </c:pt>
                <c:pt idx="79">
                  <c:v>2.7381555264739954</c:v>
                </c:pt>
                <c:pt idx="80">
                  <c:v>2.8092378788411505</c:v>
                </c:pt>
                <c:pt idx="81">
                  <c:v>2.8626180889343282</c:v>
                </c:pt>
                <c:pt idx="82">
                  <c:v>2.8080703194983578</c:v>
                </c:pt>
                <c:pt idx="83">
                  <c:v>2.5938823251181229</c:v>
                </c:pt>
                <c:pt idx="84">
                  <c:v>2.3108913913913915</c:v>
                </c:pt>
                <c:pt idx="85">
                  <c:v>2.1681044938294578</c:v>
                </c:pt>
                <c:pt idx="86">
                  <c:v>2.1773003087566827</c:v>
                </c:pt>
                <c:pt idx="87">
                  <c:v>2.2605793915228314</c:v>
                </c:pt>
                <c:pt idx="88">
                  <c:v>2.1097686894498806</c:v>
                </c:pt>
                <c:pt idx="89">
                  <c:v>2.0739320949004543</c:v>
                </c:pt>
                <c:pt idx="90">
                  <c:v>2.0390564843454317</c:v>
                </c:pt>
                <c:pt idx="91">
                  <c:v>2.005826041094148</c:v>
                </c:pt>
                <c:pt idx="92">
                  <c:v>1.975335154683409</c:v>
                </c:pt>
                <c:pt idx="93">
                  <c:v>1.9493190582685005</c:v>
                </c:pt>
                <c:pt idx="94">
                  <c:v>1.9307448037965569</c:v>
                </c:pt>
                <c:pt idx="95">
                  <c:v>1.9248281590451315</c:v>
                </c:pt>
                <c:pt idx="96">
                  <c:v>1.9395573967084181</c:v>
                </c:pt>
                <c:pt idx="97">
                  <c:v>1.9537098969914235</c:v>
                </c:pt>
                <c:pt idx="98">
                  <c:v>1.947296984925055</c:v>
                </c:pt>
                <c:pt idx="99">
                  <c:v>1.9405755603397381</c:v>
                </c:pt>
                <c:pt idx="100">
                  <c:v>1.9334830887768399</c:v>
                </c:pt>
                <c:pt idx="101">
                  <c:v>1.9259315404481956</c:v>
                </c:pt>
                <c:pt idx="102">
                  <c:v>1.917797274558295</c:v>
                </c:pt>
                <c:pt idx="103">
                  <c:v>1.9088835202839733</c:v>
                </c:pt>
                <c:pt idx="104">
                  <c:v>1.8988589994531313</c:v>
                </c:pt>
                <c:pt idx="105">
                  <c:v>1.8870712872654596</c:v>
                </c:pt>
                <c:pt idx="106">
                  <c:v>1.8718024318721802</c:v>
                </c:pt>
              </c:numCache>
            </c:numRef>
          </c:yVal>
          <c:smooth val="1"/>
        </c:ser>
        <c:ser>
          <c:idx val="4"/>
          <c:order val="4"/>
          <c:tx>
            <c:v>1847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'TC11'!$P$34:$P$140</c:f>
              <c:numCache>
                <c:formatCode>#\ ##0.0_ ;\-#\ ##0.0\ </c:formatCode>
                <c:ptCount val="107"/>
                <c:pt idx="0">
                  <c:v>53.993175971798777</c:v>
                </c:pt>
                <c:pt idx="1">
                  <c:v>50.176163858442166</c:v>
                </c:pt>
                <c:pt idx="2">
                  <c:v>46.630213907320204</c:v>
                </c:pt>
                <c:pt idx="3">
                  <c:v>43.6357792721519</c:v>
                </c:pt>
                <c:pt idx="4">
                  <c:v>40.598828692768897</c:v>
                </c:pt>
                <c:pt idx="5">
                  <c:v>38.236388830236486</c:v>
                </c:pt>
                <c:pt idx="6">
                  <c:v>35.833642578125001</c:v>
                </c:pt>
                <c:pt idx="7">
                  <c:v>33.934894312207945</c:v>
                </c:pt>
                <c:pt idx="8">
                  <c:v>32.139066338018559</c:v>
                </c:pt>
                <c:pt idx="9">
                  <c:v>30.574458888319672</c:v>
                </c:pt>
                <c:pt idx="10">
                  <c:v>29.089006159855771</c:v>
                </c:pt>
                <c:pt idx="11">
                  <c:v>27.886846590909091</c:v>
                </c:pt>
                <c:pt idx="12">
                  <c:v>26.819012661637931</c:v>
                </c:pt>
                <c:pt idx="13">
                  <c:v>25.951194361636514</c:v>
                </c:pt>
                <c:pt idx="14">
                  <c:v>25.169760650058961</c:v>
                </c:pt>
                <c:pt idx="15">
                  <c:v>24.538133142938065</c:v>
                </c:pt>
                <c:pt idx="16">
                  <c:v>23.964386696039245</c:v>
                </c:pt>
                <c:pt idx="17">
                  <c:v>23.508558637640448</c:v>
                </c:pt>
                <c:pt idx="18">
                  <c:v>23.155882791212534</c:v>
                </c:pt>
                <c:pt idx="19">
                  <c:v>22.955919630984042</c:v>
                </c:pt>
                <c:pt idx="20">
                  <c:v>22.776448356331169</c:v>
                </c:pt>
                <c:pt idx="21">
                  <c:v>22.674213283237915</c:v>
                </c:pt>
                <c:pt idx="22">
                  <c:v>22.644396972656249</c:v>
                </c:pt>
                <c:pt idx="23">
                  <c:v>22.683735664254925</c:v>
                </c:pt>
                <c:pt idx="24">
                  <c:v>22.790188754562045</c:v>
                </c:pt>
                <c:pt idx="25">
                  <c:v>23.018314085144926</c:v>
                </c:pt>
                <c:pt idx="26">
                  <c:v>23.257440141636689</c:v>
                </c:pt>
                <c:pt idx="27">
                  <c:v>23.564327267303103</c:v>
                </c:pt>
                <c:pt idx="28">
                  <c:v>23.94111793154762</c:v>
                </c:pt>
                <c:pt idx="29">
                  <c:v>24.390943545386904</c:v>
                </c:pt>
                <c:pt idx="30">
                  <c:v>24.858763485863093</c:v>
                </c:pt>
                <c:pt idx="31">
                  <c:v>25.345677548363096</c:v>
                </c:pt>
                <c:pt idx="32">
                  <c:v>25.852878534226189</c:v>
                </c:pt>
                <c:pt idx="33">
                  <c:v>26.318948559976246</c:v>
                </c:pt>
                <c:pt idx="34">
                  <c:v>26.869360989459619</c:v>
                </c:pt>
                <c:pt idx="35">
                  <c:v>27.379149233560426</c:v>
                </c:pt>
                <c:pt idx="36">
                  <c:v>27.912531859485817</c:v>
                </c:pt>
                <c:pt idx="37">
                  <c:v>28.538404532358157</c:v>
                </c:pt>
                <c:pt idx="38">
                  <c:v>29.125170437794811</c:v>
                </c:pt>
                <c:pt idx="39">
                  <c:v>29.740948988970587</c:v>
                </c:pt>
                <c:pt idx="40">
                  <c:v>30.3879130905223</c:v>
                </c:pt>
                <c:pt idx="41">
                  <c:v>31.068457717359486</c:v>
                </c:pt>
                <c:pt idx="42">
                  <c:v>31.785233827394858</c:v>
                </c:pt>
                <c:pt idx="43">
                  <c:v>32.541172694493007</c:v>
                </c:pt>
                <c:pt idx="44">
                  <c:v>33.262183240284223</c:v>
                </c:pt>
                <c:pt idx="45">
                  <c:v>34.025999566974598</c:v>
                </c:pt>
                <c:pt idx="46">
                  <c:v>34.676876251430208</c:v>
                </c:pt>
                <c:pt idx="47">
                  <c:v>35.373465401785715</c:v>
                </c:pt>
                <c:pt idx="48">
                  <c:v>35.877931867327007</c:v>
                </c:pt>
                <c:pt idx="49">
                  <c:v>36.274018736323853</c:v>
                </c:pt>
                <c:pt idx="50">
                  <c:v>36.413547207446811</c:v>
                </c:pt>
                <c:pt idx="51">
                  <c:v>36.245973680840166</c:v>
                </c:pt>
                <c:pt idx="52">
                  <c:v>35.676203855994153</c:v>
                </c:pt>
                <c:pt idx="53">
                  <c:v>34.598743299498175</c:v>
                </c:pt>
                <c:pt idx="54">
                  <c:v>32.998967727558728</c:v>
                </c:pt>
                <c:pt idx="55">
                  <c:v>30.812912424585218</c:v>
                </c:pt>
                <c:pt idx="56">
                  <c:v>28.221450136952193</c:v>
                </c:pt>
                <c:pt idx="57">
                  <c:v>25.27327919877283</c:v>
                </c:pt>
                <c:pt idx="58">
                  <c:v>22.128614403735632</c:v>
                </c:pt>
                <c:pt idx="59">
                  <c:v>18.968952523566379</c:v>
                </c:pt>
                <c:pt idx="60">
                  <c:v>16.084001769243002</c:v>
                </c:pt>
                <c:pt idx="61">
                  <c:v>13.629280615686023</c:v>
                </c:pt>
                <c:pt idx="62">
                  <c:v>11.600338444132335</c:v>
                </c:pt>
                <c:pt idx="63">
                  <c:v>9.9587564662483032</c:v>
                </c:pt>
                <c:pt idx="64">
                  <c:v>8.6539379930536171</c:v>
                </c:pt>
                <c:pt idx="65">
                  <c:v>7.6210556225307924</c:v>
                </c:pt>
                <c:pt idx="66">
                  <c:v>6.8155532400607131</c:v>
                </c:pt>
                <c:pt idx="67">
                  <c:v>6.2073277035516838</c:v>
                </c:pt>
                <c:pt idx="68">
                  <c:v>5.7766680188885644</c:v>
                </c:pt>
                <c:pt idx="69">
                  <c:v>5.5243358208349562</c:v>
                </c:pt>
                <c:pt idx="70">
                  <c:v>5.4822628591012039</c:v>
                </c:pt>
                <c:pt idx="71">
                  <c:v>5.7144925213675215</c:v>
                </c:pt>
                <c:pt idx="72">
                  <c:v>6.0759810906768488</c:v>
                </c:pt>
                <c:pt idx="73">
                  <c:v>6.1882133186161701</c:v>
                </c:pt>
                <c:pt idx="74">
                  <c:v>5.6886041531833991</c:v>
                </c:pt>
                <c:pt idx="75">
                  <c:v>4.8572656529383718</c:v>
                </c:pt>
                <c:pt idx="76">
                  <c:v>4.4522318561335901</c:v>
                </c:pt>
                <c:pt idx="77">
                  <c:v>4.3181403348954062</c:v>
                </c:pt>
                <c:pt idx="78">
                  <c:v>3.8709768359723724</c:v>
                </c:pt>
                <c:pt idx="79">
                  <c:v>2.9650723865352164</c:v>
                </c:pt>
                <c:pt idx="80">
                  <c:v>2.9847032617757399</c:v>
                </c:pt>
                <c:pt idx="81">
                  <c:v>2.9791290982621157</c:v>
                </c:pt>
                <c:pt idx="82">
                  <c:v>2.8483102688158461</c:v>
                </c:pt>
                <c:pt idx="83">
                  <c:v>2.5613018346102314</c:v>
                </c:pt>
                <c:pt idx="84">
                  <c:v>2.2507708338990415</c:v>
                </c:pt>
                <c:pt idx="85">
                  <c:v>2.1520852987873629</c:v>
                </c:pt>
                <c:pt idx="86">
                  <c:v>2.243794580929007</c:v>
                </c:pt>
                <c:pt idx="87">
                  <c:v>2.3084146116268527</c:v>
                </c:pt>
                <c:pt idx="88">
                  <c:v>1.89484699561475</c:v>
                </c:pt>
                <c:pt idx="89">
                  <c:v>1.8747399811486334</c:v>
                </c:pt>
                <c:pt idx="90">
                  <c:v>1.8778676007341057</c:v>
                </c:pt>
                <c:pt idx="91">
                  <c:v>1.9044134790498535</c:v>
                </c:pt>
                <c:pt idx="92">
                  <c:v>1.9541324733948773</c:v>
                </c:pt>
                <c:pt idx="93">
                  <c:v>2.02322188746761</c:v>
                </c:pt>
                <c:pt idx="94">
                  <c:v>2.0958263361936824</c:v>
                </c:pt>
                <c:pt idx="95">
                  <c:v>2.1246012867510244</c:v>
                </c:pt>
                <c:pt idx="96">
                  <c:v>2.010116216735065</c:v>
                </c:pt>
                <c:pt idx="97">
                  <c:v>1.754685839633457</c:v>
                </c:pt>
                <c:pt idx="98">
                  <c:v>1.7489109824920439</c:v>
                </c:pt>
                <c:pt idx="99">
                  <c:v>1.7428249074787632</c:v>
                </c:pt>
                <c:pt idx="100">
                  <c:v>1.7363643459447329</c:v>
                </c:pt>
                <c:pt idx="101">
                  <c:v>1.7294360361976202</c:v>
                </c:pt>
                <c:pt idx="102">
                  <c:v>1.7219099189714044</c:v>
                </c:pt>
                <c:pt idx="103">
                  <c:v>1.7135781185183494</c:v>
                </c:pt>
                <c:pt idx="104">
                  <c:v>1.7040876034018351</c:v>
                </c:pt>
                <c:pt idx="105">
                  <c:v>1.6927289503294201</c:v>
                </c:pt>
                <c:pt idx="106">
                  <c:v>1.6775941224669082</c:v>
                </c:pt>
              </c:numCache>
            </c:numRef>
          </c:yVal>
          <c:smooth val="1"/>
        </c:ser>
        <c:ser>
          <c:idx val="5"/>
          <c:order val="5"/>
          <c:tx>
            <c:v>1857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'TC11'!$S$34:$S$140</c:f>
              <c:numCache>
                <c:formatCode>#\ ##0.0_ ;\-#\ ##0.0\ </c:formatCode>
                <c:ptCount val="107"/>
                <c:pt idx="0">
                  <c:v>49.288982112233235</c:v>
                </c:pt>
                <c:pt idx="1">
                  <c:v>47.303976246387286</c:v>
                </c:pt>
                <c:pt idx="2">
                  <c:v>45.033824091372281</c:v>
                </c:pt>
                <c:pt idx="3">
                  <c:v>43.032732371794872</c:v>
                </c:pt>
                <c:pt idx="4">
                  <c:v>41.058702256944443</c:v>
                </c:pt>
                <c:pt idx="5">
                  <c:v>38.957557091346153</c:v>
                </c:pt>
                <c:pt idx="6">
                  <c:v>37.118658577127661</c:v>
                </c:pt>
                <c:pt idx="7">
                  <c:v>35.356246093750002</c:v>
                </c:pt>
                <c:pt idx="8">
                  <c:v>33.677605879934212</c:v>
                </c:pt>
                <c:pt idx="9">
                  <c:v>32.20055546320922</c:v>
                </c:pt>
                <c:pt idx="10">
                  <c:v>30.687073567708332</c:v>
                </c:pt>
                <c:pt idx="11">
                  <c:v>29.355551665683961</c:v>
                </c:pt>
                <c:pt idx="12">
                  <c:v>28.010421482063609</c:v>
                </c:pt>
                <c:pt idx="13">
                  <c:v>26.825795434706706</c:v>
                </c:pt>
                <c:pt idx="14">
                  <c:v>25.708623639511874</c:v>
                </c:pt>
                <c:pt idx="15">
                  <c:v>24.718710937499999</c:v>
                </c:pt>
                <c:pt idx="16">
                  <c:v>23.780935278436019</c:v>
                </c:pt>
                <c:pt idx="17">
                  <c:v>22.894292047050563</c:v>
                </c:pt>
                <c:pt idx="18">
                  <c:v>22.104510967548077</c:v>
                </c:pt>
                <c:pt idx="19">
                  <c:v>21.354940771087399</c:v>
                </c:pt>
                <c:pt idx="20">
                  <c:v>20.684770924176355</c:v>
                </c:pt>
                <c:pt idx="21">
                  <c:v>20.046726981284657</c:v>
                </c:pt>
                <c:pt idx="22">
                  <c:v>19.474792264796818</c:v>
                </c:pt>
                <c:pt idx="23">
                  <c:v>18.961038295791031</c:v>
                </c:pt>
                <c:pt idx="24">
                  <c:v>18.498883928571427</c:v>
                </c:pt>
                <c:pt idx="25">
                  <c:v>18.08278233473089</c:v>
                </c:pt>
                <c:pt idx="26">
                  <c:v>17.681561562968515</c:v>
                </c:pt>
                <c:pt idx="27">
                  <c:v>17.345824489703759</c:v>
                </c:pt>
                <c:pt idx="28">
                  <c:v>17.044078789661786</c:v>
                </c:pt>
                <c:pt idx="29">
                  <c:v>16.796126433873145</c:v>
                </c:pt>
                <c:pt idx="30">
                  <c:v>16.574886386846405</c:v>
                </c:pt>
                <c:pt idx="31">
                  <c:v>16.378583204610266</c:v>
                </c:pt>
                <c:pt idx="32">
                  <c:v>16.225688163870075</c:v>
                </c:pt>
                <c:pt idx="33">
                  <c:v>16.093500888847306</c:v>
                </c:pt>
                <c:pt idx="34">
                  <c:v>15.99978349256126</c:v>
                </c:pt>
                <c:pt idx="35">
                  <c:v>15.90592041015625</c:v>
                </c:pt>
                <c:pt idx="36">
                  <c:v>15.830651301218161</c:v>
                </c:pt>
                <c:pt idx="37">
                  <c:v>15.773504994600431</c:v>
                </c:pt>
                <c:pt idx="38">
                  <c:v>15.717579152960527</c:v>
                </c:pt>
                <c:pt idx="39">
                  <c:v>15.680107602348563</c:v>
                </c:pt>
                <c:pt idx="40">
                  <c:v>15.645205752627628</c:v>
                </c:pt>
                <c:pt idx="41">
                  <c:v>15.598775584795321</c:v>
                </c:pt>
                <c:pt idx="42">
                  <c:v>15.543263107227489</c:v>
                </c:pt>
                <c:pt idx="43">
                  <c:v>15.481046054903315</c:v>
                </c:pt>
                <c:pt idx="44">
                  <c:v>15.400728934151786</c:v>
                </c:pt>
                <c:pt idx="45">
                  <c:v>15.306071737251512</c:v>
                </c:pt>
                <c:pt idx="46">
                  <c:v>15.188116261477463</c:v>
                </c:pt>
                <c:pt idx="47">
                  <c:v>15.027902233935743</c:v>
                </c:pt>
                <c:pt idx="48">
                  <c:v>14.834128828004623</c:v>
                </c:pt>
                <c:pt idx="49">
                  <c:v>14.593804612766741</c:v>
                </c:pt>
                <c:pt idx="50">
                  <c:v>14.319103422619047</c:v>
                </c:pt>
                <c:pt idx="51">
                  <c:v>14.002777403367618</c:v>
                </c:pt>
                <c:pt idx="52">
                  <c:v>13.62525390625</c:v>
                </c:pt>
                <c:pt idx="53">
                  <c:v>13.216085919182298</c:v>
                </c:pt>
                <c:pt idx="54">
                  <c:v>12.757300204918034</c:v>
                </c:pt>
                <c:pt idx="55">
                  <c:v>12.261223048062311</c:v>
                </c:pt>
                <c:pt idx="56">
                  <c:v>11.73037939133987</c:v>
                </c:pt>
                <c:pt idx="57">
                  <c:v>11.172636033736099</c:v>
                </c:pt>
                <c:pt idx="58">
                  <c:v>10.603372471978558</c:v>
                </c:pt>
                <c:pt idx="59">
                  <c:v>10.022771505079506</c:v>
                </c:pt>
                <c:pt idx="60">
                  <c:v>9.443488214029637</c:v>
                </c:pt>
                <c:pt idx="61">
                  <c:v>8.8777955289424728</c:v>
                </c:pt>
                <c:pt idx="62">
                  <c:v>8.3300101206477208</c:v>
                </c:pt>
                <c:pt idx="63">
                  <c:v>7.8135242976244861</c:v>
                </c:pt>
                <c:pt idx="64">
                  <c:v>7.3343085715012206</c:v>
                </c:pt>
                <c:pt idx="65">
                  <c:v>6.9030293425104148</c:v>
                </c:pt>
                <c:pt idx="66">
                  <c:v>6.5313554207740792</c:v>
                </c:pt>
                <c:pt idx="67">
                  <c:v>6.233225536982034</c:v>
                </c:pt>
                <c:pt idx="68">
                  <c:v>6.0353622736814483</c:v>
                </c:pt>
                <c:pt idx="69">
                  <c:v>5.9813913411537065</c:v>
                </c:pt>
                <c:pt idx="70">
                  <c:v>6.1678612302775537</c:v>
                </c:pt>
                <c:pt idx="71">
                  <c:v>6.6614494423580286</c:v>
                </c:pt>
                <c:pt idx="72">
                  <c:v>7.2873439258581882</c:v>
                </c:pt>
                <c:pt idx="73">
                  <c:v>7.8151503547242829</c:v>
                </c:pt>
                <c:pt idx="74">
                  <c:v>6.6104003750795925</c:v>
                </c:pt>
                <c:pt idx="75">
                  <c:v>5.4957174741271464</c:v>
                </c:pt>
                <c:pt idx="76">
                  <c:v>5.5110344366531967</c:v>
                </c:pt>
                <c:pt idx="77">
                  <c:v>6.0751565209761331</c:v>
                </c:pt>
                <c:pt idx="78">
                  <c:v>4.5562173538564128</c:v>
                </c:pt>
                <c:pt idx="79">
                  <c:v>2.6392611604266012</c:v>
                </c:pt>
                <c:pt idx="80">
                  <c:v>2.801540263033687</c:v>
                </c:pt>
                <c:pt idx="81">
                  <c:v>3.0223020282468727</c:v>
                </c:pt>
                <c:pt idx="82">
                  <c:v>3.3012241549587436</c:v>
                </c:pt>
                <c:pt idx="83">
                  <c:v>2.8100792898487015</c:v>
                </c:pt>
                <c:pt idx="84">
                  <c:v>2.2396375432223814</c:v>
                </c:pt>
                <c:pt idx="85">
                  <c:v>2.1296440127660827</c:v>
                </c:pt>
                <c:pt idx="86">
                  <c:v>2.4083676654514963</c:v>
                </c:pt>
                <c:pt idx="87">
                  <c:v>2.6909548709892883</c:v>
                </c:pt>
                <c:pt idx="88">
                  <c:v>1.8372291325766243</c:v>
                </c:pt>
                <c:pt idx="89">
                  <c:v>1.7915709477776485</c:v>
                </c:pt>
                <c:pt idx="90">
                  <c:v>1.7828833849041996</c:v>
                </c:pt>
                <c:pt idx="91">
                  <c:v>1.811015625</c:v>
                </c:pt>
                <c:pt idx="92">
                  <c:v>1.8778390303169343</c:v>
                </c:pt>
                <c:pt idx="93">
                  <c:v>1.9835318338869152</c:v>
                </c:pt>
                <c:pt idx="94">
                  <c:v>2.1139735290412944</c:v>
                </c:pt>
                <c:pt idx="95">
                  <c:v>2.2037859667805249</c:v>
                </c:pt>
                <c:pt idx="96">
                  <c:v>2.0861142661138565</c:v>
                </c:pt>
                <c:pt idx="97">
                  <c:v>1.7546863619335249</c:v>
                </c:pt>
                <c:pt idx="98">
                  <c:v>1.7511708651367672</c:v>
                </c:pt>
                <c:pt idx="99">
                  <c:v>1.7474500424691295</c:v>
                </c:pt>
                <c:pt idx="100">
                  <c:v>1.7434826673175599</c:v>
                </c:pt>
                <c:pt idx="101">
                  <c:v>1.7392077912237556</c:v>
                </c:pt>
                <c:pt idx="102">
                  <c:v>1.7345417321836123</c:v>
                </c:pt>
                <c:pt idx="103">
                  <c:v>1.7293486886117029</c:v>
                </c:pt>
                <c:pt idx="104">
                  <c:v>1.7234019350997476</c:v>
                </c:pt>
                <c:pt idx="105">
                  <c:v>1.7162416490760266</c:v>
                </c:pt>
                <c:pt idx="106">
                  <c:v>1.7066460473737386</c:v>
                </c:pt>
              </c:numCache>
            </c:numRef>
          </c:yVal>
          <c:smooth val="1"/>
        </c:ser>
        <c:dLbls>
          <c:showLegendKey val="0"/>
          <c:showVal val="0"/>
          <c:showCatName val="0"/>
          <c:showSerName val="0"/>
          <c:showPercent val="0"/>
          <c:showBubbleSize val="0"/>
        </c:dLbls>
        <c:axId val="1923350272"/>
        <c:axId val="1923351904"/>
      </c:scatterChart>
      <c:valAx>
        <c:axId val="1923350272"/>
        <c:scaling>
          <c:orientation val="minMax"/>
          <c:max val="100"/>
          <c:min val="90"/>
        </c:scaling>
        <c:delete val="0"/>
        <c:axPos val="b"/>
        <c:numFmt formatCode="General" sourceLinked="1"/>
        <c:majorTickMark val="out"/>
        <c:minorTickMark val="none"/>
        <c:tickLblPos val="nextTo"/>
        <c:txPr>
          <a:bodyPr/>
          <a:lstStyle/>
          <a:p>
            <a:pPr>
              <a:defRPr sz="1200"/>
            </a:pPr>
            <a:endParaRPr lang="fr-FR"/>
          </a:p>
        </c:txPr>
        <c:crossAx val="1923351904"/>
        <c:crosses val="autoZero"/>
        <c:crossBetween val="midCat"/>
        <c:majorUnit val="1"/>
      </c:valAx>
      <c:valAx>
        <c:axId val="1923351904"/>
        <c:scaling>
          <c:orientation val="minMax"/>
          <c:max val="7.5"/>
          <c:min val="1"/>
        </c:scaling>
        <c:delete val="0"/>
        <c:axPos val="l"/>
        <c:majorGridlines/>
        <c:numFmt formatCode="#,##0.0" sourceLinked="0"/>
        <c:majorTickMark val="out"/>
        <c:minorTickMark val="none"/>
        <c:tickLblPos val="nextTo"/>
        <c:txPr>
          <a:bodyPr/>
          <a:lstStyle/>
          <a:p>
            <a:pPr>
              <a:defRPr sz="1200"/>
            </a:pPr>
            <a:endParaRPr lang="fr-FR"/>
          </a:p>
        </c:txPr>
        <c:crossAx val="1923350272"/>
        <c:crosses val="autoZero"/>
        <c:crossBetween val="midCat"/>
        <c:majorUnit val="0.5"/>
      </c:valAx>
    </c:plotArea>
    <c:legend>
      <c:legendPos val="r"/>
      <c:layout>
        <c:manualLayout>
          <c:xMode val="edge"/>
          <c:yMode val="edge"/>
          <c:x val="9.0776908725339681E-2"/>
          <c:y val="0.56787189306714192"/>
          <c:w val="0.28632815675983553"/>
          <c:h val="0.22619404693865133"/>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600"/>
              <a:t>Figure</a:t>
            </a:r>
            <a:r>
              <a:rPr lang="fr-FR" sz="1600" baseline="0"/>
              <a:t> C13. Pareto curves: b(p) as a function of percentile p, 1857-1910</a:t>
            </a:r>
            <a:endParaRPr lang="fr-FR" sz="1600"/>
          </a:p>
        </c:rich>
      </c:tx>
      <c:overlay val="0"/>
    </c:title>
    <c:autoTitleDeleted val="0"/>
    <c:plotArea>
      <c:layout/>
      <c:scatterChart>
        <c:scatterStyle val="smoothMarker"/>
        <c:varyColors val="0"/>
        <c:ser>
          <c:idx val="0"/>
          <c:order val="0"/>
          <c:tx>
            <c:v>1857</c:v>
          </c:tx>
          <c:spPr>
            <a:ln>
              <a:solidFill>
                <a:schemeClr val="accent6"/>
              </a:solidFill>
            </a:ln>
          </c:spPr>
          <c:marker>
            <c:symbol val="circle"/>
            <c:size val="7"/>
            <c:spPr>
              <a:solidFill>
                <a:schemeClr val="accent6"/>
              </a:solidFill>
              <a:ln>
                <a:solidFill>
                  <a:schemeClr val="accent6"/>
                </a:solidFill>
              </a:ln>
            </c:spPr>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'TC11'!$S$34:$S$140</c:f>
              <c:numCache>
                <c:formatCode>#\ ##0.0_ ;\-#\ ##0.0\ </c:formatCode>
                <c:ptCount val="107"/>
                <c:pt idx="0">
                  <c:v>49.288982112233235</c:v>
                </c:pt>
                <c:pt idx="1">
                  <c:v>47.303976246387286</c:v>
                </c:pt>
                <c:pt idx="2">
                  <c:v>45.033824091372281</c:v>
                </c:pt>
                <c:pt idx="3">
                  <c:v>43.032732371794872</c:v>
                </c:pt>
                <c:pt idx="4">
                  <c:v>41.058702256944443</c:v>
                </c:pt>
                <c:pt idx="5">
                  <c:v>38.957557091346153</c:v>
                </c:pt>
                <c:pt idx="6">
                  <c:v>37.118658577127661</c:v>
                </c:pt>
                <c:pt idx="7">
                  <c:v>35.356246093750002</c:v>
                </c:pt>
                <c:pt idx="8">
                  <c:v>33.677605879934212</c:v>
                </c:pt>
                <c:pt idx="9">
                  <c:v>32.20055546320922</c:v>
                </c:pt>
                <c:pt idx="10">
                  <c:v>30.687073567708332</c:v>
                </c:pt>
                <c:pt idx="11">
                  <c:v>29.355551665683961</c:v>
                </c:pt>
                <c:pt idx="12">
                  <c:v>28.010421482063609</c:v>
                </c:pt>
                <c:pt idx="13">
                  <c:v>26.825795434706706</c:v>
                </c:pt>
                <c:pt idx="14">
                  <c:v>25.708623639511874</c:v>
                </c:pt>
                <c:pt idx="15">
                  <c:v>24.718710937499999</c:v>
                </c:pt>
                <c:pt idx="16">
                  <c:v>23.780935278436019</c:v>
                </c:pt>
                <c:pt idx="17">
                  <c:v>22.894292047050563</c:v>
                </c:pt>
                <c:pt idx="18">
                  <c:v>22.104510967548077</c:v>
                </c:pt>
                <c:pt idx="19">
                  <c:v>21.354940771087399</c:v>
                </c:pt>
                <c:pt idx="20">
                  <c:v>20.684770924176355</c:v>
                </c:pt>
                <c:pt idx="21">
                  <c:v>20.046726981284657</c:v>
                </c:pt>
                <c:pt idx="22">
                  <c:v>19.474792264796818</c:v>
                </c:pt>
                <c:pt idx="23">
                  <c:v>18.961038295791031</c:v>
                </c:pt>
                <c:pt idx="24">
                  <c:v>18.498883928571427</c:v>
                </c:pt>
                <c:pt idx="25">
                  <c:v>18.08278233473089</c:v>
                </c:pt>
                <c:pt idx="26">
                  <c:v>17.681561562968515</c:v>
                </c:pt>
                <c:pt idx="27">
                  <c:v>17.345824489703759</c:v>
                </c:pt>
                <c:pt idx="28">
                  <c:v>17.044078789661786</c:v>
                </c:pt>
                <c:pt idx="29">
                  <c:v>16.796126433873145</c:v>
                </c:pt>
                <c:pt idx="30">
                  <c:v>16.574886386846405</c:v>
                </c:pt>
                <c:pt idx="31">
                  <c:v>16.378583204610266</c:v>
                </c:pt>
                <c:pt idx="32">
                  <c:v>16.225688163870075</c:v>
                </c:pt>
                <c:pt idx="33">
                  <c:v>16.093500888847306</c:v>
                </c:pt>
                <c:pt idx="34">
                  <c:v>15.99978349256126</c:v>
                </c:pt>
                <c:pt idx="35">
                  <c:v>15.90592041015625</c:v>
                </c:pt>
                <c:pt idx="36">
                  <c:v>15.830651301218161</c:v>
                </c:pt>
                <c:pt idx="37">
                  <c:v>15.773504994600431</c:v>
                </c:pt>
                <c:pt idx="38">
                  <c:v>15.717579152960527</c:v>
                </c:pt>
                <c:pt idx="39">
                  <c:v>15.680107602348563</c:v>
                </c:pt>
                <c:pt idx="40">
                  <c:v>15.645205752627628</c:v>
                </c:pt>
                <c:pt idx="41">
                  <c:v>15.598775584795321</c:v>
                </c:pt>
                <c:pt idx="42">
                  <c:v>15.543263107227489</c:v>
                </c:pt>
                <c:pt idx="43">
                  <c:v>15.481046054903315</c:v>
                </c:pt>
                <c:pt idx="44">
                  <c:v>15.400728934151786</c:v>
                </c:pt>
                <c:pt idx="45">
                  <c:v>15.306071737251512</c:v>
                </c:pt>
                <c:pt idx="46">
                  <c:v>15.188116261477463</c:v>
                </c:pt>
                <c:pt idx="47">
                  <c:v>15.027902233935743</c:v>
                </c:pt>
                <c:pt idx="48">
                  <c:v>14.834128828004623</c:v>
                </c:pt>
                <c:pt idx="49">
                  <c:v>14.593804612766741</c:v>
                </c:pt>
                <c:pt idx="50">
                  <c:v>14.319103422619047</c:v>
                </c:pt>
                <c:pt idx="51">
                  <c:v>14.002777403367618</c:v>
                </c:pt>
                <c:pt idx="52">
                  <c:v>13.62525390625</c:v>
                </c:pt>
                <c:pt idx="53">
                  <c:v>13.216085919182298</c:v>
                </c:pt>
                <c:pt idx="54">
                  <c:v>12.757300204918034</c:v>
                </c:pt>
                <c:pt idx="55">
                  <c:v>12.261223048062311</c:v>
                </c:pt>
                <c:pt idx="56">
                  <c:v>11.73037939133987</c:v>
                </c:pt>
                <c:pt idx="57">
                  <c:v>11.172636033736099</c:v>
                </c:pt>
                <c:pt idx="58">
                  <c:v>10.603372471978558</c:v>
                </c:pt>
                <c:pt idx="59">
                  <c:v>10.022771505079506</c:v>
                </c:pt>
                <c:pt idx="60">
                  <c:v>9.443488214029637</c:v>
                </c:pt>
                <c:pt idx="61">
                  <c:v>8.8777955289424728</c:v>
                </c:pt>
                <c:pt idx="62">
                  <c:v>8.3300101206477208</c:v>
                </c:pt>
                <c:pt idx="63">
                  <c:v>7.8135242976244861</c:v>
                </c:pt>
                <c:pt idx="64">
                  <c:v>7.3343085715012206</c:v>
                </c:pt>
                <c:pt idx="65">
                  <c:v>6.9030293425104148</c:v>
                </c:pt>
                <c:pt idx="66">
                  <c:v>6.5313554207740792</c:v>
                </c:pt>
                <c:pt idx="67">
                  <c:v>6.233225536982034</c:v>
                </c:pt>
                <c:pt idx="68">
                  <c:v>6.0353622736814483</c:v>
                </c:pt>
                <c:pt idx="69">
                  <c:v>5.9813913411537065</c:v>
                </c:pt>
                <c:pt idx="70">
                  <c:v>6.1678612302775537</c:v>
                </c:pt>
                <c:pt idx="71">
                  <c:v>6.6614494423580286</c:v>
                </c:pt>
                <c:pt idx="72">
                  <c:v>7.2873439258581882</c:v>
                </c:pt>
                <c:pt idx="73">
                  <c:v>7.8151503547242829</c:v>
                </c:pt>
                <c:pt idx="74">
                  <c:v>6.6104003750795925</c:v>
                </c:pt>
                <c:pt idx="75">
                  <c:v>5.4957174741271464</c:v>
                </c:pt>
                <c:pt idx="76">
                  <c:v>5.5110344366531967</c:v>
                </c:pt>
                <c:pt idx="77">
                  <c:v>6.0751565209761331</c:v>
                </c:pt>
                <c:pt idx="78">
                  <c:v>4.5562173538564128</c:v>
                </c:pt>
                <c:pt idx="79">
                  <c:v>2.6392611604266012</c:v>
                </c:pt>
                <c:pt idx="80">
                  <c:v>2.801540263033687</c:v>
                </c:pt>
                <c:pt idx="81">
                  <c:v>3.0223020282468727</c:v>
                </c:pt>
                <c:pt idx="82">
                  <c:v>3.3012241549587436</c:v>
                </c:pt>
                <c:pt idx="83">
                  <c:v>2.8100792898487015</c:v>
                </c:pt>
                <c:pt idx="84">
                  <c:v>2.2396375432223814</c:v>
                </c:pt>
                <c:pt idx="85">
                  <c:v>2.1296440127660827</c:v>
                </c:pt>
                <c:pt idx="86">
                  <c:v>2.4083676654514963</c:v>
                </c:pt>
                <c:pt idx="87">
                  <c:v>2.6909548709892883</c:v>
                </c:pt>
                <c:pt idx="88">
                  <c:v>1.8372291325766243</c:v>
                </c:pt>
                <c:pt idx="89">
                  <c:v>1.7915709477776485</c:v>
                </c:pt>
                <c:pt idx="90">
                  <c:v>1.7828833849041996</c:v>
                </c:pt>
                <c:pt idx="91">
                  <c:v>1.811015625</c:v>
                </c:pt>
                <c:pt idx="92">
                  <c:v>1.8778390303169343</c:v>
                </c:pt>
                <c:pt idx="93">
                  <c:v>1.9835318338869152</c:v>
                </c:pt>
                <c:pt idx="94">
                  <c:v>2.1139735290412944</c:v>
                </c:pt>
                <c:pt idx="95">
                  <c:v>2.2037859667805249</c:v>
                </c:pt>
                <c:pt idx="96">
                  <c:v>2.0861142661138565</c:v>
                </c:pt>
                <c:pt idx="97">
                  <c:v>1.7546863619335249</c:v>
                </c:pt>
                <c:pt idx="98">
                  <c:v>1.7511708651367672</c:v>
                </c:pt>
                <c:pt idx="99">
                  <c:v>1.7474500424691295</c:v>
                </c:pt>
                <c:pt idx="100">
                  <c:v>1.7434826673175599</c:v>
                </c:pt>
                <c:pt idx="101">
                  <c:v>1.7392077912237556</c:v>
                </c:pt>
                <c:pt idx="102">
                  <c:v>1.7345417321836123</c:v>
                </c:pt>
                <c:pt idx="103">
                  <c:v>1.7293486886117029</c:v>
                </c:pt>
                <c:pt idx="104">
                  <c:v>1.7234019350997476</c:v>
                </c:pt>
                <c:pt idx="105">
                  <c:v>1.7162416490760266</c:v>
                </c:pt>
                <c:pt idx="106">
                  <c:v>1.7066460473737386</c:v>
                </c:pt>
              </c:numCache>
            </c:numRef>
          </c:yVal>
          <c:smooth val="1"/>
        </c:ser>
        <c:ser>
          <c:idx val="1"/>
          <c:order val="1"/>
          <c:tx>
            <c:v>1867</c:v>
          </c:tx>
          <c:marker>
            <c:symbol val="square"/>
            <c:size val="4"/>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'TC11'!$V$34:$V$140</c:f>
              <c:numCache>
                <c:formatCode>#\ ##0.0_ ;\-#\ ##0.0\ </c:formatCode>
                <c:ptCount val="107"/>
                <c:pt idx="0">
                  <c:v>48.628611731150791</c:v>
                </c:pt>
                <c:pt idx="1">
                  <c:v>46.993455058396464</c:v>
                </c:pt>
                <c:pt idx="2">
                  <c:v>45.29515662560096</c:v>
                </c:pt>
                <c:pt idx="3">
                  <c:v>43.368039772727272</c:v>
                </c:pt>
                <c:pt idx="4">
                  <c:v>41.653164567618532</c:v>
                </c:pt>
                <c:pt idx="5">
                  <c:v>39.955951052295916</c:v>
                </c:pt>
                <c:pt idx="6">
                  <c:v>38.29377940999035</c:v>
                </c:pt>
                <c:pt idx="7">
                  <c:v>36.546530539772725</c:v>
                </c:pt>
                <c:pt idx="8">
                  <c:v>35.003275343642613</c:v>
                </c:pt>
                <c:pt idx="9">
                  <c:v>33.414862080299351</c:v>
                </c:pt>
                <c:pt idx="10">
                  <c:v>31.915098608993901</c:v>
                </c:pt>
                <c:pt idx="11">
                  <c:v>30.502775345725574</c:v>
                </c:pt>
                <c:pt idx="12">
                  <c:v>29.175619812838754</c:v>
                </c:pt>
                <c:pt idx="13">
                  <c:v>27.930474244725065</c:v>
                </c:pt>
                <c:pt idx="14">
                  <c:v>26.69922110316265</c:v>
                </c:pt>
                <c:pt idx="15">
                  <c:v>25.612920878416855</c:v>
                </c:pt>
                <c:pt idx="16">
                  <c:v>24.543437079973117</c:v>
                </c:pt>
                <c:pt idx="17">
                  <c:v>23.549318391133131</c:v>
                </c:pt>
                <c:pt idx="18">
                  <c:v>22.624958683894231</c:v>
                </c:pt>
                <c:pt idx="19">
                  <c:v>21.725593039772729</c:v>
                </c:pt>
                <c:pt idx="20">
                  <c:v>20.928983701508621</c:v>
                </c:pt>
                <c:pt idx="21">
                  <c:v>20.154331980187909</c:v>
                </c:pt>
                <c:pt idx="22">
                  <c:v>19.466282814926242</c:v>
                </c:pt>
                <c:pt idx="23">
                  <c:v>18.797380565542035</c:v>
                </c:pt>
                <c:pt idx="24">
                  <c:v>18.176407181363956</c:v>
                </c:pt>
                <c:pt idx="25">
                  <c:v>17.599626324682909</c:v>
                </c:pt>
                <c:pt idx="26">
                  <c:v>17.063626898457379</c:v>
                </c:pt>
                <c:pt idx="27">
                  <c:v>16.565387022148059</c:v>
                </c:pt>
                <c:pt idx="28">
                  <c:v>16.102138479504635</c:v>
                </c:pt>
                <c:pt idx="29">
                  <c:v>15.671434843923034</c:v>
                </c:pt>
                <c:pt idx="30">
                  <c:v>15.287245037446977</c:v>
                </c:pt>
                <c:pt idx="31">
                  <c:v>14.929268689659553</c:v>
                </c:pt>
                <c:pt idx="32">
                  <c:v>14.596016272234406</c:v>
                </c:pt>
                <c:pt idx="33">
                  <c:v>14.272750255549065</c:v>
                </c:pt>
                <c:pt idx="34">
                  <c:v>13.985727635491472</c:v>
                </c:pt>
                <c:pt idx="35">
                  <c:v>13.707809132543103</c:v>
                </c:pt>
                <c:pt idx="36">
                  <c:v>13.4400141633899</c:v>
                </c:pt>
                <c:pt idx="37">
                  <c:v>13.183174557829888</c:v>
                </c:pt>
                <c:pt idx="38">
                  <c:v>12.947863946715049</c:v>
                </c:pt>
                <c:pt idx="39">
                  <c:v>12.714271998807776</c:v>
                </c:pt>
                <c:pt idx="40">
                  <c:v>12.484518045774648</c:v>
                </c:pt>
                <c:pt idx="41">
                  <c:v>12.268712495774171</c:v>
                </c:pt>
                <c:pt idx="42">
                  <c:v>12.051361361057069</c:v>
                </c:pt>
                <c:pt idx="43">
                  <c:v>11.835227383079552</c:v>
                </c:pt>
                <c:pt idx="44">
                  <c:v>11.622728329613095</c:v>
                </c:pt>
                <c:pt idx="45">
                  <c:v>11.40946331328303</c:v>
                </c:pt>
                <c:pt idx="46">
                  <c:v>11.19839901163582</c:v>
                </c:pt>
                <c:pt idx="47">
                  <c:v>10.980710227272727</c:v>
                </c:pt>
                <c:pt idx="48">
                  <c:v>10.760792465965347</c:v>
                </c:pt>
                <c:pt idx="49">
                  <c:v>10.537532567416392</c:v>
                </c:pt>
                <c:pt idx="50">
                  <c:v>10.310643001957494</c:v>
                </c:pt>
                <c:pt idx="51">
                  <c:v>10.076228199215437</c:v>
                </c:pt>
                <c:pt idx="52">
                  <c:v>9.8362218900421183</c:v>
                </c:pt>
                <c:pt idx="53">
                  <c:v>9.5892789553368658</c:v>
                </c:pt>
                <c:pt idx="54">
                  <c:v>9.3354337370858573</c:v>
                </c:pt>
                <c:pt idx="55">
                  <c:v>9.0789241541903642</c:v>
                </c:pt>
                <c:pt idx="56">
                  <c:v>8.8154449845316414</c:v>
                </c:pt>
                <c:pt idx="57">
                  <c:v>8.548485270991808</c:v>
                </c:pt>
                <c:pt idx="58">
                  <c:v>8.2750002127587141</c:v>
                </c:pt>
                <c:pt idx="59">
                  <c:v>8.0028489451643487</c:v>
                </c:pt>
                <c:pt idx="60">
                  <c:v>7.7295298970278496</c:v>
                </c:pt>
                <c:pt idx="61">
                  <c:v>7.4584250134989203</c:v>
                </c:pt>
                <c:pt idx="62">
                  <c:v>7.1934137363320083</c:v>
                </c:pt>
                <c:pt idx="63">
                  <c:v>6.9372860761226729</c:v>
                </c:pt>
                <c:pt idx="64">
                  <c:v>6.6934028213329988</c:v>
                </c:pt>
                <c:pt idx="65">
                  <c:v>6.4703984817465177</c:v>
                </c:pt>
                <c:pt idx="66">
                  <c:v>6.273968106707744</c:v>
                </c:pt>
                <c:pt idx="67">
                  <c:v>6.1160379249518924</c:v>
                </c:pt>
                <c:pt idx="68">
                  <c:v>6.0148266019589336</c:v>
                </c:pt>
                <c:pt idx="69">
                  <c:v>6.0011617800043799</c:v>
                </c:pt>
                <c:pt idx="70">
                  <c:v>6.1315221216935321</c:v>
                </c:pt>
                <c:pt idx="71">
                  <c:v>6.470275702275222</c:v>
                </c:pt>
                <c:pt idx="72">
                  <c:v>6.8680604635840918</c:v>
                </c:pt>
                <c:pt idx="73">
                  <c:v>6.9791872502822896</c:v>
                </c:pt>
                <c:pt idx="74">
                  <c:v>6.4837105533149364</c:v>
                </c:pt>
                <c:pt idx="75">
                  <c:v>5.6311061701678451</c:v>
                </c:pt>
                <c:pt idx="76">
                  <c:v>5.1126537888782284</c:v>
                </c:pt>
                <c:pt idx="77">
                  <c:v>4.7253971095930662</c:v>
                </c:pt>
                <c:pt idx="78">
                  <c:v>3.9326770134228188</c:v>
                </c:pt>
                <c:pt idx="79">
                  <c:v>2.943891763347787</c:v>
                </c:pt>
                <c:pt idx="80">
                  <c:v>2.9735628269292236</c:v>
                </c:pt>
                <c:pt idx="81">
                  <c:v>2.9935974304456989</c:v>
                </c:pt>
                <c:pt idx="82">
                  <c:v>2.911589959882166</c:v>
                </c:pt>
                <c:pt idx="83">
                  <c:v>2.6801467717353842</c:v>
                </c:pt>
                <c:pt idx="84">
                  <c:v>2.3990885304226177</c:v>
                </c:pt>
                <c:pt idx="85">
                  <c:v>2.2902204409181319</c:v>
                </c:pt>
                <c:pt idx="86">
                  <c:v>2.3389131773205096</c:v>
                </c:pt>
                <c:pt idx="87">
                  <c:v>2.3537520438563933</c:v>
                </c:pt>
                <c:pt idx="88">
                  <c:v>1.9727475930963949</c:v>
                </c:pt>
                <c:pt idx="89">
                  <c:v>1.9500186311161398</c:v>
                </c:pt>
                <c:pt idx="90">
                  <c:v>1.945595544547478</c:v>
                </c:pt>
                <c:pt idx="91">
                  <c:v>1.9590476363174787</c:v>
                </c:pt>
                <c:pt idx="92">
                  <c:v>1.9891530694315043</c:v>
                </c:pt>
                <c:pt idx="93">
                  <c:v>2.0314820282154793</c:v>
                </c:pt>
                <c:pt idx="94">
                  <c:v>2.0725011983908286</c:v>
                </c:pt>
                <c:pt idx="95">
                  <c:v>2.0769372443381888</c:v>
                </c:pt>
                <c:pt idx="96">
                  <c:v>1.9734814620290684</c:v>
                </c:pt>
                <c:pt idx="97">
                  <c:v>1.7546856110186742</c:v>
                </c:pt>
                <c:pt idx="98">
                  <c:v>1.7460791943308993</c:v>
                </c:pt>
                <c:pt idx="99">
                  <c:v>1.7370591402203286</c:v>
                </c:pt>
                <c:pt idx="100">
                  <c:v>1.7275358376111054</c:v>
                </c:pt>
                <c:pt idx="101">
                  <c:v>1.7173840583327202</c:v>
                </c:pt>
                <c:pt idx="102">
                  <c:v>1.7064224429190458</c:v>
                </c:pt>
                <c:pt idx="103">
                  <c:v>1.6943658093900893</c:v>
                </c:pt>
                <c:pt idx="104">
                  <c:v>1.6807228289558918</c:v>
                </c:pt>
                <c:pt idx="105">
                  <c:v>1.6645090406958418</c:v>
                </c:pt>
                <c:pt idx="106">
                  <c:v>1.6430617760081407</c:v>
                </c:pt>
              </c:numCache>
            </c:numRef>
          </c:yVal>
          <c:smooth val="1"/>
        </c:ser>
        <c:ser>
          <c:idx val="2"/>
          <c:order val="2"/>
          <c:tx>
            <c:v>1877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'TC11'!$Y$34:$Y$140</c:f>
              <c:numCache>
                <c:formatCode>#\ ##0.0_ ;\-#\ ##0.0\ </c:formatCode>
                <c:ptCount val="107"/>
                <c:pt idx="0">
                  <c:v>50.507216191924776</c:v>
                </c:pt>
                <c:pt idx="1">
                  <c:v>48.352179491370293</c:v>
                </c:pt>
                <c:pt idx="2">
                  <c:v>46.249695065464429</c:v>
                </c:pt>
                <c:pt idx="3">
                  <c:v>44.21552151352612</c:v>
                </c:pt>
                <c:pt idx="4">
                  <c:v>42.26072499449824</c:v>
                </c:pt>
                <c:pt idx="5">
                  <c:v>40.392623546511629</c:v>
                </c:pt>
                <c:pt idx="6">
                  <c:v>38.615329276057992</c:v>
                </c:pt>
                <c:pt idx="7">
                  <c:v>36.821614583333336</c:v>
                </c:pt>
                <c:pt idx="8">
                  <c:v>35.239690329039</c:v>
                </c:pt>
                <c:pt idx="9">
                  <c:v>33.658849040354333</c:v>
                </c:pt>
                <c:pt idx="10">
                  <c:v>32.182232847308171</c:v>
                </c:pt>
                <c:pt idx="11">
                  <c:v>30.875965127341921</c:v>
                </c:pt>
                <c:pt idx="12">
                  <c:v>29.582852253871682</c:v>
                </c:pt>
                <c:pt idx="13">
                  <c:v>28.37674269416841</c:v>
                </c:pt>
                <c:pt idx="14">
                  <c:v>27.305873325892858</c:v>
                </c:pt>
                <c:pt idx="15">
                  <c:v>26.251721833881579</c:v>
                </c:pt>
                <c:pt idx="16">
                  <c:v>25.313575962611608</c:v>
                </c:pt>
                <c:pt idx="17">
                  <c:v>24.433761208085738</c:v>
                </c:pt>
                <c:pt idx="18">
                  <c:v>23.608827557047658</c:v>
                </c:pt>
                <c:pt idx="19">
                  <c:v>22.83542518028846</c:v>
                </c:pt>
                <c:pt idx="20">
                  <c:v>22.110426021810852</c:v>
                </c:pt>
                <c:pt idx="21">
                  <c:v>21.430832058566434</c:v>
                </c:pt>
                <c:pt idx="22">
                  <c:v>20.793877513768358</c:v>
                </c:pt>
                <c:pt idx="23">
                  <c:v>20.196956712372447</c:v>
                </c:pt>
                <c:pt idx="24">
                  <c:v>19.661621689942002</c:v>
                </c:pt>
                <c:pt idx="25">
                  <c:v>19.135994314033294</c:v>
                </c:pt>
                <c:pt idx="26">
                  <c:v>18.622959584497206</c:v>
                </c:pt>
                <c:pt idx="27">
                  <c:v>18.144155247326204</c:v>
                </c:pt>
                <c:pt idx="28">
                  <c:v>17.697403704533812</c:v>
                </c:pt>
                <c:pt idx="29">
                  <c:v>17.246840533088236</c:v>
                </c:pt>
                <c:pt idx="30">
                  <c:v>16.813088136139775</c:v>
                </c:pt>
                <c:pt idx="31">
                  <c:v>16.382311519058295</c:v>
                </c:pt>
                <c:pt idx="32">
                  <c:v>15.944396136558218</c:v>
                </c:pt>
                <c:pt idx="33">
                  <c:v>15.517863753574346</c:v>
                </c:pt>
                <c:pt idx="34">
                  <c:v>15.104861347915042</c:v>
                </c:pt>
                <c:pt idx="35">
                  <c:v>14.685204679380105</c:v>
                </c:pt>
                <c:pt idx="36">
                  <c:v>14.28513000574611</c:v>
                </c:pt>
                <c:pt idx="37">
                  <c:v>13.88640724890646</c:v>
                </c:pt>
                <c:pt idx="38">
                  <c:v>13.502068161811779</c:v>
                </c:pt>
                <c:pt idx="39">
                  <c:v>13.125702554397444</c:v>
                </c:pt>
                <c:pt idx="40">
                  <c:v>12.760276216382302</c:v>
                </c:pt>
                <c:pt idx="41">
                  <c:v>12.408096883585165</c:v>
                </c:pt>
                <c:pt idx="42">
                  <c:v>12.07090883513831</c:v>
                </c:pt>
                <c:pt idx="43">
                  <c:v>11.744190953295343</c:v>
                </c:pt>
                <c:pt idx="44">
                  <c:v>11.430173484536688</c:v>
                </c:pt>
                <c:pt idx="45">
                  <c:v>11.130570765904018</c:v>
                </c:pt>
                <c:pt idx="46">
                  <c:v>10.842074829256671</c:v>
                </c:pt>
                <c:pt idx="47">
                  <c:v>10.566647153726397</c:v>
                </c:pt>
                <c:pt idx="48">
                  <c:v>10.309732266250476</c:v>
                </c:pt>
                <c:pt idx="49">
                  <c:v>10.060687392669921</c:v>
                </c:pt>
                <c:pt idx="50">
                  <c:v>9.8288035033007546</c:v>
                </c:pt>
                <c:pt idx="51">
                  <c:v>9.6083962144308934</c:v>
                </c:pt>
                <c:pt idx="52">
                  <c:v>9.4041565054364593</c:v>
                </c:pt>
                <c:pt idx="53">
                  <c:v>9.2142111843548857</c:v>
                </c:pt>
                <c:pt idx="54">
                  <c:v>9.0347986737170594</c:v>
                </c:pt>
                <c:pt idx="55">
                  <c:v>8.8727144172586154</c:v>
                </c:pt>
                <c:pt idx="56">
                  <c:v>8.7223093742205045</c:v>
                </c:pt>
                <c:pt idx="57">
                  <c:v>8.5877658984744567</c:v>
                </c:pt>
                <c:pt idx="58">
                  <c:v>8.4668336603139007</c:v>
                </c:pt>
                <c:pt idx="59">
                  <c:v>8.361770224495217</c:v>
                </c:pt>
                <c:pt idx="60">
                  <c:v>8.2697412718989121</c:v>
                </c:pt>
                <c:pt idx="61">
                  <c:v>8.1922971491228065</c:v>
                </c:pt>
                <c:pt idx="62">
                  <c:v>8.1284001714182601</c:v>
                </c:pt>
                <c:pt idx="63">
                  <c:v>8.0767560805337659</c:v>
                </c:pt>
                <c:pt idx="64">
                  <c:v>8.0335942526540141</c:v>
                </c:pt>
                <c:pt idx="65">
                  <c:v>7.9962545156226357</c:v>
                </c:pt>
                <c:pt idx="66">
                  <c:v>7.9566840892983697</c:v>
                </c:pt>
                <c:pt idx="67">
                  <c:v>7.9021252185314683</c:v>
                </c:pt>
                <c:pt idx="68">
                  <c:v>7.8140660170032854</c:v>
                </c:pt>
                <c:pt idx="69">
                  <c:v>7.664521448722204</c:v>
                </c:pt>
                <c:pt idx="70">
                  <c:v>7.4131781967293859</c:v>
                </c:pt>
                <c:pt idx="71">
                  <c:v>7.0538595702790614</c:v>
                </c:pt>
                <c:pt idx="72">
                  <c:v>6.7424412501849655</c:v>
                </c:pt>
                <c:pt idx="73">
                  <c:v>6.6076091090038194</c:v>
                </c:pt>
                <c:pt idx="74">
                  <c:v>6.6319886784655724</c:v>
                </c:pt>
                <c:pt idx="75">
                  <c:v>6.2925447794049498</c:v>
                </c:pt>
                <c:pt idx="76">
                  <c:v>4.784098954512106</c:v>
                </c:pt>
                <c:pt idx="77">
                  <c:v>3.3290303642056691</c:v>
                </c:pt>
                <c:pt idx="78">
                  <c:v>2.6041292189078376</c:v>
                </c:pt>
                <c:pt idx="79">
                  <c:v>2.9406328740442538</c:v>
                </c:pt>
                <c:pt idx="80">
                  <c:v>2.9811233657334522</c:v>
                </c:pt>
                <c:pt idx="81">
                  <c:v>2.9540743636146938</c:v>
                </c:pt>
                <c:pt idx="82">
                  <c:v>2.8397726613518084</c:v>
                </c:pt>
                <c:pt idx="83">
                  <c:v>2.6483900917945484</c:v>
                </c:pt>
                <c:pt idx="84">
                  <c:v>2.4420488644954257</c:v>
                </c:pt>
                <c:pt idx="85">
                  <c:v>2.3214053798855314</c:v>
                </c:pt>
                <c:pt idx="86">
                  <c:v>2.2668618086014543</c:v>
                </c:pt>
                <c:pt idx="87">
                  <c:v>2.1754307503034611</c:v>
                </c:pt>
                <c:pt idx="88">
                  <c:v>1.937096344469839</c:v>
                </c:pt>
                <c:pt idx="89">
                  <c:v>1.9328967219442581</c:v>
                </c:pt>
                <c:pt idx="90">
                  <c:v>1.9429111656316878</c:v>
                </c:pt>
                <c:pt idx="91">
                  <c:v>1.9668798228809479</c:v>
                </c:pt>
                <c:pt idx="92">
                  <c:v>2.0032878400357572</c:v>
                </c:pt>
                <c:pt idx="93">
                  <c:v>2.0469114797713495</c:v>
                </c:pt>
                <c:pt idx="94">
                  <c:v>2.0832887425846023</c:v>
                </c:pt>
                <c:pt idx="95">
                  <c:v>2.0778119233477623</c:v>
                </c:pt>
                <c:pt idx="96">
                  <c:v>1.9662478529168521</c:v>
                </c:pt>
                <c:pt idx="97">
                  <c:v>1.7546855639767833</c:v>
                </c:pt>
                <c:pt idx="98">
                  <c:v>1.7473453745789482</c:v>
                </c:pt>
                <c:pt idx="99">
                  <c:v>1.7396329980490228</c:v>
                </c:pt>
                <c:pt idx="100">
                  <c:v>1.7314693428062811</c:v>
                </c:pt>
                <c:pt idx="101">
                  <c:v>1.7227453402340924</c:v>
                </c:pt>
                <c:pt idx="102">
                  <c:v>1.7132994052682811</c:v>
                </c:pt>
                <c:pt idx="103">
                  <c:v>1.7028797702080516</c:v>
                </c:pt>
                <c:pt idx="104">
                  <c:v>1.6910552877166511</c:v>
                </c:pt>
                <c:pt idx="105">
                  <c:v>1.6769574962202818</c:v>
                </c:pt>
                <c:pt idx="106">
                  <c:v>1.6582497431045393</c:v>
                </c:pt>
              </c:numCache>
            </c:numRef>
          </c:yVal>
          <c:smooth val="1"/>
        </c:ser>
        <c:ser>
          <c:idx val="3"/>
          <c:order val="3"/>
          <c:tx>
            <c:v>1887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'TC11'!$AB$34:$AB$140</c:f>
              <c:numCache>
                <c:formatCode>#\ ##0.0_ ;\-#\ ##0.0\ </c:formatCode>
                <c:ptCount val="107"/>
                <c:pt idx="0">
                  <c:v>51.18776276982932</c:v>
                </c:pt>
                <c:pt idx="1">
                  <c:v>49.251338114265266</c:v>
                </c:pt>
                <c:pt idx="2">
                  <c:v>47.169082806859208</c:v>
                </c:pt>
                <c:pt idx="3">
                  <c:v>45.159799621373722</c:v>
                </c:pt>
                <c:pt idx="4">
                  <c:v>43.232141507056454</c:v>
                </c:pt>
                <c:pt idx="5">
                  <c:v>41.391473537538111</c:v>
                </c:pt>
                <c:pt idx="6">
                  <c:v>39.526726382902297</c:v>
                </c:pt>
                <c:pt idx="7">
                  <c:v>37.774594025237128</c:v>
                </c:pt>
                <c:pt idx="8">
                  <c:v>36.130799432544755</c:v>
                </c:pt>
                <c:pt idx="9">
                  <c:v>34.507085372740967</c:v>
                </c:pt>
                <c:pt idx="10">
                  <c:v>33.072706079157179</c:v>
                </c:pt>
                <c:pt idx="11">
                  <c:v>31.661905661962365</c:v>
                </c:pt>
                <c:pt idx="12">
                  <c:v>30.350109565548781</c:v>
                </c:pt>
                <c:pt idx="13">
                  <c:v>29.074005068378121</c:v>
                </c:pt>
                <c:pt idx="14">
                  <c:v>27.943561789772726</c:v>
                </c:pt>
                <c:pt idx="15">
                  <c:v>26.84457360692771</c:v>
                </c:pt>
                <c:pt idx="16">
                  <c:v>25.825558536398859</c:v>
                </c:pt>
                <c:pt idx="17">
                  <c:v>24.879805715460527</c:v>
                </c:pt>
                <c:pt idx="18">
                  <c:v>23.966068396659324</c:v>
                </c:pt>
                <c:pt idx="19">
                  <c:v>23.152242820356147</c:v>
                </c:pt>
                <c:pt idx="20">
                  <c:v>22.365281063247011</c:v>
                </c:pt>
                <c:pt idx="21">
                  <c:v>21.635163163716815</c:v>
                </c:pt>
                <c:pt idx="22">
                  <c:v>20.957238328313252</c:v>
                </c:pt>
                <c:pt idx="23">
                  <c:v>20.327312320402299</c:v>
                </c:pt>
                <c:pt idx="24">
                  <c:v>19.720011393229168</c:v>
                </c:pt>
                <c:pt idx="25">
                  <c:v>19.156714250654449</c:v>
                </c:pt>
                <c:pt idx="26">
                  <c:v>18.615341796875001</c:v>
                </c:pt>
                <c:pt idx="27">
                  <c:v>18.096727256446993</c:v>
                </c:pt>
                <c:pt idx="28">
                  <c:v>17.617396190068494</c:v>
                </c:pt>
                <c:pt idx="29">
                  <c:v>17.159252183406114</c:v>
                </c:pt>
                <c:pt idx="30">
                  <c:v>16.708573534015024</c:v>
                </c:pt>
                <c:pt idx="31">
                  <c:v>16.268227609150717</c:v>
                </c:pt>
                <c:pt idx="32">
                  <c:v>15.840544375952017</c:v>
                </c:pt>
                <c:pt idx="33">
                  <c:v>15.427333806818181</c:v>
                </c:pt>
                <c:pt idx="34">
                  <c:v>15.02995876736111</c:v>
                </c:pt>
                <c:pt idx="35">
                  <c:v>14.630014745447021</c:v>
                </c:pt>
                <c:pt idx="36">
                  <c:v>14.250323258843967</c:v>
                </c:pt>
                <c:pt idx="37">
                  <c:v>13.882636012801205</c:v>
                </c:pt>
                <c:pt idx="38">
                  <c:v>13.520878928673937</c:v>
                </c:pt>
                <c:pt idx="39">
                  <c:v>13.175222451107768</c:v>
                </c:pt>
                <c:pt idx="40">
                  <c:v>12.839807109822825</c:v>
                </c:pt>
                <c:pt idx="41">
                  <c:v>12.516594292803971</c:v>
                </c:pt>
                <c:pt idx="42">
                  <c:v>12.207138321124763</c:v>
                </c:pt>
                <c:pt idx="43">
                  <c:v>11.907241937977957</c:v>
                </c:pt>
                <c:pt idx="44">
                  <c:v>11.61890651755137</c:v>
                </c:pt>
                <c:pt idx="45">
                  <c:v>11.348335943867156</c:v>
                </c:pt>
                <c:pt idx="46">
                  <c:v>11.082906371124031</c:v>
                </c:pt>
                <c:pt idx="47">
                  <c:v>10.833417594257005</c:v>
                </c:pt>
                <c:pt idx="48">
                  <c:v>10.596792380962819</c:v>
                </c:pt>
                <c:pt idx="49">
                  <c:v>10.370812312374916</c:v>
                </c:pt>
                <c:pt idx="50">
                  <c:v>10.157179174595623</c:v>
                </c:pt>
                <c:pt idx="51">
                  <c:v>9.9542955795899903</c:v>
                </c:pt>
                <c:pt idx="52">
                  <c:v>9.7667311550587552</c:v>
                </c:pt>
                <c:pt idx="53">
                  <c:v>9.5875842524509807</c:v>
                </c:pt>
                <c:pt idx="54">
                  <c:v>9.4241162412655282</c:v>
                </c:pt>
                <c:pt idx="55">
                  <c:v>9.2705942339601766</c:v>
                </c:pt>
                <c:pt idx="56">
                  <c:v>9.131502816367032</c:v>
                </c:pt>
                <c:pt idx="57">
                  <c:v>9.0065600748337022</c:v>
                </c:pt>
                <c:pt idx="58">
                  <c:v>8.8940272442643646</c:v>
                </c:pt>
                <c:pt idx="59">
                  <c:v>8.7947685739964054</c:v>
                </c:pt>
                <c:pt idx="60">
                  <c:v>8.7083481297348477</c:v>
                </c:pt>
                <c:pt idx="61">
                  <c:v>8.6381795612657086</c:v>
                </c:pt>
                <c:pt idx="62">
                  <c:v>8.5803630249064948</c:v>
                </c:pt>
                <c:pt idx="63">
                  <c:v>8.5355739467760099</c:v>
                </c:pt>
                <c:pt idx="64">
                  <c:v>8.5042473424449501</c:v>
                </c:pt>
                <c:pt idx="65">
                  <c:v>8.4809107877324745</c:v>
                </c:pt>
                <c:pt idx="66">
                  <c:v>8.4644391122531246</c:v>
                </c:pt>
                <c:pt idx="67">
                  <c:v>8.4438117937853114</c:v>
                </c:pt>
                <c:pt idx="68">
                  <c:v>8.4085838284981946</c:v>
                </c:pt>
                <c:pt idx="69">
                  <c:v>8.337076857746629</c:v>
                </c:pt>
                <c:pt idx="70">
                  <c:v>8.1950238478092654</c:v>
                </c:pt>
                <c:pt idx="71">
                  <c:v>7.9879894481217226</c:v>
                </c:pt>
                <c:pt idx="72">
                  <c:v>7.9083284945101351</c:v>
                </c:pt>
                <c:pt idx="73">
                  <c:v>8.1506377393860454</c:v>
                </c:pt>
                <c:pt idx="74">
                  <c:v>8.7041741877256324</c:v>
                </c:pt>
                <c:pt idx="75">
                  <c:v>8.4126155533063436</c:v>
                </c:pt>
                <c:pt idx="76">
                  <c:v>5.7345886768370509</c:v>
                </c:pt>
                <c:pt idx="77">
                  <c:v>3.6183713937696615</c:v>
                </c:pt>
                <c:pt idx="78">
                  <c:v>2.7878881288812889</c:v>
                </c:pt>
                <c:pt idx="79">
                  <c:v>3.2022265349271914</c:v>
                </c:pt>
                <c:pt idx="80">
                  <c:v>3.1090981288269299</c:v>
                </c:pt>
                <c:pt idx="81">
                  <c:v>2.9631976692788911</c:v>
                </c:pt>
                <c:pt idx="82">
                  <c:v>2.8374369767070471</c:v>
                </c:pt>
                <c:pt idx="83">
                  <c:v>2.7770821452982122</c:v>
                </c:pt>
                <c:pt idx="84">
                  <c:v>2.7493698388712073</c:v>
                </c:pt>
                <c:pt idx="85">
                  <c:v>2.5768485690465539</c:v>
                </c:pt>
                <c:pt idx="86">
                  <c:v>2.3057140192862549</c:v>
                </c:pt>
                <c:pt idx="87">
                  <c:v>2.1309636011742605</c:v>
                </c:pt>
                <c:pt idx="88">
                  <c:v>2.2661138979365094</c:v>
                </c:pt>
                <c:pt idx="89">
                  <c:v>2.2478712880081542</c:v>
                </c:pt>
                <c:pt idx="90">
                  <c:v>2.2009326822370112</c:v>
                </c:pt>
                <c:pt idx="91">
                  <c:v>2.1290945621078334</c:v>
                </c:pt>
                <c:pt idx="92">
                  <c:v>2.0397915561632902</c:v>
                </c:pt>
                <c:pt idx="93">
                  <c:v>1.94440066850102</c:v>
                </c:pt>
                <c:pt idx="94">
                  <c:v>1.8597681802299968</c:v>
                </c:pt>
                <c:pt idx="95">
                  <c:v>1.8143872487938828</c:v>
                </c:pt>
                <c:pt idx="96">
                  <c:v>1.8688699412623577</c:v>
                </c:pt>
                <c:pt idx="97">
                  <c:v>2.0527214886901723</c:v>
                </c:pt>
                <c:pt idx="98">
                  <c:v>2.0441650643201883</c:v>
                </c:pt>
                <c:pt idx="99">
                  <c:v>2.0352411391229359</c:v>
                </c:pt>
                <c:pt idx="100">
                  <c:v>2.0258773149419604</c:v>
                </c:pt>
                <c:pt idx="101">
                  <c:v>2.0159662088477135</c:v>
                </c:pt>
                <c:pt idx="102">
                  <c:v>2.0053580148765224</c:v>
                </c:pt>
                <c:pt idx="103">
                  <c:v>1.99381937420845</c:v>
                </c:pt>
                <c:pt idx="104">
                  <c:v>1.9809563997978896</c:v>
                </c:pt>
                <c:pt idx="105">
                  <c:v>1.965992073633511</c:v>
                </c:pt>
                <c:pt idx="106">
                  <c:v>1.9469033312238564</c:v>
                </c:pt>
              </c:numCache>
            </c:numRef>
          </c:yVal>
          <c:smooth val="1"/>
        </c:ser>
        <c:ser>
          <c:idx val="4"/>
          <c:order val="4"/>
          <c:tx>
            <c:v>1902</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'TC11'!$AE$34:$AE$140</c:f>
              <c:numCache>
                <c:formatCode>#\ ##0.0_ ;\-#\ ##0.0\ </c:formatCode>
                <c:ptCount val="107"/>
                <c:pt idx="0">
                  <c:v>53.623390281593409</c:v>
                </c:pt>
                <c:pt idx="1">
                  <c:v>49.075690061051326</c:v>
                </c:pt>
                <c:pt idx="2">
                  <c:v>45.065482474662161</c:v>
                </c:pt>
                <c:pt idx="3">
                  <c:v>41.409137112568118</c:v>
                </c:pt>
                <c:pt idx="4">
                  <c:v>38.384198195916461</c:v>
                </c:pt>
                <c:pt idx="5">
                  <c:v>35.760789223767205</c:v>
                </c:pt>
                <c:pt idx="6">
                  <c:v>33.537723095806797</c:v>
                </c:pt>
                <c:pt idx="7">
                  <c:v>31.821040553553679</c:v>
                </c:pt>
                <c:pt idx="8">
                  <c:v>30.490779561207706</c:v>
                </c:pt>
                <c:pt idx="9">
                  <c:v>29.625042229729729</c:v>
                </c:pt>
                <c:pt idx="10">
                  <c:v>29.192162188047284</c:v>
                </c:pt>
                <c:pt idx="11">
                  <c:v>29.343719482421875</c:v>
                </c:pt>
                <c:pt idx="12">
                  <c:v>29.708960680242633</c:v>
                </c:pt>
                <c:pt idx="13">
                  <c:v>29.929916092943202</c:v>
                </c:pt>
                <c:pt idx="14">
                  <c:v>30.109081697952217</c:v>
                </c:pt>
                <c:pt idx="15">
                  <c:v>30.247136296452702</c:v>
                </c:pt>
                <c:pt idx="16">
                  <c:v>30.395974864130434</c:v>
                </c:pt>
                <c:pt idx="17">
                  <c:v>30.555916287251655</c:v>
                </c:pt>
                <c:pt idx="18">
                  <c:v>30.777760673234813</c:v>
                </c:pt>
                <c:pt idx="19">
                  <c:v>31.011232059242673</c:v>
                </c:pt>
                <c:pt idx="20">
                  <c:v>31.307408601334952</c:v>
                </c:pt>
                <c:pt idx="21">
                  <c:v>31.616402481913184</c:v>
                </c:pt>
                <c:pt idx="22">
                  <c:v>31.989924999999999</c:v>
                </c:pt>
                <c:pt idx="23">
                  <c:v>32.32666248509539</c:v>
                </c:pt>
                <c:pt idx="24">
                  <c:v>32.575249138779526</c:v>
                </c:pt>
                <c:pt idx="25">
                  <c:v>32.635259205426358</c:v>
                </c:pt>
                <c:pt idx="26">
                  <c:v>32.465876538825761</c:v>
                </c:pt>
                <c:pt idx="27">
                  <c:v>31.852688754562045</c:v>
                </c:pt>
                <c:pt idx="28">
                  <c:v>30.740207360822961</c:v>
                </c:pt>
                <c:pt idx="29">
                  <c:v>29.296650125323414</c:v>
                </c:pt>
                <c:pt idx="30">
                  <c:v>27.64452423278443</c:v>
                </c:pt>
                <c:pt idx="31">
                  <c:v>25.92126411068282</c:v>
                </c:pt>
                <c:pt idx="32">
                  <c:v>24.20068556262601</c:v>
                </c:pt>
                <c:pt idx="33">
                  <c:v>22.576778513824884</c:v>
                </c:pt>
                <c:pt idx="34">
                  <c:v>21.082352379321247</c:v>
                </c:pt>
                <c:pt idx="35">
                  <c:v>19.746151150425366</c:v>
                </c:pt>
                <c:pt idx="36">
                  <c:v>18.550058899359886</c:v>
                </c:pt>
                <c:pt idx="37">
                  <c:v>17.523933164858647</c:v>
                </c:pt>
                <c:pt idx="38">
                  <c:v>16.62654081185174</c:v>
                </c:pt>
                <c:pt idx="39">
                  <c:v>15.873670851722665</c:v>
                </c:pt>
                <c:pt idx="40">
                  <c:v>15.254382520053476</c:v>
                </c:pt>
                <c:pt idx="41">
                  <c:v>14.758849758400707</c:v>
                </c:pt>
                <c:pt idx="42">
                  <c:v>14.379116485463719</c:v>
                </c:pt>
                <c:pt idx="43">
                  <c:v>14.103047772988505</c:v>
                </c:pt>
                <c:pt idx="44">
                  <c:v>13.940897416371289</c:v>
                </c:pt>
                <c:pt idx="45">
                  <c:v>13.879707811828535</c:v>
                </c:pt>
                <c:pt idx="46">
                  <c:v>13.917239605180368</c:v>
                </c:pt>
                <c:pt idx="47">
                  <c:v>14.04908392967463</c:v>
                </c:pt>
                <c:pt idx="48">
                  <c:v>14.262783802316132</c:v>
                </c:pt>
                <c:pt idx="49">
                  <c:v>14.542712628218021</c:v>
                </c:pt>
                <c:pt idx="50">
                  <c:v>14.844692727001195</c:v>
                </c:pt>
                <c:pt idx="51">
                  <c:v>15.111245274450118</c:v>
                </c:pt>
                <c:pt idx="52">
                  <c:v>15.243614898868865</c:v>
                </c:pt>
                <c:pt idx="53">
                  <c:v>15.098843612334802</c:v>
                </c:pt>
                <c:pt idx="54">
                  <c:v>14.575037953301402</c:v>
                </c:pt>
                <c:pt idx="55">
                  <c:v>13.734680991607087</c:v>
                </c:pt>
                <c:pt idx="56">
                  <c:v>12.720725325755476</c:v>
                </c:pt>
                <c:pt idx="57">
                  <c:v>11.656866525164915</c:v>
                </c:pt>
                <c:pt idx="58">
                  <c:v>10.631585370746844</c:v>
                </c:pt>
                <c:pt idx="59">
                  <c:v>9.6966189699139065</c:v>
                </c:pt>
                <c:pt idx="60">
                  <c:v>8.8798632620200202</c:v>
                </c:pt>
                <c:pt idx="61">
                  <c:v>8.1891717665244439</c:v>
                </c:pt>
                <c:pt idx="62">
                  <c:v>7.6265488484517538</c:v>
                </c:pt>
                <c:pt idx="63">
                  <c:v>7.1857271323021088</c:v>
                </c:pt>
                <c:pt idx="64">
                  <c:v>6.8658467678720738</c:v>
                </c:pt>
                <c:pt idx="65">
                  <c:v>6.6646296451891684</c:v>
                </c:pt>
                <c:pt idx="66">
                  <c:v>6.5847596132337154</c:v>
                </c:pt>
                <c:pt idx="67">
                  <c:v>6.6339678743756876</c:v>
                </c:pt>
                <c:pt idx="68">
                  <c:v>6.814358728982211</c:v>
                </c:pt>
                <c:pt idx="69">
                  <c:v>7.1098519115796099</c:v>
                </c:pt>
                <c:pt idx="70">
                  <c:v>7.4229807710492475</c:v>
                </c:pt>
                <c:pt idx="71">
                  <c:v>7.4743474283876798</c:v>
                </c:pt>
                <c:pt idx="72">
                  <c:v>7.0731714338781577</c:v>
                </c:pt>
                <c:pt idx="73">
                  <c:v>6.3811497966020578</c:v>
                </c:pt>
                <c:pt idx="74">
                  <c:v>5.6283698023018376</c:v>
                </c:pt>
                <c:pt idx="75">
                  <c:v>4.9911666453665049</c:v>
                </c:pt>
                <c:pt idx="76">
                  <c:v>4.5811288357302091</c:v>
                </c:pt>
                <c:pt idx="77">
                  <c:v>4.4629818005379827</c:v>
                </c:pt>
                <c:pt idx="78">
                  <c:v>4.3298958421312994</c:v>
                </c:pt>
                <c:pt idx="79">
                  <c:v>3.5606252069144912</c:v>
                </c:pt>
                <c:pt idx="80">
                  <c:v>3.4433365281622179</c:v>
                </c:pt>
                <c:pt idx="81">
                  <c:v>3.3313753299243123</c:v>
                </c:pt>
                <c:pt idx="82">
                  <c:v>3.229922345995786</c:v>
                </c:pt>
                <c:pt idx="83">
                  <c:v>3.1407627857914564</c:v>
                </c:pt>
                <c:pt idx="84">
                  <c:v>3.0546803912647862</c:v>
                </c:pt>
                <c:pt idx="85">
                  <c:v>2.9322021799341194</c:v>
                </c:pt>
                <c:pt idx="86">
                  <c:v>2.7521684336321299</c:v>
                </c:pt>
                <c:pt idx="87">
                  <c:v>2.599981273130465</c:v>
                </c:pt>
                <c:pt idx="88">
                  <c:v>2.5459723566339245</c:v>
                </c:pt>
                <c:pt idx="89">
                  <c:v>2.4903774873619824</c:v>
                </c:pt>
                <c:pt idx="90">
                  <c:v>2.4193787670250217</c:v>
                </c:pt>
                <c:pt idx="91">
                  <c:v>2.3405204874209953</c:v>
                </c:pt>
                <c:pt idx="92">
                  <c:v>2.2630931560933139</c:v>
                </c:pt>
                <c:pt idx="93">
                  <c:v>2.1883232551790845</c:v>
                </c:pt>
                <c:pt idx="94">
                  <c:v>2.1167384733587311</c:v>
                </c:pt>
                <c:pt idx="95">
                  <c:v>2.0494239798255887</c:v>
                </c:pt>
                <c:pt idx="96">
                  <c:v>1.9882963268524376</c:v>
                </c:pt>
                <c:pt idx="97">
                  <c:v>1.9302257028201928</c:v>
                </c:pt>
                <c:pt idx="98">
                  <c:v>1.922555823343352</c:v>
                </c:pt>
                <c:pt idx="99">
                  <c:v>1.9133947389409423</c:v>
                </c:pt>
                <c:pt idx="100">
                  <c:v>1.9017833402801334</c:v>
                </c:pt>
                <c:pt idx="101">
                  <c:v>1.8860491805350257</c:v>
                </c:pt>
                <c:pt idx="102">
                  <c:v>1.863120495886005</c:v>
                </c:pt>
                <c:pt idx="103">
                  <c:v>1.8322743963186612</c:v>
                </c:pt>
                <c:pt idx="104">
                  <c:v>1.7986325207368332</c:v>
                </c:pt>
                <c:pt idx="105">
                  <c:v>1.7605018341286722</c:v>
                </c:pt>
                <c:pt idx="106">
                  <c:v>1.7129285279232969</c:v>
                </c:pt>
              </c:numCache>
            </c:numRef>
          </c:yVal>
          <c:smooth val="1"/>
        </c:ser>
        <c:ser>
          <c:idx val="5"/>
          <c:order val="5"/>
          <c:tx>
            <c:v>1903</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'TC11'!$AH$34:$AH$140</c:f>
              <c:numCache>
                <c:formatCode>#\ ##0.0_ ;\-#\ ##0.0\ </c:formatCode>
                <c:ptCount val="107"/>
                <c:pt idx="0">
                  <c:v>51.21370768229167</c:v>
                </c:pt>
                <c:pt idx="1">
                  <c:v>47.860408653846157</c:v>
                </c:pt>
                <c:pt idx="2">
                  <c:v>44.999229910714284</c:v>
                </c:pt>
                <c:pt idx="3">
                  <c:v>42.419038813164896</c:v>
                </c:pt>
                <c:pt idx="4">
                  <c:v>40.285078319825438</c:v>
                </c:pt>
                <c:pt idx="5">
                  <c:v>38.323624121779858</c:v>
                </c:pt>
                <c:pt idx="6">
                  <c:v>36.761402612250556</c:v>
                </c:pt>
                <c:pt idx="7">
                  <c:v>35.368770559210525</c:v>
                </c:pt>
                <c:pt idx="8">
                  <c:v>34.190237512550198</c:v>
                </c:pt>
                <c:pt idx="9">
                  <c:v>33.191120793269228</c:v>
                </c:pt>
                <c:pt idx="10">
                  <c:v>32.404394531249999</c:v>
                </c:pt>
                <c:pt idx="11">
                  <c:v>31.856401481149014</c:v>
                </c:pt>
                <c:pt idx="12">
                  <c:v>31.407763416230367</c:v>
                </c:pt>
                <c:pt idx="13">
                  <c:v>31.101529227001702</c:v>
                </c:pt>
                <c:pt idx="14">
                  <c:v>30.976970761914714</c:v>
                </c:pt>
                <c:pt idx="15">
                  <c:v>30.971893662479406</c:v>
                </c:pt>
                <c:pt idx="16">
                  <c:v>31.081665436685668</c:v>
                </c:pt>
                <c:pt idx="17">
                  <c:v>31.304154255856218</c:v>
                </c:pt>
                <c:pt idx="18">
                  <c:v>31.6395353948955</c:v>
                </c:pt>
                <c:pt idx="19">
                  <c:v>32.038777669270836</c:v>
                </c:pt>
                <c:pt idx="20">
                  <c:v>32.452051717252395</c:v>
                </c:pt>
                <c:pt idx="21">
                  <c:v>32.880063196656053</c:v>
                </c:pt>
                <c:pt idx="22">
                  <c:v>33.16560833827014</c:v>
                </c:pt>
                <c:pt idx="23">
                  <c:v>33.308867979719189</c:v>
                </c:pt>
                <c:pt idx="24">
                  <c:v>33.212078316131496</c:v>
                </c:pt>
                <c:pt idx="25">
                  <c:v>32.649230866875925</c:v>
                </c:pt>
                <c:pt idx="26">
                  <c:v>31.690171104753521</c:v>
                </c:pt>
                <c:pt idx="27">
                  <c:v>30.305209366732804</c:v>
                </c:pt>
                <c:pt idx="28">
                  <c:v>28.703900964790897</c:v>
                </c:pt>
                <c:pt idx="29">
                  <c:v>27.019611150568181</c:v>
                </c:pt>
                <c:pt idx="30">
                  <c:v>25.296913736299583</c:v>
                </c:pt>
                <c:pt idx="31">
                  <c:v>23.667255971623565</c:v>
                </c:pt>
                <c:pt idx="32">
                  <c:v>22.125240068042142</c:v>
                </c:pt>
                <c:pt idx="33">
                  <c:v>20.735108996975807</c:v>
                </c:pt>
                <c:pt idx="34">
                  <c:v>19.467635791450295</c:v>
                </c:pt>
                <c:pt idx="35">
                  <c:v>18.364879626456478</c:v>
                </c:pt>
                <c:pt idx="36">
                  <c:v>17.399152693897012</c:v>
                </c:pt>
                <c:pt idx="37">
                  <c:v>16.558568309650681</c:v>
                </c:pt>
                <c:pt idx="38">
                  <c:v>15.857871429561841</c:v>
                </c:pt>
                <c:pt idx="39">
                  <c:v>15.262910400900314</c:v>
                </c:pt>
                <c:pt idx="40">
                  <c:v>14.785365651247529</c:v>
                </c:pt>
                <c:pt idx="41">
                  <c:v>14.41868106617647</c:v>
                </c:pt>
                <c:pt idx="42">
                  <c:v>14.145480086750789</c:v>
                </c:pt>
                <c:pt idx="43">
                  <c:v>13.971355297438125</c:v>
                </c:pt>
                <c:pt idx="44">
                  <c:v>13.89090119949495</c:v>
                </c:pt>
                <c:pt idx="45">
                  <c:v>13.896216801681707</c:v>
                </c:pt>
                <c:pt idx="46">
                  <c:v>13.988322070940514</c:v>
                </c:pt>
                <c:pt idx="47">
                  <c:v>14.154094454608385</c:v>
                </c:pt>
                <c:pt idx="48">
                  <c:v>14.371647211651053</c:v>
                </c:pt>
                <c:pt idx="49">
                  <c:v>14.620179681476484</c:v>
                </c:pt>
                <c:pt idx="50">
                  <c:v>14.839394568311196</c:v>
                </c:pt>
                <c:pt idx="51">
                  <c:v>14.964138394512421</c:v>
                </c:pt>
                <c:pt idx="52">
                  <c:v>14.882802741345467</c:v>
                </c:pt>
                <c:pt idx="53">
                  <c:v>14.584055685851927</c:v>
                </c:pt>
                <c:pt idx="54">
                  <c:v>14.099463306642473</c:v>
                </c:pt>
                <c:pt idx="55">
                  <c:v>13.481678016802444</c:v>
                </c:pt>
                <c:pt idx="56">
                  <c:v>12.783588145921891</c:v>
                </c:pt>
                <c:pt idx="57">
                  <c:v>12.051449226276493</c:v>
                </c:pt>
                <c:pt idx="58">
                  <c:v>11.326531426592044</c:v>
                </c:pt>
                <c:pt idx="59">
                  <c:v>10.636658371649384</c:v>
                </c:pt>
                <c:pt idx="60">
                  <c:v>10.000459316141525</c:v>
                </c:pt>
                <c:pt idx="61">
                  <c:v>9.4334816295987949</c:v>
                </c:pt>
                <c:pt idx="62">
                  <c:v>8.9393460010024341</c:v>
                </c:pt>
                <c:pt idx="63">
                  <c:v>8.5244263598597954</c:v>
                </c:pt>
                <c:pt idx="64">
                  <c:v>8.1890231511586666</c:v>
                </c:pt>
                <c:pt idx="65">
                  <c:v>7.93359375</c:v>
                </c:pt>
                <c:pt idx="66">
                  <c:v>7.7581418817900927</c:v>
                </c:pt>
                <c:pt idx="67">
                  <c:v>7.6581719571533995</c:v>
                </c:pt>
                <c:pt idx="68">
                  <c:v>7.6207522583269114</c:v>
                </c:pt>
                <c:pt idx="69">
                  <c:v>7.6128967899912761</c:v>
                </c:pt>
                <c:pt idx="70">
                  <c:v>7.5576659554613324</c:v>
                </c:pt>
                <c:pt idx="71">
                  <c:v>7.3572496699298</c:v>
                </c:pt>
                <c:pt idx="72">
                  <c:v>7.015197571024304</c:v>
                </c:pt>
                <c:pt idx="73">
                  <c:v>6.5737098065144766</c:v>
                </c:pt>
                <c:pt idx="74">
                  <c:v>6.0852395974800064</c:v>
                </c:pt>
                <c:pt idx="75">
                  <c:v>5.6029759549336999</c:v>
                </c:pt>
                <c:pt idx="76">
                  <c:v>5.1747110408280621</c:v>
                </c:pt>
                <c:pt idx="77">
                  <c:v>4.8301931754209386</c:v>
                </c:pt>
                <c:pt idx="78">
                  <c:v>4.4831532003593066</c:v>
                </c:pt>
                <c:pt idx="79">
                  <c:v>3.6864742715750141</c:v>
                </c:pt>
                <c:pt idx="80">
                  <c:v>3.5793197889222008</c:v>
                </c:pt>
                <c:pt idx="81">
                  <c:v>3.4764080810629374</c:v>
                </c:pt>
                <c:pt idx="82">
                  <c:v>3.3795678374038167</c:v>
                </c:pt>
                <c:pt idx="83">
                  <c:v>3.2871229597464189</c:v>
                </c:pt>
                <c:pt idx="84">
                  <c:v>3.1873243248870473</c:v>
                </c:pt>
                <c:pt idx="85">
                  <c:v>3.0570533468649339</c:v>
                </c:pt>
                <c:pt idx="86">
                  <c:v>2.9129196683168508</c:v>
                </c:pt>
                <c:pt idx="87">
                  <c:v>2.6626204885578333</c:v>
                </c:pt>
                <c:pt idx="88">
                  <c:v>2.3281213749216785</c:v>
                </c:pt>
                <c:pt idx="89">
                  <c:v>2.3039610573019029</c:v>
                </c:pt>
                <c:pt idx="90">
                  <c:v>2.2579976978828888</c:v>
                </c:pt>
                <c:pt idx="91">
                  <c:v>2.1987021532305171</c:v>
                </c:pt>
                <c:pt idx="92">
                  <c:v>2.1454149136980387</c:v>
                </c:pt>
                <c:pt idx="93">
                  <c:v>2.1221824873597366</c:v>
                </c:pt>
                <c:pt idx="94">
                  <c:v>2.1570619656505676</c:v>
                </c:pt>
                <c:pt idx="95">
                  <c:v>2.2497284338025962</c:v>
                </c:pt>
                <c:pt idx="96">
                  <c:v>2.1353956418293922</c:v>
                </c:pt>
                <c:pt idx="97">
                  <c:v>2.0346904122491729</c:v>
                </c:pt>
                <c:pt idx="98">
                  <c:v>2.0931841178422199</c:v>
                </c:pt>
                <c:pt idx="99">
                  <c:v>2.1781429860966988</c:v>
                </c:pt>
                <c:pt idx="100">
                  <c:v>2.2874558493853017</c:v>
                </c:pt>
                <c:pt idx="101">
                  <c:v>2.395002391024065</c:v>
                </c:pt>
                <c:pt idx="102">
                  <c:v>2.4027124155876503</c:v>
                </c:pt>
                <c:pt idx="103">
                  <c:v>2.1129569243199251</c:v>
                </c:pt>
                <c:pt idx="104">
                  <c:v>1.7398766643578878</c:v>
                </c:pt>
                <c:pt idx="105">
                  <c:v>1.7606180595787357</c:v>
                </c:pt>
                <c:pt idx="106">
                  <c:v>1.857731363991916</c:v>
                </c:pt>
              </c:numCache>
            </c:numRef>
          </c:yVal>
          <c:smooth val="1"/>
        </c:ser>
        <c:ser>
          <c:idx val="6"/>
          <c:order val="6"/>
          <c:tx>
            <c:v>1904</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'TC11'!$AK$34:$AK$140</c:f>
              <c:numCache>
                <c:formatCode>#\ ##0.0_ ;\-#\ ##0.0\ </c:formatCode>
                <c:ptCount val="107"/>
                <c:pt idx="0">
                  <c:v>55.969942801339286</c:v>
                </c:pt>
                <c:pt idx="1">
                  <c:v>52.711917306893689</c:v>
                </c:pt>
                <c:pt idx="2">
                  <c:v>49.893521326669251</c:v>
                </c:pt>
                <c:pt idx="3">
                  <c:v>47.296613826308139</c:v>
                </c:pt>
                <c:pt idx="4">
                  <c:v>45.149159888698627</c:v>
                </c:pt>
                <c:pt idx="5">
                  <c:v>43.137354651162788</c:v>
                </c:pt>
                <c:pt idx="6">
                  <c:v>41.355440097799509</c:v>
                </c:pt>
                <c:pt idx="7">
                  <c:v>39.861255450581396</c:v>
                </c:pt>
                <c:pt idx="8">
                  <c:v>38.605086805555558</c:v>
                </c:pt>
                <c:pt idx="9">
                  <c:v>37.469128158244679</c:v>
                </c:pt>
                <c:pt idx="10">
                  <c:v>36.588579021516395</c:v>
                </c:pt>
                <c:pt idx="11">
                  <c:v>35.855039449257426</c:v>
                </c:pt>
                <c:pt idx="12">
                  <c:v>35.250532329654511</c:v>
                </c:pt>
                <c:pt idx="13">
                  <c:v>34.825719188084115</c:v>
                </c:pt>
                <c:pt idx="14">
                  <c:v>34.499722000456202</c:v>
                </c:pt>
                <c:pt idx="15">
                  <c:v>34.325937779516991</c:v>
                </c:pt>
                <c:pt idx="16">
                  <c:v>34.234072934973639</c:v>
                </c:pt>
                <c:pt idx="17">
                  <c:v>34.161087273316063</c:v>
                </c:pt>
                <c:pt idx="18">
                  <c:v>34.222975670783647</c:v>
                </c:pt>
                <c:pt idx="19">
                  <c:v>34.242488989093957</c:v>
                </c:pt>
                <c:pt idx="20">
                  <c:v>34.27878680268595</c:v>
                </c:pt>
                <c:pt idx="21">
                  <c:v>34.276146468495938</c:v>
                </c:pt>
                <c:pt idx="22">
                  <c:v>34.074007601351354</c:v>
                </c:pt>
                <c:pt idx="23">
                  <c:v>33.742081680534056</c:v>
                </c:pt>
                <c:pt idx="24">
                  <c:v>33.096825443097018</c:v>
                </c:pt>
                <c:pt idx="25">
                  <c:v>32.098975929054056</c:v>
                </c:pt>
                <c:pt idx="26">
                  <c:v>30.873753045194892</c:v>
                </c:pt>
                <c:pt idx="27">
                  <c:v>29.420076650943397</c:v>
                </c:pt>
                <c:pt idx="28">
                  <c:v>27.928396101992966</c:v>
                </c:pt>
                <c:pt idx="29">
                  <c:v>26.383332625679348</c:v>
                </c:pt>
                <c:pt idx="30">
                  <c:v>24.88830836581992</c:v>
                </c:pt>
                <c:pt idx="31">
                  <c:v>23.463026889534884</c:v>
                </c:pt>
                <c:pt idx="32">
                  <c:v>22.138498749462133</c:v>
                </c:pt>
                <c:pt idx="33">
                  <c:v>20.930298046251995</c:v>
                </c:pt>
                <c:pt idx="34">
                  <c:v>19.843605324074073</c:v>
                </c:pt>
                <c:pt idx="35">
                  <c:v>18.864182381465518</c:v>
                </c:pt>
                <c:pt idx="36">
                  <c:v>18.014593659332689</c:v>
                </c:pt>
                <c:pt idx="37">
                  <c:v>17.263096801314994</c:v>
                </c:pt>
                <c:pt idx="38">
                  <c:v>16.624376023277335</c:v>
                </c:pt>
                <c:pt idx="39">
                  <c:v>16.088558854727911</c:v>
                </c:pt>
                <c:pt idx="40">
                  <c:v>15.647337429595494</c:v>
                </c:pt>
                <c:pt idx="41">
                  <c:v>15.29400736192571</c:v>
                </c:pt>
                <c:pt idx="42">
                  <c:v>15.03047351148617</c:v>
                </c:pt>
                <c:pt idx="43">
                  <c:v>14.852114988138274</c:v>
                </c:pt>
                <c:pt idx="44">
                  <c:v>14.749878677274715</c:v>
                </c:pt>
                <c:pt idx="45">
                  <c:v>14.729933510638299</c:v>
                </c:pt>
                <c:pt idx="46">
                  <c:v>14.775019799023681</c:v>
                </c:pt>
                <c:pt idx="47">
                  <c:v>14.889029735850977</c:v>
                </c:pt>
                <c:pt idx="48">
                  <c:v>15.041056217525979</c:v>
                </c:pt>
                <c:pt idx="49">
                  <c:v>15.219969265312132</c:v>
                </c:pt>
                <c:pt idx="50">
                  <c:v>15.373731971153846</c:v>
                </c:pt>
                <c:pt idx="51">
                  <c:v>15.452901158707865</c:v>
                </c:pt>
                <c:pt idx="52">
                  <c:v>15.369761625811103</c:v>
                </c:pt>
                <c:pt idx="53">
                  <c:v>15.100829660219103</c:v>
                </c:pt>
                <c:pt idx="54">
                  <c:v>14.667775632022472</c:v>
                </c:pt>
                <c:pt idx="55">
                  <c:v>14.112104023972602</c:v>
                </c:pt>
                <c:pt idx="56">
                  <c:v>13.473060455447577</c:v>
                </c:pt>
                <c:pt idx="57">
                  <c:v>12.794498640964759</c:v>
                </c:pt>
                <c:pt idx="58">
                  <c:v>12.10872484531108</c:v>
                </c:pt>
                <c:pt idx="59">
                  <c:v>11.440320466694079</c:v>
                </c:pt>
                <c:pt idx="60">
                  <c:v>10.810649594638543</c:v>
                </c:pt>
                <c:pt idx="61">
                  <c:v>10.234420925008397</c:v>
                </c:pt>
                <c:pt idx="62">
                  <c:v>9.7208808976599297</c:v>
                </c:pt>
                <c:pt idx="63">
                  <c:v>9.2740164428374658</c:v>
                </c:pt>
                <c:pt idx="64">
                  <c:v>8.8971072132840874</c:v>
                </c:pt>
                <c:pt idx="65">
                  <c:v>8.5920683096380035</c:v>
                </c:pt>
                <c:pt idx="66">
                  <c:v>8.357987581007631</c:v>
                </c:pt>
                <c:pt idx="67">
                  <c:v>8.1895443995297956</c:v>
                </c:pt>
                <c:pt idx="68">
                  <c:v>8.0759685680575153</c:v>
                </c:pt>
                <c:pt idx="69">
                  <c:v>7.9886511229481689</c:v>
                </c:pt>
                <c:pt idx="70">
                  <c:v>7.8693740839135211</c:v>
                </c:pt>
                <c:pt idx="71">
                  <c:v>7.6398739736141765</c:v>
                </c:pt>
                <c:pt idx="72">
                  <c:v>7.3078399199652386</c:v>
                </c:pt>
                <c:pt idx="73">
                  <c:v>6.912731109324759</c:v>
                </c:pt>
                <c:pt idx="74">
                  <c:v>6.4970314083573708</c:v>
                </c:pt>
                <c:pt idx="75">
                  <c:v>6.0975527829211646</c:v>
                </c:pt>
                <c:pt idx="76">
                  <c:v>5.729512476724814</c:v>
                </c:pt>
                <c:pt idx="77">
                  <c:v>5.3237712013022049</c:v>
                </c:pt>
                <c:pt idx="78">
                  <c:v>4.5739737794104487</c:v>
                </c:pt>
                <c:pt idx="79">
                  <c:v>3.8579648603184471</c:v>
                </c:pt>
                <c:pt idx="80">
                  <c:v>3.7216178008395406</c:v>
                </c:pt>
                <c:pt idx="81">
                  <c:v>3.6119739235632795</c:v>
                </c:pt>
                <c:pt idx="82">
                  <c:v>3.5402940419192275</c:v>
                </c:pt>
                <c:pt idx="83">
                  <c:v>3.4993364944988414</c:v>
                </c:pt>
                <c:pt idx="84">
                  <c:v>3.4202595026510343</c:v>
                </c:pt>
                <c:pt idx="85">
                  <c:v>3.1716928030500613</c:v>
                </c:pt>
                <c:pt idx="86">
                  <c:v>2.9636872464885062</c:v>
                </c:pt>
                <c:pt idx="87">
                  <c:v>2.9681804962486331</c:v>
                </c:pt>
                <c:pt idx="88">
                  <c:v>2.7777324357839386</c:v>
                </c:pt>
                <c:pt idx="89">
                  <c:v>2.7297721779964155</c:v>
                </c:pt>
                <c:pt idx="90">
                  <c:v>2.6451184037089224</c:v>
                </c:pt>
                <c:pt idx="91">
                  <c:v>2.5311043399964421</c:v>
                </c:pt>
                <c:pt idx="92">
                  <c:v>2.4217881343626084</c:v>
                </c:pt>
                <c:pt idx="93">
                  <c:v>2.3557730346072741</c:v>
                </c:pt>
                <c:pt idx="94">
                  <c:v>2.3772440709607956</c:v>
                </c:pt>
                <c:pt idx="95">
                  <c:v>2.5061320804804899</c:v>
                </c:pt>
                <c:pt idx="96">
                  <c:v>2.5497852313854823</c:v>
                </c:pt>
                <c:pt idx="97">
                  <c:v>2.2233651701785755</c:v>
                </c:pt>
                <c:pt idx="98">
                  <c:v>2.161650600837997</c:v>
                </c:pt>
                <c:pt idx="99">
                  <c:v>2.0956771993941379</c:v>
                </c:pt>
                <c:pt idx="100">
                  <c:v>2.0293348009054806</c:v>
                </c:pt>
                <c:pt idx="101">
                  <c:v>1.9706121148600759</c:v>
                </c:pt>
                <c:pt idx="102">
                  <c:v>1.9293540443550978</c:v>
                </c:pt>
                <c:pt idx="103">
                  <c:v>1.916210756465031</c:v>
                </c:pt>
                <c:pt idx="104">
                  <c:v>1.9289692361379904</c:v>
                </c:pt>
                <c:pt idx="105">
                  <c:v>1.8885477674885807</c:v>
                </c:pt>
                <c:pt idx="106">
                  <c:v>1.8163468586826155</c:v>
                </c:pt>
              </c:numCache>
            </c:numRef>
          </c:yVal>
          <c:smooth val="1"/>
        </c:ser>
        <c:ser>
          <c:idx val="7"/>
          <c:order val="7"/>
          <c:tx>
            <c:v>1905</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'TC11'!$AN$34:$AN$140</c:f>
              <c:numCache>
                <c:formatCode>#\ ##0.0_ ;\-#\ ##0.0\ </c:formatCode>
                <c:ptCount val="107"/>
                <c:pt idx="0">
                  <c:v>57.060015190972223</c:v>
                </c:pt>
                <c:pt idx="1">
                  <c:v>54.158637152777779</c:v>
                </c:pt>
                <c:pt idx="2">
                  <c:v>51.445722847109117</c:v>
                </c:pt>
                <c:pt idx="3">
                  <c:v>49.063910923121163</c:v>
                </c:pt>
                <c:pt idx="4">
                  <c:v>46.823329682984102</c:v>
                </c:pt>
                <c:pt idx="5">
                  <c:v>44.964795590753425</c:v>
                </c:pt>
                <c:pt idx="6">
                  <c:v>43.304346720377602</c:v>
                </c:pt>
                <c:pt idx="7">
                  <c:v>41.814583979528535</c:v>
                </c:pt>
                <c:pt idx="8">
                  <c:v>40.56912485154394</c:v>
                </c:pt>
                <c:pt idx="9">
                  <c:v>39.439871333997722</c:v>
                </c:pt>
                <c:pt idx="10">
                  <c:v>38.582554945054945</c:v>
                </c:pt>
                <c:pt idx="11">
                  <c:v>37.797820461783438</c:v>
                </c:pt>
                <c:pt idx="12">
                  <c:v>37.155450263631685</c:v>
                </c:pt>
                <c:pt idx="13">
                  <c:v>36.71283974198397</c:v>
                </c:pt>
                <c:pt idx="14">
                  <c:v>36.307834625244141</c:v>
                </c:pt>
                <c:pt idx="15">
                  <c:v>36.006940302958014</c:v>
                </c:pt>
                <c:pt idx="16">
                  <c:v>35.802201372663554</c:v>
                </c:pt>
                <c:pt idx="17">
                  <c:v>35.687413990825689</c:v>
                </c:pt>
                <c:pt idx="18">
                  <c:v>35.529598977068346</c:v>
                </c:pt>
                <c:pt idx="19">
                  <c:v>35.332901215889088</c:v>
                </c:pt>
                <c:pt idx="20">
                  <c:v>35.16207906788793</c:v>
                </c:pt>
                <c:pt idx="21">
                  <c:v>34.781377805159394</c:v>
                </c:pt>
                <c:pt idx="22">
                  <c:v>34.271023882113823</c:v>
                </c:pt>
                <c:pt idx="23">
                  <c:v>33.492883300781251</c:v>
                </c:pt>
                <c:pt idx="24">
                  <c:v>32.450157528831845</c:v>
                </c:pt>
                <c:pt idx="25">
                  <c:v>31.166300912921347</c:v>
                </c:pt>
                <c:pt idx="26">
                  <c:v>29.720672286184211</c:v>
                </c:pt>
                <c:pt idx="27">
                  <c:v>28.219687020705521</c:v>
                </c:pt>
                <c:pt idx="28">
                  <c:v>26.71047204603763</c:v>
                </c:pt>
                <c:pt idx="29">
                  <c:v>25.255615492724868</c:v>
                </c:pt>
                <c:pt idx="30">
                  <c:v>23.870704658366044</c:v>
                </c:pt>
                <c:pt idx="31">
                  <c:v>22.565103574272065</c:v>
                </c:pt>
                <c:pt idx="32">
                  <c:v>21.379497305579036</c:v>
                </c:pt>
                <c:pt idx="33">
                  <c:v>20.318099470964565</c:v>
                </c:pt>
                <c:pt idx="34">
                  <c:v>19.350738772042614</c:v>
                </c:pt>
                <c:pt idx="35">
                  <c:v>18.494045252321182</c:v>
                </c:pt>
                <c:pt idx="36">
                  <c:v>17.743781038032946</c:v>
                </c:pt>
                <c:pt idx="37">
                  <c:v>17.094431571635202</c:v>
                </c:pt>
                <c:pt idx="38">
                  <c:v>16.54969880875144</c:v>
                </c:pt>
                <c:pt idx="39">
                  <c:v>16.08421553938356</c:v>
                </c:pt>
                <c:pt idx="40">
                  <c:v>15.711734276935147</c:v>
                </c:pt>
                <c:pt idx="41">
                  <c:v>15.426798951542127</c:v>
                </c:pt>
                <c:pt idx="42">
                  <c:v>15.225622735507246</c:v>
                </c:pt>
                <c:pt idx="43">
                  <c:v>15.091981149287715</c:v>
                </c:pt>
                <c:pt idx="44">
                  <c:v>15.040437840290382</c:v>
                </c:pt>
                <c:pt idx="45">
                  <c:v>15.058602392146017</c:v>
                </c:pt>
                <c:pt idx="46">
                  <c:v>15.14343499621048</c:v>
                </c:pt>
                <c:pt idx="47">
                  <c:v>15.274046503292269</c:v>
                </c:pt>
                <c:pt idx="48">
                  <c:v>15.444275615609349</c:v>
                </c:pt>
                <c:pt idx="49">
                  <c:v>15.616609803871365</c:v>
                </c:pt>
                <c:pt idx="50">
                  <c:v>15.748618101462339</c:v>
                </c:pt>
                <c:pt idx="51">
                  <c:v>15.776324662227838</c:v>
                </c:pt>
                <c:pt idx="52">
                  <c:v>15.6288334536899</c:v>
                </c:pt>
                <c:pt idx="53">
                  <c:v>15.302704750881833</c:v>
                </c:pt>
                <c:pt idx="54">
                  <c:v>14.816702470738543</c:v>
                </c:pt>
                <c:pt idx="55">
                  <c:v>14.22355264914556</c:v>
                </c:pt>
                <c:pt idx="56">
                  <c:v>13.560288646708683</c:v>
                </c:pt>
                <c:pt idx="57">
                  <c:v>12.86801506995911</c:v>
                </c:pt>
                <c:pt idx="58">
                  <c:v>12.173268340972383</c:v>
                </c:pt>
                <c:pt idx="59">
                  <c:v>11.504158292612443</c:v>
                </c:pt>
                <c:pt idx="60">
                  <c:v>10.878978285408746</c:v>
                </c:pt>
                <c:pt idx="61">
                  <c:v>10.310290220803234</c:v>
                </c:pt>
                <c:pt idx="62">
                  <c:v>9.8059668607821759</c:v>
                </c:pt>
                <c:pt idx="63">
                  <c:v>9.3692030586987265</c:v>
                </c:pt>
                <c:pt idx="64">
                  <c:v>9.0041089826142944</c:v>
                </c:pt>
                <c:pt idx="65">
                  <c:v>8.710129595588235</c:v>
                </c:pt>
                <c:pt idx="66">
                  <c:v>8.4877541527343325</c:v>
                </c:pt>
                <c:pt idx="67">
                  <c:v>8.3299255007933368</c:v>
                </c:pt>
                <c:pt idx="68">
                  <c:v>8.2258850743884633</c:v>
                </c:pt>
                <c:pt idx="69">
                  <c:v>8.1429806525196717</c:v>
                </c:pt>
                <c:pt idx="70">
                  <c:v>8.0186497668334855</c:v>
                </c:pt>
                <c:pt idx="71">
                  <c:v>7.7767979911462879</c:v>
                </c:pt>
                <c:pt idx="72">
                  <c:v>7.4277261292001615</c:v>
                </c:pt>
                <c:pt idx="73">
                  <c:v>7.0051222409937282</c:v>
                </c:pt>
                <c:pt idx="74">
                  <c:v>6.549166126943005</c:v>
                </c:pt>
                <c:pt idx="75">
                  <c:v>6.1005444517865106</c:v>
                </c:pt>
                <c:pt idx="76">
                  <c:v>5.6921123126681978</c:v>
                </c:pt>
                <c:pt idx="77">
                  <c:v>5.3260336981724574</c:v>
                </c:pt>
                <c:pt idx="78">
                  <c:v>4.8552023507713749</c:v>
                </c:pt>
                <c:pt idx="79">
                  <c:v>3.9373174922291612</c:v>
                </c:pt>
                <c:pt idx="80">
                  <c:v>3.8246988005820328</c:v>
                </c:pt>
                <c:pt idx="81">
                  <c:v>3.732370435496295</c:v>
                </c:pt>
                <c:pt idx="82">
                  <c:v>3.6600903626744334</c:v>
                </c:pt>
                <c:pt idx="83">
                  <c:v>3.5878938869954258</c:v>
                </c:pt>
                <c:pt idx="84">
                  <c:v>3.4423810040019149</c:v>
                </c:pt>
                <c:pt idx="85">
                  <c:v>3.1716847657019915</c:v>
                </c:pt>
                <c:pt idx="86">
                  <c:v>2.9946292697524832</c:v>
                </c:pt>
                <c:pt idx="87">
                  <c:v>2.9029830214299013</c:v>
                </c:pt>
                <c:pt idx="88">
                  <c:v>2.7328076576613802</c:v>
                </c:pt>
                <c:pt idx="89">
                  <c:v>2.7004769399441502</c:v>
                </c:pt>
                <c:pt idx="90">
                  <c:v>2.6292504536904069</c:v>
                </c:pt>
                <c:pt idx="91">
                  <c:v>2.5363313727598018</c:v>
                </c:pt>
                <c:pt idx="92">
                  <c:v>2.4495144165695608</c:v>
                </c:pt>
                <c:pt idx="93">
                  <c:v>2.3978647104282382</c:v>
                </c:pt>
                <c:pt idx="94">
                  <c:v>2.4025662195508968</c:v>
                </c:pt>
                <c:pt idx="95">
                  <c:v>2.4101999295205587</c:v>
                </c:pt>
                <c:pt idx="96">
                  <c:v>2.3160926239531827</c:v>
                </c:pt>
                <c:pt idx="97">
                  <c:v>2.1685602483353428</c:v>
                </c:pt>
                <c:pt idx="98">
                  <c:v>2.1418973390361487</c:v>
                </c:pt>
                <c:pt idx="99">
                  <c:v>2.1038208716219233</c:v>
                </c:pt>
                <c:pt idx="100">
                  <c:v>2.0540151252079144</c:v>
                </c:pt>
                <c:pt idx="101">
                  <c:v>2.0006518291445654</c:v>
                </c:pt>
                <c:pt idx="102">
                  <c:v>1.9544641117381747</c:v>
                </c:pt>
                <c:pt idx="103">
                  <c:v>1.9268864644720738</c:v>
                </c:pt>
                <c:pt idx="104">
                  <c:v>1.9167291135257229</c:v>
                </c:pt>
                <c:pt idx="105">
                  <c:v>1.8623980685683388</c:v>
                </c:pt>
                <c:pt idx="106">
                  <c:v>1.7852378826694557</c:v>
                </c:pt>
              </c:numCache>
            </c:numRef>
          </c:yVal>
          <c:smooth val="1"/>
        </c:ser>
        <c:ser>
          <c:idx val="8"/>
          <c:order val="8"/>
          <c:tx>
            <c:v>1907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'TC11'!$AQ$34:$AQ$140</c:f>
              <c:numCache>
                <c:formatCode>#\ ##0.0_ ;\-#\ ##0.0\ </c:formatCode>
                <c:ptCount val="107"/>
                <c:pt idx="0">
                  <c:v>58.123110333935017</c:v>
                </c:pt>
                <c:pt idx="1">
                  <c:v>55.443130181760203</c:v>
                </c:pt>
                <c:pt idx="2">
                  <c:v>53.071983018488744</c:v>
                </c:pt>
                <c:pt idx="3">
                  <c:v>50.962193931021339</c:v>
                </c:pt>
                <c:pt idx="4">
                  <c:v>48.933836479407518</c:v>
                </c:pt>
                <c:pt idx="5">
                  <c:v>47.121217161744504</c:v>
                </c:pt>
                <c:pt idx="6">
                  <c:v>45.494416721204189</c:v>
                </c:pt>
                <c:pt idx="7">
                  <c:v>44.028945312499999</c:v>
                </c:pt>
                <c:pt idx="8">
                  <c:v>42.704550127093299</c:v>
                </c:pt>
                <c:pt idx="9">
                  <c:v>41.599811422413794</c:v>
                </c:pt>
                <c:pt idx="10">
                  <c:v>40.593114802267699</c:v>
                </c:pt>
                <c:pt idx="11">
                  <c:v>39.759264823717949</c:v>
                </c:pt>
                <c:pt idx="12">
                  <c:v>38.995811273243802</c:v>
                </c:pt>
                <c:pt idx="13">
                  <c:v>38.296660156249999</c:v>
                </c:pt>
                <c:pt idx="14">
                  <c:v>37.729660952669903</c:v>
                </c:pt>
                <c:pt idx="15">
                  <c:v>37.210716391509436</c:v>
                </c:pt>
                <c:pt idx="16">
                  <c:v>36.736557482798162</c:v>
                </c:pt>
                <c:pt idx="17">
                  <c:v>36.239656444964346</c:v>
                </c:pt>
                <c:pt idx="18">
                  <c:v>35.787139839688045</c:v>
                </c:pt>
                <c:pt idx="19">
                  <c:v>35.257284007352943</c:v>
                </c:pt>
                <c:pt idx="20">
                  <c:v>34.606549944196431</c:v>
                </c:pt>
                <c:pt idx="21">
                  <c:v>33.856756591796874</c:v>
                </c:pt>
                <c:pt idx="22">
                  <c:v>32.930703475336323</c:v>
                </c:pt>
                <c:pt idx="23">
                  <c:v>31.825436678799715</c:v>
                </c:pt>
                <c:pt idx="24">
                  <c:v>30.511716135374833</c:v>
                </c:pt>
                <c:pt idx="25">
                  <c:v>29.027060192428035</c:v>
                </c:pt>
                <c:pt idx="26">
                  <c:v>27.513731060606062</c:v>
                </c:pt>
                <c:pt idx="27">
                  <c:v>26.01233808509199</c:v>
                </c:pt>
                <c:pt idx="28">
                  <c:v>24.552816653084253</c:v>
                </c:pt>
                <c:pt idx="29">
                  <c:v>23.155811136258123</c:v>
                </c:pt>
                <c:pt idx="30">
                  <c:v>21.871966101011189</c:v>
                </c:pt>
                <c:pt idx="31">
                  <c:v>20.710864121203038</c:v>
                </c:pt>
                <c:pt idx="32">
                  <c:v>19.644628543215614</c:v>
                </c:pt>
                <c:pt idx="33">
                  <c:v>18.67951289630977</c:v>
                </c:pt>
                <c:pt idx="34">
                  <c:v>17.839215507457848</c:v>
                </c:pt>
                <c:pt idx="35">
                  <c:v>17.093111638390141</c:v>
                </c:pt>
                <c:pt idx="36">
                  <c:v>16.447120036553898</c:v>
                </c:pt>
                <c:pt idx="37">
                  <c:v>15.902941450759631</c:v>
                </c:pt>
                <c:pt idx="38">
                  <c:v>15.436314641293148</c:v>
                </c:pt>
                <c:pt idx="39">
                  <c:v>15.058563037469288</c:v>
                </c:pt>
                <c:pt idx="40">
                  <c:v>14.756837316176471</c:v>
                </c:pt>
                <c:pt idx="41">
                  <c:v>14.534528491398824</c:v>
                </c:pt>
                <c:pt idx="42">
                  <c:v>14.388683836395451</c:v>
                </c:pt>
                <c:pt idx="43">
                  <c:v>14.311879907682513</c:v>
                </c:pt>
                <c:pt idx="44">
                  <c:v>14.304845817824649</c:v>
                </c:pt>
                <c:pt idx="45">
                  <c:v>14.358063965830974</c:v>
                </c:pt>
                <c:pt idx="46">
                  <c:v>14.464060021808089</c:v>
                </c:pt>
                <c:pt idx="47">
                  <c:v>14.60539117260514</c:v>
                </c:pt>
                <c:pt idx="48">
                  <c:v>14.765783401874522</c:v>
                </c:pt>
                <c:pt idx="49">
                  <c:v>14.901680507402549</c:v>
                </c:pt>
                <c:pt idx="50">
                  <c:v>14.971843042366691</c:v>
                </c:pt>
                <c:pt idx="51">
                  <c:v>14.898023492517606</c:v>
                </c:pt>
                <c:pt idx="52">
                  <c:v>14.645766593383584</c:v>
                </c:pt>
                <c:pt idx="53">
                  <c:v>14.225475041286568</c:v>
                </c:pt>
                <c:pt idx="54">
                  <c:v>13.682546149211218</c:v>
                </c:pt>
                <c:pt idx="55">
                  <c:v>13.055400495631721</c:v>
                </c:pt>
                <c:pt idx="56">
                  <c:v>12.387018123618276</c:v>
                </c:pt>
                <c:pt idx="57">
                  <c:v>11.706710307825407</c:v>
                </c:pt>
                <c:pt idx="58">
                  <c:v>11.042220677451972</c:v>
                </c:pt>
                <c:pt idx="59">
                  <c:v>10.416293520254206</c:v>
                </c:pt>
                <c:pt idx="60">
                  <c:v>9.8423113992475599</c:v>
                </c:pt>
                <c:pt idx="61">
                  <c:v>9.325675555597126</c:v>
                </c:pt>
                <c:pt idx="62">
                  <c:v>8.8755344780779151</c:v>
                </c:pt>
                <c:pt idx="63">
                  <c:v>8.4921170823558469</c:v>
                </c:pt>
                <c:pt idx="64">
                  <c:v>8.177897961052869</c:v>
                </c:pt>
                <c:pt idx="65">
                  <c:v>7.9326729939547382</c:v>
                </c:pt>
                <c:pt idx="66">
                  <c:v>7.7548489073052416</c:v>
                </c:pt>
                <c:pt idx="67">
                  <c:v>7.6384481509135629</c:v>
                </c:pt>
                <c:pt idx="68">
                  <c:v>7.5717397043294614</c:v>
                </c:pt>
                <c:pt idx="69">
                  <c:v>7.5214453563411894</c:v>
                </c:pt>
                <c:pt idx="70">
                  <c:v>7.4229145065610549</c:v>
                </c:pt>
                <c:pt idx="71">
                  <c:v>7.2238014823596934</c:v>
                </c:pt>
                <c:pt idx="72">
                  <c:v>6.932330691642651</c:v>
                </c:pt>
                <c:pt idx="73">
                  <c:v>6.5686896269053525</c:v>
                </c:pt>
                <c:pt idx="74">
                  <c:v>6.1583630887235055</c:v>
                </c:pt>
                <c:pt idx="75">
                  <c:v>5.7304746754667448</c:v>
                </c:pt>
                <c:pt idx="76">
                  <c:v>5.3125781496417792</c:v>
                </c:pt>
                <c:pt idx="77">
                  <c:v>4.9192799293151683</c:v>
                </c:pt>
                <c:pt idx="78">
                  <c:v>4.4848984040802895</c:v>
                </c:pt>
                <c:pt idx="79">
                  <c:v>3.6570352458668478</c:v>
                </c:pt>
                <c:pt idx="80">
                  <c:v>3.5635225579579264</c:v>
                </c:pt>
                <c:pt idx="81">
                  <c:v>3.479605783659903</c:v>
                </c:pt>
                <c:pt idx="82">
                  <c:v>3.4032908931283399</c:v>
                </c:pt>
                <c:pt idx="83">
                  <c:v>3.3212794343775438</c:v>
                </c:pt>
                <c:pt idx="84">
                  <c:v>3.1912660342783226</c:v>
                </c:pt>
                <c:pt idx="85">
                  <c:v>2.9751898174158899</c:v>
                </c:pt>
                <c:pt idx="86">
                  <c:v>2.8195881813845554</c:v>
                </c:pt>
                <c:pt idx="87">
                  <c:v>2.6559413851928557</c:v>
                </c:pt>
                <c:pt idx="88">
                  <c:v>2.3640629082581497</c:v>
                </c:pt>
                <c:pt idx="89">
                  <c:v>2.3661247025343206</c:v>
                </c:pt>
                <c:pt idx="90">
                  <c:v>2.3425097035926559</c:v>
                </c:pt>
                <c:pt idx="91">
                  <c:v>2.2902076442852315</c:v>
                </c:pt>
                <c:pt idx="92">
                  <c:v>2.2258560533656024</c:v>
                </c:pt>
                <c:pt idx="93">
                  <c:v>2.1716629239161045</c:v>
                </c:pt>
                <c:pt idx="94">
                  <c:v>2.1534010831617016</c:v>
                </c:pt>
                <c:pt idx="95">
                  <c:v>2.1817283298155123</c:v>
                </c:pt>
                <c:pt idx="96">
                  <c:v>2.1501686866594381</c:v>
                </c:pt>
                <c:pt idx="97">
                  <c:v>1.9900819416972138</c:v>
                </c:pt>
                <c:pt idx="98">
                  <c:v>1.9625913931359333</c:v>
                </c:pt>
                <c:pt idx="99">
                  <c:v>1.9283947058448303</c:v>
                </c:pt>
                <c:pt idx="100">
                  <c:v>1.8828572180725442</c:v>
                </c:pt>
                <c:pt idx="101">
                  <c:v>1.8185091101933348</c:v>
                </c:pt>
                <c:pt idx="102">
                  <c:v>1.7393048924604113</c:v>
                </c:pt>
                <c:pt idx="103">
                  <c:v>1.6672384568732577</c:v>
                </c:pt>
                <c:pt idx="104">
                  <c:v>1.639716805702228</c:v>
                </c:pt>
                <c:pt idx="105">
                  <c:v>1.7362818452535707</c:v>
                </c:pt>
                <c:pt idx="106">
                  <c:v>1.9636407880384663</c:v>
                </c:pt>
              </c:numCache>
            </c:numRef>
          </c:yVal>
          <c:smooth val="1"/>
        </c:ser>
        <c:ser>
          <c:idx val="9"/>
          <c:order val="9"/>
          <c:tx>
            <c:v>1909</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'TC11'!$AT$34:$AT$140</c:f>
              <c:numCache>
                <c:formatCode>#\ ##0.0_ ;\-#\ ##0.0\ </c:formatCode>
                <c:ptCount val="107"/>
                <c:pt idx="0">
                  <c:v>52.045439929496951</c:v>
                </c:pt>
                <c:pt idx="1">
                  <c:v>49.379146205357145</c:v>
                </c:pt>
                <c:pt idx="2">
                  <c:v>47.168890035377359</c:v>
                </c:pt>
                <c:pt idx="3">
                  <c:v>45.094058126590333</c:v>
                </c:pt>
                <c:pt idx="4">
                  <c:v>43.252607304216866</c:v>
                </c:pt>
                <c:pt idx="5">
                  <c:v>41.705234912557337</c:v>
                </c:pt>
                <c:pt idx="6">
                  <c:v>40.313269283369806</c:v>
                </c:pt>
                <c:pt idx="7">
                  <c:v>39.138655496593294</c:v>
                </c:pt>
                <c:pt idx="8">
                  <c:v>38.071766536720325</c:v>
                </c:pt>
                <c:pt idx="9">
                  <c:v>37.244743628640776</c:v>
                </c:pt>
                <c:pt idx="10">
                  <c:v>36.555612664473685</c:v>
                </c:pt>
                <c:pt idx="11">
                  <c:v>36.054155478747717</c:v>
                </c:pt>
                <c:pt idx="12">
                  <c:v>35.656862745098039</c:v>
                </c:pt>
                <c:pt idx="13">
                  <c:v>35.354672528310104</c:v>
                </c:pt>
                <c:pt idx="14">
                  <c:v>35.140398357508531</c:v>
                </c:pt>
                <c:pt idx="15">
                  <c:v>35.008349036850923</c:v>
                </c:pt>
                <c:pt idx="16">
                  <c:v>34.954103171334431</c:v>
                </c:pt>
                <c:pt idx="17">
                  <c:v>34.861151142799351</c:v>
                </c:pt>
                <c:pt idx="18">
                  <c:v>34.732719494047622</c:v>
                </c:pt>
                <c:pt idx="19">
                  <c:v>34.518454605007761</c:v>
                </c:pt>
                <c:pt idx="20">
                  <c:v>34.174758888048409</c:v>
                </c:pt>
                <c:pt idx="21">
                  <c:v>33.568710594846493</c:v>
                </c:pt>
                <c:pt idx="22">
                  <c:v>32.695859593837532</c:v>
                </c:pt>
                <c:pt idx="23">
                  <c:v>31.529273530876495</c:v>
                </c:pt>
                <c:pt idx="24">
                  <c:v>30.151841448189764</c:v>
                </c:pt>
                <c:pt idx="25">
                  <c:v>28.642974213286713</c:v>
                </c:pt>
                <c:pt idx="26">
                  <c:v>27.101077921858071</c:v>
                </c:pt>
                <c:pt idx="27">
                  <c:v>25.570449767821284</c:v>
                </c:pt>
                <c:pt idx="28">
                  <c:v>24.105982443657062</c:v>
                </c:pt>
                <c:pt idx="29">
                  <c:v>22.740693241716869</c:v>
                </c:pt>
                <c:pt idx="30">
                  <c:v>21.474497233851675</c:v>
                </c:pt>
                <c:pt idx="31">
                  <c:v>20.319777595299779</c:v>
                </c:pt>
                <c:pt idx="32">
                  <c:v>19.2934183321847</c:v>
                </c:pt>
                <c:pt idx="33">
                  <c:v>18.365533309887461</c:v>
                </c:pt>
                <c:pt idx="34">
                  <c:v>17.556810052710844</c:v>
                </c:pt>
                <c:pt idx="35">
                  <c:v>16.857727292847027</c:v>
                </c:pt>
                <c:pt idx="36">
                  <c:v>16.250692471590909</c:v>
                </c:pt>
                <c:pt idx="37">
                  <c:v>15.737867460719716</c:v>
                </c:pt>
                <c:pt idx="38">
                  <c:v>15.319474503800675</c:v>
                </c:pt>
                <c:pt idx="39">
                  <c:v>14.988210014138966</c:v>
                </c:pt>
                <c:pt idx="40">
                  <c:v>14.738608792701863</c:v>
                </c:pt>
                <c:pt idx="41">
                  <c:v>14.573176079155955</c:v>
                </c:pt>
                <c:pt idx="42">
                  <c:v>14.48316545874896</c:v>
                </c:pt>
                <c:pt idx="43">
                  <c:v>14.468368709497772</c:v>
                </c:pt>
                <c:pt idx="44">
                  <c:v>14.530277309674862</c:v>
                </c:pt>
                <c:pt idx="45">
                  <c:v>14.655105668095052</c:v>
                </c:pt>
                <c:pt idx="46">
                  <c:v>14.836874700095969</c:v>
                </c:pt>
                <c:pt idx="47">
                  <c:v>15.059422662466844</c:v>
                </c:pt>
                <c:pt idx="48">
                  <c:v>15.295718025430068</c:v>
                </c:pt>
                <c:pt idx="49">
                  <c:v>15.495842336336889</c:v>
                </c:pt>
                <c:pt idx="50">
                  <c:v>15.599988779174147</c:v>
                </c:pt>
                <c:pt idx="51">
                  <c:v>15.52316166926272</c:v>
                </c:pt>
                <c:pt idx="52">
                  <c:v>15.229143988251725</c:v>
                </c:pt>
                <c:pt idx="53">
                  <c:v>14.751475961538462</c:v>
                </c:pt>
                <c:pt idx="54">
                  <c:v>14.139062277548405</c:v>
                </c:pt>
                <c:pt idx="55">
                  <c:v>13.441910972983555</c:v>
                </c:pt>
                <c:pt idx="56">
                  <c:v>12.701732296615202</c:v>
                </c:pt>
                <c:pt idx="57">
                  <c:v>11.961048410948591</c:v>
                </c:pt>
                <c:pt idx="58">
                  <c:v>11.249435460372961</c:v>
                </c:pt>
                <c:pt idx="59">
                  <c:v>10.581805455202312</c:v>
                </c:pt>
                <c:pt idx="60">
                  <c:v>9.9765254622313524</c:v>
                </c:pt>
                <c:pt idx="61">
                  <c:v>9.4406787792773486</c:v>
                </c:pt>
                <c:pt idx="62">
                  <c:v>8.9760752296842643</c:v>
                </c:pt>
                <c:pt idx="63">
                  <c:v>8.5867888032478223</c:v>
                </c:pt>
                <c:pt idx="64">
                  <c:v>8.272434175174638</c:v>
                </c:pt>
                <c:pt idx="65">
                  <c:v>8.031808475892328</c:v>
                </c:pt>
                <c:pt idx="66">
                  <c:v>7.8613419668817013</c:v>
                </c:pt>
                <c:pt idx="67">
                  <c:v>7.7540634451398809</c:v>
                </c:pt>
                <c:pt idx="68">
                  <c:v>7.6919294111931595</c:v>
                </c:pt>
                <c:pt idx="69">
                  <c:v>7.6331326432096116</c:v>
                </c:pt>
                <c:pt idx="70">
                  <c:v>7.5090673575129534</c:v>
                </c:pt>
                <c:pt idx="71">
                  <c:v>7.2986098140911446</c:v>
                </c:pt>
                <c:pt idx="72">
                  <c:v>7.0108432683194497</c:v>
                </c:pt>
                <c:pt idx="73">
                  <c:v>6.6625979453937907</c:v>
                </c:pt>
                <c:pt idx="74">
                  <c:v>6.2740969187062934</c:v>
                </c:pt>
                <c:pt idx="75">
                  <c:v>5.8696893961739427</c:v>
                </c:pt>
                <c:pt idx="76">
                  <c:v>5.4729881424647981</c:v>
                </c:pt>
                <c:pt idx="77">
                  <c:v>5.1006026555863047</c:v>
                </c:pt>
                <c:pt idx="78">
                  <c:v>4.7086560388967769</c:v>
                </c:pt>
                <c:pt idx="79">
                  <c:v>3.7741120613567887</c:v>
                </c:pt>
                <c:pt idx="80">
                  <c:v>3.6541706835710128</c:v>
                </c:pt>
                <c:pt idx="81">
                  <c:v>3.5557369412462765</c:v>
                </c:pt>
                <c:pt idx="82">
                  <c:v>3.4805065296854831</c:v>
                </c:pt>
                <c:pt idx="83">
                  <c:v>3.4144732240506652</c:v>
                </c:pt>
                <c:pt idx="84">
                  <c:v>3.2992906929290911</c:v>
                </c:pt>
                <c:pt idx="85">
                  <c:v>3.0936813139032076</c:v>
                </c:pt>
                <c:pt idx="86">
                  <c:v>2.9235636526780548</c:v>
                </c:pt>
                <c:pt idx="87">
                  <c:v>2.8195097646463414</c:v>
                </c:pt>
                <c:pt idx="88">
                  <c:v>2.4966110832841348</c:v>
                </c:pt>
                <c:pt idx="89">
                  <c:v>2.4584648735812009</c:v>
                </c:pt>
                <c:pt idx="90">
                  <c:v>2.423485564529988</c:v>
                </c:pt>
                <c:pt idx="91">
                  <c:v>2.3903958332633426</c:v>
                </c:pt>
                <c:pt idx="92">
                  <c:v>2.3575453504946453</c:v>
                </c:pt>
                <c:pt idx="93">
                  <c:v>2.3230569361589559</c:v>
                </c:pt>
                <c:pt idx="94">
                  <c:v>2.2859712146288045</c:v>
                </c:pt>
                <c:pt idx="95">
                  <c:v>2.249356445369453</c:v>
                </c:pt>
                <c:pt idx="96">
                  <c:v>2.1193191201150419</c:v>
                </c:pt>
                <c:pt idx="97">
                  <c:v>1.710273727791797</c:v>
                </c:pt>
                <c:pt idx="98">
                  <c:v>1.6830484122936953</c:v>
                </c:pt>
                <c:pt idx="99">
                  <c:v>1.6689290170710265</c:v>
                </c:pt>
                <c:pt idx="100">
                  <c:v>1.6657937570586414</c:v>
                </c:pt>
                <c:pt idx="101">
                  <c:v>1.6702386254475095</c:v>
                </c:pt>
                <c:pt idx="102">
                  <c:v>1.6759804887944896</c:v>
                </c:pt>
                <c:pt idx="103">
                  <c:v>1.6716338912896771</c:v>
                </c:pt>
                <c:pt idx="104">
                  <c:v>1.6409054268335395</c:v>
                </c:pt>
                <c:pt idx="105">
                  <c:v>1.588333931171878</c:v>
                </c:pt>
                <c:pt idx="106">
                  <c:v>1.549068542702932</c:v>
                </c:pt>
              </c:numCache>
            </c:numRef>
          </c:yVal>
          <c:smooth val="1"/>
        </c:ser>
        <c:ser>
          <c:idx val="10"/>
          <c:order val="10"/>
          <c:tx>
            <c:v>1910</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'TC11'!$AW$34:$AW$140</c:f>
              <c:numCache>
                <c:formatCode>#\ ##0.0_ ;\-#\ ##0.0\ </c:formatCode>
                <c:ptCount val="107"/>
                <c:pt idx="0">
                  <c:v>55.410703124999998</c:v>
                </c:pt>
                <c:pt idx="1">
                  <c:v>53.155122540087461</c:v>
                </c:pt>
                <c:pt idx="2">
                  <c:v>51.13972688711911</c:v>
                </c:pt>
                <c:pt idx="3">
                  <c:v>49.201007401315792</c:v>
                </c:pt>
                <c:pt idx="4">
                  <c:v>47.3431396484375</c:v>
                </c:pt>
                <c:pt idx="5">
                  <c:v>45.785916057577566</c:v>
                </c:pt>
                <c:pt idx="6">
                  <c:v>44.378451412671232</c:v>
                </c:pt>
                <c:pt idx="7">
                  <c:v>43.10264377051422</c:v>
                </c:pt>
                <c:pt idx="8">
                  <c:v>42.031615953947366</c:v>
                </c:pt>
                <c:pt idx="9">
                  <c:v>41.053546526369168</c:v>
                </c:pt>
                <c:pt idx="10">
                  <c:v>40.237990196078428</c:v>
                </c:pt>
                <c:pt idx="11">
                  <c:v>39.490093542457302</c:v>
                </c:pt>
                <c:pt idx="12">
                  <c:v>38.87561507251381</c:v>
                </c:pt>
                <c:pt idx="13">
                  <c:v>38.311808195438282</c:v>
                </c:pt>
                <c:pt idx="14">
                  <c:v>37.795129076086958</c:v>
                </c:pt>
                <c:pt idx="15">
                  <c:v>37.322457302241965</c:v>
                </c:pt>
                <c:pt idx="16">
                  <c:v>36.83034153988487</c:v>
                </c:pt>
                <c:pt idx="17">
                  <c:v>36.265544009170654</c:v>
                </c:pt>
                <c:pt idx="18">
                  <c:v>35.640389901620374</c:v>
                </c:pt>
                <c:pt idx="19">
                  <c:v>34.862941702265971</c:v>
                </c:pt>
                <c:pt idx="20">
                  <c:v>33.91515713904694</c:v>
                </c:pt>
                <c:pt idx="21">
                  <c:v>32.793314973782138</c:v>
                </c:pt>
                <c:pt idx="22">
                  <c:v>31.427258549904337</c:v>
                </c:pt>
                <c:pt idx="23">
                  <c:v>29.972537100029903</c:v>
                </c:pt>
                <c:pt idx="24">
                  <c:v>28.44759041922433</c:v>
                </c:pt>
                <c:pt idx="25">
                  <c:v>26.932074652777779</c:v>
                </c:pt>
                <c:pt idx="26">
                  <c:v>25.480093584097489</c:v>
                </c:pt>
                <c:pt idx="27">
                  <c:v>24.103280899663677</c:v>
                </c:pt>
                <c:pt idx="28">
                  <c:v>22.808115234374998</c:v>
                </c:pt>
                <c:pt idx="29">
                  <c:v>21.613944404069766</c:v>
                </c:pt>
                <c:pt idx="30">
                  <c:v>20.544402171456976</c:v>
                </c:pt>
                <c:pt idx="31">
                  <c:v>19.569972022804055</c:v>
                </c:pt>
                <c:pt idx="32">
                  <c:v>18.716800588165398</c:v>
                </c:pt>
                <c:pt idx="33">
                  <c:v>17.95523176772944</c:v>
                </c:pt>
                <c:pt idx="34">
                  <c:v>17.292626019403823</c:v>
                </c:pt>
                <c:pt idx="35">
                  <c:v>16.722929916422483</c:v>
                </c:pt>
                <c:pt idx="36">
                  <c:v>16.240412471504559</c:v>
                </c:pt>
                <c:pt idx="37">
                  <c:v>15.847664754172714</c:v>
                </c:pt>
                <c:pt idx="38">
                  <c:v>15.531896814123376</c:v>
                </c:pt>
                <c:pt idx="39">
                  <c:v>15.290127999441964</c:v>
                </c:pt>
                <c:pt idx="40">
                  <c:v>15.126957339771256</c:v>
                </c:pt>
                <c:pt idx="41">
                  <c:v>15.028276146356784</c:v>
                </c:pt>
                <c:pt idx="42">
                  <c:v>15.001324395654835</c:v>
                </c:pt>
                <c:pt idx="43">
                  <c:v>15.041893206304868</c:v>
                </c:pt>
                <c:pt idx="44">
                  <c:v>15.129797229557903</c:v>
                </c:pt>
                <c:pt idx="45">
                  <c:v>15.270389122596153</c:v>
                </c:pt>
                <c:pt idx="46">
                  <c:v>15.428755259549924</c:v>
                </c:pt>
                <c:pt idx="47">
                  <c:v>15.588621504552211</c:v>
                </c:pt>
                <c:pt idx="48">
                  <c:v>15.705692695070935</c:v>
                </c:pt>
                <c:pt idx="49">
                  <c:v>15.722099792329445</c:v>
                </c:pt>
                <c:pt idx="50">
                  <c:v>15.568334181941616</c:v>
                </c:pt>
                <c:pt idx="51">
                  <c:v>15.197912068619583</c:v>
                </c:pt>
                <c:pt idx="52">
                  <c:v>14.650251993486073</c:v>
                </c:pt>
                <c:pt idx="53">
                  <c:v>13.977965296961326</c:v>
                </c:pt>
                <c:pt idx="54">
                  <c:v>13.232530381944445</c:v>
                </c:pt>
                <c:pt idx="55">
                  <c:v>12.458301385863335</c:v>
                </c:pt>
                <c:pt idx="56">
                  <c:v>11.699512063109314</c:v>
                </c:pt>
                <c:pt idx="57">
                  <c:v>10.976212970329465</c:v>
                </c:pt>
                <c:pt idx="58">
                  <c:v>10.309809628863368</c:v>
                </c:pt>
                <c:pt idx="59">
                  <c:v>9.7108236794431733</c:v>
                </c:pt>
                <c:pt idx="60">
                  <c:v>9.1865879300221049</c:v>
                </c:pt>
                <c:pt idx="61">
                  <c:v>8.7372547865662273</c:v>
                </c:pt>
                <c:pt idx="62">
                  <c:v>8.3642619528474853</c:v>
                </c:pt>
                <c:pt idx="63">
                  <c:v>8.0690057624579481</c:v>
                </c:pt>
                <c:pt idx="64">
                  <c:v>7.8496635548011637</c:v>
                </c:pt>
                <c:pt idx="65">
                  <c:v>7.7057936262376234</c:v>
                </c:pt>
                <c:pt idx="66">
                  <c:v>7.6319578540844599</c:v>
                </c:pt>
                <c:pt idx="67">
                  <c:v>7.6176239490846234</c:v>
                </c:pt>
                <c:pt idx="68">
                  <c:v>7.6341909064198621</c:v>
                </c:pt>
                <c:pt idx="69">
                  <c:v>7.6172225383935857</c:v>
                </c:pt>
                <c:pt idx="70">
                  <c:v>7.4837032306392128</c:v>
                </c:pt>
                <c:pt idx="71">
                  <c:v>7.2277471615543032</c:v>
                </c:pt>
                <c:pt idx="72">
                  <c:v>6.8727962410918071</c:v>
                </c:pt>
                <c:pt idx="73">
                  <c:v>6.4538766595080048</c:v>
                </c:pt>
                <c:pt idx="74">
                  <c:v>6.0092505151098905</c:v>
                </c:pt>
                <c:pt idx="75">
                  <c:v>5.5766737258426398</c:v>
                </c:pt>
                <c:pt idx="76">
                  <c:v>5.1877657891093225</c:v>
                </c:pt>
                <c:pt idx="77">
                  <c:v>4.8503767150957806</c:v>
                </c:pt>
                <c:pt idx="78">
                  <c:v>4.465743052139695</c:v>
                </c:pt>
                <c:pt idx="79">
                  <c:v>3.6351780498230784</c:v>
                </c:pt>
                <c:pt idx="80">
                  <c:v>3.5169456512479766</c:v>
                </c:pt>
                <c:pt idx="81">
                  <c:v>3.4037914186601963</c:v>
                </c:pt>
                <c:pt idx="82">
                  <c:v>3.2990578940324227</c:v>
                </c:pt>
                <c:pt idx="83">
                  <c:v>3.2041433123716669</c:v>
                </c:pt>
                <c:pt idx="84">
                  <c:v>3.1132162632792144</c:v>
                </c:pt>
                <c:pt idx="85">
                  <c:v>2.997562911198723</c:v>
                </c:pt>
                <c:pt idx="86">
                  <c:v>2.8221581603920147</c:v>
                </c:pt>
                <c:pt idx="87">
                  <c:v>2.6297479065153326</c:v>
                </c:pt>
                <c:pt idx="88">
                  <c:v>2.2917893717320039</c:v>
                </c:pt>
                <c:pt idx="89">
                  <c:v>2.3498942312535198</c:v>
                </c:pt>
                <c:pt idx="90">
                  <c:v>2.4503167430611366</c:v>
                </c:pt>
                <c:pt idx="91">
                  <c:v>2.570652766946449</c:v>
                </c:pt>
                <c:pt idx="92">
                  <c:v>2.6610573952753915</c:v>
                </c:pt>
                <c:pt idx="93">
                  <c:v>2.6389922250584763</c:v>
                </c:pt>
                <c:pt idx="94">
                  <c:v>2.4444038221749427</c:v>
                </c:pt>
                <c:pt idx="95">
                  <c:v>2.1873589585368887</c:v>
                </c:pt>
                <c:pt idx="96">
                  <c:v>2.0809911497383542</c:v>
                </c:pt>
                <c:pt idx="97">
                  <c:v>2.0759980768100976</c:v>
                </c:pt>
                <c:pt idx="98">
                  <c:v>2.062953345074618</c:v>
                </c:pt>
                <c:pt idx="99">
                  <c:v>2.0400888101673798</c:v>
                </c:pt>
                <c:pt idx="100">
                  <c:v>2.002969469891668</c:v>
                </c:pt>
                <c:pt idx="101">
                  <c:v>1.950041712927628</c:v>
                </c:pt>
                <c:pt idx="102">
                  <c:v>1.8931034182261823</c:v>
                </c:pt>
                <c:pt idx="103">
                  <c:v>1.8520144234376155</c:v>
                </c:pt>
                <c:pt idx="104">
                  <c:v>1.8547075605855845</c:v>
                </c:pt>
                <c:pt idx="105">
                  <c:v>1.9075856901907293</c:v>
                </c:pt>
                <c:pt idx="106">
                  <c:v>1.8710761612922864</c:v>
                </c:pt>
              </c:numCache>
            </c:numRef>
          </c:yVal>
          <c:smooth val="1"/>
        </c:ser>
        <c:dLbls>
          <c:showLegendKey val="0"/>
          <c:showVal val="0"/>
          <c:showCatName val="0"/>
          <c:showSerName val="0"/>
          <c:showPercent val="0"/>
          <c:showBubbleSize val="0"/>
        </c:dLbls>
        <c:axId val="1677253952"/>
        <c:axId val="1677255040"/>
      </c:scatterChart>
      <c:valAx>
        <c:axId val="1677253952"/>
        <c:scaling>
          <c:orientation val="minMax"/>
          <c:max val="100"/>
          <c:min val="90"/>
        </c:scaling>
        <c:delete val="0"/>
        <c:axPos val="b"/>
        <c:numFmt formatCode="General" sourceLinked="1"/>
        <c:majorTickMark val="out"/>
        <c:minorTickMark val="none"/>
        <c:tickLblPos val="nextTo"/>
        <c:txPr>
          <a:bodyPr/>
          <a:lstStyle/>
          <a:p>
            <a:pPr>
              <a:defRPr sz="1200"/>
            </a:pPr>
            <a:endParaRPr lang="fr-FR"/>
          </a:p>
        </c:txPr>
        <c:crossAx val="1677255040"/>
        <c:crosses val="autoZero"/>
        <c:crossBetween val="midCat"/>
        <c:majorUnit val="1"/>
      </c:valAx>
      <c:valAx>
        <c:axId val="1677255040"/>
        <c:scaling>
          <c:orientation val="minMax"/>
          <c:max val="9"/>
          <c:min val="1"/>
        </c:scaling>
        <c:delete val="0"/>
        <c:axPos val="l"/>
        <c:majorGridlines/>
        <c:numFmt formatCode="#,##0.0" sourceLinked="0"/>
        <c:majorTickMark val="out"/>
        <c:minorTickMark val="none"/>
        <c:tickLblPos val="nextTo"/>
        <c:txPr>
          <a:bodyPr/>
          <a:lstStyle/>
          <a:p>
            <a:pPr>
              <a:defRPr sz="1200"/>
            </a:pPr>
            <a:endParaRPr lang="fr-FR"/>
          </a:p>
        </c:txPr>
        <c:crossAx val="1677253952"/>
        <c:crosses val="autoZero"/>
        <c:crossBetween val="midCat"/>
        <c:majorUnit val="0.5"/>
      </c:valAx>
    </c:plotArea>
    <c:legend>
      <c:legendPos val="r"/>
      <c:layout>
        <c:manualLayout>
          <c:xMode val="edge"/>
          <c:yMode val="edge"/>
          <c:x val="8.2676260246447433E-2"/>
          <c:y val="0.59103497525927484"/>
          <c:w val="0.41207677328353698"/>
          <c:h val="0.24649353996746534"/>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600"/>
              <a:t>Figure</a:t>
            </a:r>
            <a:r>
              <a:rPr lang="fr-FR" sz="1600" baseline="0"/>
              <a:t> C14. Pareto curves: b(p) as a function of percentile p, 1910-1939</a:t>
            </a:r>
            <a:endParaRPr lang="fr-FR" sz="1600"/>
          </a:p>
        </c:rich>
      </c:tx>
      <c:overlay val="0"/>
    </c:title>
    <c:autoTitleDeleted val="0"/>
    <c:plotArea>
      <c:layout/>
      <c:scatterChart>
        <c:scatterStyle val="smoothMarker"/>
        <c:varyColors val="0"/>
        <c:ser>
          <c:idx val="10"/>
          <c:order val="0"/>
          <c:tx>
            <c:v>1910</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'TC11'!$AW$34:$AW$140</c:f>
              <c:numCache>
                <c:formatCode>#\ ##0.0_ ;\-#\ ##0.0\ </c:formatCode>
                <c:ptCount val="107"/>
                <c:pt idx="0">
                  <c:v>55.410703124999998</c:v>
                </c:pt>
                <c:pt idx="1">
                  <c:v>53.155122540087461</c:v>
                </c:pt>
                <c:pt idx="2">
                  <c:v>51.13972688711911</c:v>
                </c:pt>
                <c:pt idx="3">
                  <c:v>49.201007401315792</c:v>
                </c:pt>
                <c:pt idx="4">
                  <c:v>47.3431396484375</c:v>
                </c:pt>
                <c:pt idx="5">
                  <c:v>45.785916057577566</c:v>
                </c:pt>
                <c:pt idx="6">
                  <c:v>44.378451412671232</c:v>
                </c:pt>
                <c:pt idx="7">
                  <c:v>43.10264377051422</c:v>
                </c:pt>
                <c:pt idx="8">
                  <c:v>42.031615953947366</c:v>
                </c:pt>
                <c:pt idx="9">
                  <c:v>41.053546526369168</c:v>
                </c:pt>
                <c:pt idx="10">
                  <c:v>40.237990196078428</c:v>
                </c:pt>
                <c:pt idx="11">
                  <c:v>39.490093542457302</c:v>
                </c:pt>
                <c:pt idx="12">
                  <c:v>38.87561507251381</c:v>
                </c:pt>
                <c:pt idx="13">
                  <c:v>38.311808195438282</c:v>
                </c:pt>
                <c:pt idx="14">
                  <c:v>37.795129076086958</c:v>
                </c:pt>
                <c:pt idx="15">
                  <c:v>37.322457302241965</c:v>
                </c:pt>
                <c:pt idx="16">
                  <c:v>36.83034153988487</c:v>
                </c:pt>
                <c:pt idx="17">
                  <c:v>36.265544009170654</c:v>
                </c:pt>
                <c:pt idx="18">
                  <c:v>35.640389901620374</c:v>
                </c:pt>
                <c:pt idx="19">
                  <c:v>34.862941702265971</c:v>
                </c:pt>
                <c:pt idx="20">
                  <c:v>33.91515713904694</c:v>
                </c:pt>
                <c:pt idx="21">
                  <c:v>32.793314973782138</c:v>
                </c:pt>
                <c:pt idx="22">
                  <c:v>31.427258549904337</c:v>
                </c:pt>
                <c:pt idx="23">
                  <c:v>29.972537100029903</c:v>
                </c:pt>
                <c:pt idx="24">
                  <c:v>28.44759041922433</c:v>
                </c:pt>
                <c:pt idx="25">
                  <c:v>26.932074652777779</c:v>
                </c:pt>
                <c:pt idx="26">
                  <c:v>25.480093584097489</c:v>
                </c:pt>
                <c:pt idx="27">
                  <c:v>24.103280899663677</c:v>
                </c:pt>
                <c:pt idx="28">
                  <c:v>22.808115234374998</c:v>
                </c:pt>
                <c:pt idx="29">
                  <c:v>21.613944404069766</c:v>
                </c:pt>
                <c:pt idx="30">
                  <c:v>20.544402171456976</c:v>
                </c:pt>
                <c:pt idx="31">
                  <c:v>19.569972022804055</c:v>
                </c:pt>
                <c:pt idx="32">
                  <c:v>18.716800588165398</c:v>
                </c:pt>
                <c:pt idx="33">
                  <c:v>17.95523176772944</c:v>
                </c:pt>
                <c:pt idx="34">
                  <c:v>17.292626019403823</c:v>
                </c:pt>
                <c:pt idx="35">
                  <c:v>16.722929916422483</c:v>
                </c:pt>
                <c:pt idx="36">
                  <c:v>16.240412471504559</c:v>
                </c:pt>
                <c:pt idx="37">
                  <c:v>15.847664754172714</c:v>
                </c:pt>
                <c:pt idx="38">
                  <c:v>15.531896814123376</c:v>
                </c:pt>
                <c:pt idx="39">
                  <c:v>15.290127999441964</c:v>
                </c:pt>
                <c:pt idx="40">
                  <c:v>15.126957339771256</c:v>
                </c:pt>
                <c:pt idx="41">
                  <c:v>15.028276146356784</c:v>
                </c:pt>
                <c:pt idx="42">
                  <c:v>15.001324395654835</c:v>
                </c:pt>
                <c:pt idx="43">
                  <c:v>15.041893206304868</c:v>
                </c:pt>
                <c:pt idx="44">
                  <c:v>15.129797229557903</c:v>
                </c:pt>
                <c:pt idx="45">
                  <c:v>15.270389122596153</c:v>
                </c:pt>
                <c:pt idx="46">
                  <c:v>15.428755259549924</c:v>
                </c:pt>
                <c:pt idx="47">
                  <c:v>15.588621504552211</c:v>
                </c:pt>
                <c:pt idx="48">
                  <c:v>15.705692695070935</c:v>
                </c:pt>
                <c:pt idx="49">
                  <c:v>15.722099792329445</c:v>
                </c:pt>
                <c:pt idx="50">
                  <c:v>15.568334181941616</c:v>
                </c:pt>
                <c:pt idx="51">
                  <c:v>15.197912068619583</c:v>
                </c:pt>
                <c:pt idx="52">
                  <c:v>14.650251993486073</c:v>
                </c:pt>
                <c:pt idx="53">
                  <c:v>13.977965296961326</c:v>
                </c:pt>
                <c:pt idx="54">
                  <c:v>13.232530381944445</c:v>
                </c:pt>
                <c:pt idx="55">
                  <c:v>12.458301385863335</c:v>
                </c:pt>
                <c:pt idx="56">
                  <c:v>11.699512063109314</c:v>
                </c:pt>
                <c:pt idx="57">
                  <c:v>10.976212970329465</c:v>
                </c:pt>
                <c:pt idx="58">
                  <c:v>10.309809628863368</c:v>
                </c:pt>
                <c:pt idx="59">
                  <c:v>9.7108236794431733</c:v>
                </c:pt>
                <c:pt idx="60">
                  <c:v>9.1865879300221049</c:v>
                </c:pt>
                <c:pt idx="61">
                  <c:v>8.7372547865662273</c:v>
                </c:pt>
                <c:pt idx="62">
                  <c:v>8.3642619528474853</c:v>
                </c:pt>
                <c:pt idx="63">
                  <c:v>8.0690057624579481</c:v>
                </c:pt>
                <c:pt idx="64">
                  <c:v>7.8496635548011637</c:v>
                </c:pt>
                <c:pt idx="65">
                  <c:v>7.7057936262376234</c:v>
                </c:pt>
                <c:pt idx="66">
                  <c:v>7.6319578540844599</c:v>
                </c:pt>
                <c:pt idx="67">
                  <c:v>7.6176239490846234</c:v>
                </c:pt>
                <c:pt idx="68">
                  <c:v>7.6341909064198621</c:v>
                </c:pt>
                <c:pt idx="69">
                  <c:v>7.6172225383935857</c:v>
                </c:pt>
                <c:pt idx="70">
                  <c:v>7.4837032306392128</c:v>
                </c:pt>
                <c:pt idx="71">
                  <c:v>7.2277471615543032</c:v>
                </c:pt>
                <c:pt idx="72">
                  <c:v>6.8727962410918071</c:v>
                </c:pt>
                <c:pt idx="73">
                  <c:v>6.4538766595080048</c:v>
                </c:pt>
                <c:pt idx="74">
                  <c:v>6.0092505151098905</c:v>
                </c:pt>
                <c:pt idx="75">
                  <c:v>5.5766737258426398</c:v>
                </c:pt>
                <c:pt idx="76">
                  <c:v>5.1877657891093225</c:v>
                </c:pt>
                <c:pt idx="77">
                  <c:v>4.8503767150957806</c:v>
                </c:pt>
                <c:pt idx="78">
                  <c:v>4.465743052139695</c:v>
                </c:pt>
                <c:pt idx="79">
                  <c:v>3.6351780498230784</c:v>
                </c:pt>
                <c:pt idx="80">
                  <c:v>3.5169456512479766</c:v>
                </c:pt>
                <c:pt idx="81">
                  <c:v>3.4037914186601963</c:v>
                </c:pt>
                <c:pt idx="82">
                  <c:v>3.2990578940324227</c:v>
                </c:pt>
                <c:pt idx="83">
                  <c:v>3.2041433123716669</c:v>
                </c:pt>
                <c:pt idx="84">
                  <c:v>3.1132162632792144</c:v>
                </c:pt>
                <c:pt idx="85">
                  <c:v>2.997562911198723</c:v>
                </c:pt>
                <c:pt idx="86">
                  <c:v>2.8221581603920147</c:v>
                </c:pt>
                <c:pt idx="87">
                  <c:v>2.6297479065153326</c:v>
                </c:pt>
                <c:pt idx="88">
                  <c:v>2.2917893717320039</c:v>
                </c:pt>
                <c:pt idx="89">
                  <c:v>2.3498942312535198</c:v>
                </c:pt>
                <c:pt idx="90">
                  <c:v>2.4503167430611366</c:v>
                </c:pt>
                <c:pt idx="91">
                  <c:v>2.570652766946449</c:v>
                </c:pt>
                <c:pt idx="92">
                  <c:v>2.6610573952753915</c:v>
                </c:pt>
                <c:pt idx="93">
                  <c:v>2.6389922250584763</c:v>
                </c:pt>
                <c:pt idx="94">
                  <c:v>2.4444038221749427</c:v>
                </c:pt>
                <c:pt idx="95">
                  <c:v>2.1873589585368887</c:v>
                </c:pt>
                <c:pt idx="96">
                  <c:v>2.0809911497383542</c:v>
                </c:pt>
                <c:pt idx="97">
                  <c:v>2.0759980768100976</c:v>
                </c:pt>
                <c:pt idx="98">
                  <c:v>2.062953345074618</c:v>
                </c:pt>
                <c:pt idx="99">
                  <c:v>2.0400888101673798</c:v>
                </c:pt>
                <c:pt idx="100">
                  <c:v>2.002969469891668</c:v>
                </c:pt>
                <c:pt idx="101">
                  <c:v>1.950041712927628</c:v>
                </c:pt>
                <c:pt idx="102">
                  <c:v>1.8931034182261823</c:v>
                </c:pt>
                <c:pt idx="103">
                  <c:v>1.8520144234376155</c:v>
                </c:pt>
                <c:pt idx="104">
                  <c:v>1.8547075605855845</c:v>
                </c:pt>
                <c:pt idx="105">
                  <c:v>1.9075856901907293</c:v>
                </c:pt>
                <c:pt idx="106">
                  <c:v>1.8710761612922864</c:v>
                </c:pt>
              </c:numCache>
            </c:numRef>
          </c:yVal>
          <c:smooth val="1"/>
        </c:ser>
        <c:ser>
          <c:idx val="0"/>
          <c:order val="1"/>
          <c:tx>
            <c:v>1911</c:v>
          </c:tx>
          <c:spPr>
            <a:ln>
              <a:solidFill>
                <a:schemeClr val="accent6"/>
              </a:solidFill>
            </a:ln>
          </c:spPr>
          <c:marker>
            <c:symbol val="circle"/>
            <c:size val="7"/>
            <c:spPr>
              <a:solidFill>
                <a:schemeClr val="accent6"/>
              </a:solidFill>
              <a:ln>
                <a:solidFill>
                  <a:schemeClr val="accent6"/>
                </a:solidFill>
              </a:ln>
            </c:spPr>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'TC11'!$AZ$34:$AZ$140</c:f>
              <c:numCache>
                <c:formatCode>#\ ##0.0_ ;\-#\ ##0.0\ </c:formatCode>
                <c:ptCount val="107"/>
                <c:pt idx="0">
                  <c:v>55.678028207964601</c:v>
                </c:pt>
                <c:pt idx="1">
                  <c:v>53.378087901536311</c:v>
                </c:pt>
                <c:pt idx="2">
                  <c:v>51.189494460978835</c:v>
                </c:pt>
                <c:pt idx="3">
                  <c:v>49.112493146929822</c:v>
                </c:pt>
                <c:pt idx="4">
                  <c:v>47.370748806682577</c:v>
                </c:pt>
                <c:pt idx="5">
                  <c:v>45.69830877130682</c:v>
                </c:pt>
                <c:pt idx="6">
                  <c:v>44.192800128796094</c:v>
                </c:pt>
                <c:pt idx="7">
                  <c:v>42.8330078125</c:v>
                </c:pt>
                <c:pt idx="8">
                  <c:v>41.684103430029879</c:v>
                </c:pt>
                <c:pt idx="9">
                  <c:v>40.637803819444443</c:v>
                </c:pt>
                <c:pt idx="10">
                  <c:v>39.756729436229207</c:v>
                </c:pt>
                <c:pt idx="11">
                  <c:v>38.950240652901783</c:v>
                </c:pt>
                <c:pt idx="12">
                  <c:v>38.277739105752595</c:v>
                </c:pt>
                <c:pt idx="13">
                  <c:v>37.661054163171144</c:v>
                </c:pt>
                <c:pt idx="14">
                  <c:v>37.095948060871336</c:v>
                </c:pt>
                <c:pt idx="15">
                  <c:v>36.520919727488149</c:v>
                </c:pt>
                <c:pt idx="16">
                  <c:v>35.995284940567487</c:v>
                </c:pt>
                <c:pt idx="17">
                  <c:v>35.462710425967259</c:v>
                </c:pt>
                <c:pt idx="18">
                  <c:v>34.826301146582736</c:v>
                </c:pt>
                <c:pt idx="19">
                  <c:v>34.104666912274617</c:v>
                </c:pt>
                <c:pt idx="20">
                  <c:v>33.227424783909576</c:v>
                </c:pt>
                <c:pt idx="21">
                  <c:v>32.189458075887202</c:v>
                </c:pt>
                <c:pt idx="22">
                  <c:v>30.960895346223023</c:v>
                </c:pt>
                <c:pt idx="23">
                  <c:v>29.638043612443568</c:v>
                </c:pt>
                <c:pt idx="24">
                  <c:v>28.26654265873016</c:v>
                </c:pt>
                <c:pt idx="25">
                  <c:v>26.884064354599406</c:v>
                </c:pt>
                <c:pt idx="26">
                  <c:v>25.543627005424746</c:v>
                </c:pt>
                <c:pt idx="27">
                  <c:v>24.258875699827733</c:v>
                </c:pt>
                <c:pt idx="28">
                  <c:v>23.057125766177652</c:v>
                </c:pt>
                <c:pt idx="29">
                  <c:v>21.920647153975995</c:v>
                </c:pt>
                <c:pt idx="30">
                  <c:v>20.896173245614037</c:v>
                </c:pt>
                <c:pt idx="31">
                  <c:v>19.957054363905325</c:v>
                </c:pt>
                <c:pt idx="32">
                  <c:v>19.107630449459876</c:v>
                </c:pt>
                <c:pt idx="33">
                  <c:v>18.348305400203369</c:v>
                </c:pt>
                <c:pt idx="34">
                  <c:v>17.686827876303514</c:v>
                </c:pt>
                <c:pt idx="35">
                  <c:v>17.099739312629939</c:v>
                </c:pt>
                <c:pt idx="36">
                  <c:v>16.602153069416996</c:v>
                </c:pt>
                <c:pt idx="37">
                  <c:v>16.173332253886009</c:v>
                </c:pt>
                <c:pt idx="38">
                  <c:v>15.825886567290352</c:v>
                </c:pt>
                <c:pt idx="39">
                  <c:v>15.549042131333911</c:v>
                </c:pt>
                <c:pt idx="40">
                  <c:v>15.340910425365344</c:v>
                </c:pt>
                <c:pt idx="41">
                  <c:v>15.200457702020202</c:v>
                </c:pt>
                <c:pt idx="42">
                  <c:v>15.133522587848448</c:v>
                </c:pt>
                <c:pt idx="43">
                  <c:v>15.123262892269421</c:v>
                </c:pt>
                <c:pt idx="44">
                  <c:v>15.178358117278172</c:v>
                </c:pt>
                <c:pt idx="45">
                  <c:v>15.291206488795003</c:v>
                </c:pt>
                <c:pt idx="46">
                  <c:v>15.444598681834597</c:v>
                </c:pt>
                <c:pt idx="47">
                  <c:v>15.633651239779594</c:v>
                </c:pt>
                <c:pt idx="48">
                  <c:v>15.826270214160839</c:v>
                </c:pt>
                <c:pt idx="49">
                  <c:v>15.985627089046966</c:v>
                </c:pt>
                <c:pt idx="50">
                  <c:v>16.06078041499666</c:v>
                </c:pt>
                <c:pt idx="51">
                  <c:v>15.981673575338055</c:v>
                </c:pt>
                <c:pt idx="52">
                  <c:v>15.692339496023248</c:v>
                </c:pt>
                <c:pt idx="53">
                  <c:v>15.211587981871597</c:v>
                </c:pt>
                <c:pt idx="54">
                  <c:v>14.590011693869426</c:v>
                </c:pt>
                <c:pt idx="55">
                  <c:v>13.869329238628071</c:v>
                </c:pt>
                <c:pt idx="56">
                  <c:v>13.108924445151649</c:v>
                </c:pt>
                <c:pt idx="57">
                  <c:v>12.340892722945892</c:v>
                </c:pt>
                <c:pt idx="58">
                  <c:v>11.600899801049014</c:v>
                </c:pt>
                <c:pt idx="59">
                  <c:v>10.909406076785132</c:v>
                </c:pt>
                <c:pt idx="60">
                  <c:v>10.277885056943424</c:v>
                </c:pt>
                <c:pt idx="61">
                  <c:v>9.7193481704485141</c:v>
                </c:pt>
                <c:pt idx="62">
                  <c:v>9.2340953453453452</c:v>
                </c:pt>
                <c:pt idx="63">
                  <c:v>8.8260277989960709</c:v>
                </c:pt>
                <c:pt idx="64">
                  <c:v>8.4954470507715278</c:v>
                </c:pt>
                <c:pt idx="65">
                  <c:v>8.2399026181353765</c:v>
                </c:pt>
                <c:pt idx="66">
                  <c:v>8.0558149082857629</c:v>
                </c:pt>
                <c:pt idx="67">
                  <c:v>7.9352397456017982</c:v>
                </c:pt>
                <c:pt idx="68">
                  <c:v>7.8592631611910386</c:v>
                </c:pt>
                <c:pt idx="69">
                  <c:v>7.7851613843980019</c:v>
                </c:pt>
                <c:pt idx="70">
                  <c:v>7.640612477738201</c:v>
                </c:pt>
                <c:pt idx="71">
                  <c:v>7.4009960178965049</c:v>
                </c:pt>
                <c:pt idx="72">
                  <c:v>7.0816617326800051</c:v>
                </c:pt>
                <c:pt idx="73">
                  <c:v>6.7045374530579398</c:v>
                </c:pt>
                <c:pt idx="74">
                  <c:v>6.2950749052581711</c:v>
                </c:pt>
                <c:pt idx="75">
                  <c:v>5.8788292844299246</c:v>
                </c:pt>
                <c:pt idx="76">
                  <c:v>5.4739371774494225</c:v>
                </c:pt>
                <c:pt idx="77">
                  <c:v>5.070413175096828</c:v>
                </c:pt>
                <c:pt idx="78">
                  <c:v>4.5813048426664151</c:v>
                </c:pt>
                <c:pt idx="79">
                  <c:v>3.7770256862592162</c:v>
                </c:pt>
                <c:pt idx="80">
                  <c:v>3.6708408332782878</c:v>
                </c:pt>
                <c:pt idx="81">
                  <c:v>3.5821448455343501</c:v>
                </c:pt>
                <c:pt idx="82">
                  <c:v>3.5105627017590093</c:v>
                </c:pt>
                <c:pt idx="83">
                  <c:v>3.4381870752527166</c:v>
                </c:pt>
                <c:pt idx="84">
                  <c:v>3.3014202707486482</c:v>
                </c:pt>
                <c:pt idx="85">
                  <c:v>3.0846441474766215</c:v>
                </c:pt>
                <c:pt idx="86">
                  <c:v>2.935518920872159</c:v>
                </c:pt>
                <c:pt idx="87">
                  <c:v>2.6834596074259545</c:v>
                </c:pt>
                <c:pt idx="88">
                  <c:v>2.4729654184120187</c:v>
                </c:pt>
                <c:pt idx="89">
                  <c:v>2.4429368458675298</c:v>
                </c:pt>
                <c:pt idx="90">
                  <c:v>2.3857385221842189</c:v>
                </c:pt>
                <c:pt idx="91">
                  <c:v>2.3188305450272835</c:v>
                </c:pt>
                <c:pt idx="92">
                  <c:v>2.2635618171697098</c:v>
                </c:pt>
                <c:pt idx="93">
                  <c:v>2.2435980306993355</c:v>
                </c:pt>
                <c:pt idx="94">
                  <c:v>2.2771259049506956</c:v>
                </c:pt>
                <c:pt idx="95">
                  <c:v>2.306176459864953</c:v>
                </c:pt>
                <c:pt idx="96">
                  <c:v>2.1536814114971214</c:v>
                </c:pt>
                <c:pt idx="97">
                  <c:v>2.0068444924389781</c:v>
                </c:pt>
                <c:pt idx="98">
                  <c:v>2.0107716320400875</c:v>
                </c:pt>
                <c:pt idx="99">
                  <c:v>2.0180926260686252</c:v>
                </c:pt>
                <c:pt idx="100">
                  <c:v>2.0242629970730968</c:v>
                </c:pt>
                <c:pt idx="101">
                  <c:v>2.0219648614287138</c:v>
                </c:pt>
                <c:pt idx="102">
                  <c:v>2.0071809864962238</c:v>
                </c:pt>
                <c:pt idx="103">
                  <c:v>1.9761516562456933</c:v>
                </c:pt>
                <c:pt idx="104">
                  <c:v>1.9262686764016772</c:v>
                </c:pt>
                <c:pt idx="105">
                  <c:v>1.8656834324201019</c:v>
                </c:pt>
                <c:pt idx="106">
                  <c:v>1.8030595073974114</c:v>
                </c:pt>
              </c:numCache>
            </c:numRef>
          </c:yVal>
          <c:smooth val="1"/>
        </c:ser>
        <c:ser>
          <c:idx val="1"/>
          <c:order val="2"/>
          <c:tx>
            <c:v>1912</c:v>
          </c:tx>
          <c:marker>
            <c:symbol val="square"/>
            <c:size val="4"/>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'TC11'!$BC$34:$BC$140</c:f>
              <c:numCache>
                <c:formatCode>#\ ##0.0_ ;\-#\ ##0.0\ </c:formatCode>
                <c:ptCount val="107"/>
                <c:pt idx="0">
                  <c:v>58.468576388888891</c:v>
                </c:pt>
                <c:pt idx="1">
                  <c:v>55.995900197072075</c:v>
                </c:pt>
                <c:pt idx="2">
                  <c:v>53.792907540954417</c:v>
                </c:pt>
                <c:pt idx="3">
                  <c:v>51.82072535569106</c:v>
                </c:pt>
                <c:pt idx="4">
                  <c:v>49.918723824097938</c:v>
                </c:pt>
                <c:pt idx="5">
                  <c:v>48.209838567260441</c:v>
                </c:pt>
                <c:pt idx="6">
                  <c:v>46.668867370892016</c:v>
                </c:pt>
                <c:pt idx="7">
                  <c:v>45.27487710674157</c:v>
                </c:pt>
                <c:pt idx="8">
                  <c:v>44.105481405237583</c:v>
                </c:pt>
                <c:pt idx="9">
                  <c:v>43.039099044958419</c:v>
                </c:pt>
                <c:pt idx="10">
                  <c:v>42.149692520080322</c:v>
                </c:pt>
                <c:pt idx="11">
                  <c:v>41.254670845445737</c:v>
                </c:pt>
                <c:pt idx="12">
                  <c:v>40.587883282424812</c:v>
                </c:pt>
                <c:pt idx="13">
                  <c:v>39.903386128187613</c:v>
                </c:pt>
                <c:pt idx="14">
                  <c:v>39.345917450221236</c:v>
                </c:pt>
                <c:pt idx="15">
                  <c:v>38.769105052620276</c:v>
                </c:pt>
                <c:pt idx="16">
                  <c:v>38.178235677083336</c:v>
                </c:pt>
                <c:pt idx="17">
                  <c:v>37.578153397617122</c:v>
                </c:pt>
                <c:pt idx="18">
                  <c:v>36.915478515624997</c:v>
                </c:pt>
                <c:pt idx="19">
                  <c:v>36.148384553840359</c:v>
                </c:pt>
                <c:pt idx="20">
                  <c:v>35.247521902095379</c:v>
                </c:pt>
                <c:pt idx="21">
                  <c:v>34.102723091471802</c:v>
                </c:pt>
                <c:pt idx="22">
                  <c:v>32.779271476755525</c:v>
                </c:pt>
                <c:pt idx="23">
                  <c:v>31.301074576465201</c:v>
                </c:pt>
                <c:pt idx="24">
                  <c:v>29.76967171446918</c:v>
                </c:pt>
                <c:pt idx="25">
                  <c:v>28.229652177526596</c:v>
                </c:pt>
                <c:pt idx="26">
                  <c:v>26.715353764836795</c:v>
                </c:pt>
                <c:pt idx="27">
                  <c:v>25.274852079503678</c:v>
                </c:pt>
                <c:pt idx="28">
                  <c:v>23.916442610482495</c:v>
                </c:pt>
                <c:pt idx="29">
                  <c:v>22.680039931935614</c:v>
                </c:pt>
                <c:pt idx="30">
                  <c:v>21.537808159722221</c:v>
                </c:pt>
                <c:pt idx="31">
                  <c:v>20.512747350778547</c:v>
                </c:pt>
                <c:pt idx="32">
                  <c:v>19.5899640007291</c:v>
                </c:pt>
                <c:pt idx="33">
                  <c:v>18.779888046208892</c:v>
                </c:pt>
                <c:pt idx="34">
                  <c:v>18.065530595221009</c:v>
                </c:pt>
                <c:pt idx="35">
                  <c:v>17.452303859994569</c:v>
                </c:pt>
                <c:pt idx="36">
                  <c:v>16.933414360810115</c:v>
                </c:pt>
                <c:pt idx="37">
                  <c:v>16.494814083251352</c:v>
                </c:pt>
                <c:pt idx="38">
                  <c:v>16.140716955037664</c:v>
                </c:pt>
                <c:pt idx="39">
                  <c:v>15.867056702488687</c:v>
                </c:pt>
                <c:pt idx="40">
                  <c:v>15.671005049126638</c:v>
                </c:pt>
                <c:pt idx="41">
                  <c:v>15.55103913192975</c:v>
                </c:pt>
                <c:pt idx="42">
                  <c:v>15.500651309695348</c:v>
                </c:pt>
                <c:pt idx="43">
                  <c:v>15.521610813731403</c:v>
                </c:pt>
                <c:pt idx="44">
                  <c:v>15.598553195155572</c:v>
                </c:pt>
                <c:pt idx="45">
                  <c:v>15.730402260638298</c:v>
                </c:pt>
                <c:pt idx="46">
                  <c:v>15.898941388413242</c:v>
                </c:pt>
                <c:pt idx="47">
                  <c:v>16.080942119666915</c:v>
                </c:pt>
                <c:pt idx="48">
                  <c:v>16.241933586577304</c:v>
                </c:pt>
                <c:pt idx="49">
                  <c:v>16.319681511909025</c:v>
                </c:pt>
                <c:pt idx="50">
                  <c:v>16.259089803200691</c:v>
                </c:pt>
                <c:pt idx="51">
                  <c:v>15.972024716002634</c:v>
                </c:pt>
                <c:pt idx="52">
                  <c:v>15.471462673611111</c:v>
                </c:pt>
                <c:pt idx="53">
                  <c:v>14.808523477655624</c:v>
                </c:pt>
                <c:pt idx="54">
                  <c:v>14.042696078431373</c:v>
                </c:pt>
                <c:pt idx="55">
                  <c:v>13.22757639960817</c:v>
                </c:pt>
                <c:pt idx="56">
                  <c:v>12.411508348980687</c:v>
                </c:pt>
                <c:pt idx="57">
                  <c:v>11.625514238594626</c:v>
                </c:pt>
                <c:pt idx="58">
                  <c:v>10.896887098703672</c:v>
                </c:pt>
                <c:pt idx="59">
                  <c:v>10.236326594577653</c:v>
                </c:pt>
                <c:pt idx="60">
                  <c:v>9.651796289421581</c:v>
                </c:pt>
                <c:pt idx="61">
                  <c:v>9.1495039777820466</c:v>
                </c:pt>
                <c:pt idx="62">
                  <c:v>8.7287557856893336</c:v>
                </c:pt>
                <c:pt idx="63">
                  <c:v>8.3893630958714613</c:v>
                </c:pt>
                <c:pt idx="64">
                  <c:v>8.130395727414939</c:v>
                </c:pt>
                <c:pt idx="65">
                  <c:v>7.9501024914166969</c:v>
                </c:pt>
                <c:pt idx="66">
                  <c:v>7.8422421750440545</c:v>
                </c:pt>
                <c:pt idx="67">
                  <c:v>7.7965963967310552</c:v>
                </c:pt>
                <c:pt idx="68">
                  <c:v>7.7840847547877372</c:v>
                </c:pt>
                <c:pt idx="69">
                  <c:v>7.7431191457396089</c:v>
                </c:pt>
                <c:pt idx="70">
                  <c:v>7.5999696693964207</c:v>
                </c:pt>
                <c:pt idx="71">
                  <c:v>7.3490983228034477</c:v>
                </c:pt>
                <c:pt idx="72">
                  <c:v>7.0050149873184226</c:v>
                </c:pt>
                <c:pt idx="73">
                  <c:v>6.593084913242186</c:v>
                </c:pt>
                <c:pt idx="74">
                  <c:v>6.1440149564183839</c:v>
                </c:pt>
                <c:pt idx="75">
                  <c:v>5.6939589066168486</c:v>
                </c:pt>
                <c:pt idx="76">
                  <c:v>5.2839782133374982</c:v>
                </c:pt>
                <c:pt idx="77">
                  <c:v>4.9699961572644096</c:v>
                </c:pt>
                <c:pt idx="78">
                  <c:v>4.7328859022442984</c:v>
                </c:pt>
                <c:pt idx="79">
                  <c:v>3.9147019143896662</c:v>
                </c:pt>
                <c:pt idx="80">
                  <c:v>3.8159416317742938</c:v>
                </c:pt>
                <c:pt idx="81">
                  <c:v>3.7179170486153459</c:v>
                </c:pt>
                <c:pt idx="82">
                  <c:v>3.6187519329068487</c:v>
                </c:pt>
                <c:pt idx="83">
                  <c:v>3.512590867375895</c:v>
                </c:pt>
                <c:pt idx="84">
                  <c:v>3.3849042703280188</c:v>
                </c:pt>
                <c:pt idx="85">
                  <c:v>3.2417269265171971</c:v>
                </c:pt>
                <c:pt idx="86">
                  <c:v>3.1140454260791399</c:v>
                </c:pt>
                <c:pt idx="87">
                  <c:v>2.8642937160577011</c:v>
                </c:pt>
                <c:pt idx="88">
                  <c:v>2.6506222425936028</c:v>
                </c:pt>
                <c:pt idx="89">
                  <c:v>2.600406594343633</c:v>
                </c:pt>
                <c:pt idx="90">
                  <c:v>2.5264307307771534</c:v>
                </c:pt>
                <c:pt idx="91">
                  <c:v>2.4491044129696227</c:v>
                </c:pt>
                <c:pt idx="92">
                  <c:v>2.3921293443310758</c:v>
                </c:pt>
                <c:pt idx="93">
                  <c:v>2.3819274980734653</c:v>
                </c:pt>
                <c:pt idx="94">
                  <c:v>2.4398453900520227</c:v>
                </c:pt>
                <c:pt idx="95">
                  <c:v>2.5010411873721883</c:v>
                </c:pt>
                <c:pt idx="96">
                  <c:v>2.3764864256862381</c:v>
                </c:pt>
                <c:pt idx="97">
                  <c:v>2.1531809952202274</c:v>
                </c:pt>
                <c:pt idx="98">
                  <c:v>2.1560181072260605</c:v>
                </c:pt>
                <c:pt idx="99">
                  <c:v>2.1763555972542501</c:v>
                </c:pt>
                <c:pt idx="100">
                  <c:v>2.2031786109591103</c:v>
                </c:pt>
                <c:pt idx="101">
                  <c:v>2.202598274885665</c:v>
                </c:pt>
                <c:pt idx="102">
                  <c:v>2.1318933740071877</c:v>
                </c:pt>
                <c:pt idx="103">
                  <c:v>1.9737684542679257</c:v>
                </c:pt>
                <c:pt idx="104">
                  <c:v>1.8211549006237273</c:v>
                </c:pt>
                <c:pt idx="105">
                  <c:v>1.7306202090473737</c:v>
                </c:pt>
                <c:pt idx="106">
                  <c:v>1.6285787307130239</c:v>
                </c:pt>
              </c:numCache>
            </c:numRef>
          </c:yVal>
          <c:smooth val="1"/>
        </c:ser>
        <c:ser>
          <c:idx val="2"/>
          <c:order val="3"/>
          <c:tx>
            <c:v>1913</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'TC11'!$BF$34:$BF$140</c:f>
              <c:numCache>
                <c:formatCode>#\ ##0.0_ ;\-#\ ##0.0\ </c:formatCode>
                <c:ptCount val="107"/>
                <c:pt idx="0">
                  <c:v>63.34392755681818</c:v>
                </c:pt>
                <c:pt idx="1">
                  <c:v>61.842373934659093</c:v>
                </c:pt>
                <c:pt idx="2">
                  <c:v>60.086053105529594</c:v>
                </c:pt>
                <c:pt idx="3">
                  <c:v>58.484626450224553</c:v>
                </c:pt>
                <c:pt idx="4">
                  <c:v>56.857477999281606</c:v>
                </c:pt>
                <c:pt idx="5">
                  <c:v>55.221693138774107</c:v>
                </c:pt>
                <c:pt idx="6">
                  <c:v>53.591941169195252</c:v>
                </c:pt>
                <c:pt idx="7">
                  <c:v>51.980473682133841</c:v>
                </c:pt>
                <c:pt idx="8">
                  <c:v>50.275988328313254</c:v>
                </c:pt>
                <c:pt idx="9">
                  <c:v>48.738317252304149</c:v>
                </c:pt>
                <c:pt idx="10">
                  <c:v>47.242871523953745</c:v>
                </c:pt>
                <c:pt idx="11">
                  <c:v>45.698254497111343</c:v>
                </c:pt>
                <c:pt idx="12">
                  <c:v>44.13016015625</c:v>
                </c:pt>
                <c:pt idx="13">
                  <c:v>42.641462053571431</c:v>
                </c:pt>
                <c:pt idx="14">
                  <c:v>41.155425583106883</c:v>
                </c:pt>
                <c:pt idx="15">
                  <c:v>39.619546687070446</c:v>
                </c:pt>
                <c:pt idx="16">
                  <c:v>38.126259670195438</c:v>
                </c:pt>
                <c:pt idx="17">
                  <c:v>36.570880408653849</c:v>
                </c:pt>
                <c:pt idx="18">
                  <c:v>34.990825973731887</c:v>
                </c:pt>
                <c:pt idx="19">
                  <c:v>33.416638283378745</c:v>
                </c:pt>
                <c:pt idx="20">
                  <c:v>31.831387691570882</c:v>
                </c:pt>
                <c:pt idx="21">
                  <c:v>30.26607536215651</c:v>
                </c:pt>
                <c:pt idx="22">
                  <c:v>28.711847651895205</c:v>
                </c:pt>
                <c:pt idx="23">
                  <c:v>27.224597193347194</c:v>
                </c:pt>
                <c:pt idx="24">
                  <c:v>25.83894959384093</c:v>
                </c:pt>
                <c:pt idx="25">
                  <c:v>24.52932338800905</c:v>
                </c:pt>
                <c:pt idx="26">
                  <c:v>23.338136831112521</c:v>
                </c:pt>
                <c:pt idx="27">
                  <c:v>22.252856948296355</c:v>
                </c:pt>
                <c:pt idx="28">
                  <c:v>21.24672205841382</c:v>
                </c:pt>
                <c:pt idx="29">
                  <c:v>20.357525604909153</c:v>
                </c:pt>
                <c:pt idx="30">
                  <c:v>19.542298849983542</c:v>
                </c:pt>
                <c:pt idx="31">
                  <c:v>18.829288124222153</c:v>
                </c:pt>
                <c:pt idx="32">
                  <c:v>18.192605072597289</c:v>
                </c:pt>
                <c:pt idx="33">
                  <c:v>17.642443464475896</c:v>
                </c:pt>
                <c:pt idx="34">
                  <c:v>17.16654174739444</c:v>
                </c:pt>
                <c:pt idx="35">
                  <c:v>16.763707822085891</c:v>
                </c:pt>
                <c:pt idx="36">
                  <c:v>16.424534085335949</c:v>
                </c:pt>
                <c:pt idx="37">
                  <c:v>16.156801448890462</c:v>
                </c:pt>
                <c:pt idx="38">
                  <c:v>15.952364412334701</c:v>
                </c:pt>
                <c:pt idx="39">
                  <c:v>15.804958383944346</c:v>
                </c:pt>
                <c:pt idx="40">
                  <c:v>15.716550429184549</c:v>
                </c:pt>
                <c:pt idx="41">
                  <c:v>15.689544652196652</c:v>
                </c:pt>
                <c:pt idx="42">
                  <c:v>15.707745106807032</c:v>
                </c:pt>
                <c:pt idx="43">
                  <c:v>15.769701698859087</c:v>
                </c:pt>
                <c:pt idx="44">
                  <c:v>15.862195839874412</c:v>
                </c:pt>
                <c:pt idx="45">
                  <c:v>15.979256413650365</c:v>
                </c:pt>
                <c:pt idx="46">
                  <c:v>16.085056346661638</c:v>
                </c:pt>
                <c:pt idx="47">
                  <c:v>16.163807650663472</c:v>
                </c:pt>
                <c:pt idx="48">
                  <c:v>16.166485718123209</c:v>
                </c:pt>
                <c:pt idx="49">
                  <c:v>16.040408599948258</c:v>
                </c:pt>
                <c:pt idx="50">
                  <c:v>15.73751717878241</c:v>
                </c:pt>
                <c:pt idx="51">
                  <c:v>15.262852200894233</c:v>
                </c:pt>
                <c:pt idx="52">
                  <c:v>14.654763610315186</c:v>
                </c:pt>
                <c:pt idx="53">
                  <c:v>13.959029724604221</c:v>
                </c:pt>
                <c:pt idx="54">
                  <c:v>13.217635140229191</c:v>
                </c:pt>
                <c:pt idx="55">
                  <c:v>12.470863062568606</c:v>
                </c:pt>
                <c:pt idx="56">
                  <c:v>11.742794205495818</c:v>
                </c:pt>
                <c:pt idx="57">
                  <c:v>11.054238133339343</c:v>
                </c:pt>
                <c:pt idx="58">
                  <c:v>10.42096875</c:v>
                </c:pt>
                <c:pt idx="59">
                  <c:v>9.8478047788134333</c:v>
                </c:pt>
                <c:pt idx="60">
                  <c:v>9.3435337442891697</c:v>
                </c:pt>
                <c:pt idx="61">
                  <c:v>8.9075522426875544</c:v>
                </c:pt>
                <c:pt idx="62">
                  <c:v>8.5404895483780763</c:v>
                </c:pt>
                <c:pt idx="63">
                  <c:v>8.2428884675597995</c:v>
                </c:pt>
                <c:pt idx="64">
                  <c:v>8.0141883458735563</c:v>
                </c:pt>
                <c:pt idx="65">
                  <c:v>7.8519466202892199</c:v>
                </c:pt>
                <c:pt idx="66">
                  <c:v>7.7510603360488801</c:v>
                </c:pt>
                <c:pt idx="67">
                  <c:v>7.6992913568773238</c:v>
                </c:pt>
                <c:pt idx="68">
                  <c:v>7.6713125969470495</c:v>
                </c:pt>
                <c:pt idx="69">
                  <c:v>7.6137366792642576</c:v>
                </c:pt>
                <c:pt idx="70">
                  <c:v>7.4861910495096025</c:v>
                </c:pt>
                <c:pt idx="71">
                  <c:v>7.2797054223149118</c:v>
                </c:pt>
                <c:pt idx="72">
                  <c:v>6.9900060509410062</c:v>
                </c:pt>
                <c:pt idx="73">
                  <c:v>6.6208637245717341</c:v>
                </c:pt>
                <c:pt idx="74">
                  <c:v>6.1850922709594451</c:v>
                </c:pt>
                <c:pt idx="75">
                  <c:v>5.7084140475361309</c:v>
                </c:pt>
                <c:pt idx="76">
                  <c:v>5.2400463843958134</c:v>
                </c:pt>
                <c:pt idx="77">
                  <c:v>4.8929324168924255</c:v>
                </c:pt>
                <c:pt idx="78">
                  <c:v>4.6264179386172923</c:v>
                </c:pt>
                <c:pt idx="79">
                  <c:v>3.8040614049960437</c:v>
                </c:pt>
                <c:pt idx="80">
                  <c:v>3.7190040996880489</c:v>
                </c:pt>
                <c:pt idx="81">
                  <c:v>3.6099156098116647</c:v>
                </c:pt>
                <c:pt idx="82">
                  <c:v>3.48227966160922</c:v>
                </c:pt>
                <c:pt idx="83">
                  <c:v>3.3648065622080483</c:v>
                </c:pt>
                <c:pt idx="84">
                  <c:v>3.330313096553803</c:v>
                </c:pt>
                <c:pt idx="85">
                  <c:v>3.3344588708272296</c:v>
                </c:pt>
                <c:pt idx="86">
                  <c:v>3.155425385577324</c:v>
                </c:pt>
                <c:pt idx="87">
                  <c:v>2.8371163085890512</c:v>
                </c:pt>
                <c:pt idx="88">
                  <c:v>2.6229832284042245</c:v>
                </c:pt>
                <c:pt idx="89">
                  <c:v>2.5695462184558004</c:v>
                </c:pt>
                <c:pt idx="90">
                  <c:v>2.5109165326389928</c:v>
                </c:pt>
                <c:pt idx="91">
                  <c:v>2.4603512912936458</c:v>
                </c:pt>
                <c:pt idx="92">
                  <c:v>2.434294502938581</c:v>
                </c:pt>
                <c:pt idx="93">
                  <c:v>2.4533240424876976</c:v>
                </c:pt>
                <c:pt idx="94">
                  <c:v>2.5369657398985428</c:v>
                </c:pt>
                <c:pt idx="95">
                  <c:v>2.6376566654069951</c:v>
                </c:pt>
                <c:pt idx="96">
                  <c:v>2.5248759290138927</c:v>
                </c:pt>
                <c:pt idx="97">
                  <c:v>2.2789379746064093</c:v>
                </c:pt>
                <c:pt idx="98">
                  <c:v>2.2664376103749388</c:v>
                </c:pt>
                <c:pt idx="99">
                  <c:v>2.2592826644587842</c:v>
                </c:pt>
                <c:pt idx="100">
                  <c:v>2.2474844446574194</c:v>
                </c:pt>
                <c:pt idx="101">
                  <c:v>2.2084632055529028</c:v>
                </c:pt>
                <c:pt idx="102">
                  <c:v>2.1187269828741897</c:v>
                </c:pt>
                <c:pt idx="103">
                  <c:v>1.9753801329902585</c:v>
                </c:pt>
                <c:pt idx="104">
                  <c:v>1.8456700903906675</c:v>
                </c:pt>
                <c:pt idx="105">
                  <c:v>1.7420966519712902</c:v>
                </c:pt>
                <c:pt idx="106">
                  <c:v>1.6280916961496708</c:v>
                </c:pt>
              </c:numCache>
            </c:numRef>
          </c:yVal>
          <c:smooth val="1"/>
        </c:ser>
        <c:ser>
          <c:idx val="3"/>
          <c:order val="4"/>
          <c:tx>
            <c:v>1925</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'TC11'!$BI$34:$BI$140</c:f>
              <c:numCache>
                <c:formatCode>#\ ##0.0_ ;\-#\ ##0.0\ </c:formatCode>
                <c:ptCount val="107"/>
                <c:pt idx="0">
                  <c:v>63.364107221086449</c:v>
                </c:pt>
                <c:pt idx="1">
                  <c:v>61.841458157376124</c:v>
                </c:pt>
                <c:pt idx="2">
                  <c:v>60.181399655032465</c:v>
                </c:pt>
                <c:pt idx="3">
                  <c:v>58.420675570539416</c:v>
                </c:pt>
                <c:pt idx="4">
                  <c:v>56.818332140189241</c:v>
                </c:pt>
                <c:pt idx="5">
                  <c:v>55.145571177242367</c:v>
                </c:pt>
                <c:pt idx="6">
                  <c:v>53.625504378434066</c:v>
                </c:pt>
                <c:pt idx="7">
                  <c:v>51.875822907561187</c:v>
                </c:pt>
                <c:pt idx="8">
                  <c:v>50.295960493311036</c:v>
                </c:pt>
                <c:pt idx="9">
                  <c:v>48.709240215654951</c:v>
                </c:pt>
                <c:pt idx="10">
                  <c:v>47.13177043635671</c:v>
                </c:pt>
                <c:pt idx="11">
                  <c:v>45.709656295553934</c:v>
                </c:pt>
                <c:pt idx="12">
                  <c:v>44.177224392361111</c:v>
                </c:pt>
                <c:pt idx="13">
                  <c:v>42.686939380787038</c:v>
                </c:pt>
                <c:pt idx="14">
                  <c:v>41.141366009736181</c:v>
                </c:pt>
                <c:pt idx="15">
                  <c:v>39.571149553571431</c:v>
                </c:pt>
                <c:pt idx="16">
                  <c:v>38.08766136427765</c:v>
                </c:pt>
                <c:pt idx="17">
                  <c:v>36.531808035714285</c:v>
                </c:pt>
                <c:pt idx="18">
                  <c:v>35.014029489436616</c:v>
                </c:pt>
                <c:pt idx="19">
                  <c:v>33.419360674621927</c:v>
                </c:pt>
                <c:pt idx="20">
                  <c:v>31.908359236234457</c:v>
                </c:pt>
                <c:pt idx="21">
                  <c:v>30.280304208126037</c:v>
                </c:pt>
                <c:pt idx="22">
                  <c:v>28.735412030766255</c:v>
                </c:pt>
                <c:pt idx="23">
                  <c:v>27.278913023843931</c:v>
                </c:pt>
                <c:pt idx="24">
                  <c:v>25.877753327156334</c:v>
                </c:pt>
                <c:pt idx="25">
                  <c:v>24.574142590408805</c:v>
                </c:pt>
                <c:pt idx="26">
                  <c:v>23.364263550235016</c:v>
                </c:pt>
                <c:pt idx="27">
                  <c:v>22.267915463421343</c:v>
                </c:pt>
                <c:pt idx="28">
                  <c:v>21.272175728844168</c:v>
                </c:pt>
                <c:pt idx="29">
                  <c:v>20.365956140882638</c:v>
                </c:pt>
                <c:pt idx="30">
                  <c:v>19.557592193212979</c:v>
                </c:pt>
                <c:pt idx="31">
                  <c:v>18.850215400821089</c:v>
                </c:pt>
                <c:pt idx="32">
                  <c:v>18.214002354627354</c:v>
                </c:pt>
                <c:pt idx="33">
                  <c:v>17.654330313715953</c:v>
                </c:pt>
                <c:pt idx="34">
                  <c:v>17.173868694362017</c:v>
                </c:pt>
                <c:pt idx="35">
                  <c:v>16.773743845369054</c:v>
                </c:pt>
                <c:pt idx="36">
                  <c:v>16.443215684604905</c:v>
                </c:pt>
                <c:pt idx="37">
                  <c:v>16.163297120740499</c:v>
                </c:pt>
                <c:pt idx="38">
                  <c:v>15.959166089794303</c:v>
                </c:pt>
                <c:pt idx="39">
                  <c:v>15.822912672546012</c:v>
                </c:pt>
                <c:pt idx="40">
                  <c:v>15.739285181872392</c:v>
                </c:pt>
                <c:pt idx="41">
                  <c:v>15.704826182088901</c:v>
                </c:pt>
                <c:pt idx="42">
                  <c:v>15.71705625709421</c:v>
                </c:pt>
                <c:pt idx="43">
                  <c:v>15.774327256944444</c:v>
                </c:pt>
                <c:pt idx="44">
                  <c:v>15.875752511920981</c:v>
                </c:pt>
                <c:pt idx="45">
                  <c:v>15.986855291288082</c:v>
                </c:pt>
                <c:pt idx="46">
                  <c:v>16.100348063449449</c:v>
                </c:pt>
                <c:pt idx="47">
                  <c:v>16.1762690314739</c:v>
                </c:pt>
                <c:pt idx="48">
                  <c:v>16.1781481150547</c:v>
                </c:pt>
                <c:pt idx="49">
                  <c:v>16.052530456776822</c:v>
                </c:pt>
                <c:pt idx="50">
                  <c:v>15.746533314350797</c:v>
                </c:pt>
                <c:pt idx="51">
                  <c:v>15.272884003103595</c:v>
                </c:pt>
                <c:pt idx="52">
                  <c:v>14.6581122639165</c:v>
                </c:pt>
                <c:pt idx="53">
                  <c:v>13.963197432259246</c:v>
                </c:pt>
                <c:pt idx="54">
                  <c:v>13.225169279554589</c:v>
                </c:pt>
                <c:pt idx="55">
                  <c:v>12.475542495048751</c:v>
                </c:pt>
                <c:pt idx="56">
                  <c:v>11.745547587386019</c:v>
                </c:pt>
                <c:pt idx="57">
                  <c:v>11.058539985297799</c:v>
                </c:pt>
                <c:pt idx="58">
                  <c:v>10.423098911135025</c:v>
                </c:pt>
                <c:pt idx="59">
                  <c:v>9.8516403041581118</c:v>
                </c:pt>
                <c:pt idx="60">
                  <c:v>9.3456393925974268</c:v>
                </c:pt>
                <c:pt idx="61">
                  <c:v>8.9085828716675159</c:v>
                </c:pt>
                <c:pt idx="62">
                  <c:v>8.5418046959878939</c:v>
                </c:pt>
                <c:pt idx="63">
                  <c:v>8.2444967503561255</c:v>
                </c:pt>
                <c:pt idx="64">
                  <c:v>8.0163370928552666</c:v>
                </c:pt>
                <c:pt idx="65">
                  <c:v>7.8532835681928734</c:v>
                </c:pt>
                <c:pt idx="66">
                  <c:v>7.7509871581148282</c:v>
                </c:pt>
                <c:pt idx="67">
                  <c:v>7.7000912828947365</c:v>
                </c:pt>
                <c:pt idx="68">
                  <c:v>7.6722449129328902</c:v>
                </c:pt>
                <c:pt idx="69">
                  <c:v>7.6136265189018903</c:v>
                </c:pt>
                <c:pt idx="70">
                  <c:v>7.4869481848924382</c:v>
                </c:pt>
                <c:pt idx="71">
                  <c:v>7.2792587335454941</c:v>
                </c:pt>
                <c:pt idx="72">
                  <c:v>6.9899206834871022</c:v>
                </c:pt>
                <c:pt idx="73">
                  <c:v>6.6210933355437662</c:v>
                </c:pt>
                <c:pt idx="74">
                  <c:v>6.1852637776859147</c:v>
                </c:pt>
                <c:pt idx="75">
                  <c:v>5.7082840862033271</c:v>
                </c:pt>
                <c:pt idx="76">
                  <c:v>5.2401344447964515</c:v>
                </c:pt>
                <c:pt idx="77">
                  <c:v>4.8929642385240282</c:v>
                </c:pt>
                <c:pt idx="78">
                  <c:v>4.6265123133526691</c:v>
                </c:pt>
                <c:pt idx="79">
                  <c:v>3.8040696382834143</c:v>
                </c:pt>
                <c:pt idx="80">
                  <c:v>3.7189975759725673</c:v>
                </c:pt>
                <c:pt idx="81">
                  <c:v>3.6099097627915064</c:v>
                </c:pt>
                <c:pt idx="82">
                  <c:v>3.482261208914498</c:v>
                </c:pt>
                <c:pt idx="83">
                  <c:v>3.3648059344747581</c:v>
                </c:pt>
                <c:pt idx="84">
                  <c:v>3.3303137708254202</c:v>
                </c:pt>
                <c:pt idx="85">
                  <c:v>3.3344675854083605</c:v>
                </c:pt>
                <c:pt idx="86">
                  <c:v>3.1554252080702097</c:v>
                </c:pt>
                <c:pt idx="87">
                  <c:v>2.8371197130941708</c:v>
                </c:pt>
                <c:pt idx="88">
                  <c:v>2.6229843730028355</c:v>
                </c:pt>
                <c:pt idx="89">
                  <c:v>2.569545383418383</c:v>
                </c:pt>
                <c:pt idx="90">
                  <c:v>2.5109183465238307</c:v>
                </c:pt>
                <c:pt idx="91">
                  <c:v>2.4603511619286427</c:v>
                </c:pt>
                <c:pt idx="92">
                  <c:v>2.434295526470923</c:v>
                </c:pt>
                <c:pt idx="93">
                  <c:v>2.4533242190722055</c:v>
                </c:pt>
                <c:pt idx="94">
                  <c:v>2.5369654624851132</c:v>
                </c:pt>
                <c:pt idx="95">
                  <c:v>2.6376559792467256</c:v>
                </c:pt>
                <c:pt idx="96">
                  <c:v>2.52487613695186</c:v>
                </c:pt>
                <c:pt idx="97">
                  <c:v>2.2789383001461254</c:v>
                </c:pt>
                <c:pt idx="98">
                  <c:v>2.2664376269580333</c:v>
                </c:pt>
                <c:pt idx="99">
                  <c:v>2.2592827824898296</c:v>
                </c:pt>
                <c:pt idx="100">
                  <c:v>2.2474841741020017</c:v>
                </c:pt>
                <c:pt idx="101">
                  <c:v>2.2084632943912279</c:v>
                </c:pt>
                <c:pt idx="102">
                  <c:v>2.1187267443997806</c:v>
                </c:pt>
                <c:pt idx="103">
                  <c:v>1.975380279936537</c:v>
                </c:pt>
                <c:pt idx="104">
                  <c:v>1.8456699760541417</c:v>
                </c:pt>
                <c:pt idx="105">
                  <c:v>1.7420962791326762</c:v>
                </c:pt>
                <c:pt idx="106">
                  <c:v>1.6280918150889259</c:v>
                </c:pt>
              </c:numCache>
            </c:numRef>
          </c:yVal>
          <c:smooth val="1"/>
        </c:ser>
        <c:ser>
          <c:idx val="4"/>
          <c:order val="5"/>
          <c:tx>
            <c:v>1927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'TC11'!$BL$34:$BL$140</c:f>
              <c:numCache>
                <c:formatCode>#\ ##0.0_ ;\-#\ ##0.0\ </c:formatCode>
                <c:ptCount val="107"/>
                <c:pt idx="0">
                  <c:v>59.224888392857146</c:v>
                </c:pt>
                <c:pt idx="1">
                  <c:v>57.837079386072837</c:v>
                </c:pt>
                <c:pt idx="2">
                  <c:v>56.347116181344695</c:v>
                </c:pt>
                <c:pt idx="3">
                  <c:v>54.783036221590912</c:v>
                </c:pt>
                <c:pt idx="4">
                  <c:v>53.356172148164333</c:v>
                </c:pt>
                <c:pt idx="5">
                  <c:v>51.703758622491641</c:v>
                </c:pt>
                <c:pt idx="6">
                  <c:v>50.045408596246006</c:v>
                </c:pt>
                <c:pt idx="7">
                  <c:v>48.545629658830272</c:v>
                </c:pt>
                <c:pt idx="8">
                  <c:v>47.047543174342103</c:v>
                </c:pt>
                <c:pt idx="9">
                  <c:v>45.564155791724858</c:v>
                </c:pt>
                <c:pt idx="10">
                  <c:v>44.106046874999997</c:v>
                </c:pt>
                <c:pt idx="11">
                  <c:v>42.790622010522959</c:v>
                </c:pt>
                <c:pt idx="12">
                  <c:v>41.297818378337375</c:v>
                </c:pt>
                <c:pt idx="13">
                  <c:v>39.959151656539355</c:v>
                </c:pt>
                <c:pt idx="14">
                  <c:v>38.499291723901102</c:v>
                </c:pt>
                <c:pt idx="15">
                  <c:v>37.117929605949897</c:v>
                </c:pt>
                <c:pt idx="16">
                  <c:v>35.67115705286561</c:v>
                </c:pt>
                <c:pt idx="17">
                  <c:v>34.193727407882463</c:v>
                </c:pt>
                <c:pt idx="18">
                  <c:v>32.77211363886444</c:v>
                </c:pt>
                <c:pt idx="19">
                  <c:v>31.308131337955299</c:v>
                </c:pt>
                <c:pt idx="20">
                  <c:v>29.79048570736434</c:v>
                </c:pt>
                <c:pt idx="21">
                  <c:v>28.303260869565218</c:v>
                </c:pt>
                <c:pt idx="22">
                  <c:v>26.865562098274694</c:v>
                </c:pt>
                <c:pt idx="23">
                  <c:v>25.490557429766415</c:v>
                </c:pt>
                <c:pt idx="24">
                  <c:v>24.186559095259128</c:v>
                </c:pt>
                <c:pt idx="25">
                  <c:v>22.95795630151099</c:v>
                </c:pt>
                <c:pt idx="26">
                  <c:v>21.828726578542096</c:v>
                </c:pt>
                <c:pt idx="27">
                  <c:v>20.810898061899039</c:v>
                </c:pt>
                <c:pt idx="28">
                  <c:v>19.890702560920577</c:v>
                </c:pt>
                <c:pt idx="29">
                  <c:v>19.040374522900763</c:v>
                </c:pt>
                <c:pt idx="30">
                  <c:v>18.283991556754597</c:v>
                </c:pt>
                <c:pt idx="31">
                  <c:v>17.621927851001512</c:v>
                </c:pt>
                <c:pt idx="32">
                  <c:v>17.064754576453698</c:v>
                </c:pt>
                <c:pt idx="33">
                  <c:v>16.561850292435111</c:v>
                </c:pt>
                <c:pt idx="34">
                  <c:v>16.138968729615133</c:v>
                </c:pt>
                <c:pt idx="35">
                  <c:v>15.765290944912609</c:v>
                </c:pt>
                <c:pt idx="36">
                  <c:v>15.463318017461031</c:v>
                </c:pt>
                <c:pt idx="37">
                  <c:v>15.224199794194108</c:v>
                </c:pt>
                <c:pt idx="38">
                  <c:v>15.057917962199554</c:v>
                </c:pt>
                <c:pt idx="39">
                  <c:v>14.932960704607046</c:v>
                </c:pt>
                <c:pt idx="40">
                  <c:v>14.869881287908756</c:v>
                </c:pt>
                <c:pt idx="41">
                  <c:v>14.856880066263511</c:v>
                </c:pt>
                <c:pt idx="42">
                  <c:v>14.891646801044814</c:v>
                </c:pt>
                <c:pt idx="43">
                  <c:v>14.958010221386285</c:v>
                </c:pt>
                <c:pt idx="44">
                  <c:v>15.063086410411623</c:v>
                </c:pt>
                <c:pt idx="45">
                  <c:v>15.192426483705994</c:v>
                </c:pt>
                <c:pt idx="46">
                  <c:v>15.310914168222119</c:v>
                </c:pt>
                <c:pt idx="47">
                  <c:v>15.406362371575343</c:v>
                </c:pt>
                <c:pt idx="48">
                  <c:v>15.426432002443358</c:v>
                </c:pt>
                <c:pt idx="49">
                  <c:v>15.326101582583547</c:v>
                </c:pt>
                <c:pt idx="50">
                  <c:v>15.054609375</c:v>
                </c:pt>
                <c:pt idx="51">
                  <c:v>14.613644133877159</c:v>
                </c:pt>
                <c:pt idx="52">
                  <c:v>14.047024274553571</c:v>
                </c:pt>
                <c:pt idx="53">
                  <c:v>13.390506706714945</c:v>
                </c:pt>
                <c:pt idx="54">
                  <c:v>12.699088031353632</c:v>
                </c:pt>
                <c:pt idx="55">
                  <c:v>11.990298728377265</c:v>
                </c:pt>
                <c:pt idx="56">
                  <c:v>11.303945215087282</c:v>
                </c:pt>
                <c:pt idx="57">
                  <c:v>10.654992968396654</c:v>
                </c:pt>
                <c:pt idx="58">
                  <c:v>10.054667480268552</c:v>
                </c:pt>
                <c:pt idx="59">
                  <c:v>9.5105229740096711</c:v>
                </c:pt>
                <c:pt idx="60">
                  <c:v>9.0331023803483852</c:v>
                </c:pt>
                <c:pt idx="61">
                  <c:v>8.6195161912104865</c:v>
                </c:pt>
                <c:pt idx="62">
                  <c:v>8.2746543092801694</c:v>
                </c:pt>
                <c:pt idx="63">
                  <c:v>7.9936657048372455</c:v>
                </c:pt>
                <c:pt idx="64">
                  <c:v>7.7784906119090369</c:v>
                </c:pt>
                <c:pt idx="65">
                  <c:v>7.6279153836551261</c:v>
                </c:pt>
                <c:pt idx="66">
                  <c:v>7.5382200862425117</c:v>
                </c:pt>
                <c:pt idx="67">
                  <c:v>7.4942088950409245</c:v>
                </c:pt>
                <c:pt idx="68">
                  <c:v>7.4745120687724018</c:v>
                </c:pt>
                <c:pt idx="69">
                  <c:v>7.4252578582927438</c:v>
                </c:pt>
                <c:pt idx="70">
                  <c:v>7.3075021043771047</c:v>
                </c:pt>
                <c:pt idx="71">
                  <c:v>7.125196236424812</c:v>
                </c:pt>
                <c:pt idx="72">
                  <c:v>6.8602530227905358</c:v>
                </c:pt>
                <c:pt idx="73">
                  <c:v>6.5156426692561089</c:v>
                </c:pt>
                <c:pt idx="74">
                  <c:v>6.1033794854160766</c:v>
                </c:pt>
                <c:pt idx="75">
                  <c:v>5.6480342028192583</c:v>
                </c:pt>
                <c:pt idx="76">
                  <c:v>5.1985343603358851</c:v>
                </c:pt>
                <c:pt idx="77">
                  <c:v>4.867061350735713</c:v>
                </c:pt>
                <c:pt idx="78">
                  <c:v>4.614248492624287</c:v>
                </c:pt>
                <c:pt idx="79">
                  <c:v>3.8040427770202316</c:v>
                </c:pt>
                <c:pt idx="80">
                  <c:v>3.7189898974390467</c:v>
                </c:pt>
                <c:pt idx="81">
                  <c:v>3.6099049376697541</c:v>
                </c:pt>
                <c:pt idx="82">
                  <c:v>3.4822678550407438</c:v>
                </c:pt>
                <c:pt idx="83">
                  <c:v>3.3648075884239512</c:v>
                </c:pt>
                <c:pt idx="84">
                  <c:v>3.3303146872706813</c:v>
                </c:pt>
                <c:pt idx="85">
                  <c:v>3.3344657239315323</c:v>
                </c:pt>
                <c:pt idx="86">
                  <c:v>3.1554290129861617</c:v>
                </c:pt>
                <c:pt idx="87">
                  <c:v>2.8371177556487743</c:v>
                </c:pt>
                <c:pt idx="88">
                  <c:v>2.6229817132649238</c:v>
                </c:pt>
                <c:pt idx="89">
                  <c:v>2.5695444265208702</c:v>
                </c:pt>
                <c:pt idx="90">
                  <c:v>2.5109172866063161</c:v>
                </c:pt>
                <c:pt idx="91">
                  <c:v>2.4603490708967479</c:v>
                </c:pt>
                <c:pt idx="92">
                  <c:v>2.4342951789505296</c:v>
                </c:pt>
                <c:pt idx="93">
                  <c:v>2.4533231134681253</c:v>
                </c:pt>
                <c:pt idx="94">
                  <c:v>2.5369671150725042</c:v>
                </c:pt>
                <c:pt idx="95">
                  <c:v>2.6376560465733978</c:v>
                </c:pt>
                <c:pt idx="96">
                  <c:v>2.5248753197190532</c:v>
                </c:pt>
                <c:pt idx="97">
                  <c:v>2.2789379430467891</c:v>
                </c:pt>
                <c:pt idx="98">
                  <c:v>2.2664373720654001</c:v>
                </c:pt>
                <c:pt idx="99">
                  <c:v>2.2592825217410111</c:v>
                </c:pt>
                <c:pt idx="100">
                  <c:v>2.2474839927196184</c:v>
                </c:pt>
                <c:pt idx="101">
                  <c:v>2.2084632777366586</c:v>
                </c:pt>
                <c:pt idx="102">
                  <c:v>2.1187266098885584</c:v>
                </c:pt>
                <c:pt idx="103">
                  <c:v>1.9753803595554646</c:v>
                </c:pt>
                <c:pt idx="104">
                  <c:v>1.8456701760496739</c:v>
                </c:pt>
                <c:pt idx="105">
                  <c:v>1.7420963955758768</c:v>
                </c:pt>
                <c:pt idx="106">
                  <c:v>1.628091901531548</c:v>
                </c:pt>
              </c:numCache>
            </c:numRef>
          </c:yVal>
          <c:smooth val="1"/>
        </c:ser>
        <c:ser>
          <c:idx val="5"/>
          <c:order val="6"/>
          <c:tx>
            <c:v>1928</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'TC11'!$BO$34:$BO$140</c:f>
              <c:numCache>
                <c:formatCode>#\ ##0.0_ ;\-#\ ##0.0\ </c:formatCode>
                <c:ptCount val="107"/>
                <c:pt idx="0">
                  <c:v>61.326215930451127</c:v>
                </c:pt>
                <c:pt idx="1">
                  <c:v>59.83997820425725</c:v>
                </c:pt>
                <c:pt idx="2">
                  <c:v>58.271640897212542</c:v>
                </c:pt>
                <c:pt idx="3">
                  <c:v>56.45783203125</c:v>
                </c:pt>
                <c:pt idx="4">
                  <c:v>54.987767928685898</c:v>
                </c:pt>
                <c:pt idx="5">
                  <c:v>53.479056490384615</c:v>
                </c:pt>
                <c:pt idx="6">
                  <c:v>51.797259880514709</c:v>
                </c:pt>
                <c:pt idx="7">
                  <c:v>50.274823943661971</c:v>
                </c:pt>
                <c:pt idx="8">
                  <c:v>48.761197565700812</c:v>
                </c:pt>
                <c:pt idx="9">
                  <c:v>47.267643564755154</c:v>
                </c:pt>
                <c:pt idx="10">
                  <c:v>45.690806395884522</c:v>
                </c:pt>
                <c:pt idx="11">
                  <c:v>44.167740046838411</c:v>
                </c:pt>
                <c:pt idx="12">
                  <c:v>42.797644015659955</c:v>
                </c:pt>
                <c:pt idx="13">
                  <c:v>41.296226728723404</c:v>
                </c:pt>
                <c:pt idx="14">
                  <c:v>39.789902935606058</c:v>
                </c:pt>
                <c:pt idx="15">
                  <c:v>38.297320252634101</c:v>
                </c:pt>
                <c:pt idx="16">
                  <c:v>36.900344460227274</c:v>
                </c:pt>
                <c:pt idx="17">
                  <c:v>35.409538767182127</c:v>
                </c:pt>
                <c:pt idx="18">
                  <c:v>33.869039492313917</c:v>
                </c:pt>
                <c:pt idx="19">
                  <c:v>32.364925204528156</c:v>
                </c:pt>
                <c:pt idx="20">
                  <c:v>30.822875802425106</c:v>
                </c:pt>
                <c:pt idx="21">
                  <c:v>29.281020833333333</c:v>
                </c:pt>
                <c:pt idx="22">
                  <c:v>27.768661574937809</c:v>
                </c:pt>
                <c:pt idx="23">
                  <c:v>26.368283155487806</c:v>
                </c:pt>
                <c:pt idx="24">
                  <c:v>25.019042439734562</c:v>
                </c:pt>
                <c:pt idx="25">
                  <c:v>23.756378760111222</c:v>
                </c:pt>
                <c:pt idx="26">
                  <c:v>22.57904346671388</c:v>
                </c:pt>
                <c:pt idx="27">
                  <c:v>21.522282203249336</c:v>
                </c:pt>
                <c:pt idx="28">
                  <c:v>20.570414613589211</c:v>
                </c:pt>
                <c:pt idx="29">
                  <c:v>19.695010847308893</c:v>
                </c:pt>
                <c:pt idx="30">
                  <c:v>18.917326803768383</c:v>
                </c:pt>
                <c:pt idx="31">
                  <c:v>18.211157226562499</c:v>
                </c:pt>
                <c:pt idx="32">
                  <c:v>17.603415332867019</c:v>
                </c:pt>
                <c:pt idx="33">
                  <c:v>17.057752159552845</c:v>
                </c:pt>
                <c:pt idx="34">
                  <c:v>16.596708221526537</c:v>
                </c:pt>
                <c:pt idx="35">
                  <c:v>16.199002725912202</c:v>
                </c:pt>
                <c:pt idx="36">
                  <c:v>15.865553666621105</c:v>
                </c:pt>
                <c:pt idx="37">
                  <c:v>15.605033922697368</c:v>
                </c:pt>
                <c:pt idx="38">
                  <c:v>15.401147857914125</c:v>
                </c:pt>
                <c:pt idx="39">
                  <c:v>15.248368713108706</c:v>
                </c:pt>
                <c:pt idx="40">
                  <c:v>15.171393023672884</c:v>
                </c:pt>
                <c:pt idx="41">
                  <c:v>15.129235561248253</c:v>
                </c:pt>
                <c:pt idx="42">
                  <c:v>15.141088844972703</c:v>
                </c:pt>
                <c:pt idx="43">
                  <c:v>15.204778715463458</c:v>
                </c:pt>
                <c:pt idx="44">
                  <c:v>15.285727688318778</c:v>
                </c:pt>
                <c:pt idx="45">
                  <c:v>15.391170369379015</c:v>
                </c:pt>
                <c:pt idx="46">
                  <c:v>15.489098875314598</c:v>
                </c:pt>
                <c:pt idx="47">
                  <c:v>15.562250256147541</c:v>
                </c:pt>
                <c:pt idx="48">
                  <c:v>15.557802236763536</c:v>
                </c:pt>
                <c:pt idx="49">
                  <c:v>15.430969121310847</c:v>
                </c:pt>
                <c:pt idx="50">
                  <c:v>15.133909041195771</c:v>
                </c:pt>
                <c:pt idx="51">
                  <c:v>14.673374625428082</c:v>
                </c:pt>
                <c:pt idx="52">
                  <c:v>14.080259522105598</c:v>
                </c:pt>
                <c:pt idx="53">
                  <c:v>13.411426296133568</c:v>
                </c:pt>
                <c:pt idx="54">
                  <c:v>12.693537692436413</c:v>
                </c:pt>
                <c:pt idx="55">
                  <c:v>11.973247183313033</c:v>
                </c:pt>
                <c:pt idx="56">
                  <c:v>11.2673132798697</c:v>
                </c:pt>
                <c:pt idx="57">
                  <c:v>10.603813612277545</c:v>
                </c:pt>
                <c:pt idx="58">
                  <c:v>9.9911432409502261</c:v>
                </c:pt>
                <c:pt idx="59">
                  <c:v>9.4380393674155467</c:v>
                </c:pt>
                <c:pt idx="60">
                  <c:v>8.949035562751229</c:v>
                </c:pt>
                <c:pt idx="61">
                  <c:v>8.5281598469699027</c:v>
                </c:pt>
                <c:pt idx="62">
                  <c:v>8.1726231494672952</c:v>
                </c:pt>
                <c:pt idx="63">
                  <c:v>7.8838204785722406</c:v>
                </c:pt>
                <c:pt idx="64">
                  <c:v>7.6600936354112097</c:v>
                </c:pt>
                <c:pt idx="65">
                  <c:v>7.4995923649500531</c:v>
                </c:pt>
                <c:pt idx="66">
                  <c:v>7.3985994535826949</c:v>
                </c:pt>
                <c:pt idx="67">
                  <c:v>7.3445170883685797</c:v>
                </c:pt>
                <c:pt idx="68">
                  <c:v>7.3117526167550286</c:v>
                </c:pt>
                <c:pt idx="69">
                  <c:v>7.2519138943687231</c:v>
                </c:pt>
                <c:pt idx="70">
                  <c:v>7.1234694498539435</c:v>
                </c:pt>
                <c:pt idx="71">
                  <c:v>6.9648324249101243</c:v>
                </c:pt>
                <c:pt idx="72">
                  <c:v>6.7249841772151902</c:v>
                </c:pt>
                <c:pt idx="73">
                  <c:v>6.4051275839793282</c:v>
                </c:pt>
                <c:pt idx="74">
                  <c:v>6.0167826131394646</c:v>
                </c:pt>
                <c:pt idx="75">
                  <c:v>5.5835910677297615</c:v>
                </c:pt>
                <c:pt idx="76">
                  <c:v>5.1539177881674387</c:v>
                </c:pt>
                <c:pt idx="77">
                  <c:v>4.8389636288784175</c:v>
                </c:pt>
                <c:pt idx="78">
                  <c:v>4.6008808960936625</c:v>
                </c:pt>
                <c:pt idx="79">
                  <c:v>3.804065417211167</c:v>
                </c:pt>
                <c:pt idx="80">
                  <c:v>3.7190071073258593</c:v>
                </c:pt>
                <c:pt idx="81">
                  <c:v>3.6099148469868592</c:v>
                </c:pt>
                <c:pt idx="82">
                  <c:v>3.4822620063431207</c:v>
                </c:pt>
                <c:pt idx="83">
                  <c:v>3.3647984028870241</c:v>
                </c:pt>
                <c:pt idx="84">
                  <c:v>3.3303193335136978</c:v>
                </c:pt>
                <c:pt idx="85">
                  <c:v>3.3344599869548683</c:v>
                </c:pt>
                <c:pt idx="86">
                  <c:v>3.1554194524425356</c:v>
                </c:pt>
                <c:pt idx="87">
                  <c:v>2.8371157049622715</c:v>
                </c:pt>
                <c:pt idx="88">
                  <c:v>2.622985510859265</c:v>
                </c:pt>
                <c:pt idx="89">
                  <c:v>2.5695469277980827</c:v>
                </c:pt>
                <c:pt idx="90">
                  <c:v>2.5109176965939644</c:v>
                </c:pt>
                <c:pt idx="91">
                  <c:v>2.4603511778698519</c:v>
                </c:pt>
                <c:pt idx="92">
                  <c:v>2.4342944591846529</c:v>
                </c:pt>
                <c:pt idx="93">
                  <c:v>2.4533231109336069</c:v>
                </c:pt>
                <c:pt idx="94">
                  <c:v>2.5369657001041666</c:v>
                </c:pt>
                <c:pt idx="95">
                  <c:v>2.6376561935773077</c:v>
                </c:pt>
                <c:pt idx="96">
                  <c:v>2.5248755829012914</c:v>
                </c:pt>
                <c:pt idx="97">
                  <c:v>2.2789379757847485</c:v>
                </c:pt>
                <c:pt idx="98">
                  <c:v>2.2664374015295774</c:v>
                </c:pt>
                <c:pt idx="99">
                  <c:v>2.259282837479109</c:v>
                </c:pt>
                <c:pt idx="100">
                  <c:v>2.2474845443023663</c:v>
                </c:pt>
                <c:pt idx="101">
                  <c:v>2.2084633103330997</c:v>
                </c:pt>
                <c:pt idx="102">
                  <c:v>2.1187269498763119</c:v>
                </c:pt>
                <c:pt idx="103">
                  <c:v>1.975380326070278</c:v>
                </c:pt>
                <c:pt idx="104">
                  <c:v>1.845670209499473</c:v>
                </c:pt>
                <c:pt idx="105">
                  <c:v>1.7420967062368928</c:v>
                </c:pt>
                <c:pt idx="106">
                  <c:v>1.6280919137665619</c:v>
                </c:pt>
              </c:numCache>
            </c:numRef>
          </c:yVal>
          <c:smooth val="1"/>
        </c:ser>
        <c:ser>
          <c:idx val="6"/>
          <c:order val="7"/>
          <c:tx>
            <c:v>1929</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'TC11'!$BR$34:$BR$140</c:f>
              <c:numCache>
                <c:formatCode>#\ ##0.0_ ;\-#\ ##0.0\ </c:formatCode>
                <c:ptCount val="107"/>
                <c:pt idx="0">
                  <c:v>63.193692222668808</c:v>
                </c:pt>
                <c:pt idx="1">
                  <c:v>61.60371517027864</c:v>
                </c:pt>
                <c:pt idx="2">
                  <c:v>59.9669189453125</c:v>
                </c:pt>
                <c:pt idx="3">
                  <c:v>58.303152901785715</c:v>
                </c:pt>
                <c:pt idx="4">
                  <c:v>56.475159024931692</c:v>
                </c:pt>
                <c:pt idx="5">
                  <c:v>54.962029404527556</c:v>
                </c:pt>
                <c:pt idx="6">
                  <c:v>53.312166300251256</c:v>
                </c:pt>
                <c:pt idx="7">
                  <c:v>51.69069260817308</c:v>
                </c:pt>
                <c:pt idx="8">
                  <c:v>50.10593570402299</c:v>
                </c:pt>
                <c:pt idx="9">
                  <c:v>48.564397321428572</c:v>
                </c:pt>
                <c:pt idx="10">
                  <c:v>46.972353249475894</c:v>
                </c:pt>
                <c:pt idx="11">
                  <c:v>45.446925781250002</c:v>
                </c:pt>
                <c:pt idx="12">
                  <c:v>43.988743439885496</c:v>
                </c:pt>
                <c:pt idx="13">
                  <c:v>42.443043897459162</c:v>
                </c:pt>
                <c:pt idx="14">
                  <c:v>40.987724659974091</c:v>
                </c:pt>
                <c:pt idx="15">
                  <c:v>39.42366509819967</c:v>
                </c:pt>
                <c:pt idx="16">
                  <c:v>37.913829336240312</c:v>
                </c:pt>
                <c:pt idx="17">
                  <c:v>36.410645963159823</c:v>
                </c:pt>
                <c:pt idx="18">
                  <c:v>34.884171313105121</c:v>
                </c:pt>
                <c:pt idx="19">
                  <c:v>33.319233074609883</c:v>
                </c:pt>
                <c:pt idx="20">
                  <c:v>31.712888246041413</c:v>
                </c:pt>
                <c:pt idx="21">
                  <c:v>30.105993138509671</c:v>
                </c:pt>
                <c:pt idx="22">
                  <c:v>28.590584733661</c:v>
                </c:pt>
                <c:pt idx="23">
                  <c:v>27.114599464197227</c:v>
                </c:pt>
                <c:pt idx="24">
                  <c:v>25.743309507978722</c:v>
                </c:pt>
                <c:pt idx="25">
                  <c:v>24.42979029605263</c:v>
                </c:pt>
                <c:pt idx="26">
                  <c:v>23.238919165826612</c:v>
                </c:pt>
                <c:pt idx="27">
                  <c:v>22.156943329871602</c:v>
                </c:pt>
                <c:pt idx="28">
                  <c:v>21.156965131462464</c:v>
                </c:pt>
                <c:pt idx="29">
                  <c:v>20.273713357761494</c:v>
                </c:pt>
                <c:pt idx="30">
                  <c:v>19.465487435263654</c:v>
                </c:pt>
                <c:pt idx="31">
                  <c:v>18.713960276050919</c:v>
                </c:pt>
                <c:pt idx="32">
                  <c:v>18.066272684276907</c:v>
                </c:pt>
                <c:pt idx="33">
                  <c:v>17.478481359649123</c:v>
                </c:pt>
                <c:pt idx="34">
                  <c:v>16.978679703314778</c:v>
                </c:pt>
                <c:pt idx="35">
                  <c:v>16.546152249396137</c:v>
                </c:pt>
                <c:pt idx="36">
                  <c:v>16.194876663773147</c:v>
                </c:pt>
                <c:pt idx="37">
                  <c:v>15.907101830218069</c:v>
                </c:pt>
                <c:pt idx="38">
                  <c:v>15.675605292792794</c:v>
                </c:pt>
                <c:pt idx="39">
                  <c:v>15.507592064315352</c:v>
                </c:pt>
                <c:pt idx="40">
                  <c:v>15.397143279488727</c:v>
                </c:pt>
                <c:pt idx="41">
                  <c:v>15.339863640814729</c:v>
                </c:pt>
                <c:pt idx="42">
                  <c:v>15.332553675487199</c:v>
                </c:pt>
                <c:pt idx="43">
                  <c:v>15.373046875</c:v>
                </c:pt>
                <c:pt idx="44">
                  <c:v>15.437425704096562</c:v>
                </c:pt>
                <c:pt idx="45">
                  <c:v>15.525958157918309</c:v>
                </c:pt>
                <c:pt idx="46">
                  <c:v>15.606206734139501</c:v>
                </c:pt>
                <c:pt idx="47">
                  <c:v>15.653429487179487</c:v>
                </c:pt>
                <c:pt idx="48">
                  <c:v>15.629988080431177</c:v>
                </c:pt>
                <c:pt idx="49">
                  <c:v>15.485025418660287</c:v>
                </c:pt>
                <c:pt idx="50">
                  <c:v>15.164113384201757</c:v>
                </c:pt>
                <c:pt idx="51">
                  <c:v>14.681876509661835</c:v>
                </c:pt>
                <c:pt idx="52">
                  <c:v>14.073407222185605</c:v>
                </c:pt>
                <c:pt idx="53">
                  <c:v>13.381287301563257</c:v>
                </c:pt>
                <c:pt idx="54">
                  <c:v>12.650766209338348</c:v>
                </c:pt>
                <c:pt idx="55">
                  <c:v>11.915167464565743</c:v>
                </c:pt>
                <c:pt idx="56">
                  <c:v>11.199306930411433</c:v>
                </c:pt>
                <c:pt idx="57">
                  <c:v>10.527079431799473</c:v>
                </c:pt>
                <c:pt idx="58">
                  <c:v>9.9044038318452383</c:v>
                </c:pt>
                <c:pt idx="59">
                  <c:v>9.3455576599326591</c:v>
                </c:pt>
                <c:pt idx="60">
                  <c:v>8.8486578525641022</c:v>
                </c:pt>
                <c:pt idx="61">
                  <c:v>8.4211939547473627</c:v>
                </c:pt>
                <c:pt idx="62">
                  <c:v>8.0585850412950961</c:v>
                </c:pt>
                <c:pt idx="63">
                  <c:v>7.7631494938707277</c:v>
                </c:pt>
                <c:pt idx="64">
                  <c:v>7.5319959237969059</c:v>
                </c:pt>
                <c:pt idx="65">
                  <c:v>7.364288607444875</c:v>
                </c:pt>
                <c:pt idx="66">
                  <c:v>7.2537939388660702</c:v>
                </c:pt>
                <c:pt idx="67">
                  <c:v>7.1904222938408022</c:v>
                </c:pt>
                <c:pt idx="68">
                  <c:v>7.147880735759494</c:v>
                </c:pt>
                <c:pt idx="69">
                  <c:v>7.0772500290748388</c:v>
                </c:pt>
                <c:pt idx="70">
                  <c:v>6.9413317259683609</c:v>
                </c:pt>
                <c:pt idx="71">
                  <c:v>6.8054181972308561</c:v>
                </c:pt>
                <c:pt idx="72">
                  <c:v>6.5889879233529971</c:v>
                </c:pt>
                <c:pt idx="73">
                  <c:v>6.2937066552840948</c:v>
                </c:pt>
                <c:pt idx="74">
                  <c:v>5.9290155402647384</c:v>
                </c:pt>
                <c:pt idx="75">
                  <c:v>5.5180409136546187</c:v>
                </c:pt>
                <c:pt idx="76">
                  <c:v>5.1079995400101019</c:v>
                </c:pt>
                <c:pt idx="77">
                  <c:v>4.8100826770057958</c:v>
                </c:pt>
                <c:pt idx="78">
                  <c:v>4.5870622841256914</c:v>
                </c:pt>
                <c:pt idx="79">
                  <c:v>3.8040492042385399</c:v>
                </c:pt>
                <c:pt idx="80">
                  <c:v>3.7189899142345642</c:v>
                </c:pt>
                <c:pt idx="81">
                  <c:v>3.6099084206621534</c:v>
                </c:pt>
                <c:pt idx="82">
                  <c:v>3.4822728499343243</c:v>
                </c:pt>
                <c:pt idx="83">
                  <c:v>3.3648105423578891</c:v>
                </c:pt>
                <c:pt idx="84">
                  <c:v>3.3303232044131108</c:v>
                </c:pt>
                <c:pt idx="85">
                  <c:v>3.3344572657026554</c:v>
                </c:pt>
                <c:pt idx="86">
                  <c:v>3.1554151789204825</c:v>
                </c:pt>
                <c:pt idx="87">
                  <c:v>2.8371147174034697</c:v>
                </c:pt>
                <c:pt idx="88">
                  <c:v>2.6229827162831509</c:v>
                </c:pt>
                <c:pt idx="89">
                  <c:v>2.5695448585074874</c:v>
                </c:pt>
                <c:pt idx="90">
                  <c:v>2.5109160734774809</c:v>
                </c:pt>
                <c:pt idx="91">
                  <c:v>2.4603524351171271</c:v>
                </c:pt>
                <c:pt idx="92">
                  <c:v>2.4342950286287297</c:v>
                </c:pt>
                <c:pt idx="93">
                  <c:v>2.4533242429360609</c:v>
                </c:pt>
                <c:pt idx="94">
                  <c:v>2.5369664033277983</c:v>
                </c:pt>
                <c:pt idx="95">
                  <c:v>2.6376569665329641</c:v>
                </c:pt>
                <c:pt idx="96">
                  <c:v>2.5248766154074942</c:v>
                </c:pt>
                <c:pt idx="97">
                  <c:v>2.2789384513648487</c:v>
                </c:pt>
                <c:pt idx="98">
                  <c:v>2.2664378899074014</c:v>
                </c:pt>
                <c:pt idx="99">
                  <c:v>2.2592831489557468</c:v>
                </c:pt>
                <c:pt idx="100">
                  <c:v>2.2474847733978964</c:v>
                </c:pt>
                <c:pt idx="101">
                  <c:v>2.2084637859541365</c:v>
                </c:pt>
                <c:pt idx="102">
                  <c:v>2.1187270640392901</c:v>
                </c:pt>
                <c:pt idx="103">
                  <c:v>1.9753804134784654</c:v>
                </c:pt>
                <c:pt idx="104">
                  <c:v>1.8456701776004714</c:v>
                </c:pt>
                <c:pt idx="105">
                  <c:v>1.7420964992135084</c:v>
                </c:pt>
                <c:pt idx="106">
                  <c:v>1.6280918047794457</c:v>
                </c:pt>
              </c:numCache>
            </c:numRef>
          </c:yVal>
          <c:smooth val="1"/>
        </c:ser>
        <c:ser>
          <c:idx val="7"/>
          <c:order val="8"/>
          <c:tx>
            <c:v>1930</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'TC11'!$BU$34:$BU$140</c:f>
              <c:numCache>
                <c:formatCode>#\ ##0.0_ ;\-#\ ##0.0\ </c:formatCode>
                <c:ptCount val="107"/>
                <c:pt idx="0">
                  <c:v>63.842501483386073</c:v>
                </c:pt>
                <c:pt idx="1">
                  <c:v>62.083663801291792</c:v>
                </c:pt>
                <c:pt idx="2">
                  <c:v>60.476888020833336</c:v>
                </c:pt>
                <c:pt idx="3">
                  <c:v>59.006161971830984</c:v>
                </c:pt>
                <c:pt idx="4">
                  <c:v>57.346030405405408</c:v>
                </c:pt>
                <c:pt idx="5">
                  <c:v>55.688856055699482</c:v>
                </c:pt>
                <c:pt idx="6">
                  <c:v>53.913477529393568</c:v>
                </c:pt>
                <c:pt idx="7">
                  <c:v>52.307482968009481</c:v>
                </c:pt>
                <c:pt idx="8">
                  <c:v>50.620673960690048</c:v>
                </c:pt>
                <c:pt idx="9">
                  <c:v>49.097626657196969</c:v>
                </c:pt>
                <c:pt idx="10">
                  <c:v>47.619856366459629</c:v>
                </c:pt>
                <c:pt idx="11">
                  <c:v>46.008987456854044</c:v>
                </c:pt>
                <c:pt idx="12">
                  <c:v>44.477370183270679</c:v>
                </c:pt>
                <c:pt idx="13">
                  <c:v>42.946315267218246</c:v>
                </c:pt>
                <c:pt idx="14">
                  <c:v>41.432059151785715</c:v>
                </c:pt>
                <c:pt idx="15">
                  <c:v>39.883159022177416</c:v>
                </c:pt>
                <c:pt idx="16">
                  <c:v>38.385303182339449</c:v>
                </c:pt>
                <c:pt idx="17">
                  <c:v>36.837834176300575</c:v>
                </c:pt>
                <c:pt idx="18">
                  <c:v>35.274440671832423</c:v>
                </c:pt>
                <c:pt idx="19">
                  <c:v>33.679209847151085</c:v>
                </c:pt>
                <c:pt idx="20">
                  <c:v>32.086919924219686</c:v>
                </c:pt>
                <c:pt idx="21">
                  <c:v>30.456074393918161</c:v>
                </c:pt>
                <c:pt idx="22">
                  <c:v>28.920731757198954</c:v>
                </c:pt>
                <c:pt idx="23">
                  <c:v>27.428218841552734</c:v>
                </c:pt>
                <c:pt idx="24">
                  <c:v>26.019227074795083</c:v>
                </c:pt>
                <c:pt idx="25">
                  <c:v>24.738618683510637</c:v>
                </c:pt>
                <c:pt idx="26">
                  <c:v>23.516402834360097</c:v>
                </c:pt>
                <c:pt idx="27">
                  <c:v>22.408682686941965</c:v>
                </c:pt>
                <c:pt idx="28">
                  <c:v>21.402481409193999</c:v>
                </c:pt>
                <c:pt idx="29">
                  <c:v>20.500093555200131</c:v>
                </c:pt>
                <c:pt idx="30">
                  <c:v>19.688042333410635</c:v>
                </c:pt>
                <c:pt idx="31">
                  <c:v>18.91102013221154</c:v>
                </c:pt>
                <c:pt idx="32">
                  <c:v>18.221711952780836</c:v>
                </c:pt>
                <c:pt idx="33">
                  <c:v>17.608254270996348</c:v>
                </c:pt>
                <c:pt idx="34">
                  <c:v>17.086375403025794</c:v>
                </c:pt>
                <c:pt idx="35">
                  <c:v>16.618978172258981</c:v>
                </c:pt>
                <c:pt idx="36">
                  <c:v>16.244183909995478</c:v>
                </c:pt>
                <c:pt idx="37">
                  <c:v>15.928256564670139</c:v>
                </c:pt>
                <c:pt idx="38">
                  <c:v>15.671104845446951</c:v>
                </c:pt>
                <c:pt idx="39">
                  <c:v>15.478962346208148</c:v>
                </c:pt>
                <c:pt idx="40">
                  <c:v>15.351360926505082</c:v>
                </c:pt>
                <c:pt idx="41">
                  <c:v>15.271253679263198</c:v>
                </c:pt>
                <c:pt idx="42">
                  <c:v>15.246933694948186</c:v>
                </c:pt>
                <c:pt idx="43">
                  <c:v>15.258975343208093</c:v>
                </c:pt>
                <c:pt idx="44">
                  <c:v>15.306391568791947</c:v>
                </c:pt>
                <c:pt idx="45">
                  <c:v>15.367453313903281</c:v>
                </c:pt>
                <c:pt idx="46">
                  <c:v>15.427351396388795</c:v>
                </c:pt>
                <c:pt idx="47">
                  <c:v>15.452196591469429</c:v>
                </c:pt>
                <c:pt idx="48">
                  <c:v>15.407028761942675</c:v>
                </c:pt>
                <c:pt idx="49">
                  <c:v>15.24022123470948</c:v>
                </c:pt>
                <c:pt idx="50">
                  <c:v>14.907187182695097</c:v>
                </c:pt>
                <c:pt idx="51">
                  <c:v>14.407612571312143</c:v>
                </c:pt>
                <c:pt idx="52">
                  <c:v>13.79114589887994</c:v>
                </c:pt>
                <c:pt idx="53">
                  <c:v>13.096433910619366</c:v>
                </c:pt>
                <c:pt idx="54">
                  <c:v>12.362793997576906</c:v>
                </c:pt>
                <c:pt idx="55">
                  <c:v>11.627171549416937</c:v>
                </c:pt>
                <c:pt idx="56">
                  <c:v>10.914090189531466</c:v>
                </c:pt>
                <c:pt idx="57">
                  <c:v>10.243154761904762</c:v>
                </c:pt>
                <c:pt idx="58">
                  <c:v>9.6255176029038623</c:v>
                </c:pt>
                <c:pt idx="59">
                  <c:v>9.066351022162781</c:v>
                </c:pt>
                <c:pt idx="60">
                  <c:v>8.572862600922722</c:v>
                </c:pt>
                <c:pt idx="61">
                  <c:v>8.1449858266994859</c:v>
                </c:pt>
                <c:pt idx="62">
                  <c:v>7.7828236873508354</c:v>
                </c:pt>
                <c:pt idx="63">
                  <c:v>7.4853298914467938</c:v>
                </c:pt>
                <c:pt idx="64">
                  <c:v>7.2513377439563085</c:v>
                </c:pt>
                <c:pt idx="65">
                  <c:v>7.0787241340947862</c:v>
                </c:pt>
                <c:pt idx="66">
                  <c:v>6.9609079621227741</c:v>
                </c:pt>
                <c:pt idx="67">
                  <c:v>6.8877516718271199</c:v>
                </c:pt>
                <c:pt idx="68">
                  <c:v>6.8346923438147078</c:v>
                </c:pt>
                <c:pt idx="69">
                  <c:v>6.7554631087464028</c:v>
                </c:pt>
                <c:pt idx="70">
                  <c:v>6.6126514566794077</c:v>
                </c:pt>
                <c:pt idx="71">
                  <c:v>6.5150674571630454</c:v>
                </c:pt>
                <c:pt idx="72">
                  <c:v>6.3403073682776867</c:v>
                </c:pt>
                <c:pt idx="73">
                  <c:v>6.0872165734090533</c:v>
                </c:pt>
                <c:pt idx="74">
                  <c:v>5.7646037467987972</c:v>
                </c:pt>
                <c:pt idx="75">
                  <c:v>5.3941257711721819</c:v>
                </c:pt>
                <c:pt idx="76">
                  <c:v>5.0207272132577412</c:v>
                </c:pt>
                <c:pt idx="77">
                  <c:v>4.7542542838731734</c:v>
                </c:pt>
                <c:pt idx="78">
                  <c:v>4.5600126146788993</c:v>
                </c:pt>
                <c:pt idx="79">
                  <c:v>3.8040652234135797</c:v>
                </c:pt>
                <c:pt idx="80">
                  <c:v>3.718997201550037</c:v>
                </c:pt>
                <c:pt idx="81">
                  <c:v>3.609921463093146</c:v>
                </c:pt>
                <c:pt idx="82">
                  <c:v>3.4822703598636791</c:v>
                </c:pt>
                <c:pt idx="83">
                  <c:v>3.3647965567288924</c:v>
                </c:pt>
                <c:pt idx="84">
                  <c:v>3.3303112322131394</c:v>
                </c:pt>
                <c:pt idx="85">
                  <c:v>3.3344611692573189</c:v>
                </c:pt>
                <c:pt idx="86">
                  <c:v>3.1554218959513038</c:v>
                </c:pt>
                <c:pt idx="87">
                  <c:v>2.8371157013564163</c:v>
                </c:pt>
                <c:pt idx="88">
                  <c:v>2.6229831598204769</c:v>
                </c:pt>
                <c:pt idx="89">
                  <c:v>2.5695440247202117</c:v>
                </c:pt>
                <c:pt idx="90">
                  <c:v>2.510917011362312</c:v>
                </c:pt>
                <c:pt idx="91">
                  <c:v>2.4603504454304765</c:v>
                </c:pt>
                <c:pt idx="92">
                  <c:v>2.4342955867441032</c:v>
                </c:pt>
                <c:pt idx="93">
                  <c:v>2.4533234095117429</c:v>
                </c:pt>
                <c:pt idx="94">
                  <c:v>2.5369658215563109</c:v>
                </c:pt>
                <c:pt idx="95">
                  <c:v>2.6376567673900753</c:v>
                </c:pt>
                <c:pt idx="96">
                  <c:v>2.5248760001032733</c:v>
                </c:pt>
                <c:pt idx="97">
                  <c:v>2.2789382761178536</c:v>
                </c:pt>
                <c:pt idx="98">
                  <c:v>2.2664377200008987</c:v>
                </c:pt>
                <c:pt idx="99">
                  <c:v>2.259282806028426</c:v>
                </c:pt>
                <c:pt idx="100">
                  <c:v>2.2474845831169814</c:v>
                </c:pt>
                <c:pt idx="101">
                  <c:v>2.2084634612581753</c:v>
                </c:pt>
                <c:pt idx="102">
                  <c:v>2.1187269193667548</c:v>
                </c:pt>
                <c:pt idx="103">
                  <c:v>1.9753804183422914</c:v>
                </c:pt>
                <c:pt idx="104">
                  <c:v>1.8456701512275664</c:v>
                </c:pt>
                <c:pt idx="105">
                  <c:v>1.7420963818620019</c:v>
                </c:pt>
                <c:pt idx="106">
                  <c:v>1.6280918289558874</c:v>
                </c:pt>
              </c:numCache>
            </c:numRef>
          </c:yVal>
          <c:smooth val="1"/>
        </c:ser>
        <c:ser>
          <c:idx val="8"/>
          <c:order val="9"/>
          <c:tx>
            <c:v>1931</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'TC11'!$BX$34:$BX$140</c:f>
              <c:numCache>
                <c:formatCode>#\ ##0.0_ ;\-#\ ##0.0\ </c:formatCode>
                <c:ptCount val="107"/>
                <c:pt idx="0">
                  <c:v>63.689617325774336</c:v>
                </c:pt>
                <c:pt idx="1">
                  <c:v>62.013347739361706</c:v>
                </c:pt>
                <c:pt idx="2">
                  <c:v>60.355424814672801</c:v>
                </c:pt>
                <c:pt idx="3">
                  <c:v>58.724202633840868</c:v>
                </c:pt>
                <c:pt idx="4">
                  <c:v>57.12658092570755</c:v>
                </c:pt>
                <c:pt idx="5">
                  <c:v>55.467573886754067</c:v>
                </c:pt>
                <c:pt idx="6">
                  <c:v>53.86558302642981</c:v>
                </c:pt>
                <c:pt idx="7">
                  <c:v>52.14920387520695</c:v>
                </c:pt>
                <c:pt idx="8">
                  <c:v>50.597501485736927</c:v>
                </c:pt>
                <c:pt idx="9">
                  <c:v>48.967627174735249</c:v>
                </c:pt>
                <c:pt idx="10">
                  <c:v>47.428214188945084</c:v>
                </c:pt>
                <c:pt idx="11">
                  <c:v>45.911320043103451</c:v>
                </c:pt>
                <c:pt idx="12">
                  <c:v>44.368301371550594</c:v>
                </c:pt>
                <c:pt idx="13">
                  <c:v>42.874315550688358</c:v>
                </c:pt>
                <c:pt idx="14">
                  <c:v>41.335542694708678</c:v>
                </c:pt>
                <c:pt idx="15">
                  <c:v>39.779840755355131</c:v>
                </c:pt>
                <c:pt idx="16">
                  <c:v>38.312094752673794</c:v>
                </c:pt>
                <c:pt idx="17">
                  <c:v>36.742566287878788</c:v>
                </c:pt>
                <c:pt idx="18">
                  <c:v>35.186097470238096</c:v>
                </c:pt>
                <c:pt idx="19">
                  <c:v>33.601891226499554</c:v>
                </c:pt>
                <c:pt idx="20">
                  <c:v>31.996352637374162</c:v>
                </c:pt>
                <c:pt idx="21">
                  <c:v>30.404068627450979</c:v>
                </c:pt>
                <c:pt idx="22">
                  <c:v>28.851227923682284</c:v>
                </c:pt>
                <c:pt idx="23">
                  <c:v>27.356567299488056</c:v>
                </c:pt>
                <c:pt idx="24">
                  <c:v>25.965572750796177</c:v>
                </c:pt>
                <c:pt idx="25">
                  <c:v>24.659682483650418</c:v>
                </c:pt>
                <c:pt idx="26">
                  <c:v>23.464963173985549</c:v>
                </c:pt>
                <c:pt idx="27">
                  <c:v>22.347808599843994</c:v>
                </c:pt>
                <c:pt idx="28">
                  <c:v>21.358273090531966</c:v>
                </c:pt>
                <c:pt idx="29">
                  <c:v>20.4588113813676</c:v>
                </c:pt>
                <c:pt idx="30">
                  <c:v>19.639613394401209</c:v>
                </c:pt>
                <c:pt idx="31">
                  <c:v>18.838464325671278</c:v>
                </c:pt>
                <c:pt idx="32">
                  <c:v>18.125530830134355</c:v>
                </c:pt>
                <c:pt idx="33">
                  <c:v>17.495377202143118</c:v>
                </c:pt>
                <c:pt idx="34">
                  <c:v>16.954305363918593</c:v>
                </c:pt>
                <c:pt idx="35">
                  <c:v>16.483869394710908</c:v>
                </c:pt>
                <c:pt idx="36">
                  <c:v>16.084941933458882</c:v>
                </c:pt>
                <c:pt idx="37">
                  <c:v>15.748224859022557</c:v>
                </c:pt>
                <c:pt idx="38">
                  <c:v>15.484238275600232</c:v>
                </c:pt>
                <c:pt idx="39">
                  <c:v>15.280181586659225</c:v>
                </c:pt>
                <c:pt idx="40">
                  <c:v>15.126001872975163</c:v>
                </c:pt>
                <c:pt idx="41">
                  <c:v>15.033297300838575</c:v>
                </c:pt>
                <c:pt idx="42">
                  <c:v>14.98982840793165</c:v>
                </c:pt>
                <c:pt idx="43">
                  <c:v>14.981725509696668</c:v>
                </c:pt>
                <c:pt idx="44">
                  <c:v>15.007879832787085</c:v>
                </c:pt>
                <c:pt idx="45">
                  <c:v>15.053337545955882</c:v>
                </c:pt>
                <c:pt idx="46">
                  <c:v>15.094032118055555</c:v>
                </c:pt>
                <c:pt idx="47">
                  <c:v>15.104695243861229</c:v>
                </c:pt>
                <c:pt idx="48">
                  <c:v>15.040182950087184</c:v>
                </c:pt>
                <c:pt idx="49">
                  <c:v>14.85778114548495</c:v>
                </c:pt>
                <c:pt idx="50">
                  <c:v>14.520635711808996</c:v>
                </c:pt>
                <c:pt idx="51">
                  <c:v>14.021751598998888</c:v>
                </c:pt>
                <c:pt idx="52">
                  <c:v>13.404488870303654</c:v>
                </c:pt>
                <c:pt idx="53">
                  <c:v>12.712995103052235</c:v>
                </c:pt>
                <c:pt idx="54">
                  <c:v>11.990267127705318</c:v>
                </c:pt>
                <c:pt idx="55">
                  <c:v>11.263930160431281</c:v>
                </c:pt>
                <c:pt idx="56">
                  <c:v>10.559230887702418</c:v>
                </c:pt>
                <c:pt idx="57">
                  <c:v>9.8982398512755374</c:v>
                </c:pt>
                <c:pt idx="58">
                  <c:v>9.2886180316914846</c:v>
                </c:pt>
                <c:pt idx="59">
                  <c:v>8.7398324392450881</c:v>
                </c:pt>
                <c:pt idx="60">
                  <c:v>8.2543590911748659</c:v>
                </c:pt>
                <c:pt idx="61">
                  <c:v>7.8324763287714827</c:v>
                </c:pt>
                <c:pt idx="62">
                  <c:v>7.4746396862322104</c:v>
                </c:pt>
                <c:pt idx="63">
                  <c:v>7.1797127980571096</c:v>
                </c:pt>
                <c:pt idx="64">
                  <c:v>6.9465680426377547</c:v>
                </c:pt>
                <c:pt idx="65">
                  <c:v>6.7710034978551477</c:v>
                </c:pt>
                <c:pt idx="66">
                  <c:v>6.6491989030023095</c:v>
                </c:pt>
                <c:pt idx="67">
                  <c:v>6.569351672308879</c:v>
                </c:pt>
                <c:pt idx="68">
                  <c:v>6.5093177174258052</c:v>
                </c:pt>
                <c:pt idx="69">
                  <c:v>6.4230571190848575</c:v>
                </c:pt>
                <c:pt idx="70">
                  <c:v>6.2768203455571223</c:v>
                </c:pt>
                <c:pt idx="71">
                  <c:v>6.2154796727721449</c:v>
                </c:pt>
                <c:pt idx="72">
                  <c:v>6.0797720128894515</c:v>
                </c:pt>
                <c:pt idx="73">
                  <c:v>5.8684018210902629</c:v>
                </c:pt>
                <c:pt idx="74">
                  <c:v>5.588482676623947</c:v>
                </c:pt>
                <c:pt idx="75">
                  <c:v>5.2593595992313178</c:v>
                </c:pt>
                <c:pt idx="76">
                  <c:v>4.9245000576477302</c:v>
                </c:pt>
                <c:pt idx="77">
                  <c:v>4.6919488557287297</c:v>
                </c:pt>
                <c:pt idx="78">
                  <c:v>4.5294070242846773</c:v>
                </c:pt>
                <c:pt idx="79">
                  <c:v>3.8040547203362429</c:v>
                </c:pt>
                <c:pt idx="80">
                  <c:v>3.7189924521678077</c:v>
                </c:pt>
                <c:pt idx="81">
                  <c:v>3.6099057316904695</c:v>
                </c:pt>
                <c:pt idx="82">
                  <c:v>3.4822740585726262</c:v>
                </c:pt>
                <c:pt idx="83">
                  <c:v>3.3648016496698285</c:v>
                </c:pt>
                <c:pt idx="84">
                  <c:v>3.3303162983258701</c:v>
                </c:pt>
                <c:pt idx="85">
                  <c:v>3.3344610059568285</c:v>
                </c:pt>
                <c:pt idx="86">
                  <c:v>3.1554220177185632</c:v>
                </c:pt>
                <c:pt idx="87">
                  <c:v>2.8371163475444749</c:v>
                </c:pt>
                <c:pt idx="88">
                  <c:v>2.6229829925311812</c:v>
                </c:pt>
                <c:pt idx="89">
                  <c:v>2.5695462022495885</c:v>
                </c:pt>
                <c:pt idx="90">
                  <c:v>2.5109176073864785</c:v>
                </c:pt>
                <c:pt idx="91">
                  <c:v>2.4603513356562137</c:v>
                </c:pt>
                <c:pt idx="92">
                  <c:v>2.4342946672769359</c:v>
                </c:pt>
                <c:pt idx="93">
                  <c:v>2.4533235762718144</c:v>
                </c:pt>
                <c:pt idx="94">
                  <c:v>2.5369661260396708</c:v>
                </c:pt>
                <c:pt idx="95">
                  <c:v>2.6376565772721672</c:v>
                </c:pt>
                <c:pt idx="96">
                  <c:v>2.5248763814018811</c:v>
                </c:pt>
                <c:pt idx="97">
                  <c:v>2.2789386050202172</c:v>
                </c:pt>
                <c:pt idx="98">
                  <c:v>2.2664380714358812</c:v>
                </c:pt>
                <c:pt idx="99">
                  <c:v>2.2592831718662696</c:v>
                </c:pt>
                <c:pt idx="100">
                  <c:v>2.247484847613872</c:v>
                </c:pt>
                <c:pt idx="101">
                  <c:v>2.2084633574667221</c:v>
                </c:pt>
                <c:pt idx="102">
                  <c:v>2.1187267093400619</c:v>
                </c:pt>
                <c:pt idx="103">
                  <c:v>1.9753803281682878</c:v>
                </c:pt>
                <c:pt idx="104">
                  <c:v>1.8456701979024812</c:v>
                </c:pt>
                <c:pt idx="105">
                  <c:v>1.742096541124059</c:v>
                </c:pt>
                <c:pt idx="106">
                  <c:v>1.6280920093736206</c:v>
                </c:pt>
              </c:numCache>
            </c:numRef>
          </c:yVal>
          <c:smooth val="1"/>
        </c:ser>
        <c:ser>
          <c:idx val="9"/>
          <c:order val="10"/>
          <c:tx>
            <c:v>1932</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'TC11'!$CA$34:$CA$140</c:f>
              <c:numCache>
                <c:formatCode>#\ ##0.0_ ;\-#\ ##0.0\ </c:formatCode>
                <c:ptCount val="107"/>
                <c:pt idx="0">
                  <c:v>61.965597587719301</c:v>
                </c:pt>
                <c:pt idx="1">
                  <c:v>60.424185147849464</c:v>
                </c:pt>
                <c:pt idx="2">
                  <c:v>58.835972119645497</c:v>
                </c:pt>
                <c:pt idx="3">
                  <c:v>57.220251551418443</c:v>
                </c:pt>
                <c:pt idx="4">
                  <c:v>55.59401041666667</c:v>
                </c:pt>
                <c:pt idx="5">
                  <c:v>53.971861758474574</c:v>
                </c:pt>
                <c:pt idx="6">
                  <c:v>52.431542968750001</c:v>
                </c:pt>
                <c:pt idx="7">
                  <c:v>50.786864359318997</c:v>
                </c:pt>
                <c:pt idx="8">
                  <c:v>49.242415178571427</c:v>
                </c:pt>
                <c:pt idx="9">
                  <c:v>47.687069289028386</c:v>
                </c:pt>
                <c:pt idx="10">
                  <c:v>46.185597790667359</c:v>
                </c:pt>
                <c:pt idx="11">
                  <c:v>44.651757424204774</c:v>
                </c:pt>
                <c:pt idx="12">
                  <c:v>43.189673430094786</c:v>
                </c:pt>
                <c:pt idx="13">
                  <c:v>41.722952391696751</c:v>
                </c:pt>
                <c:pt idx="14">
                  <c:v>40.233483865780443</c:v>
                </c:pt>
                <c:pt idx="15">
                  <c:v>38.743331722945484</c:v>
                </c:pt>
                <c:pt idx="16">
                  <c:v>37.270479953739397</c:v>
                </c:pt>
                <c:pt idx="17">
                  <c:v>35.750853514202475</c:v>
                </c:pt>
                <c:pt idx="18">
                  <c:v>34.240950699690934</c:v>
                </c:pt>
                <c:pt idx="19">
                  <c:v>32.696896183021302</c:v>
                </c:pt>
                <c:pt idx="20">
                  <c:v>31.134270549758014</c:v>
                </c:pt>
                <c:pt idx="21">
                  <c:v>29.58612530048077</c:v>
                </c:pt>
                <c:pt idx="22">
                  <c:v>28.07738458619324</c:v>
                </c:pt>
                <c:pt idx="23">
                  <c:v>26.625850104628263</c:v>
                </c:pt>
                <c:pt idx="24">
                  <c:v>25.254917785812673</c:v>
                </c:pt>
                <c:pt idx="25">
                  <c:v>23.998423764472555</c:v>
                </c:pt>
                <c:pt idx="26">
                  <c:v>22.8280623747495</c:v>
                </c:pt>
                <c:pt idx="27">
                  <c:v>21.756839235459662</c:v>
                </c:pt>
                <c:pt idx="28">
                  <c:v>20.782847698873635</c:v>
                </c:pt>
                <c:pt idx="29">
                  <c:v>19.902160200198544</c:v>
                </c:pt>
                <c:pt idx="30">
                  <c:v>19.115699810901436</c:v>
                </c:pt>
                <c:pt idx="31">
                  <c:v>18.297686227665494</c:v>
                </c:pt>
                <c:pt idx="32">
                  <c:v>17.586046426352844</c:v>
                </c:pt>
                <c:pt idx="33">
                  <c:v>16.950911492303678</c:v>
                </c:pt>
                <c:pt idx="34">
                  <c:v>16.398690638139996</c:v>
                </c:pt>
                <c:pt idx="35">
                  <c:v>15.917527781044214</c:v>
                </c:pt>
                <c:pt idx="36">
                  <c:v>15.508376921135293</c:v>
                </c:pt>
                <c:pt idx="37">
                  <c:v>15.1648325101997</c:v>
                </c:pt>
                <c:pt idx="38">
                  <c:v>14.884795425257732</c:v>
                </c:pt>
                <c:pt idx="39">
                  <c:v>14.663708726415095</c:v>
                </c:pt>
                <c:pt idx="40">
                  <c:v>14.503718024092915</c:v>
                </c:pt>
                <c:pt idx="41">
                  <c:v>14.391015988372093</c:v>
                </c:pt>
                <c:pt idx="42">
                  <c:v>14.327273266588321</c:v>
                </c:pt>
                <c:pt idx="43">
                  <c:v>14.301896731954225</c:v>
                </c:pt>
                <c:pt idx="44">
                  <c:v>14.308372413719093</c:v>
                </c:pt>
                <c:pt idx="45">
                  <c:v>14.329124790619765</c:v>
                </c:pt>
                <c:pt idx="46">
                  <c:v>14.348334183673469</c:v>
                </c:pt>
                <c:pt idx="47">
                  <c:v>14.333591519273478</c:v>
                </c:pt>
                <c:pt idx="48">
                  <c:v>14.259003364131269</c:v>
                </c:pt>
                <c:pt idx="49">
                  <c:v>14.067012154817862</c:v>
                </c:pt>
                <c:pt idx="50">
                  <c:v>13.727492352614016</c:v>
                </c:pt>
                <c:pt idx="51">
                  <c:v>13.235921868909966</c:v>
                </c:pt>
                <c:pt idx="52">
                  <c:v>12.637250247688243</c:v>
                </c:pt>
                <c:pt idx="53">
                  <c:v>11.971234115414237</c:v>
                </c:pt>
                <c:pt idx="54">
                  <c:v>11.271604783827062</c:v>
                </c:pt>
                <c:pt idx="55">
                  <c:v>10.5736461541946</c:v>
                </c:pt>
                <c:pt idx="56">
                  <c:v>9.8987868368347911</c:v>
                </c:pt>
                <c:pt idx="57">
                  <c:v>9.2654926530161301</c:v>
                </c:pt>
                <c:pt idx="58">
                  <c:v>8.6827732094280794</c:v>
                </c:pt>
                <c:pt idx="59">
                  <c:v>8.1569950269219262</c:v>
                </c:pt>
                <c:pt idx="60">
                  <c:v>7.6918518218185747</c:v>
                </c:pt>
                <c:pt idx="61">
                  <c:v>7.2874634100039195</c:v>
                </c:pt>
                <c:pt idx="62">
                  <c:v>6.9430018880324367</c:v>
                </c:pt>
                <c:pt idx="63">
                  <c:v>6.6580990070806543</c:v>
                </c:pt>
                <c:pt idx="64">
                  <c:v>6.4297959907421234</c:v>
                </c:pt>
                <c:pt idx="65">
                  <c:v>6.2557491959617497</c:v>
                </c:pt>
                <c:pt idx="66">
                  <c:v>6.1313665325018292</c:v>
                </c:pt>
                <c:pt idx="67">
                  <c:v>6.0458304458730208</c:v>
                </c:pt>
                <c:pt idx="68">
                  <c:v>5.9772647471910112</c:v>
                </c:pt>
                <c:pt idx="69">
                  <c:v>5.88495123504583</c:v>
                </c:pt>
                <c:pt idx="70">
                  <c:v>5.7372564350643502</c:v>
                </c:pt>
                <c:pt idx="71">
                  <c:v>5.7257654374369427</c:v>
                </c:pt>
                <c:pt idx="72">
                  <c:v>5.6476564084364229</c:v>
                </c:pt>
                <c:pt idx="73">
                  <c:v>5.4995820121362344</c:v>
                </c:pt>
                <c:pt idx="74">
                  <c:v>5.2859739116189539</c:v>
                </c:pt>
                <c:pt idx="75">
                  <c:v>5.0237021256921253</c:v>
                </c:pt>
                <c:pt idx="76">
                  <c:v>4.7528291175241968</c:v>
                </c:pt>
                <c:pt idx="77">
                  <c:v>4.5784571648426811</c:v>
                </c:pt>
                <c:pt idx="78">
                  <c:v>4.4724223737277677</c:v>
                </c:pt>
                <c:pt idx="79">
                  <c:v>3.8040673573849544</c:v>
                </c:pt>
                <c:pt idx="80">
                  <c:v>3.7189926747705417</c:v>
                </c:pt>
                <c:pt idx="81">
                  <c:v>3.6099117584965184</c:v>
                </c:pt>
                <c:pt idx="82">
                  <c:v>3.4822763669181542</c:v>
                </c:pt>
                <c:pt idx="83">
                  <c:v>3.3648053983008932</c:v>
                </c:pt>
                <c:pt idx="84">
                  <c:v>3.3303223579415575</c:v>
                </c:pt>
                <c:pt idx="85">
                  <c:v>3.3344596500491934</c:v>
                </c:pt>
                <c:pt idx="86">
                  <c:v>3.1554205155474082</c:v>
                </c:pt>
                <c:pt idx="87">
                  <c:v>2.8371160224978369</c:v>
                </c:pt>
                <c:pt idx="88">
                  <c:v>2.6229835332020763</c:v>
                </c:pt>
                <c:pt idx="89">
                  <c:v>2.5695452677940476</c:v>
                </c:pt>
                <c:pt idx="90">
                  <c:v>2.5109175529250489</c:v>
                </c:pt>
                <c:pt idx="91">
                  <c:v>2.4603517184953345</c:v>
                </c:pt>
                <c:pt idx="92">
                  <c:v>2.4342948573037364</c:v>
                </c:pt>
                <c:pt idx="93">
                  <c:v>2.4533238786351173</c:v>
                </c:pt>
                <c:pt idx="94">
                  <c:v>2.5369656478887079</c:v>
                </c:pt>
                <c:pt idx="95">
                  <c:v>2.637656944322651</c:v>
                </c:pt>
                <c:pt idx="96">
                  <c:v>2.5248759767533704</c:v>
                </c:pt>
                <c:pt idx="97">
                  <c:v>2.2789383503281826</c:v>
                </c:pt>
                <c:pt idx="98">
                  <c:v>2.2664380159100812</c:v>
                </c:pt>
                <c:pt idx="99">
                  <c:v>2.2592834105461788</c:v>
                </c:pt>
                <c:pt idx="100">
                  <c:v>2.2474846911977759</c:v>
                </c:pt>
                <c:pt idx="101">
                  <c:v>2.2084634141618911</c:v>
                </c:pt>
                <c:pt idx="102">
                  <c:v>2.1187269926210992</c:v>
                </c:pt>
                <c:pt idx="103">
                  <c:v>1.9753802884510194</c:v>
                </c:pt>
                <c:pt idx="104">
                  <c:v>1.8456702862196852</c:v>
                </c:pt>
                <c:pt idx="105">
                  <c:v>1.7420965775138499</c:v>
                </c:pt>
                <c:pt idx="106">
                  <c:v>1.6280918563625657</c:v>
                </c:pt>
              </c:numCache>
            </c:numRef>
          </c:yVal>
          <c:smooth val="1"/>
        </c:ser>
        <c:ser>
          <c:idx val="11"/>
          <c:order val="11"/>
          <c:tx>
            <c:v>1933</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'TC11'!$CD$34:$CD$140</c:f>
              <c:numCache>
                <c:formatCode>#\ ##0.0_ ;\-#\ ##0.0\ </c:formatCode>
                <c:ptCount val="107"/>
                <c:pt idx="0">
                  <c:v>60.710917603989813</c:v>
                </c:pt>
                <c:pt idx="1">
                  <c:v>59.253318074877249</c:v>
                </c:pt>
                <c:pt idx="2">
                  <c:v>57.641398879716981</c:v>
                </c:pt>
                <c:pt idx="3">
                  <c:v>56.08399617635952</c:v>
                </c:pt>
                <c:pt idx="4">
                  <c:v>54.424356684153402</c:v>
                </c:pt>
                <c:pt idx="5">
                  <c:v>52.915641276041669</c:v>
                </c:pt>
                <c:pt idx="6">
                  <c:v>51.335350523603722</c:v>
                </c:pt>
                <c:pt idx="7">
                  <c:v>49.837544785031845</c:v>
                </c:pt>
                <c:pt idx="8">
                  <c:v>48.241693278588805</c:v>
                </c:pt>
                <c:pt idx="9">
                  <c:v>46.691456155632984</c:v>
                </c:pt>
                <c:pt idx="10">
                  <c:v>45.242040094339622</c:v>
                </c:pt>
                <c:pt idx="11">
                  <c:v>43.792885990466104</c:v>
                </c:pt>
                <c:pt idx="12">
                  <c:v>42.315034529515643</c:v>
                </c:pt>
                <c:pt idx="13">
                  <c:v>40.8692775876561</c:v>
                </c:pt>
                <c:pt idx="14">
                  <c:v>39.427721889269407</c:v>
                </c:pt>
                <c:pt idx="15">
                  <c:v>37.972490386698439</c:v>
                </c:pt>
                <c:pt idx="16">
                  <c:v>36.524149476600982</c:v>
                </c:pt>
                <c:pt idx="17">
                  <c:v>35.044732471877424</c:v>
                </c:pt>
                <c:pt idx="18">
                  <c:v>33.537888911732459</c:v>
                </c:pt>
                <c:pt idx="19">
                  <c:v>32.055600928473176</c:v>
                </c:pt>
                <c:pt idx="20">
                  <c:v>30.515866623711339</c:v>
                </c:pt>
                <c:pt idx="21">
                  <c:v>28.980219464930766</c:v>
                </c:pt>
                <c:pt idx="22">
                  <c:v>27.492382812500001</c:v>
                </c:pt>
                <c:pt idx="23">
                  <c:v>26.094735268091242</c:v>
                </c:pt>
                <c:pt idx="24">
                  <c:v>24.751105974938874</c:v>
                </c:pt>
                <c:pt idx="25">
                  <c:v>23.504250342309447</c:v>
                </c:pt>
                <c:pt idx="26">
                  <c:v>22.359000039995735</c:v>
                </c:pt>
                <c:pt idx="27">
                  <c:v>21.306963545826676</c:v>
                </c:pt>
                <c:pt idx="28">
                  <c:v>20.363169977511244</c:v>
                </c:pt>
                <c:pt idx="29">
                  <c:v>19.499728847339675</c:v>
                </c:pt>
                <c:pt idx="30">
                  <c:v>18.721293212566401</c:v>
                </c:pt>
                <c:pt idx="31">
                  <c:v>17.910900007790588</c:v>
                </c:pt>
                <c:pt idx="32">
                  <c:v>17.196252384096244</c:v>
                </c:pt>
                <c:pt idx="33">
                  <c:v>16.563407020642838</c:v>
                </c:pt>
                <c:pt idx="34">
                  <c:v>16.001168185991606</c:v>
                </c:pt>
                <c:pt idx="35">
                  <c:v>15.519767844902791</c:v>
                </c:pt>
                <c:pt idx="36">
                  <c:v>15.10746410222143</c:v>
                </c:pt>
                <c:pt idx="37">
                  <c:v>14.765068359375</c:v>
                </c:pt>
                <c:pt idx="38">
                  <c:v>14.480260916375927</c:v>
                </c:pt>
                <c:pt idx="39">
                  <c:v>14.255344445319059</c:v>
                </c:pt>
                <c:pt idx="40">
                  <c:v>14.083785658188082</c:v>
                </c:pt>
                <c:pt idx="41">
                  <c:v>13.960552700647566</c:v>
                </c:pt>
                <c:pt idx="42">
                  <c:v>13.887095381573934</c:v>
                </c:pt>
                <c:pt idx="43">
                  <c:v>13.852372288151308</c:v>
                </c:pt>
                <c:pt idx="44">
                  <c:v>13.847073206541381</c:v>
                </c:pt>
                <c:pt idx="45">
                  <c:v>13.853375968650933</c:v>
                </c:pt>
                <c:pt idx="46">
                  <c:v>13.860091927530018</c:v>
                </c:pt>
                <c:pt idx="47">
                  <c:v>13.838795446026987</c:v>
                </c:pt>
                <c:pt idx="48">
                  <c:v>13.749419434614765</c:v>
                </c:pt>
                <c:pt idx="49">
                  <c:v>13.560290549907579</c:v>
                </c:pt>
                <c:pt idx="50">
                  <c:v>13.21675192979901</c:v>
                </c:pt>
                <c:pt idx="51">
                  <c:v>12.73549076781828</c:v>
                </c:pt>
                <c:pt idx="52">
                  <c:v>12.148628886620603</c:v>
                </c:pt>
                <c:pt idx="53">
                  <c:v>11.498282957159287</c:v>
                </c:pt>
                <c:pt idx="54">
                  <c:v>10.817899732096183</c:v>
                </c:pt>
                <c:pt idx="55">
                  <c:v>10.141034395100265</c:v>
                </c:pt>
                <c:pt idx="56">
                  <c:v>9.4853284914712148</c:v>
                </c:pt>
                <c:pt idx="57">
                  <c:v>8.8700772191507333</c:v>
                </c:pt>
                <c:pt idx="58">
                  <c:v>8.3052216187957963</c:v>
                </c:pt>
                <c:pt idx="59">
                  <c:v>7.7954553860649103</c:v>
                </c:pt>
                <c:pt idx="60">
                  <c:v>7.3444373734248423</c:v>
                </c:pt>
                <c:pt idx="61">
                  <c:v>6.9511930689286263</c:v>
                </c:pt>
                <c:pt idx="62">
                  <c:v>6.6159123663008748</c:v>
                </c:pt>
                <c:pt idx="63">
                  <c:v>6.3376656136421268</c:v>
                </c:pt>
                <c:pt idx="64">
                  <c:v>6.1138828751598275</c:v>
                </c:pt>
                <c:pt idx="65">
                  <c:v>5.9417521899307788</c:v>
                </c:pt>
                <c:pt idx="66">
                  <c:v>5.8163663087934561</c:v>
                </c:pt>
                <c:pt idx="67">
                  <c:v>5.7277985901078425</c:v>
                </c:pt>
                <c:pt idx="68">
                  <c:v>5.6557981757596298</c:v>
                </c:pt>
                <c:pt idx="69">
                  <c:v>5.5602647995709704</c:v>
                </c:pt>
                <c:pt idx="70">
                  <c:v>5.412324894122027</c:v>
                </c:pt>
                <c:pt idx="71">
                  <c:v>5.4266545298779185</c:v>
                </c:pt>
                <c:pt idx="72">
                  <c:v>5.3793355041003377</c:v>
                </c:pt>
                <c:pt idx="73">
                  <c:v>5.2663382622261414</c:v>
                </c:pt>
                <c:pt idx="74">
                  <c:v>5.091349531403905</c:v>
                </c:pt>
                <c:pt idx="75">
                  <c:v>4.8690756714164163</c:v>
                </c:pt>
                <c:pt idx="76">
                  <c:v>4.6377796129854447</c:v>
                </c:pt>
                <c:pt idx="77">
                  <c:v>4.5006929149677077</c:v>
                </c:pt>
                <c:pt idx="78">
                  <c:v>4.4324584136933458</c:v>
                </c:pt>
                <c:pt idx="79">
                  <c:v>3.8040683528817985</c:v>
                </c:pt>
                <c:pt idx="80">
                  <c:v>3.7189916876811884</c:v>
                </c:pt>
                <c:pt idx="81">
                  <c:v>3.6099066868353136</c:v>
                </c:pt>
                <c:pt idx="82">
                  <c:v>3.4822670102573245</c:v>
                </c:pt>
                <c:pt idx="83">
                  <c:v>3.3648015648432552</c:v>
                </c:pt>
                <c:pt idx="84">
                  <c:v>3.3303181404575417</c:v>
                </c:pt>
                <c:pt idx="85">
                  <c:v>3.3344572035644799</c:v>
                </c:pt>
                <c:pt idx="86">
                  <c:v>3.1554260543445434</c:v>
                </c:pt>
                <c:pt idx="87">
                  <c:v>2.8371155660471774</c:v>
                </c:pt>
                <c:pt idx="88">
                  <c:v>2.6229834422358329</c:v>
                </c:pt>
                <c:pt idx="89">
                  <c:v>2.5695454051106799</c:v>
                </c:pt>
                <c:pt idx="90">
                  <c:v>2.5109173589942819</c:v>
                </c:pt>
                <c:pt idx="91">
                  <c:v>2.4603506971523883</c:v>
                </c:pt>
                <c:pt idx="92">
                  <c:v>2.4342947839503997</c:v>
                </c:pt>
                <c:pt idx="93">
                  <c:v>2.4533239649555214</c:v>
                </c:pt>
                <c:pt idx="94">
                  <c:v>2.5369662671174282</c:v>
                </c:pt>
                <c:pt idx="95">
                  <c:v>2.637657021369018</c:v>
                </c:pt>
                <c:pt idx="96">
                  <c:v>2.5248763862328829</c:v>
                </c:pt>
                <c:pt idx="97">
                  <c:v>2.2789387567462174</c:v>
                </c:pt>
                <c:pt idx="98">
                  <c:v>2.2664380393402728</c:v>
                </c:pt>
                <c:pt idx="99">
                  <c:v>2.2592832550832056</c:v>
                </c:pt>
                <c:pt idx="100">
                  <c:v>2.2474848791104081</c:v>
                </c:pt>
                <c:pt idx="101">
                  <c:v>2.2084637546348991</c:v>
                </c:pt>
                <c:pt idx="102">
                  <c:v>2.1187268564077528</c:v>
                </c:pt>
                <c:pt idx="103">
                  <c:v>1.9753802266060849</c:v>
                </c:pt>
                <c:pt idx="104">
                  <c:v>1.845670050313567</c:v>
                </c:pt>
                <c:pt idx="105">
                  <c:v>1.742096233522817</c:v>
                </c:pt>
                <c:pt idx="106">
                  <c:v>1.6280919415498072</c:v>
                </c:pt>
              </c:numCache>
            </c:numRef>
          </c:yVal>
          <c:smooth val="1"/>
        </c:ser>
        <c:ser>
          <c:idx val="12"/>
          <c:order val="12"/>
          <c:tx>
            <c:v>1935</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'TC11'!$CG$34:$CG$140</c:f>
              <c:numCache>
                <c:formatCode>#\ ##0.0_ ;\-#\ ##0.0\ </c:formatCode>
                <c:ptCount val="107"/>
                <c:pt idx="0">
                  <c:v>60.197686089409721</c:v>
                </c:pt>
                <c:pt idx="1">
                  <c:v>58.704568614130437</c:v>
                </c:pt>
                <c:pt idx="2">
                  <c:v>57.05869407102729</c:v>
                </c:pt>
                <c:pt idx="3">
                  <c:v>55.557062596450621</c:v>
                </c:pt>
                <c:pt idx="4">
                  <c:v>53.94373497596154</c:v>
                </c:pt>
                <c:pt idx="5">
                  <c:v>52.401385195035459</c:v>
                </c:pt>
                <c:pt idx="6">
                  <c:v>50.859321925951086</c:v>
                </c:pt>
                <c:pt idx="7">
                  <c:v>49.266127232142857</c:v>
                </c:pt>
                <c:pt idx="8">
                  <c:v>47.765042701863351</c:v>
                </c:pt>
                <c:pt idx="9">
                  <c:v>46.240588856761569</c:v>
                </c:pt>
                <c:pt idx="10">
                  <c:v>44.76257697480181</c:v>
                </c:pt>
                <c:pt idx="11">
                  <c:v>43.335244932432431</c:v>
                </c:pt>
                <c:pt idx="12">
                  <c:v>41.918194265463917</c:v>
                </c:pt>
                <c:pt idx="13">
                  <c:v>40.443795955882351</c:v>
                </c:pt>
                <c:pt idx="14">
                  <c:v>39.013852079450139</c:v>
                </c:pt>
                <c:pt idx="15">
                  <c:v>37.600843473451327</c:v>
                </c:pt>
                <c:pt idx="16">
                  <c:v>36.126217022613062</c:v>
                </c:pt>
                <c:pt idx="17">
                  <c:v>34.706740293185419</c:v>
                </c:pt>
                <c:pt idx="18">
                  <c:v>33.222842956497388</c:v>
                </c:pt>
                <c:pt idx="19">
                  <c:v>31.735966028792134</c:v>
                </c:pt>
                <c:pt idx="20">
                  <c:v>30.210976048519736</c:v>
                </c:pt>
                <c:pt idx="21">
                  <c:v>28.686143496465888</c:v>
                </c:pt>
                <c:pt idx="22">
                  <c:v>27.22203994549627</c:v>
                </c:pt>
                <c:pt idx="23">
                  <c:v>25.829105744780513</c:v>
                </c:pt>
                <c:pt idx="24">
                  <c:v>24.501158418622065</c:v>
                </c:pt>
                <c:pt idx="25">
                  <c:v>23.277584134615385</c:v>
                </c:pt>
                <c:pt idx="26">
                  <c:v>22.141152641612202</c:v>
                </c:pt>
                <c:pt idx="27">
                  <c:v>21.096217692190049</c:v>
                </c:pt>
                <c:pt idx="28">
                  <c:v>20.150726855394034</c:v>
                </c:pt>
                <c:pt idx="29">
                  <c:v>19.306930887909321</c:v>
                </c:pt>
                <c:pt idx="30">
                  <c:v>18.538398874618515</c:v>
                </c:pt>
                <c:pt idx="31">
                  <c:v>17.718126490461049</c:v>
                </c:pt>
                <c:pt idx="32">
                  <c:v>16.985674747757848</c:v>
                </c:pt>
                <c:pt idx="33">
                  <c:v>16.343184882614214</c:v>
                </c:pt>
                <c:pt idx="34">
                  <c:v>15.777422958911419</c:v>
                </c:pt>
                <c:pt idx="35">
                  <c:v>15.285556865662192</c:v>
                </c:pt>
                <c:pt idx="36">
                  <c:v>14.864457740535327</c:v>
                </c:pt>
                <c:pt idx="37">
                  <c:v>14.507748610631191</c:v>
                </c:pt>
                <c:pt idx="38">
                  <c:v>14.216519952241608</c:v>
                </c:pt>
                <c:pt idx="39">
                  <c:v>13.982629301189466</c:v>
                </c:pt>
                <c:pt idx="40">
                  <c:v>13.799738462917436</c:v>
                </c:pt>
                <c:pt idx="41">
                  <c:v>13.668348922200199</c:v>
                </c:pt>
                <c:pt idx="42">
                  <c:v>13.584068509615385</c:v>
                </c:pt>
                <c:pt idx="43">
                  <c:v>13.533492990654205</c:v>
                </c:pt>
                <c:pt idx="44">
                  <c:v>13.515073362147406</c:v>
                </c:pt>
                <c:pt idx="45">
                  <c:v>13.510932238124779</c:v>
                </c:pt>
                <c:pt idx="46">
                  <c:v>13.505187672473266</c:v>
                </c:pt>
                <c:pt idx="47">
                  <c:v>13.470248180220883</c:v>
                </c:pt>
                <c:pt idx="48">
                  <c:v>13.37387347610205</c:v>
                </c:pt>
                <c:pt idx="49">
                  <c:v>13.176697918275915</c:v>
                </c:pt>
                <c:pt idx="50">
                  <c:v>12.832412695226974</c:v>
                </c:pt>
                <c:pt idx="51">
                  <c:v>12.353975841051485</c:v>
                </c:pt>
                <c:pt idx="52">
                  <c:v>11.77503731929604</c:v>
                </c:pt>
                <c:pt idx="53">
                  <c:v>11.132763099275696</c:v>
                </c:pt>
                <c:pt idx="54">
                  <c:v>10.466616128316273</c:v>
                </c:pt>
                <c:pt idx="55">
                  <c:v>9.8011854465634443</c:v>
                </c:pt>
                <c:pt idx="56">
                  <c:v>9.160038281582306</c:v>
                </c:pt>
                <c:pt idx="57">
                  <c:v>8.5581327491198529</c:v>
                </c:pt>
                <c:pt idx="58">
                  <c:v>8.0054292168674692</c:v>
                </c:pt>
                <c:pt idx="59">
                  <c:v>7.5070670915995041</c:v>
                </c:pt>
                <c:pt idx="60">
                  <c:v>7.0655437062937061</c:v>
                </c:pt>
                <c:pt idx="61">
                  <c:v>6.6803705449805095</c:v>
                </c:pt>
                <c:pt idx="62">
                  <c:v>6.3521275923115832</c:v>
                </c:pt>
                <c:pt idx="63">
                  <c:v>6.0782337799865793</c:v>
                </c:pt>
                <c:pt idx="64">
                  <c:v>5.8570035733497274</c:v>
                </c:pt>
                <c:pt idx="65">
                  <c:v>5.6855298168381596</c:v>
                </c:pt>
                <c:pt idx="66">
                  <c:v>5.5587600032663724</c:v>
                </c:pt>
                <c:pt idx="67">
                  <c:v>5.4673181216931219</c:v>
                </c:pt>
                <c:pt idx="68">
                  <c:v>5.3911922773480043</c:v>
                </c:pt>
                <c:pt idx="69">
                  <c:v>5.2929123719569828</c:v>
                </c:pt>
                <c:pt idx="70">
                  <c:v>5.1441505728831478</c:v>
                </c:pt>
                <c:pt idx="71">
                  <c:v>5.1770621877989162</c:v>
                </c:pt>
                <c:pt idx="72">
                  <c:v>5.1528146715173913</c:v>
                </c:pt>
                <c:pt idx="73">
                  <c:v>5.0674159394032188</c:v>
                </c:pt>
                <c:pt idx="74">
                  <c:v>4.922903234059973</c:v>
                </c:pt>
                <c:pt idx="75">
                  <c:v>4.7333730364101312</c:v>
                </c:pt>
                <c:pt idx="76">
                  <c:v>4.5352890405853392</c:v>
                </c:pt>
                <c:pt idx="77">
                  <c:v>4.430198264014189</c:v>
                </c:pt>
                <c:pt idx="78">
                  <c:v>4.3955144634898682</c:v>
                </c:pt>
                <c:pt idx="79">
                  <c:v>3.8040623278246848</c:v>
                </c:pt>
                <c:pt idx="80">
                  <c:v>3.7189976404013407</c:v>
                </c:pt>
                <c:pt idx="81">
                  <c:v>3.6099132066783413</c:v>
                </c:pt>
                <c:pt idx="82">
                  <c:v>3.4822793898824691</c:v>
                </c:pt>
                <c:pt idx="83">
                  <c:v>3.3648024375426067</c:v>
                </c:pt>
                <c:pt idx="84">
                  <c:v>3.3303218273033983</c:v>
                </c:pt>
                <c:pt idx="85">
                  <c:v>3.3344643955832578</c:v>
                </c:pt>
                <c:pt idx="86">
                  <c:v>3.1554227387383706</c:v>
                </c:pt>
                <c:pt idx="87">
                  <c:v>2.837114891831511</c:v>
                </c:pt>
                <c:pt idx="88">
                  <c:v>2.6229835709520519</c:v>
                </c:pt>
                <c:pt idx="89">
                  <c:v>2.5695456387677371</c:v>
                </c:pt>
                <c:pt idx="90">
                  <c:v>2.5109163420904315</c:v>
                </c:pt>
                <c:pt idx="91">
                  <c:v>2.4603509212013259</c:v>
                </c:pt>
                <c:pt idx="92">
                  <c:v>2.4342950711886151</c:v>
                </c:pt>
                <c:pt idx="93">
                  <c:v>2.4533239668332922</c:v>
                </c:pt>
                <c:pt idx="94">
                  <c:v>2.5369658979989524</c:v>
                </c:pt>
                <c:pt idx="95">
                  <c:v>2.6376569877487772</c:v>
                </c:pt>
                <c:pt idx="96">
                  <c:v>2.5248762224767165</c:v>
                </c:pt>
                <c:pt idx="97">
                  <c:v>2.2789384163986224</c:v>
                </c:pt>
                <c:pt idx="98">
                  <c:v>2.2664378023349836</c:v>
                </c:pt>
                <c:pt idx="99">
                  <c:v>2.2592829423957284</c:v>
                </c:pt>
                <c:pt idx="100">
                  <c:v>2.2474844547705848</c:v>
                </c:pt>
                <c:pt idx="101">
                  <c:v>2.2084632887956812</c:v>
                </c:pt>
                <c:pt idx="102">
                  <c:v>2.1187269638868207</c:v>
                </c:pt>
                <c:pt idx="103">
                  <c:v>1.9753801947628407</c:v>
                </c:pt>
                <c:pt idx="104">
                  <c:v>1.8456701379536369</c:v>
                </c:pt>
                <c:pt idx="105">
                  <c:v>1.7420963939322542</c:v>
                </c:pt>
                <c:pt idx="106">
                  <c:v>1.6280917992407475</c:v>
                </c:pt>
              </c:numCache>
            </c:numRef>
          </c:yVal>
          <c:smooth val="1"/>
        </c:ser>
        <c:ser>
          <c:idx val="13"/>
          <c:order val="13"/>
          <c:tx>
            <c:v>1936</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'TC11'!$CJ$34:$CJ$140</c:f>
              <c:numCache>
                <c:formatCode>#\ ##0.0_ ;\-#\ ##0.0\ </c:formatCode>
                <c:ptCount val="107"/>
                <c:pt idx="0">
                  <c:v>59.811501047178133</c:v>
                </c:pt>
                <c:pt idx="1">
                  <c:v>58.195060911016952</c:v>
                </c:pt>
                <c:pt idx="2">
                  <c:v>56.717086816884176</c:v>
                </c:pt>
                <c:pt idx="3">
                  <c:v>55.189612313871471</c:v>
                </c:pt>
                <c:pt idx="4">
                  <c:v>53.552095063813816</c:v>
                </c:pt>
                <c:pt idx="5">
                  <c:v>52.063648234870314</c:v>
                </c:pt>
                <c:pt idx="6">
                  <c:v>50.497742456896553</c:v>
                </c:pt>
                <c:pt idx="7">
                  <c:v>48.94753359993404</c:v>
                </c:pt>
                <c:pt idx="8">
                  <c:v>47.483299794823232</c:v>
                </c:pt>
                <c:pt idx="9">
                  <c:v>45.989171818455972</c:v>
                </c:pt>
                <c:pt idx="10">
                  <c:v>44.536335325460833</c:v>
                </c:pt>
                <c:pt idx="11">
                  <c:v>43.035010462403953</c:v>
                </c:pt>
                <c:pt idx="12">
                  <c:v>41.641586223821989</c:v>
                </c:pt>
                <c:pt idx="13">
                  <c:v>40.185893146165341</c:v>
                </c:pt>
                <c:pt idx="14">
                  <c:v>38.771158854166664</c:v>
                </c:pt>
                <c:pt idx="15">
                  <c:v>37.370099623426256</c:v>
                </c:pt>
                <c:pt idx="16">
                  <c:v>35.903826462765956</c:v>
                </c:pt>
                <c:pt idx="17">
                  <c:v>34.462945620474656</c:v>
                </c:pt>
                <c:pt idx="18">
                  <c:v>33.010411727048556</c:v>
                </c:pt>
                <c:pt idx="19">
                  <c:v>31.52545192136234</c:v>
                </c:pt>
                <c:pt idx="20">
                  <c:v>30.020852481617649</c:v>
                </c:pt>
                <c:pt idx="21">
                  <c:v>28.511042902873204</c:v>
                </c:pt>
                <c:pt idx="22">
                  <c:v>27.042315431963871</c:v>
                </c:pt>
                <c:pt idx="23">
                  <c:v>25.659363954594888</c:v>
                </c:pt>
                <c:pt idx="24">
                  <c:v>24.351195855530186</c:v>
                </c:pt>
                <c:pt idx="25">
                  <c:v>23.132050124348648</c:v>
                </c:pt>
                <c:pt idx="26">
                  <c:v>21.998931357901725</c:v>
                </c:pt>
                <c:pt idx="27">
                  <c:v>20.965256553046</c:v>
                </c:pt>
                <c:pt idx="28">
                  <c:v>20.028806315610421</c:v>
                </c:pt>
                <c:pt idx="29">
                  <c:v>19.171402596364633</c:v>
                </c:pt>
                <c:pt idx="30">
                  <c:v>18.417220601532897</c:v>
                </c:pt>
                <c:pt idx="31">
                  <c:v>17.590496893156875</c:v>
                </c:pt>
                <c:pt idx="32">
                  <c:v>16.842784982191574</c:v>
                </c:pt>
                <c:pt idx="33">
                  <c:v>16.19273325892857</c:v>
                </c:pt>
                <c:pt idx="34">
                  <c:v>15.625145653201837</c:v>
                </c:pt>
                <c:pt idx="35">
                  <c:v>15.120284283747438</c:v>
                </c:pt>
                <c:pt idx="36">
                  <c:v>14.695406775658215</c:v>
                </c:pt>
                <c:pt idx="37">
                  <c:v>14.332127610833139</c:v>
                </c:pt>
                <c:pt idx="38">
                  <c:v>14.031943999386982</c:v>
                </c:pt>
                <c:pt idx="39">
                  <c:v>13.786974258406511</c:v>
                </c:pt>
                <c:pt idx="40">
                  <c:v>13.599467014247367</c:v>
                </c:pt>
                <c:pt idx="41">
                  <c:v>13.455432423667931</c:v>
                </c:pt>
                <c:pt idx="42">
                  <c:v>13.361596778874057</c:v>
                </c:pt>
                <c:pt idx="43">
                  <c:v>13.309184938428276</c:v>
                </c:pt>
                <c:pt idx="44">
                  <c:v>13.276424506308283</c:v>
                </c:pt>
                <c:pt idx="45">
                  <c:v>13.265497063011749</c:v>
                </c:pt>
                <c:pt idx="46">
                  <c:v>13.250922299636489</c:v>
                </c:pt>
                <c:pt idx="47">
                  <c:v>13.20577854925323</c:v>
                </c:pt>
                <c:pt idx="48">
                  <c:v>13.103024103819388</c:v>
                </c:pt>
                <c:pt idx="49">
                  <c:v>12.899944878539378</c:v>
                </c:pt>
                <c:pt idx="50">
                  <c:v>12.553804099707817</c:v>
                </c:pt>
                <c:pt idx="51">
                  <c:v>12.077735439373297</c:v>
                </c:pt>
                <c:pt idx="52">
                  <c:v>11.500609492776382</c:v>
                </c:pt>
                <c:pt idx="53">
                  <c:v>10.868079382967727</c:v>
                </c:pt>
                <c:pt idx="54">
                  <c:v>10.210403089155371</c:v>
                </c:pt>
                <c:pt idx="55">
                  <c:v>9.5537647463972881</c:v>
                </c:pt>
                <c:pt idx="56">
                  <c:v>8.923074476206633</c:v>
                </c:pt>
                <c:pt idx="57">
                  <c:v>8.3310894716268784</c:v>
                </c:pt>
                <c:pt idx="58">
                  <c:v>7.7871141962081731</c:v>
                </c:pt>
                <c:pt idx="59">
                  <c:v>7.2972959030177735</c:v>
                </c:pt>
                <c:pt idx="60">
                  <c:v>6.8622071345094326</c:v>
                </c:pt>
                <c:pt idx="61">
                  <c:v>6.4843569082259362</c:v>
                </c:pt>
                <c:pt idx="62">
                  <c:v>6.1603070876936439</c:v>
                </c:pt>
                <c:pt idx="63">
                  <c:v>5.8895790811013455</c:v>
                </c:pt>
                <c:pt idx="64">
                  <c:v>5.6705292605942708</c:v>
                </c:pt>
                <c:pt idx="65">
                  <c:v>5.4993071390984039</c:v>
                </c:pt>
                <c:pt idx="66">
                  <c:v>5.3720927407599364</c:v>
                </c:pt>
                <c:pt idx="67">
                  <c:v>5.2784812438191135</c:v>
                </c:pt>
                <c:pt idx="68">
                  <c:v>5.1995291403829125</c:v>
                </c:pt>
                <c:pt idx="69">
                  <c:v>5.0990082614579118</c:v>
                </c:pt>
                <c:pt idx="70">
                  <c:v>4.9497961307492835</c:v>
                </c:pt>
                <c:pt idx="71">
                  <c:v>4.9947794622123709</c:v>
                </c:pt>
                <c:pt idx="72">
                  <c:v>4.9859734202295058</c:v>
                </c:pt>
                <c:pt idx="73">
                  <c:v>4.9191829796835886</c:v>
                </c:pt>
                <c:pt idx="74">
                  <c:v>4.7961074762919944</c:v>
                </c:pt>
                <c:pt idx="75">
                  <c:v>4.6299680769230767</c:v>
                </c:pt>
                <c:pt idx="76">
                  <c:v>4.4561310597828792</c:v>
                </c:pt>
                <c:pt idx="77">
                  <c:v>4.375053499768331</c:v>
                </c:pt>
                <c:pt idx="78">
                  <c:v>4.3661599729954901</c:v>
                </c:pt>
                <c:pt idx="79">
                  <c:v>3.804060459474031</c:v>
                </c:pt>
                <c:pt idx="80">
                  <c:v>3.7189904543273986</c:v>
                </c:pt>
                <c:pt idx="81">
                  <c:v>3.6099107224790026</c:v>
                </c:pt>
                <c:pt idx="82">
                  <c:v>3.4822769170529346</c:v>
                </c:pt>
                <c:pt idx="83">
                  <c:v>3.3647998012132594</c:v>
                </c:pt>
                <c:pt idx="84">
                  <c:v>3.3303237815758324</c:v>
                </c:pt>
                <c:pt idx="85">
                  <c:v>3.3344643492298012</c:v>
                </c:pt>
                <c:pt idx="86">
                  <c:v>3.1554205305211367</c:v>
                </c:pt>
                <c:pt idx="87">
                  <c:v>2.8371156373767605</c:v>
                </c:pt>
                <c:pt idx="88">
                  <c:v>2.6229831516610922</c:v>
                </c:pt>
                <c:pt idx="89">
                  <c:v>2.5695459949013446</c:v>
                </c:pt>
                <c:pt idx="90">
                  <c:v>2.5109172221545388</c:v>
                </c:pt>
                <c:pt idx="91">
                  <c:v>2.4603511034887275</c:v>
                </c:pt>
                <c:pt idx="92">
                  <c:v>2.4342951913814135</c:v>
                </c:pt>
                <c:pt idx="93">
                  <c:v>2.453324161752362</c:v>
                </c:pt>
                <c:pt idx="94">
                  <c:v>2.5369659190311595</c:v>
                </c:pt>
                <c:pt idx="95">
                  <c:v>2.6376564281195312</c:v>
                </c:pt>
                <c:pt idx="96">
                  <c:v>2.524875794466054</c:v>
                </c:pt>
                <c:pt idx="97">
                  <c:v>2.2789383822030125</c:v>
                </c:pt>
                <c:pt idx="98">
                  <c:v>2.2664377716120141</c:v>
                </c:pt>
                <c:pt idx="99">
                  <c:v>2.2592828077314344</c:v>
                </c:pt>
                <c:pt idx="100">
                  <c:v>2.2474845395273784</c:v>
                </c:pt>
                <c:pt idx="101">
                  <c:v>2.2084633888520111</c:v>
                </c:pt>
                <c:pt idx="102">
                  <c:v>2.1187267612521508</c:v>
                </c:pt>
                <c:pt idx="103">
                  <c:v>1.9753803244773673</c:v>
                </c:pt>
                <c:pt idx="104">
                  <c:v>1.8456701474663424</c:v>
                </c:pt>
                <c:pt idx="105">
                  <c:v>1.7420963347755063</c:v>
                </c:pt>
                <c:pt idx="106">
                  <c:v>1.6280917811770805</c:v>
                </c:pt>
              </c:numCache>
            </c:numRef>
          </c:yVal>
          <c:smooth val="1"/>
        </c:ser>
        <c:ser>
          <c:idx val="14"/>
          <c:order val="14"/>
          <c:tx>
            <c:v>1937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'TC11'!$CM$34:$CM$140</c:f>
              <c:numCache>
                <c:formatCode>#\ ##0.0_ ;\-#\ ##0.0\ </c:formatCode>
                <c:ptCount val="107"/>
                <c:pt idx="0">
                  <c:v>60.39060578893443</c:v>
                </c:pt>
                <c:pt idx="1">
                  <c:v>58.920560574644547</c:v>
                </c:pt>
                <c:pt idx="2">
                  <c:v>57.396062879939208</c:v>
                </c:pt>
                <c:pt idx="3">
                  <c:v>55.837020985401459</c:v>
                </c:pt>
                <c:pt idx="4">
                  <c:v>54.185216346153844</c:v>
                </c:pt>
                <c:pt idx="5">
                  <c:v>52.68359375</c:v>
                </c:pt>
                <c:pt idx="6">
                  <c:v>51.051829268292686</c:v>
                </c:pt>
                <c:pt idx="7">
                  <c:v>49.573517258610089</c:v>
                </c:pt>
                <c:pt idx="8">
                  <c:v>48.004089857520562</c:v>
                </c:pt>
                <c:pt idx="9">
                  <c:v>46.48101676487093</c:v>
                </c:pt>
                <c:pt idx="10">
                  <c:v>45.00879638933548</c:v>
                </c:pt>
                <c:pt idx="11">
                  <c:v>43.545976322852759</c:v>
                </c:pt>
                <c:pt idx="12">
                  <c:v>42.104798672027293</c:v>
                </c:pt>
                <c:pt idx="13">
                  <c:v>40.695084000696376</c:v>
                </c:pt>
                <c:pt idx="14">
                  <c:v>39.220413773148145</c:v>
                </c:pt>
                <c:pt idx="15">
                  <c:v>37.775983917364016</c:v>
                </c:pt>
                <c:pt idx="16">
                  <c:v>36.342963174068203</c:v>
                </c:pt>
                <c:pt idx="17">
                  <c:v>34.884051138493255</c:v>
                </c:pt>
                <c:pt idx="18">
                  <c:v>33.401932420494703</c:v>
                </c:pt>
                <c:pt idx="19">
                  <c:v>31.882213334163346</c:v>
                </c:pt>
                <c:pt idx="20">
                  <c:v>30.37916650451432</c:v>
                </c:pt>
                <c:pt idx="21">
                  <c:v>28.863631402793946</c:v>
                </c:pt>
                <c:pt idx="22">
                  <c:v>27.382948295763171</c:v>
                </c:pt>
                <c:pt idx="23">
                  <c:v>25.969094319908816</c:v>
                </c:pt>
                <c:pt idx="24">
                  <c:v>24.641730786271268</c:v>
                </c:pt>
                <c:pt idx="25">
                  <c:v>23.411342260591351</c:v>
                </c:pt>
                <c:pt idx="26">
                  <c:v>22.263540592783507</c:v>
                </c:pt>
                <c:pt idx="27">
                  <c:v>21.220249155405405</c:v>
                </c:pt>
                <c:pt idx="28">
                  <c:v>20.270167907913798</c:v>
                </c:pt>
                <c:pt idx="29">
                  <c:v>19.410092409346273</c:v>
                </c:pt>
                <c:pt idx="30">
                  <c:v>18.641550164473685</c:v>
                </c:pt>
                <c:pt idx="31">
                  <c:v>17.779908033033035</c:v>
                </c:pt>
                <c:pt idx="32">
                  <c:v>17.015023869081173</c:v>
                </c:pt>
                <c:pt idx="33">
                  <c:v>16.341914021032377</c:v>
                </c:pt>
                <c:pt idx="34">
                  <c:v>15.751080118764101</c:v>
                </c:pt>
                <c:pt idx="35">
                  <c:v>15.237974986635781</c:v>
                </c:pt>
                <c:pt idx="36">
                  <c:v>14.791464649672539</c:v>
                </c:pt>
                <c:pt idx="37">
                  <c:v>14.411970977816067</c:v>
                </c:pt>
                <c:pt idx="38">
                  <c:v>14.102158505154639</c:v>
                </c:pt>
                <c:pt idx="39">
                  <c:v>13.84469640736342</c:v>
                </c:pt>
                <c:pt idx="40">
                  <c:v>13.64419834366063</c:v>
                </c:pt>
                <c:pt idx="41">
                  <c:v>13.492174551104972</c:v>
                </c:pt>
                <c:pt idx="42">
                  <c:v>13.386704814038531</c:v>
                </c:pt>
                <c:pt idx="43">
                  <c:v>13.317347645429363</c:v>
                </c:pt>
                <c:pt idx="44">
                  <c:v>13.279867919962969</c:v>
                </c:pt>
                <c:pt idx="45">
                  <c:v>13.257774128192535</c:v>
                </c:pt>
                <c:pt idx="46">
                  <c:v>13.23237899697741</c:v>
                </c:pt>
                <c:pt idx="47">
                  <c:v>13.17920222911529</c:v>
                </c:pt>
                <c:pt idx="48">
                  <c:v>13.065971706520125</c:v>
                </c:pt>
                <c:pt idx="49">
                  <c:v>12.85327841231555</c:v>
                </c:pt>
                <c:pt idx="50">
                  <c:v>12.50254000401714</c:v>
                </c:pt>
                <c:pt idx="51">
                  <c:v>12.017854218652527</c:v>
                </c:pt>
                <c:pt idx="52">
                  <c:v>11.439500970385279</c:v>
                </c:pt>
                <c:pt idx="53">
                  <c:v>10.802160216169364</c:v>
                </c:pt>
                <c:pt idx="54">
                  <c:v>10.140750851920695</c:v>
                </c:pt>
                <c:pt idx="55">
                  <c:v>9.4830156613028134</c:v>
                </c:pt>
                <c:pt idx="56">
                  <c:v>8.8504093500735692</c:v>
                </c:pt>
                <c:pt idx="57">
                  <c:v>8.2577684629436323</c:v>
                </c:pt>
                <c:pt idx="58">
                  <c:v>7.7135888848943353</c:v>
                </c:pt>
                <c:pt idx="59">
                  <c:v>7.2229420303098468</c:v>
                </c:pt>
                <c:pt idx="60">
                  <c:v>6.788704920421714</c:v>
                </c:pt>
                <c:pt idx="61">
                  <c:v>6.4095459543663518</c:v>
                </c:pt>
                <c:pt idx="62">
                  <c:v>6.0854481024234115</c:v>
                </c:pt>
                <c:pt idx="63">
                  <c:v>5.8142514958721501</c:v>
                </c:pt>
                <c:pt idx="64">
                  <c:v>5.5939167879670064</c:v>
                </c:pt>
                <c:pt idx="65">
                  <c:v>5.4217525329764866</c:v>
                </c:pt>
                <c:pt idx="66">
                  <c:v>5.2921170285487475</c:v>
                </c:pt>
                <c:pt idx="67">
                  <c:v>5.1958525893706673</c:v>
                </c:pt>
                <c:pt idx="68">
                  <c:v>5.1144643058726134</c:v>
                </c:pt>
                <c:pt idx="69">
                  <c:v>5.0114118226826809</c:v>
                </c:pt>
                <c:pt idx="70">
                  <c:v>4.8606456157158453</c:v>
                </c:pt>
                <c:pt idx="71">
                  <c:v>4.9105151719713511</c:v>
                </c:pt>
                <c:pt idx="72">
                  <c:v>4.9085470327677312</c:v>
                </c:pt>
                <c:pt idx="73">
                  <c:v>4.8499911809399761</c:v>
                </c:pt>
                <c:pt idx="74">
                  <c:v>4.7365125135834933</c:v>
                </c:pt>
                <c:pt idx="75">
                  <c:v>4.5810369550044463</c:v>
                </c:pt>
                <c:pt idx="76">
                  <c:v>4.4183416224024281</c:v>
                </c:pt>
                <c:pt idx="77">
                  <c:v>4.3484782812849909</c:v>
                </c:pt>
                <c:pt idx="78">
                  <c:v>4.3518646683531417</c:v>
                </c:pt>
                <c:pt idx="79">
                  <c:v>3.8040615181356929</c:v>
                </c:pt>
                <c:pt idx="80">
                  <c:v>3.718994951841573</c:v>
                </c:pt>
                <c:pt idx="81">
                  <c:v>3.609911675919772</c:v>
                </c:pt>
                <c:pt idx="82">
                  <c:v>3.4822754552675708</c:v>
                </c:pt>
                <c:pt idx="83">
                  <c:v>3.3648033789490319</c:v>
                </c:pt>
                <c:pt idx="84">
                  <c:v>3.330317227699322</c:v>
                </c:pt>
                <c:pt idx="85">
                  <c:v>3.3344644317252659</c:v>
                </c:pt>
                <c:pt idx="86">
                  <c:v>3.1554224687104795</c:v>
                </c:pt>
                <c:pt idx="87">
                  <c:v>2.8371159439467877</c:v>
                </c:pt>
                <c:pt idx="88">
                  <c:v>2.6229838661024054</c:v>
                </c:pt>
                <c:pt idx="89">
                  <c:v>2.5695452146742874</c:v>
                </c:pt>
                <c:pt idx="90">
                  <c:v>2.5109172073694848</c:v>
                </c:pt>
                <c:pt idx="91">
                  <c:v>2.4603510944647051</c:v>
                </c:pt>
                <c:pt idx="92">
                  <c:v>2.4342947661851539</c:v>
                </c:pt>
                <c:pt idx="93">
                  <c:v>2.453323933168706</c:v>
                </c:pt>
                <c:pt idx="94">
                  <c:v>2.5369656594709986</c:v>
                </c:pt>
                <c:pt idx="95">
                  <c:v>2.6376561838613779</c:v>
                </c:pt>
                <c:pt idx="96">
                  <c:v>2.5248757868972747</c:v>
                </c:pt>
                <c:pt idx="97">
                  <c:v>2.278938373932434</c:v>
                </c:pt>
                <c:pt idx="98">
                  <c:v>2.2664377605998038</c:v>
                </c:pt>
                <c:pt idx="99">
                  <c:v>2.2592828394966684</c:v>
                </c:pt>
                <c:pt idx="100">
                  <c:v>2.2474847167495211</c:v>
                </c:pt>
                <c:pt idx="101">
                  <c:v>2.2084629415241439</c:v>
                </c:pt>
                <c:pt idx="102">
                  <c:v>2.118726726264148</c:v>
                </c:pt>
                <c:pt idx="103">
                  <c:v>1.9753802816166972</c:v>
                </c:pt>
                <c:pt idx="104">
                  <c:v>1.8456703402750143</c:v>
                </c:pt>
                <c:pt idx="105">
                  <c:v>1.742096388591192</c:v>
                </c:pt>
                <c:pt idx="106">
                  <c:v>1.6280917192926059</c:v>
                </c:pt>
              </c:numCache>
            </c:numRef>
          </c:yVal>
          <c:smooth val="1"/>
        </c:ser>
        <c:ser>
          <c:idx val="15"/>
          <c:order val="15"/>
          <c:tx>
            <c:v>1938</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'TC11'!#REF!</c:f>
              <c:numCache>
                <c:formatCode>General</c:formatCode>
                <c:ptCount val="1"/>
                <c:pt idx="0">
                  <c:v>1</c:v>
                </c:pt>
              </c:numCache>
            </c:numRef>
          </c:yVal>
          <c:smooth val="1"/>
        </c:ser>
        <c:ser>
          <c:idx val="16"/>
          <c:order val="16"/>
          <c:tx>
            <c:v>1939</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'TC11'!$CP$34:$CP$140</c:f>
              <c:numCache>
                <c:formatCode>#\ ##0.0_ ;\-#\ ##0.0\ </c:formatCode>
                <c:ptCount val="107"/>
                <c:pt idx="0">
                  <c:v>40.538552048726466</c:v>
                </c:pt>
                <c:pt idx="1">
                  <c:v>37.62207725253807</c:v>
                </c:pt>
                <c:pt idx="2">
                  <c:v>34.999686625466417</c:v>
                </c:pt>
                <c:pt idx="3">
                  <c:v>32.639530981529212</c:v>
                </c:pt>
                <c:pt idx="4">
                  <c:v>30.536799355158731</c:v>
                </c:pt>
                <c:pt idx="5">
                  <c:v>28.676919495033111</c:v>
                </c:pt>
                <c:pt idx="6">
                  <c:v>27.003772657318741</c:v>
                </c:pt>
                <c:pt idx="7">
                  <c:v>25.526221980695595</c:v>
                </c:pt>
                <c:pt idx="8">
                  <c:v>24.227519799760909</c:v>
                </c:pt>
                <c:pt idx="9">
                  <c:v>23.065243806148231</c:v>
                </c:pt>
                <c:pt idx="10">
                  <c:v>22.05499577926377</c:v>
                </c:pt>
                <c:pt idx="11">
                  <c:v>21.16048323934837</c:v>
                </c:pt>
                <c:pt idx="12">
                  <c:v>20.37404063541171</c:v>
                </c:pt>
                <c:pt idx="13">
                  <c:v>19.697194731170597</c:v>
                </c:pt>
                <c:pt idx="14">
                  <c:v>19.112942165798611</c:v>
                </c:pt>
                <c:pt idx="15">
                  <c:v>18.607871720116616</c:v>
                </c:pt>
                <c:pt idx="16">
                  <c:v>18.193158732945424</c:v>
                </c:pt>
                <c:pt idx="17">
                  <c:v>17.849782110647791</c:v>
                </c:pt>
                <c:pt idx="18">
                  <c:v>17.575891177577127</c:v>
                </c:pt>
                <c:pt idx="19">
                  <c:v>17.37033567145734</c:v>
                </c:pt>
                <c:pt idx="20">
                  <c:v>17.232818647174536</c:v>
                </c:pt>
                <c:pt idx="21">
                  <c:v>17.151970096793974</c:v>
                </c:pt>
                <c:pt idx="22">
                  <c:v>17.1360930502928</c:v>
                </c:pt>
                <c:pt idx="23">
                  <c:v>17.176467232082199</c:v>
                </c:pt>
                <c:pt idx="24">
                  <c:v>17.271628054669129</c:v>
                </c:pt>
                <c:pt idx="25">
                  <c:v>17.415298243423244</c:v>
                </c:pt>
                <c:pt idx="26">
                  <c:v>17.607818704500332</c:v>
                </c:pt>
                <c:pt idx="27">
                  <c:v>17.838490200922266</c:v>
                </c:pt>
                <c:pt idx="28">
                  <c:v>18.096707570971446</c:v>
                </c:pt>
                <c:pt idx="29">
                  <c:v>18.359593361801242</c:v>
                </c:pt>
                <c:pt idx="30">
                  <c:v>18.615456754229019</c:v>
                </c:pt>
                <c:pt idx="31">
                  <c:v>18.815732106854838</c:v>
                </c:pt>
                <c:pt idx="32">
                  <c:v>18.936317305396372</c:v>
                </c:pt>
                <c:pt idx="33">
                  <c:v>18.914274372662096</c:v>
                </c:pt>
                <c:pt idx="34">
                  <c:v>18.708541824018127</c:v>
                </c:pt>
                <c:pt idx="35">
                  <c:v>18.26292831094743</c:v>
                </c:pt>
                <c:pt idx="36">
                  <c:v>17.582973514497684</c:v>
                </c:pt>
                <c:pt idx="37">
                  <c:v>16.720468077020524</c:v>
                </c:pt>
                <c:pt idx="38">
                  <c:v>15.756464196053246</c:v>
                </c:pt>
                <c:pt idx="39">
                  <c:v>14.757409845487595</c:v>
                </c:pt>
                <c:pt idx="40">
                  <c:v>13.769182368857255</c:v>
                </c:pt>
                <c:pt idx="41">
                  <c:v>12.824864709013484</c:v>
                </c:pt>
                <c:pt idx="42">
                  <c:v>11.947626240719819</c:v>
                </c:pt>
                <c:pt idx="43">
                  <c:v>11.148245746987067</c:v>
                </c:pt>
                <c:pt idx="44">
                  <c:v>10.428015413369987</c:v>
                </c:pt>
                <c:pt idx="45">
                  <c:v>9.7901863799558111</c:v>
                </c:pt>
                <c:pt idx="46">
                  <c:v>9.2294967019957159</c:v>
                </c:pt>
                <c:pt idx="47">
                  <c:v>8.7422679407176282</c:v>
                </c:pt>
                <c:pt idx="48">
                  <c:v>8.3241494795682343</c:v>
                </c:pt>
                <c:pt idx="49">
                  <c:v>7.968633636159713</c:v>
                </c:pt>
                <c:pt idx="50">
                  <c:v>7.6717989212558768</c:v>
                </c:pt>
                <c:pt idx="51">
                  <c:v>7.4304356890494239</c:v>
                </c:pt>
                <c:pt idx="52">
                  <c:v>7.2389776182747561</c:v>
                </c:pt>
                <c:pt idx="53">
                  <c:v>7.0942610877808487</c:v>
                </c:pt>
                <c:pt idx="54">
                  <c:v>6.9917394713261647</c:v>
                </c:pt>
                <c:pt idx="55">
                  <c:v>6.9256228543205083</c:v>
                </c:pt>
                <c:pt idx="56">
                  <c:v>6.8879041853303473</c:v>
                </c:pt>
                <c:pt idx="57">
                  <c:v>6.8662297422557108</c:v>
                </c:pt>
                <c:pt idx="58">
                  <c:v>6.8410566526128607</c:v>
                </c:pt>
                <c:pt idx="59">
                  <c:v>6.7975871336620104</c:v>
                </c:pt>
                <c:pt idx="60">
                  <c:v>6.7325050256323511</c:v>
                </c:pt>
                <c:pt idx="61">
                  <c:v>6.6450301204819278</c:v>
                </c:pt>
                <c:pt idx="62">
                  <c:v>6.5334292592250494</c:v>
                </c:pt>
                <c:pt idx="63">
                  <c:v>6.3971661047438495</c:v>
                </c:pt>
                <c:pt idx="64">
                  <c:v>6.2365684748333532</c:v>
                </c:pt>
                <c:pt idx="65">
                  <c:v>6.0525491549838524</c:v>
                </c:pt>
                <c:pt idx="66">
                  <c:v>5.8468396419844009</c:v>
                </c:pt>
                <c:pt idx="67">
                  <c:v>5.6226636309956399</c:v>
                </c:pt>
                <c:pt idx="68">
                  <c:v>5.3838926248540311</c:v>
                </c:pt>
                <c:pt idx="69">
                  <c:v>5.1360319637597183</c:v>
                </c:pt>
                <c:pt idx="70">
                  <c:v>4.8865650208586082</c:v>
                </c:pt>
                <c:pt idx="71">
                  <c:v>4.6450277850174997</c:v>
                </c:pt>
                <c:pt idx="72">
                  <c:v>4.4254375940518758</c:v>
                </c:pt>
                <c:pt idx="73">
                  <c:v>4.2504185365682634</c:v>
                </c:pt>
                <c:pt idx="74">
                  <c:v>4.1635061139478635</c:v>
                </c:pt>
                <c:pt idx="75">
                  <c:v>4.2439426432496292</c:v>
                </c:pt>
                <c:pt idx="76">
                  <c:v>4.299566413153098</c:v>
                </c:pt>
                <c:pt idx="77">
                  <c:v>3.9114931608370784</c:v>
                </c:pt>
                <c:pt idx="78">
                  <c:v>3.6954139417501568</c:v>
                </c:pt>
                <c:pt idx="79">
                  <c:v>3.3155882352941175</c:v>
                </c:pt>
                <c:pt idx="80">
                  <c:v>3.2297752545944047</c:v>
                </c:pt>
                <c:pt idx="81">
                  <c:v>3.1829861702127658</c:v>
                </c:pt>
                <c:pt idx="82">
                  <c:v>3.1649311890736591</c:v>
                </c:pt>
                <c:pt idx="83">
                  <c:v>3.1456068296945947</c:v>
                </c:pt>
                <c:pt idx="84">
                  <c:v>3.0807960683040263</c:v>
                </c:pt>
                <c:pt idx="85">
                  <c:v>2.9206695818729833</c:v>
                </c:pt>
                <c:pt idx="86">
                  <c:v>2.6826005067284138</c:v>
                </c:pt>
                <c:pt idx="87">
                  <c:v>2.5986296155444033</c:v>
                </c:pt>
                <c:pt idx="88">
                  <c:v>2.2743340519886002</c:v>
                </c:pt>
                <c:pt idx="89">
                  <c:v>2.2346186472745675</c:v>
                </c:pt>
                <c:pt idx="90">
                  <c:v>2.2229835086142744</c:v>
                </c:pt>
                <c:pt idx="91">
                  <c:v>2.2476440296349636</c:v>
                </c:pt>
                <c:pt idx="92">
                  <c:v>2.3078391159356388</c:v>
                </c:pt>
                <c:pt idx="93">
                  <c:v>2.3585129851585527</c:v>
                </c:pt>
                <c:pt idx="94">
                  <c:v>2.3027540288092467</c:v>
                </c:pt>
                <c:pt idx="95">
                  <c:v>2.1580105095210493</c:v>
                </c:pt>
                <c:pt idx="96">
                  <c:v>2.0332968159084053</c:v>
                </c:pt>
                <c:pt idx="97">
                  <c:v>2.1994006587053123</c:v>
                </c:pt>
                <c:pt idx="98">
                  <c:v>2.2455149762720885</c:v>
                </c:pt>
                <c:pt idx="99">
                  <c:v>2.2920537612738228</c:v>
                </c:pt>
                <c:pt idx="100">
                  <c:v>2.3334434842335137</c:v>
                </c:pt>
                <c:pt idx="101">
                  <c:v>2.3616512463214745</c:v>
                </c:pt>
                <c:pt idx="102">
                  <c:v>2.3677637573022912</c:v>
                </c:pt>
                <c:pt idx="103">
                  <c:v>2.350381271092977</c:v>
                </c:pt>
                <c:pt idx="104">
                  <c:v>2.351077525221251</c:v>
                </c:pt>
                <c:pt idx="105">
                  <c:v>2.5780337400972573</c:v>
                </c:pt>
                <c:pt idx="106">
                  <c:v>2.5814601459153295</c:v>
                </c:pt>
              </c:numCache>
            </c:numRef>
          </c:yVal>
          <c:smooth val="1"/>
        </c:ser>
        <c:dLbls>
          <c:showLegendKey val="0"/>
          <c:showVal val="0"/>
          <c:showCatName val="0"/>
          <c:showSerName val="0"/>
          <c:showPercent val="0"/>
          <c:showBubbleSize val="0"/>
        </c:dLbls>
        <c:axId val="1677261024"/>
        <c:axId val="1677258304"/>
      </c:scatterChart>
      <c:valAx>
        <c:axId val="1677261024"/>
        <c:scaling>
          <c:orientation val="minMax"/>
          <c:max val="100"/>
          <c:min val="90"/>
        </c:scaling>
        <c:delete val="0"/>
        <c:axPos val="b"/>
        <c:numFmt formatCode="General" sourceLinked="1"/>
        <c:majorTickMark val="out"/>
        <c:minorTickMark val="none"/>
        <c:tickLblPos val="nextTo"/>
        <c:txPr>
          <a:bodyPr/>
          <a:lstStyle/>
          <a:p>
            <a:pPr>
              <a:defRPr sz="1200"/>
            </a:pPr>
            <a:endParaRPr lang="fr-FR"/>
          </a:p>
        </c:txPr>
        <c:crossAx val="1677258304"/>
        <c:crosses val="autoZero"/>
        <c:crossBetween val="midCat"/>
        <c:majorUnit val="1"/>
      </c:valAx>
      <c:valAx>
        <c:axId val="1677258304"/>
        <c:scaling>
          <c:orientation val="minMax"/>
          <c:max val="8"/>
          <c:min val="1"/>
        </c:scaling>
        <c:delete val="0"/>
        <c:axPos val="l"/>
        <c:majorGridlines/>
        <c:numFmt formatCode="#,##0.0" sourceLinked="0"/>
        <c:majorTickMark val="out"/>
        <c:minorTickMark val="none"/>
        <c:tickLblPos val="nextTo"/>
        <c:txPr>
          <a:bodyPr/>
          <a:lstStyle/>
          <a:p>
            <a:pPr>
              <a:defRPr sz="1200"/>
            </a:pPr>
            <a:endParaRPr lang="fr-FR"/>
          </a:p>
        </c:txPr>
        <c:crossAx val="1677261024"/>
        <c:crosses val="autoZero"/>
        <c:crossBetween val="midCat"/>
        <c:majorUnit val="0.5"/>
      </c:valAx>
    </c:plotArea>
    <c:legend>
      <c:legendPos val="r"/>
      <c:layout>
        <c:manualLayout>
          <c:xMode val="edge"/>
          <c:yMode val="edge"/>
          <c:x val="0.15398618588347998"/>
          <c:y val="0.62051526168562576"/>
          <c:w val="0.49730733206652533"/>
          <c:h val="0.26577506209844926"/>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600"/>
              <a:t>Figure</a:t>
            </a:r>
            <a:r>
              <a:rPr lang="fr-FR" sz="1600" baseline="0"/>
              <a:t> C15. Pareto curves: b(p) as a function of percentile p, 1940-1964</a:t>
            </a:r>
            <a:endParaRPr lang="fr-FR" sz="1600"/>
          </a:p>
        </c:rich>
      </c:tx>
      <c:overlay val="0"/>
    </c:title>
    <c:autoTitleDeleted val="0"/>
    <c:plotArea>
      <c:layout>
        <c:manualLayout>
          <c:layoutTarget val="inner"/>
          <c:xMode val="edge"/>
          <c:yMode val="edge"/>
          <c:x val="4.7262678917222051E-2"/>
          <c:y val="8.5082295264136243E-2"/>
          <c:w val="0.92533089805991176"/>
          <c:h val="0.85563414201837829"/>
        </c:manualLayout>
      </c:layout>
      <c:scatterChart>
        <c:scatterStyle val="smoothMarker"/>
        <c:varyColors val="0"/>
        <c:ser>
          <c:idx val="10"/>
          <c:order val="0"/>
          <c:tx>
            <c:v>1940</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'TC11'!$CS$34:$CS$140</c:f>
              <c:numCache>
                <c:formatCode>#\ ##0.0_ ;\-#\ ##0.0\ </c:formatCode>
                <c:ptCount val="107"/>
                <c:pt idx="0">
                  <c:v>39.533080740343351</c:v>
                </c:pt>
                <c:pt idx="1">
                  <c:v>35.836613062067642</c:v>
                </c:pt>
                <c:pt idx="2">
                  <c:v>32.509327113464188</c:v>
                </c:pt>
                <c:pt idx="3">
                  <c:v>29.54057623223115</c:v>
                </c:pt>
                <c:pt idx="4">
                  <c:v>26.920519327030032</c:v>
                </c:pt>
                <c:pt idx="5">
                  <c:v>24.647172731271997</c:v>
                </c:pt>
                <c:pt idx="6">
                  <c:v>22.674645048515981</c:v>
                </c:pt>
                <c:pt idx="7">
                  <c:v>20.995951912040901</c:v>
                </c:pt>
                <c:pt idx="8">
                  <c:v>19.566319277831095</c:v>
                </c:pt>
                <c:pt idx="9">
                  <c:v>18.387336185030261</c:v>
                </c:pt>
                <c:pt idx="10">
                  <c:v>17.431353802447553</c:v>
                </c:pt>
                <c:pt idx="11">
                  <c:v>16.690837330921674</c:v>
                </c:pt>
                <c:pt idx="12">
                  <c:v>16.173361864852676</c:v>
                </c:pt>
                <c:pt idx="13">
                  <c:v>15.888431219050393</c:v>
                </c:pt>
                <c:pt idx="14">
                  <c:v>15.873439741750358</c:v>
                </c:pt>
                <c:pt idx="15">
                  <c:v>16.083787886930352</c:v>
                </c:pt>
                <c:pt idx="16">
                  <c:v>16.296109178234115</c:v>
                </c:pt>
                <c:pt idx="17">
                  <c:v>16.505823113039131</c:v>
                </c:pt>
                <c:pt idx="18">
                  <c:v>16.708170526559385</c:v>
                </c:pt>
                <c:pt idx="19">
                  <c:v>16.912670579571266</c:v>
                </c:pt>
                <c:pt idx="20">
                  <c:v>17.124375309581094</c:v>
                </c:pt>
                <c:pt idx="21">
                  <c:v>17.343646391788941</c:v>
                </c:pt>
                <c:pt idx="22">
                  <c:v>17.575815762169388</c:v>
                </c:pt>
                <c:pt idx="23">
                  <c:v>17.82146913591075</c:v>
                </c:pt>
                <c:pt idx="24">
                  <c:v>18.081234904438531</c:v>
                </c:pt>
                <c:pt idx="25">
                  <c:v>18.350671888097235</c:v>
                </c:pt>
                <c:pt idx="26">
                  <c:v>18.625119756828315</c:v>
                </c:pt>
                <c:pt idx="27">
                  <c:v>18.894444444444446</c:v>
                </c:pt>
                <c:pt idx="28">
                  <c:v>19.153404573423671</c:v>
                </c:pt>
                <c:pt idx="29">
                  <c:v>19.380655477335164</c:v>
                </c:pt>
                <c:pt idx="30">
                  <c:v>19.544137014002175</c:v>
                </c:pt>
                <c:pt idx="31">
                  <c:v>19.618406961178046</c:v>
                </c:pt>
                <c:pt idx="32">
                  <c:v>19.566032911102383</c:v>
                </c:pt>
                <c:pt idx="33">
                  <c:v>19.298726265822786</c:v>
                </c:pt>
                <c:pt idx="34">
                  <c:v>18.783021109971028</c:v>
                </c:pt>
                <c:pt idx="35">
                  <c:v>18.069470114877163</c:v>
                </c:pt>
                <c:pt idx="36">
                  <c:v>17.222524410953088</c:v>
                </c:pt>
                <c:pt idx="37">
                  <c:v>16.29487888168239</c:v>
                </c:pt>
                <c:pt idx="38">
                  <c:v>15.334918355346481</c:v>
                </c:pt>
                <c:pt idx="39">
                  <c:v>14.384754605044806</c:v>
                </c:pt>
                <c:pt idx="40">
                  <c:v>13.468803388382687</c:v>
                </c:pt>
                <c:pt idx="41">
                  <c:v>12.606163001596778</c:v>
                </c:pt>
                <c:pt idx="42">
                  <c:v>11.80855307023114</c:v>
                </c:pt>
                <c:pt idx="43">
                  <c:v>11.07931427346203</c:v>
                </c:pt>
                <c:pt idx="44">
                  <c:v>10.420136295743092</c:v>
                </c:pt>
                <c:pt idx="45">
                  <c:v>9.8291843480180532</c:v>
                </c:pt>
                <c:pt idx="46">
                  <c:v>9.3043615667420809</c:v>
                </c:pt>
                <c:pt idx="47">
                  <c:v>8.8411050546390886</c:v>
                </c:pt>
                <c:pt idx="48">
                  <c:v>8.4364228956065315</c:v>
                </c:pt>
                <c:pt idx="49">
                  <c:v>8.0848046054061893</c:v>
                </c:pt>
                <c:pt idx="50">
                  <c:v>7.7828727713375363</c:v>
                </c:pt>
                <c:pt idx="51">
                  <c:v>7.5272994851349635</c:v>
                </c:pt>
                <c:pt idx="52">
                  <c:v>7.3141840194431111</c:v>
                </c:pt>
                <c:pt idx="53">
                  <c:v>7.1395375035481123</c:v>
                </c:pt>
                <c:pt idx="54">
                  <c:v>6.9995310563607953</c:v>
                </c:pt>
                <c:pt idx="55">
                  <c:v>6.8888398351366593</c:v>
                </c:pt>
                <c:pt idx="56">
                  <c:v>6.8018403745538114</c:v>
                </c:pt>
                <c:pt idx="57">
                  <c:v>6.7343166405994674</c:v>
                </c:pt>
                <c:pt idx="58">
                  <c:v>6.680455371476989</c:v>
                </c:pt>
                <c:pt idx="59">
                  <c:v>6.6355774450736611</c:v>
                </c:pt>
                <c:pt idx="60">
                  <c:v>6.5935755784453018</c:v>
                </c:pt>
                <c:pt idx="61">
                  <c:v>6.5487706757121904</c:v>
                </c:pt>
                <c:pt idx="62">
                  <c:v>6.4935723263254115</c:v>
                </c:pt>
                <c:pt idx="63">
                  <c:v>6.4210207601281519</c:v>
                </c:pt>
                <c:pt idx="64">
                  <c:v>6.3229752570590509</c:v>
                </c:pt>
                <c:pt idx="65">
                  <c:v>6.1923032718873339</c:v>
                </c:pt>
                <c:pt idx="66">
                  <c:v>6.0234027529925322</c:v>
                </c:pt>
                <c:pt idx="67">
                  <c:v>5.8132863495939011</c:v>
                </c:pt>
                <c:pt idx="68">
                  <c:v>5.5631633205365709</c:v>
                </c:pt>
                <c:pt idx="69">
                  <c:v>5.2804359570185309</c:v>
                </c:pt>
                <c:pt idx="70">
                  <c:v>4.9790024084031295</c:v>
                </c:pt>
                <c:pt idx="71">
                  <c:v>4.6813079428247777</c:v>
                </c:pt>
                <c:pt idx="72">
                  <c:v>4.4223709266181137</c:v>
                </c:pt>
                <c:pt idx="73">
                  <c:v>4.2628582402234638</c:v>
                </c:pt>
                <c:pt idx="74">
                  <c:v>4.3302550227942067</c:v>
                </c:pt>
                <c:pt idx="75">
                  <c:v>4.5670533356112513</c:v>
                </c:pt>
                <c:pt idx="76">
                  <c:v>4.4250852366703759</c:v>
                </c:pt>
                <c:pt idx="77">
                  <c:v>3.8604907298954276</c:v>
                </c:pt>
                <c:pt idx="78">
                  <c:v>4.127801740296742</c:v>
                </c:pt>
                <c:pt idx="79">
                  <c:v>3.3154028771880095</c:v>
                </c:pt>
                <c:pt idx="80">
                  <c:v>3.4759715726676639</c:v>
                </c:pt>
                <c:pt idx="81">
                  <c:v>3.6427121837736909</c:v>
                </c:pt>
                <c:pt idx="82">
                  <c:v>3.6588208741490953</c:v>
                </c:pt>
                <c:pt idx="83">
                  <c:v>3.4056471764838121</c:v>
                </c:pt>
                <c:pt idx="84">
                  <c:v>3.0252927186242227</c:v>
                </c:pt>
                <c:pt idx="85">
                  <c:v>3.0100221049836513</c:v>
                </c:pt>
                <c:pt idx="86">
                  <c:v>3.1892246876981036</c:v>
                </c:pt>
                <c:pt idx="87">
                  <c:v>2.6399913301990039</c:v>
                </c:pt>
                <c:pt idx="88">
                  <c:v>2.7172710135146914</c:v>
                </c:pt>
                <c:pt idx="89">
                  <c:v>2.6179466140313776</c:v>
                </c:pt>
                <c:pt idx="90">
                  <c:v>2.5037495533185541</c:v>
                </c:pt>
                <c:pt idx="91">
                  <c:v>2.4302030635629244</c:v>
                </c:pt>
                <c:pt idx="92">
                  <c:v>2.4510308250823369</c:v>
                </c:pt>
                <c:pt idx="93">
                  <c:v>2.519586501630342</c:v>
                </c:pt>
                <c:pt idx="94">
                  <c:v>2.5223412960013452</c:v>
                </c:pt>
                <c:pt idx="95">
                  <c:v>2.3122169841037135</c:v>
                </c:pt>
                <c:pt idx="96">
                  <c:v>2.0528164944494933</c:v>
                </c:pt>
                <c:pt idx="97">
                  <c:v>2.8552584782756401</c:v>
                </c:pt>
                <c:pt idx="98">
                  <c:v>2.930506817205579</c:v>
                </c:pt>
                <c:pt idx="99">
                  <c:v>2.8393949746346068</c:v>
                </c:pt>
                <c:pt idx="100">
                  <c:v>2.6457698974873836</c:v>
                </c:pt>
                <c:pt idx="101">
                  <c:v>2.4351573048332873</c:v>
                </c:pt>
                <c:pt idx="102">
                  <c:v>2.27408933300398</c:v>
                </c:pt>
                <c:pt idx="103">
                  <c:v>2.2252712313300358</c:v>
                </c:pt>
                <c:pt idx="104">
                  <c:v>2.2826644989401097</c:v>
                </c:pt>
                <c:pt idx="105">
                  <c:v>2.3246051434136685</c:v>
                </c:pt>
                <c:pt idx="106">
                  <c:v>1.8672804135064074</c:v>
                </c:pt>
              </c:numCache>
            </c:numRef>
          </c:yVal>
          <c:smooth val="1"/>
        </c:ser>
        <c:ser>
          <c:idx val="0"/>
          <c:order val="1"/>
          <c:tx>
            <c:v>1941</c:v>
          </c:tx>
          <c:spPr>
            <a:ln>
              <a:solidFill>
                <a:schemeClr val="accent6"/>
              </a:solidFill>
            </a:ln>
          </c:spPr>
          <c:marker>
            <c:symbol val="circle"/>
            <c:size val="7"/>
            <c:spPr>
              <a:solidFill>
                <a:schemeClr val="accent6"/>
              </a:solidFill>
              <a:ln>
                <a:solidFill>
                  <a:schemeClr val="accent6"/>
                </a:solidFill>
              </a:ln>
            </c:spPr>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'TC11'!$CY$34:$CY$140</c:f>
              <c:numCache>
                <c:formatCode>#\ ##0.0_ ;\-#\ ##0.0\ </c:formatCode>
                <c:ptCount val="107"/>
                <c:pt idx="0">
                  <c:v>32.550159407343521</c:v>
                </c:pt>
                <c:pt idx="1">
                  <c:v>29.898601716234346</c:v>
                </c:pt>
                <c:pt idx="2">
                  <c:v>27.726498489348629</c:v>
                </c:pt>
                <c:pt idx="3">
                  <c:v>25.94712289379023</c:v>
                </c:pt>
                <c:pt idx="4">
                  <c:v>24.502819341454803</c:v>
                </c:pt>
                <c:pt idx="5">
                  <c:v>23.340501494520094</c:v>
                </c:pt>
                <c:pt idx="6">
                  <c:v>22.42790051984877</c:v>
                </c:pt>
                <c:pt idx="7">
                  <c:v>21.728476197649893</c:v>
                </c:pt>
                <c:pt idx="8">
                  <c:v>21.22935656958164</c:v>
                </c:pt>
                <c:pt idx="9">
                  <c:v>20.90076162503528</c:v>
                </c:pt>
                <c:pt idx="10">
                  <c:v>20.745741777224985</c:v>
                </c:pt>
                <c:pt idx="11">
                  <c:v>20.745109732824428</c:v>
                </c:pt>
                <c:pt idx="12">
                  <c:v>20.898680847101843</c:v>
                </c:pt>
                <c:pt idx="13">
                  <c:v>21.17845906630582</c:v>
                </c:pt>
                <c:pt idx="14">
                  <c:v>21.466755678745269</c:v>
                </c:pt>
                <c:pt idx="15">
                  <c:v>21.746336308720302</c:v>
                </c:pt>
                <c:pt idx="16">
                  <c:v>22.034791947439352</c:v>
                </c:pt>
                <c:pt idx="17">
                  <c:v>22.326533915119722</c:v>
                </c:pt>
                <c:pt idx="18">
                  <c:v>22.621803691275169</c:v>
                </c:pt>
                <c:pt idx="19">
                  <c:v>22.939296602787458</c:v>
                </c:pt>
                <c:pt idx="20">
                  <c:v>23.26752115667648</c:v>
                </c:pt>
                <c:pt idx="21">
                  <c:v>23.607020605129573</c:v>
                </c:pt>
                <c:pt idx="22">
                  <c:v>23.958378484262472</c:v>
                </c:pt>
                <c:pt idx="23">
                  <c:v>24.302795702501331</c:v>
                </c:pt>
                <c:pt idx="24">
                  <c:v>24.640212616047744</c:v>
                </c:pt>
                <c:pt idx="25">
                  <c:v>24.944277431380311</c:v>
                </c:pt>
                <c:pt idx="26">
                  <c:v>25.188189398402724</c:v>
                </c:pt>
                <c:pt idx="27">
                  <c:v>25.332690038153128</c:v>
                </c:pt>
                <c:pt idx="28">
                  <c:v>25.335175498475998</c:v>
                </c:pt>
                <c:pt idx="29">
                  <c:v>25.147791774931946</c:v>
                </c:pt>
                <c:pt idx="30">
                  <c:v>24.671847084921392</c:v>
                </c:pt>
                <c:pt idx="31">
                  <c:v>23.761952562443746</c:v>
                </c:pt>
                <c:pt idx="32">
                  <c:v>22.54598695572535</c:v>
                </c:pt>
                <c:pt idx="33">
                  <c:v>21.152604667949952</c:v>
                </c:pt>
                <c:pt idx="34">
                  <c:v>19.694188981562775</c:v>
                </c:pt>
                <c:pt idx="35">
                  <c:v>18.261520042656674</c:v>
                </c:pt>
                <c:pt idx="36">
                  <c:v>16.90575205051308</c:v>
                </c:pt>
                <c:pt idx="37">
                  <c:v>15.660650673152515</c:v>
                </c:pt>
                <c:pt idx="38">
                  <c:v>14.541428938050464</c:v>
                </c:pt>
                <c:pt idx="39">
                  <c:v>13.548271965137713</c:v>
                </c:pt>
                <c:pt idx="40">
                  <c:v>12.67848563653045</c:v>
                </c:pt>
                <c:pt idx="41">
                  <c:v>11.92418628098797</c:v>
                </c:pt>
                <c:pt idx="42">
                  <c:v>11.277312184343435</c:v>
                </c:pt>
                <c:pt idx="43">
                  <c:v>10.727779406017977</c:v>
                </c:pt>
                <c:pt idx="44">
                  <c:v>10.266811838744983</c:v>
                </c:pt>
                <c:pt idx="45">
                  <c:v>9.8864549082066038</c:v>
                </c:pt>
                <c:pt idx="46">
                  <c:v>9.5793244357498537</c:v>
                </c:pt>
                <c:pt idx="47">
                  <c:v>9.3390126227747086</c:v>
                </c:pt>
                <c:pt idx="48">
                  <c:v>9.1586258273297023</c:v>
                </c:pt>
                <c:pt idx="49">
                  <c:v>9.0302297959240967</c:v>
                </c:pt>
                <c:pt idx="50">
                  <c:v>8.9447158231608519</c:v>
                </c:pt>
                <c:pt idx="51">
                  <c:v>8.8896076414209819</c:v>
                </c:pt>
                <c:pt idx="52">
                  <c:v>8.847668224533896</c:v>
                </c:pt>
                <c:pt idx="53">
                  <c:v>8.7925229690522251</c:v>
                </c:pt>
                <c:pt idx="54">
                  <c:v>8.7049857046948791</c:v>
                </c:pt>
                <c:pt idx="55">
                  <c:v>8.5841593164277832</c:v>
                </c:pt>
                <c:pt idx="56">
                  <c:v>8.4319821831515611</c:v>
                </c:pt>
                <c:pt idx="57">
                  <c:v>8.2514444570269418</c:v>
                </c:pt>
                <c:pt idx="58">
                  <c:v>8.0455966276363906</c:v>
                </c:pt>
                <c:pt idx="59">
                  <c:v>7.8191311868817426</c:v>
                </c:pt>
                <c:pt idx="60">
                  <c:v>7.5759105039528851</c:v>
                </c:pt>
                <c:pt idx="61">
                  <c:v>7.3209756575638334</c:v>
                </c:pt>
                <c:pt idx="62">
                  <c:v>7.0585195093394324</c:v>
                </c:pt>
                <c:pt idx="63">
                  <c:v>6.7931883687270727</c:v>
                </c:pt>
                <c:pt idx="64">
                  <c:v>6.5294324938490975</c:v>
                </c:pt>
                <c:pt idx="65">
                  <c:v>6.271604578515479</c:v>
                </c:pt>
                <c:pt idx="66">
                  <c:v>6.0240217973285235</c:v>
                </c:pt>
                <c:pt idx="67">
                  <c:v>5.7910332039873653</c:v>
                </c:pt>
                <c:pt idx="68">
                  <c:v>5.5772139882410583</c:v>
                </c:pt>
                <c:pt idx="69">
                  <c:v>5.3881837484673563</c:v>
                </c:pt>
                <c:pt idx="70">
                  <c:v>5.2310325885120079</c:v>
                </c:pt>
                <c:pt idx="71">
                  <c:v>5.1157545509641258</c:v>
                </c:pt>
                <c:pt idx="72">
                  <c:v>5.058258812467491</c:v>
                </c:pt>
                <c:pt idx="73">
                  <c:v>5.0740255379373131</c:v>
                </c:pt>
                <c:pt idx="74">
                  <c:v>5.0946213805346536</c:v>
                </c:pt>
                <c:pt idx="75">
                  <c:v>4.991356670998484</c:v>
                </c:pt>
                <c:pt idx="76">
                  <c:v>4.7052457176451723</c:v>
                </c:pt>
                <c:pt idx="77">
                  <c:v>4.4999382539650137</c:v>
                </c:pt>
                <c:pt idx="78">
                  <c:v>4.384068493628094</c:v>
                </c:pt>
                <c:pt idx="79">
                  <c:v>3.7011138280803375</c:v>
                </c:pt>
                <c:pt idx="80">
                  <c:v>3.6223028627041396</c:v>
                </c:pt>
                <c:pt idx="81">
                  <c:v>3.5557287634974371</c:v>
                </c:pt>
                <c:pt idx="82">
                  <c:v>3.4983874397316566</c:v>
                </c:pt>
                <c:pt idx="83">
                  <c:v>3.4328864581872574</c:v>
                </c:pt>
                <c:pt idx="84">
                  <c:v>3.3473332713400019</c:v>
                </c:pt>
                <c:pt idx="85">
                  <c:v>3.2636698249339213</c:v>
                </c:pt>
                <c:pt idx="86">
                  <c:v>3.1580437784752027</c:v>
                </c:pt>
                <c:pt idx="87">
                  <c:v>2.8401676391877095</c:v>
                </c:pt>
                <c:pt idx="88">
                  <c:v>2.6732578456752316</c:v>
                </c:pt>
                <c:pt idx="89">
                  <c:v>2.6533370637719997</c:v>
                </c:pt>
                <c:pt idx="90">
                  <c:v>2.6268120218604043</c:v>
                </c:pt>
                <c:pt idx="91">
                  <c:v>2.5937213720828551</c:v>
                </c:pt>
                <c:pt idx="92">
                  <c:v>2.5537499073355847</c:v>
                </c:pt>
                <c:pt idx="93">
                  <c:v>2.5052054227661773</c:v>
                </c:pt>
                <c:pt idx="94">
                  <c:v>2.4417714489477711</c:v>
                </c:pt>
                <c:pt idx="95">
                  <c:v>2.3410500597138046</c:v>
                </c:pt>
                <c:pt idx="96">
                  <c:v>2.123781003988586</c:v>
                </c:pt>
                <c:pt idx="97">
                  <c:v>1.9137771455053347</c:v>
                </c:pt>
                <c:pt idx="98">
                  <c:v>1.9358777408646777</c:v>
                </c:pt>
                <c:pt idx="99">
                  <c:v>1.9683030171801406</c:v>
                </c:pt>
                <c:pt idx="100">
                  <c:v>2.008612704406997</c:v>
                </c:pt>
                <c:pt idx="101">
                  <c:v>2.0504769465850701</c:v>
                </c:pt>
                <c:pt idx="102">
                  <c:v>2.0793000870629674</c:v>
                </c:pt>
                <c:pt idx="103">
                  <c:v>2.0647666998782346</c:v>
                </c:pt>
                <c:pt idx="104">
                  <c:v>1.9534422904924862</c:v>
                </c:pt>
                <c:pt idx="105">
                  <c:v>1.6820614457379366</c:v>
                </c:pt>
                <c:pt idx="106">
                  <c:v>1.2800015247511107</c:v>
                </c:pt>
              </c:numCache>
            </c:numRef>
          </c:yVal>
          <c:smooth val="1"/>
        </c:ser>
        <c:ser>
          <c:idx val="1"/>
          <c:order val="2"/>
          <c:tx>
            <c:v>1942</c:v>
          </c:tx>
          <c:marker>
            <c:symbol val="square"/>
            <c:size val="4"/>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'TC11'!$CY$34:$CY$140</c:f>
              <c:numCache>
                <c:formatCode>#\ ##0.0_ ;\-#\ ##0.0\ </c:formatCode>
                <c:ptCount val="107"/>
                <c:pt idx="0">
                  <c:v>32.550159407343521</c:v>
                </c:pt>
                <c:pt idx="1">
                  <c:v>29.898601716234346</c:v>
                </c:pt>
                <c:pt idx="2">
                  <c:v>27.726498489348629</c:v>
                </c:pt>
                <c:pt idx="3">
                  <c:v>25.94712289379023</c:v>
                </c:pt>
                <c:pt idx="4">
                  <c:v>24.502819341454803</c:v>
                </c:pt>
                <c:pt idx="5">
                  <c:v>23.340501494520094</c:v>
                </c:pt>
                <c:pt idx="6">
                  <c:v>22.42790051984877</c:v>
                </c:pt>
                <c:pt idx="7">
                  <c:v>21.728476197649893</c:v>
                </c:pt>
                <c:pt idx="8">
                  <c:v>21.22935656958164</c:v>
                </c:pt>
                <c:pt idx="9">
                  <c:v>20.90076162503528</c:v>
                </c:pt>
                <c:pt idx="10">
                  <c:v>20.745741777224985</c:v>
                </c:pt>
                <c:pt idx="11">
                  <c:v>20.745109732824428</c:v>
                </c:pt>
                <c:pt idx="12">
                  <c:v>20.898680847101843</c:v>
                </c:pt>
                <c:pt idx="13">
                  <c:v>21.17845906630582</c:v>
                </c:pt>
                <c:pt idx="14">
                  <c:v>21.466755678745269</c:v>
                </c:pt>
                <c:pt idx="15">
                  <c:v>21.746336308720302</c:v>
                </c:pt>
                <c:pt idx="16">
                  <c:v>22.034791947439352</c:v>
                </c:pt>
                <c:pt idx="17">
                  <c:v>22.326533915119722</c:v>
                </c:pt>
                <c:pt idx="18">
                  <c:v>22.621803691275169</c:v>
                </c:pt>
                <c:pt idx="19">
                  <c:v>22.939296602787458</c:v>
                </c:pt>
                <c:pt idx="20">
                  <c:v>23.26752115667648</c:v>
                </c:pt>
                <c:pt idx="21">
                  <c:v>23.607020605129573</c:v>
                </c:pt>
                <c:pt idx="22">
                  <c:v>23.958378484262472</c:v>
                </c:pt>
                <c:pt idx="23">
                  <c:v>24.302795702501331</c:v>
                </c:pt>
                <c:pt idx="24">
                  <c:v>24.640212616047744</c:v>
                </c:pt>
                <c:pt idx="25">
                  <c:v>24.944277431380311</c:v>
                </c:pt>
                <c:pt idx="26">
                  <c:v>25.188189398402724</c:v>
                </c:pt>
                <c:pt idx="27">
                  <c:v>25.332690038153128</c:v>
                </c:pt>
                <c:pt idx="28">
                  <c:v>25.335175498475998</c:v>
                </c:pt>
                <c:pt idx="29">
                  <c:v>25.147791774931946</c:v>
                </c:pt>
                <c:pt idx="30">
                  <c:v>24.671847084921392</c:v>
                </c:pt>
                <c:pt idx="31">
                  <c:v>23.761952562443746</c:v>
                </c:pt>
                <c:pt idx="32">
                  <c:v>22.54598695572535</c:v>
                </c:pt>
                <c:pt idx="33">
                  <c:v>21.152604667949952</c:v>
                </c:pt>
                <c:pt idx="34">
                  <c:v>19.694188981562775</c:v>
                </c:pt>
                <c:pt idx="35">
                  <c:v>18.261520042656674</c:v>
                </c:pt>
                <c:pt idx="36">
                  <c:v>16.90575205051308</c:v>
                </c:pt>
                <c:pt idx="37">
                  <c:v>15.660650673152515</c:v>
                </c:pt>
                <c:pt idx="38">
                  <c:v>14.541428938050464</c:v>
                </c:pt>
                <c:pt idx="39">
                  <c:v>13.548271965137713</c:v>
                </c:pt>
                <c:pt idx="40">
                  <c:v>12.67848563653045</c:v>
                </c:pt>
                <c:pt idx="41">
                  <c:v>11.92418628098797</c:v>
                </c:pt>
                <c:pt idx="42">
                  <c:v>11.277312184343435</c:v>
                </c:pt>
                <c:pt idx="43">
                  <c:v>10.727779406017977</c:v>
                </c:pt>
                <c:pt idx="44">
                  <c:v>10.266811838744983</c:v>
                </c:pt>
                <c:pt idx="45">
                  <c:v>9.8864549082066038</c:v>
                </c:pt>
                <c:pt idx="46">
                  <c:v>9.5793244357498537</c:v>
                </c:pt>
                <c:pt idx="47">
                  <c:v>9.3390126227747086</c:v>
                </c:pt>
                <c:pt idx="48">
                  <c:v>9.1586258273297023</c:v>
                </c:pt>
                <c:pt idx="49">
                  <c:v>9.0302297959240967</c:v>
                </c:pt>
                <c:pt idx="50">
                  <c:v>8.9447158231608519</c:v>
                </c:pt>
                <c:pt idx="51">
                  <c:v>8.8896076414209819</c:v>
                </c:pt>
                <c:pt idx="52">
                  <c:v>8.847668224533896</c:v>
                </c:pt>
                <c:pt idx="53">
                  <c:v>8.7925229690522251</c:v>
                </c:pt>
                <c:pt idx="54">
                  <c:v>8.7049857046948791</c:v>
                </c:pt>
                <c:pt idx="55">
                  <c:v>8.5841593164277832</c:v>
                </c:pt>
                <c:pt idx="56">
                  <c:v>8.4319821831515611</c:v>
                </c:pt>
                <c:pt idx="57">
                  <c:v>8.2514444570269418</c:v>
                </c:pt>
                <c:pt idx="58">
                  <c:v>8.0455966276363906</c:v>
                </c:pt>
                <c:pt idx="59">
                  <c:v>7.8191311868817426</c:v>
                </c:pt>
                <c:pt idx="60">
                  <c:v>7.5759105039528851</c:v>
                </c:pt>
                <c:pt idx="61">
                  <c:v>7.3209756575638334</c:v>
                </c:pt>
                <c:pt idx="62">
                  <c:v>7.0585195093394324</c:v>
                </c:pt>
                <c:pt idx="63">
                  <c:v>6.7931883687270727</c:v>
                </c:pt>
                <c:pt idx="64">
                  <c:v>6.5294324938490975</c:v>
                </c:pt>
                <c:pt idx="65">
                  <c:v>6.271604578515479</c:v>
                </c:pt>
                <c:pt idx="66">
                  <c:v>6.0240217973285235</c:v>
                </c:pt>
                <c:pt idx="67">
                  <c:v>5.7910332039873653</c:v>
                </c:pt>
                <c:pt idx="68">
                  <c:v>5.5772139882410583</c:v>
                </c:pt>
                <c:pt idx="69">
                  <c:v>5.3881837484673563</c:v>
                </c:pt>
                <c:pt idx="70">
                  <c:v>5.2310325885120079</c:v>
                </c:pt>
                <c:pt idx="71">
                  <c:v>5.1157545509641258</c:v>
                </c:pt>
                <c:pt idx="72">
                  <c:v>5.058258812467491</c:v>
                </c:pt>
                <c:pt idx="73">
                  <c:v>5.0740255379373131</c:v>
                </c:pt>
                <c:pt idx="74">
                  <c:v>5.0946213805346536</c:v>
                </c:pt>
                <c:pt idx="75">
                  <c:v>4.991356670998484</c:v>
                </c:pt>
                <c:pt idx="76">
                  <c:v>4.7052457176451723</c:v>
                </c:pt>
                <c:pt idx="77">
                  <c:v>4.4999382539650137</c:v>
                </c:pt>
                <c:pt idx="78">
                  <c:v>4.384068493628094</c:v>
                </c:pt>
                <c:pt idx="79">
                  <c:v>3.7011138280803375</c:v>
                </c:pt>
                <c:pt idx="80">
                  <c:v>3.6223028627041396</c:v>
                </c:pt>
                <c:pt idx="81">
                  <c:v>3.5557287634974371</c:v>
                </c:pt>
                <c:pt idx="82">
                  <c:v>3.4983874397316566</c:v>
                </c:pt>
                <c:pt idx="83">
                  <c:v>3.4328864581872574</c:v>
                </c:pt>
                <c:pt idx="84">
                  <c:v>3.3473332713400019</c:v>
                </c:pt>
                <c:pt idx="85">
                  <c:v>3.2636698249339213</c:v>
                </c:pt>
                <c:pt idx="86">
                  <c:v>3.1580437784752027</c:v>
                </c:pt>
                <c:pt idx="87">
                  <c:v>2.8401676391877095</c:v>
                </c:pt>
                <c:pt idx="88">
                  <c:v>2.6732578456752316</c:v>
                </c:pt>
                <c:pt idx="89">
                  <c:v>2.6533370637719997</c:v>
                </c:pt>
                <c:pt idx="90">
                  <c:v>2.6268120218604043</c:v>
                </c:pt>
                <c:pt idx="91">
                  <c:v>2.5937213720828551</c:v>
                </c:pt>
                <c:pt idx="92">
                  <c:v>2.5537499073355847</c:v>
                </c:pt>
                <c:pt idx="93">
                  <c:v>2.5052054227661773</c:v>
                </c:pt>
                <c:pt idx="94">
                  <c:v>2.4417714489477711</c:v>
                </c:pt>
                <c:pt idx="95">
                  <c:v>2.3410500597138046</c:v>
                </c:pt>
                <c:pt idx="96">
                  <c:v>2.123781003988586</c:v>
                </c:pt>
                <c:pt idx="97">
                  <c:v>1.9137771455053347</c:v>
                </c:pt>
                <c:pt idx="98">
                  <c:v>1.9358777408646777</c:v>
                </c:pt>
                <c:pt idx="99">
                  <c:v>1.9683030171801406</c:v>
                </c:pt>
                <c:pt idx="100">
                  <c:v>2.008612704406997</c:v>
                </c:pt>
                <c:pt idx="101">
                  <c:v>2.0504769465850701</c:v>
                </c:pt>
                <c:pt idx="102">
                  <c:v>2.0793000870629674</c:v>
                </c:pt>
                <c:pt idx="103">
                  <c:v>2.0647666998782346</c:v>
                </c:pt>
                <c:pt idx="104">
                  <c:v>1.9534422904924862</c:v>
                </c:pt>
                <c:pt idx="105">
                  <c:v>1.6820614457379366</c:v>
                </c:pt>
                <c:pt idx="106">
                  <c:v>1.2800015247511107</c:v>
                </c:pt>
              </c:numCache>
            </c:numRef>
          </c:yVal>
          <c:smooth val="1"/>
        </c:ser>
        <c:ser>
          <c:idx val="2"/>
          <c:order val="3"/>
          <c:tx>
            <c:v>1943</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'TC11'!$DB$34:$DB$140</c:f>
              <c:numCache>
                <c:formatCode>#\ ##0.0_ ;\-#\ ##0.0\ </c:formatCode>
                <c:ptCount val="107"/>
                <c:pt idx="0">
                  <c:v>37.475162394662924</c:v>
                </c:pt>
                <c:pt idx="1">
                  <c:v>34.434723196073435</c:v>
                </c:pt>
                <c:pt idx="2">
                  <c:v>31.827699458798882</c:v>
                </c:pt>
                <c:pt idx="3">
                  <c:v>29.60848615269461</c:v>
                </c:pt>
                <c:pt idx="4">
                  <c:v>27.752774272565322</c:v>
                </c:pt>
                <c:pt idx="5">
                  <c:v>26.219834748892172</c:v>
                </c:pt>
                <c:pt idx="6">
                  <c:v>25.000021724018076</c:v>
                </c:pt>
                <c:pt idx="7">
                  <c:v>24.073298645523622</c:v>
                </c:pt>
                <c:pt idx="8">
                  <c:v>23.448403759129882</c:v>
                </c:pt>
                <c:pt idx="9">
                  <c:v>23.146924779616455</c:v>
                </c:pt>
                <c:pt idx="10">
                  <c:v>23.197723146024465</c:v>
                </c:pt>
                <c:pt idx="11">
                  <c:v>23.505047562652813</c:v>
                </c:pt>
                <c:pt idx="12">
                  <c:v>23.806891025641026</c:v>
                </c:pt>
                <c:pt idx="13">
                  <c:v>24.103133569469836</c:v>
                </c:pt>
                <c:pt idx="14">
                  <c:v>24.401119261173609</c:v>
                </c:pt>
                <c:pt idx="15">
                  <c:v>24.708531648209952</c:v>
                </c:pt>
                <c:pt idx="16">
                  <c:v>25.025809869815319</c:v>
                </c:pt>
                <c:pt idx="17">
                  <c:v>25.361089075249321</c:v>
                </c:pt>
                <c:pt idx="18">
                  <c:v>25.715138427881715</c:v>
                </c:pt>
                <c:pt idx="19">
                  <c:v>26.065233551641072</c:v>
                </c:pt>
                <c:pt idx="20">
                  <c:v>26.419331067888255</c:v>
                </c:pt>
                <c:pt idx="21">
                  <c:v>26.753703980844058</c:v>
                </c:pt>
                <c:pt idx="22">
                  <c:v>27.027796884295064</c:v>
                </c:pt>
                <c:pt idx="23">
                  <c:v>27.217194403534609</c:v>
                </c:pt>
                <c:pt idx="24">
                  <c:v>27.267585491006674</c:v>
                </c:pt>
                <c:pt idx="25">
                  <c:v>27.12335596284742</c:v>
                </c:pt>
                <c:pt idx="26">
                  <c:v>26.720206131622291</c:v>
                </c:pt>
                <c:pt idx="27">
                  <c:v>25.924149473580957</c:v>
                </c:pt>
                <c:pt idx="28">
                  <c:v>24.770090107361963</c:v>
                </c:pt>
                <c:pt idx="29">
                  <c:v>23.392709636601456</c:v>
                </c:pt>
                <c:pt idx="30">
                  <c:v>21.915382554370556</c:v>
                </c:pt>
                <c:pt idx="31">
                  <c:v>20.41973223671636</c:v>
                </c:pt>
                <c:pt idx="32">
                  <c:v>18.980418390679443</c:v>
                </c:pt>
                <c:pt idx="33">
                  <c:v>17.629694440038072</c:v>
                </c:pt>
                <c:pt idx="34">
                  <c:v>16.395839733627295</c:v>
                </c:pt>
                <c:pt idx="35">
                  <c:v>15.28711685428496</c:v>
                </c:pt>
                <c:pt idx="36">
                  <c:v>14.300293145941696</c:v>
                </c:pt>
                <c:pt idx="37">
                  <c:v>13.433727579254727</c:v>
                </c:pt>
                <c:pt idx="38">
                  <c:v>12.67684527783484</c:v>
                </c:pt>
                <c:pt idx="39">
                  <c:v>12.022231683498475</c:v>
                </c:pt>
                <c:pt idx="40">
                  <c:v>11.462524977797512</c:v>
                </c:pt>
                <c:pt idx="41">
                  <c:v>10.988268250831947</c:v>
                </c:pt>
                <c:pt idx="42">
                  <c:v>10.592039045977911</c:v>
                </c:pt>
                <c:pt idx="43">
                  <c:v>10.267454788022532</c:v>
                </c:pt>
                <c:pt idx="44">
                  <c:v>10.007892893642515</c:v>
                </c:pt>
                <c:pt idx="45">
                  <c:v>9.8070023148148149</c:v>
                </c:pt>
                <c:pt idx="46">
                  <c:v>9.6595135388393434</c:v>
                </c:pt>
                <c:pt idx="47">
                  <c:v>9.5569479892928282</c:v>
                </c:pt>
                <c:pt idx="48">
                  <c:v>9.4900193186601722</c:v>
                </c:pt>
                <c:pt idx="49">
                  <c:v>9.446369348926515</c:v>
                </c:pt>
                <c:pt idx="50">
                  <c:v>9.4066306687109655</c:v>
                </c:pt>
                <c:pt idx="51">
                  <c:v>9.3477107065364802</c:v>
                </c:pt>
                <c:pt idx="52">
                  <c:v>9.2555127921503306</c:v>
                </c:pt>
                <c:pt idx="53">
                  <c:v>9.1303074977629741</c:v>
                </c:pt>
                <c:pt idx="54">
                  <c:v>8.9736340120948697</c:v>
                </c:pt>
                <c:pt idx="55">
                  <c:v>8.7882316058182148</c:v>
                </c:pt>
                <c:pt idx="56">
                  <c:v>8.5768117980482064</c:v>
                </c:pt>
                <c:pt idx="57">
                  <c:v>8.3432801353801285</c:v>
                </c:pt>
                <c:pt idx="58">
                  <c:v>8.0915490369063381</c:v>
                </c:pt>
                <c:pt idx="59">
                  <c:v>7.8256545262151826</c:v>
                </c:pt>
                <c:pt idx="60">
                  <c:v>7.5500343254845026</c:v>
                </c:pt>
                <c:pt idx="61">
                  <c:v>7.268959393168605</c:v>
                </c:pt>
                <c:pt idx="62">
                  <c:v>6.9871665777540679</c:v>
                </c:pt>
                <c:pt idx="63">
                  <c:v>6.7085693597560976</c:v>
                </c:pt>
                <c:pt idx="64">
                  <c:v>6.4376222792858888</c:v>
                </c:pt>
                <c:pt idx="65">
                  <c:v>6.1784535983508819</c:v>
                </c:pt>
                <c:pt idx="66">
                  <c:v>5.9356069805165053</c:v>
                </c:pt>
                <c:pt idx="67">
                  <c:v>5.7141372529496692</c:v>
                </c:pt>
                <c:pt idx="68">
                  <c:v>5.5202344676443653</c:v>
                </c:pt>
                <c:pt idx="69">
                  <c:v>5.362287020562829</c:v>
                </c:pt>
                <c:pt idx="70">
                  <c:v>5.2529235782720063</c:v>
                </c:pt>
                <c:pt idx="71">
                  <c:v>5.213111384832942</c:v>
                </c:pt>
                <c:pt idx="72">
                  <c:v>5.2628074720339511</c:v>
                </c:pt>
                <c:pt idx="73">
                  <c:v>5.3154348749498208</c:v>
                </c:pt>
                <c:pt idx="74">
                  <c:v>5.2201745460871249</c:v>
                </c:pt>
                <c:pt idx="75">
                  <c:v>4.9074799592614493</c:v>
                </c:pt>
                <c:pt idx="76">
                  <c:v>4.6560000627293538</c:v>
                </c:pt>
                <c:pt idx="77">
                  <c:v>4.7840702290010961</c:v>
                </c:pt>
                <c:pt idx="78">
                  <c:v>4.4549695674226504</c:v>
                </c:pt>
                <c:pt idx="79">
                  <c:v>4.0164764032091016</c:v>
                </c:pt>
                <c:pt idx="80">
                  <c:v>3.9587186898558722</c:v>
                </c:pt>
                <c:pt idx="81">
                  <c:v>3.8539990130699175</c:v>
                </c:pt>
                <c:pt idx="82">
                  <c:v>3.7003073535357949</c:v>
                </c:pt>
                <c:pt idx="83">
                  <c:v>3.5229694525547104</c:v>
                </c:pt>
                <c:pt idx="84">
                  <c:v>3.3764755814345384</c:v>
                </c:pt>
                <c:pt idx="85">
                  <c:v>3.2973471666115564</c:v>
                </c:pt>
                <c:pt idx="86">
                  <c:v>3.1872559954659039</c:v>
                </c:pt>
                <c:pt idx="87">
                  <c:v>2.8947656721132584</c:v>
                </c:pt>
                <c:pt idx="88">
                  <c:v>2.8005133494588517</c:v>
                </c:pt>
                <c:pt idx="89">
                  <c:v>2.7684114326930267</c:v>
                </c:pt>
                <c:pt idx="90">
                  <c:v>2.7149989129141696</c:v>
                </c:pt>
                <c:pt idx="91">
                  <c:v>2.6356196157718927</c:v>
                </c:pt>
                <c:pt idx="92">
                  <c:v>2.5298660850599783</c:v>
                </c:pt>
                <c:pt idx="93">
                  <c:v>2.4078489377004106</c:v>
                </c:pt>
                <c:pt idx="94">
                  <c:v>2.3054743065538461</c:v>
                </c:pt>
                <c:pt idx="95">
                  <c:v>2.2674599387559127</c:v>
                </c:pt>
                <c:pt idx="96">
                  <c:v>2.2920599795996961</c:v>
                </c:pt>
                <c:pt idx="97">
                  <c:v>2.3477937276307173</c:v>
                </c:pt>
                <c:pt idx="98">
                  <c:v>2.345305622015752</c:v>
                </c:pt>
                <c:pt idx="99">
                  <c:v>2.3325710087528266</c:v>
                </c:pt>
                <c:pt idx="100">
                  <c:v>2.3031238811035317</c:v>
                </c:pt>
                <c:pt idx="101">
                  <c:v>2.2480534645884482</c:v>
                </c:pt>
                <c:pt idx="102">
                  <c:v>2.1558780335752825</c:v>
                </c:pt>
                <c:pt idx="103">
                  <c:v>2.0136275177346064</c:v>
                </c:pt>
                <c:pt idx="104">
                  <c:v>1.8109744510072674</c:v>
                </c:pt>
                <c:pt idx="105">
                  <c:v>1.5530068862112689</c:v>
                </c:pt>
                <c:pt idx="106">
                  <c:v>1.3193883063830738</c:v>
                </c:pt>
              </c:numCache>
            </c:numRef>
          </c:yVal>
          <c:smooth val="1"/>
        </c:ser>
        <c:ser>
          <c:idx val="3"/>
          <c:order val="4"/>
          <c:tx>
            <c:v>1944</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'TC11'!$DE$34:$DE$140</c:f>
              <c:numCache>
                <c:formatCode>#\ ##0.0_ ;\-#\ ##0.0\ </c:formatCode>
                <c:ptCount val="107"/>
                <c:pt idx="0">
                  <c:v>38.697422745204207</c:v>
                </c:pt>
                <c:pt idx="1">
                  <c:v>35.365963250698321</c:v>
                </c:pt>
                <c:pt idx="2">
                  <c:v>32.419087079539707</c:v>
                </c:pt>
                <c:pt idx="3">
                  <c:v>29.89312960617227</c:v>
                </c:pt>
                <c:pt idx="4">
                  <c:v>27.730811577004218</c:v>
                </c:pt>
                <c:pt idx="5">
                  <c:v>25.941314911340609</c:v>
                </c:pt>
                <c:pt idx="6">
                  <c:v>24.49291681801671</c:v>
                </c:pt>
                <c:pt idx="7">
                  <c:v>23.371119141293192</c:v>
                </c:pt>
                <c:pt idx="8">
                  <c:v>22.591699983681462</c:v>
                </c:pt>
                <c:pt idx="9">
                  <c:v>22.171934260429836</c:v>
                </c:pt>
                <c:pt idx="10">
                  <c:v>22.166018060317956</c:v>
                </c:pt>
                <c:pt idx="11">
                  <c:v>22.458766549844238</c:v>
                </c:pt>
                <c:pt idx="12">
                  <c:v>22.738909409020216</c:v>
                </c:pt>
                <c:pt idx="13">
                  <c:v>23.020398362309841</c:v>
                </c:pt>
                <c:pt idx="14">
                  <c:v>23.303382996437424</c:v>
                </c:pt>
                <c:pt idx="15">
                  <c:v>23.595329404945904</c:v>
                </c:pt>
                <c:pt idx="16">
                  <c:v>23.896654264342999</c:v>
                </c:pt>
                <c:pt idx="17">
                  <c:v>24.215262276785715</c:v>
                </c:pt>
                <c:pt idx="18">
                  <c:v>24.54435166333743</c:v>
                </c:pt>
                <c:pt idx="19">
                  <c:v>24.884425325920244</c:v>
                </c:pt>
                <c:pt idx="20">
                  <c:v>25.220588375917991</c:v>
                </c:pt>
                <c:pt idx="21">
                  <c:v>25.529518915726914</c:v>
                </c:pt>
                <c:pt idx="22">
                  <c:v>25.779530445806841</c:v>
                </c:pt>
                <c:pt idx="23">
                  <c:v>25.947082428079113</c:v>
                </c:pt>
                <c:pt idx="24">
                  <c:v>25.97980733775811</c:v>
                </c:pt>
                <c:pt idx="25">
                  <c:v>25.809475806451612</c:v>
                </c:pt>
                <c:pt idx="26">
                  <c:v>25.391040419682628</c:v>
                </c:pt>
                <c:pt idx="27">
                  <c:v>24.604150105988342</c:v>
                </c:pt>
                <c:pt idx="28">
                  <c:v>23.500714463220675</c:v>
                </c:pt>
                <c:pt idx="29">
                  <c:v>22.20309799204886</c:v>
                </c:pt>
                <c:pt idx="30">
                  <c:v>20.813140966186136</c:v>
                </c:pt>
                <c:pt idx="31">
                  <c:v>19.41764739765231</c:v>
                </c:pt>
                <c:pt idx="32">
                  <c:v>18.068535045591361</c:v>
                </c:pt>
                <c:pt idx="33">
                  <c:v>16.803307859160615</c:v>
                </c:pt>
                <c:pt idx="34">
                  <c:v>15.645664171822066</c:v>
                </c:pt>
                <c:pt idx="35">
                  <c:v>14.600182214516563</c:v>
                </c:pt>
                <c:pt idx="36">
                  <c:v>13.671119605149419</c:v>
                </c:pt>
                <c:pt idx="37">
                  <c:v>12.849321987558232</c:v>
                </c:pt>
                <c:pt idx="38">
                  <c:v>12.129871024456808</c:v>
                </c:pt>
                <c:pt idx="39">
                  <c:v>11.505498727843786</c:v>
                </c:pt>
                <c:pt idx="40">
                  <c:v>10.968216684822076</c:v>
                </c:pt>
                <c:pt idx="41">
                  <c:v>10.509343920010201</c:v>
                </c:pt>
                <c:pt idx="42">
                  <c:v>10.12204532049744</c:v>
                </c:pt>
                <c:pt idx="43">
                  <c:v>9.800345975393105</c:v>
                </c:pt>
                <c:pt idx="44">
                  <c:v>9.5372034491422006</c:v>
                </c:pt>
                <c:pt idx="45">
                  <c:v>9.3258769678302524</c:v>
                </c:pt>
                <c:pt idx="46">
                  <c:v>9.1612563065129073</c:v>
                </c:pt>
                <c:pt idx="47">
                  <c:v>9.0338463020636723</c:v>
                </c:pt>
                <c:pt idx="48">
                  <c:v>8.9351848698153198</c:v>
                </c:pt>
                <c:pt idx="49">
                  <c:v>8.8518044337201847</c:v>
                </c:pt>
                <c:pt idx="50">
                  <c:v>8.7667540956014367</c:v>
                </c:pt>
                <c:pt idx="51">
                  <c:v>8.6620766985851851</c:v>
                </c:pt>
                <c:pt idx="52">
                  <c:v>8.5345506718565343</c:v>
                </c:pt>
                <c:pt idx="53">
                  <c:v>8.3848452625403347</c:v>
                </c:pt>
                <c:pt idx="54">
                  <c:v>8.2144258502061813</c:v>
                </c:pt>
                <c:pt idx="55">
                  <c:v>8.0248048412490167</c:v>
                </c:pt>
                <c:pt idx="56">
                  <c:v>7.8180470902026888</c:v>
                </c:pt>
                <c:pt idx="57">
                  <c:v>7.5961727230733702</c:v>
                </c:pt>
                <c:pt idx="58">
                  <c:v>7.3621655792288916</c:v>
                </c:pt>
                <c:pt idx="59">
                  <c:v>7.1185151143790852</c:v>
                </c:pt>
                <c:pt idx="60">
                  <c:v>6.8679957727791665</c:v>
                </c:pt>
                <c:pt idx="61">
                  <c:v>6.6140443665377173</c:v>
                </c:pt>
                <c:pt idx="62">
                  <c:v>6.3594978804149029</c:v>
                </c:pt>
                <c:pt idx="63">
                  <c:v>6.1076757611633301</c:v>
                </c:pt>
                <c:pt idx="64">
                  <c:v>5.8621659336941816</c:v>
                </c:pt>
                <c:pt idx="65">
                  <c:v>5.6264299616690829</c:v>
                </c:pt>
                <c:pt idx="66">
                  <c:v>5.4049128876667867</c:v>
                </c:pt>
                <c:pt idx="67">
                  <c:v>5.2025279670850493</c:v>
                </c:pt>
                <c:pt idx="68">
                  <c:v>5.0257611728742306</c:v>
                </c:pt>
                <c:pt idx="69">
                  <c:v>4.8840503791437389</c:v>
                </c:pt>
                <c:pt idx="70">
                  <c:v>4.7922290903540903</c:v>
                </c:pt>
                <c:pt idx="71">
                  <c:v>4.7760542623941955</c:v>
                </c:pt>
                <c:pt idx="72">
                  <c:v>4.8493617125933293</c:v>
                </c:pt>
                <c:pt idx="73">
                  <c:v>4.9083512611101163</c:v>
                </c:pt>
                <c:pt idx="74">
                  <c:v>4.7989674542223089</c:v>
                </c:pt>
                <c:pt idx="75">
                  <c:v>4.4611779872561259</c:v>
                </c:pt>
                <c:pt idx="76">
                  <c:v>4.1820886701680458</c:v>
                </c:pt>
                <c:pt idx="77">
                  <c:v>4.2373271001393755</c:v>
                </c:pt>
                <c:pt idx="78">
                  <c:v>4.0609491052401632</c:v>
                </c:pt>
                <c:pt idx="79">
                  <c:v>3.6028899859493095</c:v>
                </c:pt>
                <c:pt idx="80">
                  <c:v>3.5736706753303173</c:v>
                </c:pt>
                <c:pt idx="81">
                  <c:v>3.5288803172562311</c:v>
                </c:pt>
                <c:pt idx="82">
                  <c:v>3.4591308468279021</c:v>
                </c:pt>
                <c:pt idx="83">
                  <c:v>3.3571881444092209</c:v>
                </c:pt>
                <c:pt idx="84">
                  <c:v>3.2349725515121701</c:v>
                </c:pt>
                <c:pt idx="85">
                  <c:v>3.1117991659471804</c:v>
                </c:pt>
                <c:pt idx="86">
                  <c:v>2.9646968843997512</c:v>
                </c:pt>
                <c:pt idx="87">
                  <c:v>2.7409133026134391</c:v>
                </c:pt>
                <c:pt idx="88">
                  <c:v>2.6000956095428367</c:v>
                </c:pt>
                <c:pt idx="89">
                  <c:v>2.5240224012025712</c:v>
                </c:pt>
                <c:pt idx="90">
                  <c:v>2.4424727854258395</c:v>
                </c:pt>
                <c:pt idx="91">
                  <c:v>2.3671722931749479</c:v>
                </c:pt>
                <c:pt idx="92">
                  <c:v>2.3115443786752174</c:v>
                </c:pt>
                <c:pt idx="93">
                  <c:v>2.2908205242302517</c:v>
                </c:pt>
                <c:pt idx="94">
                  <c:v>2.3169674577418133</c:v>
                </c:pt>
                <c:pt idx="95">
                  <c:v>2.3504917137710191</c:v>
                </c:pt>
                <c:pt idx="96">
                  <c:v>2.2465601177125549</c:v>
                </c:pt>
                <c:pt idx="97">
                  <c:v>2.26628536642307</c:v>
                </c:pt>
                <c:pt idx="98">
                  <c:v>2.2820672250062684</c:v>
                </c:pt>
                <c:pt idx="99">
                  <c:v>2.2881412978190179</c:v>
                </c:pt>
                <c:pt idx="100">
                  <c:v>2.2811568693872624</c:v>
                </c:pt>
                <c:pt idx="101">
                  <c:v>2.2575987626550398</c:v>
                </c:pt>
                <c:pt idx="102">
                  <c:v>2.2132254792856725</c:v>
                </c:pt>
                <c:pt idx="103">
                  <c:v>2.1429062511449231</c:v>
                </c:pt>
                <c:pt idx="104">
                  <c:v>2.0403082628622582</c:v>
                </c:pt>
                <c:pt idx="105">
                  <c:v>1.8971195742944984</c:v>
                </c:pt>
                <c:pt idx="106">
                  <c:v>1.7006278622168844</c:v>
                </c:pt>
              </c:numCache>
            </c:numRef>
          </c:yVal>
          <c:smooth val="1"/>
        </c:ser>
        <c:ser>
          <c:idx val="4"/>
          <c:order val="5"/>
          <c:tx>
            <c:v>1945</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'TC11'!$DH$34:$DH$140</c:f>
              <c:numCache>
                <c:formatCode>#\ ##0.0_ ;\-#\ ##0.0\ </c:formatCode>
                <c:ptCount val="107"/>
                <c:pt idx="0">
                  <c:v>38.138618415817952</c:v>
                </c:pt>
                <c:pt idx="1">
                  <c:v>34.918407275474955</c:v>
                </c:pt>
                <c:pt idx="2">
                  <c:v>32.06656943537859</c:v>
                </c:pt>
                <c:pt idx="3">
                  <c:v>29.594913880295099</c:v>
                </c:pt>
                <c:pt idx="4">
                  <c:v>27.473020969677137</c:v>
                </c:pt>
                <c:pt idx="5">
                  <c:v>25.716094380040321</c:v>
                </c:pt>
                <c:pt idx="6">
                  <c:v>24.286839168233083</c:v>
                </c:pt>
                <c:pt idx="7">
                  <c:v>23.201135180343851</c:v>
                </c:pt>
                <c:pt idx="8">
                  <c:v>22.458273366068404</c:v>
                </c:pt>
                <c:pt idx="9">
                  <c:v>22.08710821968452</c:v>
                </c:pt>
                <c:pt idx="10">
                  <c:v>22.162476618412491</c:v>
                </c:pt>
                <c:pt idx="11">
                  <c:v>22.439969643437298</c:v>
                </c:pt>
                <c:pt idx="12">
                  <c:v>22.688902048914805</c:v>
                </c:pt>
                <c:pt idx="13">
                  <c:v>22.91608366935484</c:v>
                </c:pt>
                <c:pt idx="14">
                  <c:v>23.143597964836225</c:v>
                </c:pt>
                <c:pt idx="15">
                  <c:v>23.371649288910195</c:v>
                </c:pt>
                <c:pt idx="16">
                  <c:v>23.615509664333441</c:v>
                </c:pt>
                <c:pt idx="17">
                  <c:v>23.875695599651458</c:v>
                </c:pt>
                <c:pt idx="18">
                  <c:v>24.16041896905589</c:v>
                </c:pt>
                <c:pt idx="19">
                  <c:v>24.455126061988672</c:v>
                </c:pt>
                <c:pt idx="20">
                  <c:v>24.744792482764023</c:v>
                </c:pt>
                <c:pt idx="21">
                  <c:v>25.013942195293019</c:v>
                </c:pt>
                <c:pt idx="22">
                  <c:v>25.22348726422387</c:v>
                </c:pt>
                <c:pt idx="23">
                  <c:v>25.327263835877861</c:v>
                </c:pt>
                <c:pt idx="24">
                  <c:v>25.260163267215567</c:v>
                </c:pt>
                <c:pt idx="25">
                  <c:v>24.946627070619005</c:v>
                </c:pt>
                <c:pt idx="26">
                  <c:v>24.322376548580177</c:v>
                </c:pt>
                <c:pt idx="27">
                  <c:v>23.338928430858044</c:v>
                </c:pt>
                <c:pt idx="28">
                  <c:v>22.108661825726141</c:v>
                </c:pt>
                <c:pt idx="29">
                  <c:v>20.744511226955936</c:v>
                </c:pt>
                <c:pt idx="30">
                  <c:v>19.346510095164611</c:v>
                </c:pt>
                <c:pt idx="31">
                  <c:v>17.97767773400863</c:v>
                </c:pt>
                <c:pt idx="32">
                  <c:v>16.689876441076002</c:v>
                </c:pt>
                <c:pt idx="33">
                  <c:v>15.502841130035776</c:v>
                </c:pt>
                <c:pt idx="34">
                  <c:v>14.432027036616519</c:v>
                </c:pt>
                <c:pt idx="35">
                  <c:v>13.474941573617242</c:v>
                </c:pt>
                <c:pt idx="36">
                  <c:v>12.630817700262249</c:v>
                </c:pt>
                <c:pt idx="37">
                  <c:v>11.892394402472528</c:v>
                </c:pt>
                <c:pt idx="38">
                  <c:v>11.250728944088319</c:v>
                </c:pt>
                <c:pt idx="39">
                  <c:v>10.698633034361984</c:v>
                </c:pt>
                <c:pt idx="40">
                  <c:v>10.226753993009469</c:v>
                </c:pt>
                <c:pt idx="41">
                  <c:v>9.8276775881057272</c:v>
                </c:pt>
                <c:pt idx="42">
                  <c:v>9.4956655796390734</c:v>
                </c:pt>
                <c:pt idx="43">
                  <c:v>9.2237280922080824</c:v>
                </c:pt>
                <c:pt idx="44">
                  <c:v>9.004495621809415</c:v>
                </c:pt>
                <c:pt idx="45">
                  <c:v>8.8335811893697844</c:v>
                </c:pt>
                <c:pt idx="46">
                  <c:v>8.7020828583990095</c:v>
                </c:pt>
                <c:pt idx="47">
                  <c:v>8.6026207591245445</c:v>
                </c:pt>
                <c:pt idx="48">
                  <c:v>8.5231984671665248</c:v>
                </c:pt>
                <c:pt idx="49">
                  <c:v>8.4490468540537389</c:v>
                </c:pt>
                <c:pt idx="50">
                  <c:v>8.3604623676248107</c:v>
                </c:pt>
                <c:pt idx="51">
                  <c:v>8.2457482366035517</c:v>
                </c:pt>
                <c:pt idx="52">
                  <c:v>8.1062479227386621</c:v>
                </c:pt>
                <c:pt idx="53">
                  <c:v>7.9447694174757277</c:v>
                </c:pt>
                <c:pt idx="54">
                  <c:v>7.7638068885981824</c:v>
                </c:pt>
                <c:pt idx="55">
                  <c:v>7.5670298177533724</c:v>
                </c:pt>
                <c:pt idx="56">
                  <c:v>7.3576731292102915</c:v>
                </c:pt>
                <c:pt idx="57">
                  <c:v>7.1392324207629532</c:v>
                </c:pt>
                <c:pt idx="58">
                  <c:v>6.9150683704345983</c:v>
                </c:pt>
                <c:pt idx="59">
                  <c:v>6.6879723789394037</c:v>
                </c:pt>
                <c:pt idx="60">
                  <c:v>6.4615574111063676</c:v>
                </c:pt>
                <c:pt idx="61">
                  <c:v>6.2382100991090059</c:v>
                </c:pt>
                <c:pt idx="62">
                  <c:v>6.0207045067363714</c:v>
                </c:pt>
                <c:pt idx="63">
                  <c:v>5.8115629264526323</c:v>
                </c:pt>
                <c:pt idx="64">
                  <c:v>5.6130262405419673</c:v>
                </c:pt>
                <c:pt idx="65">
                  <c:v>5.4271049764993045</c:v>
                </c:pt>
                <c:pt idx="66">
                  <c:v>5.2560811029221615</c:v>
                </c:pt>
                <c:pt idx="67">
                  <c:v>5.1021224961153901</c:v>
                </c:pt>
                <c:pt idx="68">
                  <c:v>4.9677031601838424</c:v>
                </c:pt>
                <c:pt idx="69">
                  <c:v>4.8554582008833131</c:v>
                </c:pt>
                <c:pt idx="70">
                  <c:v>4.7683791036364331</c:v>
                </c:pt>
                <c:pt idx="71">
                  <c:v>4.7095921230325049</c:v>
                </c:pt>
                <c:pt idx="72">
                  <c:v>4.6777408594104068</c:v>
                </c:pt>
                <c:pt idx="73">
                  <c:v>4.6406548633406457</c:v>
                </c:pt>
                <c:pt idx="74">
                  <c:v>4.5482406188147158</c:v>
                </c:pt>
                <c:pt idx="75">
                  <c:v>4.3683197973350794</c:v>
                </c:pt>
                <c:pt idx="76">
                  <c:v>4.1632650265738862</c:v>
                </c:pt>
                <c:pt idx="77">
                  <c:v>4.0583995922418534</c:v>
                </c:pt>
                <c:pt idx="78">
                  <c:v>3.8341147269718698</c:v>
                </c:pt>
                <c:pt idx="79">
                  <c:v>3.3227790713471057</c:v>
                </c:pt>
                <c:pt idx="80">
                  <c:v>3.2842401065437969</c:v>
                </c:pt>
                <c:pt idx="81">
                  <c:v>3.2514347278252491</c:v>
                </c:pt>
                <c:pt idx="82">
                  <c:v>3.222186573822686</c:v>
                </c:pt>
                <c:pt idx="83">
                  <c:v>3.1886167533493288</c:v>
                </c:pt>
                <c:pt idx="84">
                  <c:v>3.1326072928091109</c:v>
                </c:pt>
                <c:pt idx="85">
                  <c:v>3.0308673271464248</c:v>
                </c:pt>
                <c:pt idx="86">
                  <c:v>2.8784278849662512</c:v>
                </c:pt>
                <c:pt idx="87">
                  <c:v>2.7490248493675167</c:v>
                </c:pt>
                <c:pt idx="88">
                  <c:v>2.5737130645262107</c:v>
                </c:pt>
                <c:pt idx="89">
                  <c:v>2.5460334639764843</c:v>
                </c:pt>
                <c:pt idx="90">
                  <c:v>2.5217195450546734</c:v>
                </c:pt>
                <c:pt idx="91">
                  <c:v>2.506004117677028</c:v>
                </c:pt>
                <c:pt idx="92">
                  <c:v>2.5062788173413231</c:v>
                </c:pt>
                <c:pt idx="93">
                  <c:v>2.5329745099640584</c:v>
                </c:pt>
                <c:pt idx="94">
                  <c:v>2.5987209352473468</c:v>
                </c:pt>
                <c:pt idx="95">
                  <c:v>2.7002629023941096</c:v>
                </c:pt>
                <c:pt idx="96">
                  <c:v>2.6728036990244646</c:v>
                </c:pt>
                <c:pt idx="97">
                  <c:v>2.3663631746087401</c:v>
                </c:pt>
                <c:pt idx="98">
                  <c:v>2.3836687691864791</c:v>
                </c:pt>
                <c:pt idx="99">
                  <c:v>2.4380153353420444</c:v>
                </c:pt>
                <c:pt idx="100">
                  <c:v>2.536953570102511</c:v>
                </c:pt>
                <c:pt idx="101">
                  <c:v>2.6809367444059338</c:v>
                </c:pt>
                <c:pt idx="102">
                  <c:v>2.8562399645688035</c:v>
                </c:pt>
                <c:pt idx="103">
                  <c:v>3.0024985342375849</c:v>
                </c:pt>
                <c:pt idx="104">
                  <c:v>2.955578136340161</c:v>
                </c:pt>
                <c:pt idx="105">
                  <c:v>2.4908447819490531</c:v>
                </c:pt>
                <c:pt idx="106">
                  <c:v>1.8115101355900602</c:v>
                </c:pt>
              </c:numCache>
            </c:numRef>
          </c:yVal>
          <c:smooth val="1"/>
        </c:ser>
        <c:ser>
          <c:idx val="5"/>
          <c:order val="6"/>
          <c:tx>
            <c:v>1946</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'TC11'!$DK$34:$DK$140</c:f>
              <c:numCache>
                <c:formatCode>#\ ##0.0_ ;\-#\ ##0.0\ </c:formatCode>
                <c:ptCount val="107"/>
                <c:pt idx="0">
                  <c:v>30.647877397486774</c:v>
                </c:pt>
                <c:pt idx="1">
                  <c:v>28.324949048913044</c:v>
                </c:pt>
                <c:pt idx="2">
                  <c:v>26.415960864485982</c:v>
                </c:pt>
                <c:pt idx="3">
                  <c:v>24.874687952711092</c:v>
                </c:pt>
                <c:pt idx="4">
                  <c:v>23.633070388349516</c:v>
                </c:pt>
                <c:pt idx="5">
                  <c:v>22.658543485753675</c:v>
                </c:pt>
                <c:pt idx="6">
                  <c:v>21.904010416666665</c:v>
                </c:pt>
                <c:pt idx="7">
                  <c:v>21.36546531883446</c:v>
                </c:pt>
                <c:pt idx="8">
                  <c:v>21.016197677517219</c:v>
                </c:pt>
                <c:pt idx="9">
                  <c:v>20.840006719351734</c:v>
                </c:pt>
                <c:pt idx="10">
                  <c:v>20.829207871835443</c:v>
                </c:pt>
                <c:pt idx="11">
                  <c:v>20.983723958333332</c:v>
                </c:pt>
                <c:pt idx="12">
                  <c:v>21.257537602104932</c:v>
                </c:pt>
                <c:pt idx="13">
                  <c:v>21.539582352479599</c:v>
                </c:pt>
                <c:pt idx="14">
                  <c:v>21.809700031328322</c:v>
                </c:pt>
                <c:pt idx="15">
                  <c:v>22.07450439453125</c:v>
                </c:pt>
                <c:pt idx="16">
                  <c:v>22.354878001247272</c:v>
                </c:pt>
                <c:pt idx="17">
                  <c:v>22.637354199066873</c:v>
                </c:pt>
                <c:pt idx="18">
                  <c:v>22.943510361688915</c:v>
                </c:pt>
                <c:pt idx="19">
                  <c:v>23.252686454460967</c:v>
                </c:pt>
                <c:pt idx="20">
                  <c:v>23.579719387755102</c:v>
                </c:pt>
                <c:pt idx="21">
                  <c:v>23.91065643319963</c:v>
                </c:pt>
                <c:pt idx="22">
                  <c:v>24.230883285912029</c:v>
                </c:pt>
                <c:pt idx="23">
                  <c:v>24.525245904776487</c:v>
                </c:pt>
                <c:pt idx="24">
                  <c:v>24.755778068975996</c:v>
                </c:pt>
                <c:pt idx="25">
                  <c:v>24.892612143393393</c:v>
                </c:pt>
                <c:pt idx="26">
                  <c:v>24.886506729351034</c:v>
                </c:pt>
                <c:pt idx="27">
                  <c:v>24.681701239224139</c:v>
                </c:pt>
                <c:pt idx="28">
                  <c:v>24.218155194490588</c:v>
                </c:pt>
                <c:pt idx="29">
                  <c:v>23.347782126015193</c:v>
                </c:pt>
                <c:pt idx="30">
                  <c:v>22.130061753776804</c:v>
                </c:pt>
                <c:pt idx="31">
                  <c:v>20.713179879753916</c:v>
                </c:pt>
                <c:pt idx="32">
                  <c:v>19.229988225560081</c:v>
                </c:pt>
                <c:pt idx="33">
                  <c:v>17.767639734366352</c:v>
                </c:pt>
                <c:pt idx="34">
                  <c:v>16.392307110990661</c:v>
                </c:pt>
                <c:pt idx="35">
                  <c:v>15.130788389760218</c:v>
                </c:pt>
                <c:pt idx="36">
                  <c:v>14.000290379885215</c:v>
                </c:pt>
                <c:pt idx="37">
                  <c:v>13.004246008325049</c:v>
                </c:pt>
                <c:pt idx="38">
                  <c:v>12.132653857061827</c:v>
                </c:pt>
                <c:pt idx="39">
                  <c:v>11.379398190310159</c:v>
                </c:pt>
                <c:pt idx="40">
                  <c:v>10.734022511279639</c:v>
                </c:pt>
                <c:pt idx="41">
                  <c:v>10.186613781052444</c:v>
                </c:pt>
                <c:pt idx="42">
                  <c:v>9.7259590928909567</c:v>
                </c:pt>
                <c:pt idx="43">
                  <c:v>9.3439703275942669</c:v>
                </c:pt>
                <c:pt idx="44">
                  <c:v>9.0323741915925631</c:v>
                </c:pt>
                <c:pt idx="45">
                  <c:v>8.7846385935866156</c:v>
                </c:pt>
                <c:pt idx="46">
                  <c:v>8.5929607536886881</c:v>
                </c:pt>
                <c:pt idx="47">
                  <c:v>8.4500286459991081</c:v>
                </c:pt>
                <c:pt idx="48">
                  <c:v>8.346931418298654</c:v>
                </c:pt>
                <c:pt idx="49">
                  <c:v>8.2719846652904749</c:v>
                </c:pt>
                <c:pt idx="50">
                  <c:v>8.2096920676221359</c:v>
                </c:pt>
                <c:pt idx="51">
                  <c:v>8.1391660623392266</c:v>
                </c:pt>
                <c:pt idx="52">
                  <c:v>8.0484716135719534</c:v>
                </c:pt>
                <c:pt idx="53">
                  <c:v>7.9379058238066582</c:v>
                </c:pt>
                <c:pt idx="54">
                  <c:v>7.80799182772608</c:v>
                </c:pt>
                <c:pt idx="55">
                  <c:v>7.6589190793938027</c:v>
                </c:pt>
                <c:pt idx="56">
                  <c:v>7.49218015867931</c:v>
                </c:pt>
                <c:pt idx="57">
                  <c:v>7.3091726745120091</c:v>
                </c:pt>
                <c:pt idx="58">
                  <c:v>7.1117233338348127</c:v>
                </c:pt>
                <c:pt idx="59">
                  <c:v>6.9018876486268459</c:v>
                </c:pt>
                <c:pt idx="60">
                  <c:v>6.6816346451371249</c:v>
                </c:pt>
                <c:pt idx="61">
                  <c:v>6.4538888826134109</c:v>
                </c:pt>
                <c:pt idx="62">
                  <c:v>6.2213944108426045</c:v>
                </c:pt>
                <c:pt idx="63">
                  <c:v>5.9867810487668303</c:v>
                </c:pt>
                <c:pt idx="64">
                  <c:v>5.7535909513840426</c:v>
                </c:pt>
                <c:pt idx="65">
                  <c:v>5.5250723511406727</c:v>
                </c:pt>
                <c:pt idx="66">
                  <c:v>5.305009541067446</c:v>
                </c:pt>
                <c:pt idx="67">
                  <c:v>5.0980278270857262</c:v>
                </c:pt>
                <c:pt idx="68">
                  <c:v>4.909685869018424</c:v>
                </c:pt>
                <c:pt idx="69">
                  <c:v>4.747762631422126</c:v>
                </c:pt>
                <c:pt idx="70">
                  <c:v>4.6237291992513017</c:v>
                </c:pt>
                <c:pt idx="71">
                  <c:v>4.5566119236273517</c:v>
                </c:pt>
                <c:pt idx="72">
                  <c:v>4.5769788390810726</c:v>
                </c:pt>
                <c:pt idx="73">
                  <c:v>4.6468136466436603</c:v>
                </c:pt>
                <c:pt idx="74">
                  <c:v>4.6326911402541935</c:v>
                </c:pt>
                <c:pt idx="75">
                  <c:v>4.4085716519872324</c:v>
                </c:pt>
                <c:pt idx="76">
                  <c:v>4.0656105032096823</c:v>
                </c:pt>
                <c:pt idx="77">
                  <c:v>3.9559349495659113</c:v>
                </c:pt>
                <c:pt idx="78">
                  <c:v>3.7494623132546248</c:v>
                </c:pt>
                <c:pt idx="79">
                  <c:v>3.4204627436337587</c:v>
                </c:pt>
                <c:pt idx="80">
                  <c:v>3.3825154325774731</c:v>
                </c:pt>
                <c:pt idx="81">
                  <c:v>3.3179132314174375</c:v>
                </c:pt>
                <c:pt idx="82">
                  <c:v>3.2288713146088774</c:v>
                </c:pt>
                <c:pt idx="83">
                  <c:v>3.1401404592400786</c:v>
                </c:pt>
                <c:pt idx="84">
                  <c:v>3.0766522597684229</c:v>
                </c:pt>
                <c:pt idx="85">
                  <c:v>2.9896475297393583</c:v>
                </c:pt>
                <c:pt idx="86">
                  <c:v>2.8339071179573887</c:v>
                </c:pt>
                <c:pt idx="87">
                  <c:v>2.7256800714727207</c:v>
                </c:pt>
                <c:pt idx="88">
                  <c:v>2.5759621487670272</c:v>
                </c:pt>
                <c:pt idx="89">
                  <c:v>2.5564934976524101</c:v>
                </c:pt>
                <c:pt idx="90">
                  <c:v>2.5373217811374507</c:v>
                </c:pt>
                <c:pt idx="91">
                  <c:v>2.5092052948267862</c:v>
                </c:pt>
                <c:pt idx="92">
                  <c:v>2.4601543623882933</c:v>
                </c:pt>
                <c:pt idx="93">
                  <c:v>2.3776167702249742</c:v>
                </c:pt>
                <c:pt idx="94">
                  <c:v>2.2573926533319595</c:v>
                </c:pt>
                <c:pt idx="95">
                  <c:v>2.133473298318914</c:v>
                </c:pt>
                <c:pt idx="96">
                  <c:v>2.0382570605748729</c:v>
                </c:pt>
                <c:pt idx="97">
                  <c:v>1.5650641630602447</c:v>
                </c:pt>
                <c:pt idx="98">
                  <c:v>1.5783296272029113</c:v>
                </c:pt>
                <c:pt idx="99">
                  <c:v>1.6169525976060419</c:v>
                </c:pt>
                <c:pt idx="100">
                  <c:v>1.6843806253304634</c:v>
                </c:pt>
                <c:pt idx="101">
                  <c:v>1.7864968063756475</c:v>
                </c:pt>
                <c:pt idx="102">
                  <c:v>1.9337642206557184</c:v>
                </c:pt>
                <c:pt idx="103">
                  <c:v>2.1527173247500535</c:v>
                </c:pt>
                <c:pt idx="104">
                  <c:v>2.5330959130778412</c:v>
                </c:pt>
                <c:pt idx="105">
                  <c:v>3.2593831049002904</c:v>
                </c:pt>
                <c:pt idx="106">
                  <c:v>3.5103448816361285</c:v>
                </c:pt>
              </c:numCache>
            </c:numRef>
          </c:yVal>
          <c:smooth val="1"/>
        </c:ser>
        <c:ser>
          <c:idx val="6"/>
          <c:order val="7"/>
          <c:tx>
            <c:v>1947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'TC11'!$DN$34:$DN$140</c:f>
              <c:numCache>
                <c:formatCode>#\ ##0.0_ ;\-#\ ##0.0\ </c:formatCode>
                <c:ptCount val="107"/>
                <c:pt idx="0">
                  <c:v>26.908851435500786</c:v>
                </c:pt>
                <c:pt idx="1">
                  <c:v>23.630004549590538</c:v>
                </c:pt>
                <c:pt idx="2">
                  <c:v>21.199442414314515</c:v>
                </c:pt>
                <c:pt idx="3">
                  <c:v>19.553107492193242</c:v>
                </c:pt>
                <c:pt idx="4">
                  <c:v>18.658883472558863</c:v>
                </c:pt>
                <c:pt idx="5">
                  <c:v>18.522191106585201</c:v>
                </c:pt>
                <c:pt idx="6">
                  <c:v>18.551092019133936</c:v>
                </c:pt>
                <c:pt idx="7">
                  <c:v>18.635071207140481</c:v>
                </c:pt>
                <c:pt idx="8">
                  <c:v>18.767501861350098</c:v>
                </c:pt>
                <c:pt idx="9">
                  <c:v>18.930014307476942</c:v>
                </c:pt>
                <c:pt idx="10">
                  <c:v>19.129430931855502</c:v>
                </c:pt>
                <c:pt idx="11">
                  <c:v>19.360371413934427</c:v>
                </c:pt>
                <c:pt idx="12">
                  <c:v>19.611077986816245</c:v>
                </c:pt>
                <c:pt idx="13">
                  <c:v>19.875829838379705</c:v>
                </c:pt>
                <c:pt idx="14">
                  <c:v>20.155224865019633</c:v>
                </c:pt>
                <c:pt idx="15">
                  <c:v>20.449920494518977</c:v>
                </c:pt>
                <c:pt idx="16">
                  <c:v>20.753825721940444</c:v>
                </c:pt>
                <c:pt idx="17">
                  <c:v>21.067378977830497</c:v>
                </c:pt>
                <c:pt idx="18">
                  <c:v>21.356094056272461</c:v>
                </c:pt>
                <c:pt idx="19">
                  <c:v>21.647352359797846</c:v>
                </c:pt>
                <c:pt idx="20">
                  <c:v>21.941380835230969</c:v>
                </c:pt>
                <c:pt idx="21">
                  <c:v>22.252868810876624</c:v>
                </c:pt>
                <c:pt idx="22">
                  <c:v>22.582625101296596</c:v>
                </c:pt>
                <c:pt idx="23">
                  <c:v>22.909261804657181</c:v>
                </c:pt>
                <c:pt idx="24">
                  <c:v>23.202908615136877</c:v>
                </c:pt>
                <c:pt idx="25">
                  <c:v>23.403022230204343</c:v>
                </c:pt>
                <c:pt idx="26">
                  <c:v>23.443505460402264</c:v>
                </c:pt>
                <c:pt idx="27">
                  <c:v>23.203151256492514</c:v>
                </c:pt>
                <c:pt idx="28">
                  <c:v>22.541546742932091</c:v>
                </c:pt>
                <c:pt idx="29">
                  <c:v>21.48542320016362</c:v>
                </c:pt>
                <c:pt idx="30">
                  <c:v>20.182615714555052</c:v>
                </c:pt>
                <c:pt idx="31">
                  <c:v>18.766334412978676</c:v>
                </c:pt>
                <c:pt idx="32">
                  <c:v>17.349183017151766</c:v>
                </c:pt>
                <c:pt idx="33">
                  <c:v>15.993501327038707</c:v>
                </c:pt>
                <c:pt idx="34">
                  <c:v>14.742150367085385</c:v>
                </c:pt>
                <c:pt idx="35">
                  <c:v>13.615700604838709</c:v>
                </c:pt>
                <c:pt idx="36">
                  <c:v>12.616381526209397</c:v>
                </c:pt>
                <c:pt idx="37">
                  <c:v>11.741235748539125</c:v>
                </c:pt>
                <c:pt idx="38">
                  <c:v>10.9842559541119</c:v>
                </c:pt>
                <c:pt idx="39">
                  <c:v>10.333634736349037</c:v>
                </c:pt>
                <c:pt idx="40">
                  <c:v>9.7796233958477856</c:v>
                </c:pt>
                <c:pt idx="41">
                  <c:v>9.3125677467712169</c:v>
                </c:pt>
                <c:pt idx="42">
                  <c:v>8.9237078366588918</c:v>
                </c:pt>
                <c:pt idx="43">
                  <c:v>8.6048398987228509</c:v>
                </c:pt>
                <c:pt idx="44">
                  <c:v>8.34937386836428</c:v>
                </c:pt>
                <c:pt idx="45">
                  <c:v>8.1498521184886279</c:v>
                </c:pt>
                <c:pt idx="46">
                  <c:v>7.9991306646658238</c:v>
                </c:pt>
                <c:pt idx="47">
                  <c:v>7.8904247065173392</c:v>
                </c:pt>
                <c:pt idx="48">
                  <c:v>7.8141525465070902</c:v>
                </c:pt>
                <c:pt idx="49">
                  <c:v>7.7568993570217311</c:v>
                </c:pt>
                <c:pt idx="50">
                  <c:v>7.7019370265151519</c:v>
                </c:pt>
                <c:pt idx="51">
                  <c:v>7.6348500481245987</c:v>
                </c:pt>
                <c:pt idx="52">
                  <c:v>7.5542387470607997</c:v>
                </c:pt>
                <c:pt idx="53">
                  <c:v>7.4603674461587914</c:v>
                </c:pt>
                <c:pt idx="54">
                  <c:v>7.352252765854157</c:v>
                </c:pt>
                <c:pt idx="55">
                  <c:v>7.2303070649533616</c:v>
                </c:pt>
                <c:pt idx="56">
                  <c:v>7.0951337107613002</c:v>
                </c:pt>
                <c:pt idx="57">
                  <c:v>6.9467263197914404</c:v>
                </c:pt>
                <c:pt idx="58">
                  <c:v>6.7857447493155725</c:v>
                </c:pt>
                <c:pt idx="59">
                  <c:v>6.6135222879344662</c:v>
                </c:pt>
                <c:pt idx="60">
                  <c:v>6.4311089184941785</c:v>
                </c:pt>
                <c:pt idx="61">
                  <c:v>6.239842453534683</c:v>
                </c:pt>
                <c:pt idx="62">
                  <c:v>6.0416897017721674</c:v>
                </c:pt>
                <c:pt idx="63">
                  <c:v>5.8385493320502659</c:v>
                </c:pt>
                <c:pt idx="64">
                  <c:v>5.6329847763694447</c:v>
                </c:pt>
                <c:pt idx="65">
                  <c:v>5.4277417004937565</c:v>
                </c:pt>
                <c:pt idx="66">
                  <c:v>5.2261000610507207</c:v>
                </c:pt>
                <c:pt idx="67">
                  <c:v>5.032186090962556</c:v>
                </c:pt>
                <c:pt idx="68">
                  <c:v>4.8511927980000351</c:v>
                </c:pt>
                <c:pt idx="69">
                  <c:v>4.6902209788922846</c:v>
                </c:pt>
                <c:pt idx="70">
                  <c:v>4.5598302591683515</c:v>
                </c:pt>
                <c:pt idx="71">
                  <c:v>4.4773264546463789</c:v>
                </c:pt>
                <c:pt idx="72">
                  <c:v>4.4733923935308688</c:v>
                </c:pt>
                <c:pt idx="73">
                  <c:v>4.5358692871991906</c:v>
                </c:pt>
                <c:pt idx="74">
                  <c:v>4.5370423106254405</c:v>
                </c:pt>
                <c:pt idx="75">
                  <c:v>4.3380944749388997</c:v>
                </c:pt>
                <c:pt idx="76">
                  <c:v>3.9963912948654037</c:v>
                </c:pt>
                <c:pt idx="77">
                  <c:v>3.9112886655018824</c:v>
                </c:pt>
                <c:pt idx="78">
                  <c:v>3.7850749030666195</c:v>
                </c:pt>
                <c:pt idx="79">
                  <c:v>3.2754182721227032</c:v>
                </c:pt>
                <c:pt idx="80">
                  <c:v>3.2471419537083595</c:v>
                </c:pt>
                <c:pt idx="81">
                  <c:v>3.2138448047728287</c:v>
                </c:pt>
                <c:pt idx="82">
                  <c:v>3.1681343049204203</c:v>
                </c:pt>
                <c:pt idx="83">
                  <c:v>3.1010706231483471</c:v>
                </c:pt>
                <c:pt idx="84">
                  <c:v>3.007377085835484</c:v>
                </c:pt>
                <c:pt idx="85">
                  <c:v>2.9023441655850375</c:v>
                </c:pt>
                <c:pt idx="86">
                  <c:v>2.8037683232466208</c:v>
                </c:pt>
                <c:pt idx="87">
                  <c:v>2.6665426779064569</c:v>
                </c:pt>
                <c:pt idx="88">
                  <c:v>2.4980865248108657</c:v>
                </c:pt>
                <c:pt idx="89">
                  <c:v>2.4935538218527711</c:v>
                </c:pt>
                <c:pt idx="90">
                  <c:v>2.4932010979965566</c:v>
                </c:pt>
                <c:pt idx="91">
                  <c:v>2.4976820717789812</c:v>
                </c:pt>
                <c:pt idx="92">
                  <c:v>2.5074394081467992</c:v>
                </c:pt>
                <c:pt idx="93">
                  <c:v>2.5217604895859185</c:v>
                </c:pt>
                <c:pt idx="94">
                  <c:v>2.5357104922102338</c:v>
                </c:pt>
                <c:pt idx="95">
                  <c:v>2.5290112344109126</c:v>
                </c:pt>
                <c:pt idx="96">
                  <c:v>2.4209483868955877</c:v>
                </c:pt>
                <c:pt idx="97">
                  <c:v>2.2192413745424617</c:v>
                </c:pt>
                <c:pt idx="98">
                  <c:v>2.2305204835807948</c:v>
                </c:pt>
                <c:pt idx="99">
                  <c:v>2.2569482729209627</c:v>
                </c:pt>
                <c:pt idx="100">
                  <c:v>2.3012970495444978</c:v>
                </c:pt>
                <c:pt idx="101">
                  <c:v>2.3636045227084357</c:v>
                </c:pt>
                <c:pt idx="102">
                  <c:v>2.4458744794547558</c:v>
                </c:pt>
                <c:pt idx="103">
                  <c:v>2.5544307729359956</c:v>
                </c:pt>
                <c:pt idx="104">
                  <c:v>2.6967886804742971</c:v>
                </c:pt>
                <c:pt idx="105">
                  <c:v>2.8747303489708851</c:v>
                </c:pt>
                <c:pt idx="106">
                  <c:v>3.0406073073259918</c:v>
                </c:pt>
              </c:numCache>
            </c:numRef>
          </c:yVal>
          <c:smooth val="1"/>
        </c:ser>
        <c:ser>
          <c:idx val="7"/>
          <c:order val="8"/>
          <c:tx>
            <c:v>1948</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'TC11'!$DQ$34:$DQ$140</c:f>
              <c:numCache>
                <c:formatCode>#\ ##0.0_ ;\-#\ ##0.0\ </c:formatCode>
                <c:ptCount val="107"/>
                <c:pt idx="0">
                  <c:v>26.475107455335291</c:v>
                </c:pt>
                <c:pt idx="1">
                  <c:v>23.375560418445772</c:v>
                </c:pt>
                <c:pt idx="2">
                  <c:v>21.102649883377762</c:v>
                </c:pt>
                <c:pt idx="3">
                  <c:v>19.601511999912649</c:v>
                </c:pt>
                <c:pt idx="4">
                  <c:v>18.876347519940179</c:v>
                </c:pt>
                <c:pt idx="5">
                  <c:v>18.851457513929859</c:v>
                </c:pt>
                <c:pt idx="6">
                  <c:v>18.931307381377966</c:v>
                </c:pt>
                <c:pt idx="7">
                  <c:v>19.053055376170487</c:v>
                </c:pt>
                <c:pt idx="8">
                  <c:v>19.216890419077465</c:v>
                </c:pt>
                <c:pt idx="9">
                  <c:v>19.404827384288918</c:v>
                </c:pt>
                <c:pt idx="10">
                  <c:v>19.630013936620845</c:v>
                </c:pt>
                <c:pt idx="11">
                  <c:v>19.874589669141123</c:v>
                </c:pt>
                <c:pt idx="12">
                  <c:v>20.132863586523126</c:v>
                </c:pt>
                <c:pt idx="13">
                  <c:v>20.411917550223215</c:v>
                </c:pt>
                <c:pt idx="14">
                  <c:v>20.706037248883927</c:v>
                </c:pt>
                <c:pt idx="15">
                  <c:v>21.002505379343322</c:v>
                </c:pt>
                <c:pt idx="16">
                  <c:v>21.315045226330888</c:v>
                </c:pt>
                <c:pt idx="17">
                  <c:v>21.630606676226897</c:v>
                </c:pt>
                <c:pt idx="18">
                  <c:v>21.914452503974562</c:v>
                </c:pt>
                <c:pt idx="19">
                  <c:v>22.193774274730501</c:v>
                </c:pt>
                <c:pt idx="20">
                  <c:v>22.482826331805249</c:v>
                </c:pt>
                <c:pt idx="21">
                  <c:v>22.796475749211357</c:v>
                </c:pt>
                <c:pt idx="22">
                  <c:v>23.121205638180673</c:v>
                </c:pt>
                <c:pt idx="23">
                  <c:v>23.42815097631744</c:v>
                </c:pt>
                <c:pt idx="24">
                  <c:v>23.665291569314643</c:v>
                </c:pt>
                <c:pt idx="25">
                  <c:v>23.759013314632647</c:v>
                </c:pt>
                <c:pt idx="26">
                  <c:v>23.585729010494752</c:v>
                </c:pt>
                <c:pt idx="27">
                  <c:v>23.01764156366772</c:v>
                </c:pt>
                <c:pt idx="28">
                  <c:v>21.986892103666758</c:v>
                </c:pt>
                <c:pt idx="29">
                  <c:v>20.639180900621117</c:v>
                </c:pt>
                <c:pt idx="30">
                  <c:v>19.14288111996834</c:v>
                </c:pt>
                <c:pt idx="31">
                  <c:v>17.626645492849846</c:v>
                </c:pt>
                <c:pt idx="32">
                  <c:v>16.174381492461851</c:v>
                </c:pt>
                <c:pt idx="33">
                  <c:v>14.839918696245451</c:v>
                </c:pt>
                <c:pt idx="34">
                  <c:v>13.643476812863318</c:v>
                </c:pt>
                <c:pt idx="35">
                  <c:v>12.590816231971964</c:v>
                </c:pt>
                <c:pt idx="36">
                  <c:v>11.675915651401983</c:v>
                </c:pt>
                <c:pt idx="37">
                  <c:v>10.888505674829476</c:v>
                </c:pt>
                <c:pt idx="38">
                  <c:v>10.219030909697965</c:v>
                </c:pt>
                <c:pt idx="39">
                  <c:v>9.6534729641500476</c:v>
                </c:pt>
                <c:pt idx="40">
                  <c:v>9.1817652191199866</c:v>
                </c:pt>
                <c:pt idx="41">
                  <c:v>8.7939525846020192</c:v>
                </c:pt>
                <c:pt idx="42">
                  <c:v>8.4810740466349532</c:v>
                </c:pt>
                <c:pt idx="43">
                  <c:v>8.2361313387705284</c:v>
                </c:pt>
                <c:pt idx="44">
                  <c:v>8.0528267767617567</c:v>
                </c:pt>
                <c:pt idx="45">
                  <c:v>7.9236263515116594</c:v>
                </c:pt>
                <c:pt idx="46">
                  <c:v>7.8417938088697019</c:v>
                </c:pt>
                <c:pt idx="47">
                  <c:v>7.7991662110984343</c:v>
                </c:pt>
                <c:pt idx="48">
                  <c:v>7.782783155018473</c:v>
                </c:pt>
                <c:pt idx="49">
                  <c:v>7.7765407115925553</c:v>
                </c:pt>
                <c:pt idx="50">
                  <c:v>7.754996266167856</c:v>
                </c:pt>
                <c:pt idx="51">
                  <c:v>7.7022851529727614</c:v>
                </c:pt>
                <c:pt idx="52">
                  <c:v>7.6183545959433356</c:v>
                </c:pt>
                <c:pt idx="53">
                  <c:v>7.5053934782051943</c:v>
                </c:pt>
                <c:pt idx="54">
                  <c:v>7.3663534874951342</c:v>
                </c:pt>
                <c:pt idx="55">
                  <c:v>7.2041485532247673</c:v>
                </c:pt>
                <c:pt idx="56">
                  <c:v>7.0229730461138775</c:v>
                </c:pt>
                <c:pt idx="57">
                  <c:v>6.8264477902682517</c:v>
                </c:pt>
                <c:pt idx="58">
                  <c:v>6.6193330365262204</c:v>
                </c:pt>
                <c:pt idx="59">
                  <c:v>6.4051253524850198</c:v>
                </c:pt>
                <c:pt idx="60">
                  <c:v>6.1879340845208528</c:v>
                </c:pt>
                <c:pt idx="61">
                  <c:v>5.9715276833469311</c:v>
                </c:pt>
                <c:pt idx="62">
                  <c:v>5.7593420832636681</c:v>
                </c:pt>
                <c:pt idx="63">
                  <c:v>5.5542091836734695</c:v>
                </c:pt>
                <c:pt idx="64">
                  <c:v>5.3593234979046001</c:v>
                </c:pt>
                <c:pt idx="65">
                  <c:v>5.1770921021390492</c:v>
                </c:pt>
                <c:pt idx="66">
                  <c:v>5.010224909092706</c:v>
                </c:pt>
                <c:pt idx="67">
                  <c:v>4.8611533473710846</c:v>
                </c:pt>
                <c:pt idx="68">
                  <c:v>4.7325430037821858</c:v>
                </c:pt>
                <c:pt idx="69">
                  <c:v>4.6271145624406209</c:v>
                </c:pt>
                <c:pt idx="70">
                  <c:v>4.5476886117569375</c:v>
                </c:pt>
                <c:pt idx="71">
                  <c:v>4.4967053941778721</c:v>
                </c:pt>
                <c:pt idx="72">
                  <c:v>4.4744473350326013</c:v>
                </c:pt>
                <c:pt idx="73">
                  <c:v>4.4630980946923575</c:v>
                </c:pt>
                <c:pt idx="74">
                  <c:v>4.4158983199317188</c:v>
                </c:pt>
                <c:pt idx="75">
                  <c:v>4.2809635804945243</c:v>
                </c:pt>
                <c:pt idx="76">
                  <c:v>4.0519972368508563</c:v>
                </c:pt>
                <c:pt idx="77">
                  <c:v>3.8450401243426411</c:v>
                </c:pt>
                <c:pt idx="78">
                  <c:v>3.6566818957792355</c:v>
                </c:pt>
                <c:pt idx="79">
                  <c:v>3.3420097084016134</c:v>
                </c:pt>
                <c:pt idx="80">
                  <c:v>3.3171090800915639</c:v>
                </c:pt>
                <c:pt idx="81">
                  <c:v>3.2985835397497141</c:v>
                </c:pt>
                <c:pt idx="82">
                  <c:v>3.2795310349059879</c:v>
                </c:pt>
                <c:pt idx="83">
                  <c:v>3.2365327455498782</c:v>
                </c:pt>
                <c:pt idx="84">
                  <c:v>3.1183254756418575</c:v>
                </c:pt>
                <c:pt idx="85">
                  <c:v>2.9531492146260092</c:v>
                </c:pt>
                <c:pt idx="86">
                  <c:v>2.8377427320380342</c:v>
                </c:pt>
                <c:pt idx="87">
                  <c:v>2.715495365116734</c:v>
                </c:pt>
                <c:pt idx="88">
                  <c:v>2.6759911657717517</c:v>
                </c:pt>
                <c:pt idx="89">
                  <c:v>2.7073219741677979</c:v>
                </c:pt>
                <c:pt idx="90">
                  <c:v>2.7357306549140681</c:v>
                </c:pt>
                <c:pt idx="91">
                  <c:v>2.7471322374426812</c:v>
                </c:pt>
                <c:pt idx="92">
                  <c:v>2.7278683361044429</c:v>
                </c:pt>
                <c:pt idx="93">
                  <c:v>2.6636637662861626</c:v>
                </c:pt>
                <c:pt idx="94">
                  <c:v>2.5482788910210377</c:v>
                </c:pt>
                <c:pt idx="95">
                  <c:v>2.4119401390337694</c:v>
                </c:pt>
                <c:pt idx="96">
                  <c:v>2.4552209642284639</c:v>
                </c:pt>
                <c:pt idx="97">
                  <c:v>2.8972242178042835</c:v>
                </c:pt>
                <c:pt idx="98">
                  <c:v>2.9067582840550021</c:v>
                </c:pt>
                <c:pt idx="99">
                  <c:v>2.8979289212513053</c:v>
                </c:pt>
                <c:pt idx="100">
                  <c:v>2.8778041269399171</c:v>
                </c:pt>
                <c:pt idx="101">
                  <c:v>2.8724716553777139</c:v>
                </c:pt>
                <c:pt idx="102">
                  <c:v>2.9448733906159643</c:v>
                </c:pt>
                <c:pt idx="103">
                  <c:v>3.1425941498715964</c:v>
                </c:pt>
                <c:pt idx="104">
                  <c:v>3.4939887354283625</c:v>
                </c:pt>
                <c:pt idx="105">
                  <c:v>3.9094444489922018</c:v>
                </c:pt>
                <c:pt idx="106">
                  <c:v>3.6109539156962649</c:v>
                </c:pt>
              </c:numCache>
            </c:numRef>
          </c:yVal>
          <c:smooth val="1"/>
        </c:ser>
        <c:ser>
          <c:idx val="8"/>
          <c:order val="9"/>
          <c:tx>
            <c:v>1949</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'TC11'!$DT$34:$DT$140</c:f>
              <c:numCache>
                <c:formatCode>#\ ##0.0_ ;\-#\ ##0.0\ </c:formatCode>
                <c:ptCount val="107"/>
                <c:pt idx="0">
                  <c:v>26.488422330097087</c:v>
                </c:pt>
                <c:pt idx="1">
                  <c:v>24.833517873201441</c:v>
                </c:pt>
                <c:pt idx="2">
                  <c:v>23.514599806527592</c:v>
                </c:pt>
                <c:pt idx="3">
                  <c:v>22.475607032242692</c:v>
                </c:pt>
                <c:pt idx="4">
                  <c:v>21.683324190375302</c:v>
                </c:pt>
                <c:pt idx="5">
                  <c:v>21.127541223791496</c:v>
                </c:pt>
                <c:pt idx="6">
                  <c:v>20.770282027275297</c:v>
                </c:pt>
                <c:pt idx="7">
                  <c:v>20.615592979783994</c:v>
                </c:pt>
                <c:pt idx="8">
                  <c:v>20.642132337848931</c:v>
                </c:pt>
                <c:pt idx="9">
                  <c:v>20.844587281838013</c:v>
                </c:pt>
                <c:pt idx="10">
                  <c:v>21.116561477923138</c:v>
                </c:pt>
                <c:pt idx="11">
                  <c:v>21.37314200680272</c:v>
                </c:pt>
                <c:pt idx="12">
                  <c:v>21.631533049293861</c:v>
                </c:pt>
                <c:pt idx="13">
                  <c:v>21.897823343046895</c:v>
                </c:pt>
                <c:pt idx="14">
                  <c:v>22.17236750879329</c:v>
                </c:pt>
                <c:pt idx="15">
                  <c:v>22.455549132460167</c:v>
                </c:pt>
                <c:pt idx="16">
                  <c:v>22.753911515907252</c:v>
                </c:pt>
                <c:pt idx="17">
                  <c:v>23.061892244279946</c:v>
                </c:pt>
                <c:pt idx="18">
                  <c:v>23.367391048885306</c:v>
                </c:pt>
                <c:pt idx="19">
                  <c:v>23.664129452329941</c:v>
                </c:pt>
                <c:pt idx="20">
                  <c:v>23.920109745536905</c:v>
                </c:pt>
                <c:pt idx="21">
                  <c:v>24.109377064614165</c:v>
                </c:pt>
                <c:pt idx="22">
                  <c:v>24.181787809647979</c:v>
                </c:pt>
                <c:pt idx="23">
                  <c:v>24.104348399156443</c:v>
                </c:pt>
                <c:pt idx="24">
                  <c:v>23.810638033763656</c:v>
                </c:pt>
                <c:pt idx="25">
                  <c:v>23.139250355703105</c:v>
                </c:pt>
                <c:pt idx="26">
                  <c:v>22.10209283886045</c:v>
                </c:pt>
                <c:pt idx="27">
                  <c:v>20.834776574093159</c:v>
                </c:pt>
                <c:pt idx="28">
                  <c:v>19.455108025420525</c:v>
                </c:pt>
                <c:pt idx="29">
                  <c:v>18.0614435292851</c:v>
                </c:pt>
                <c:pt idx="30">
                  <c:v>16.719638979104712</c:v>
                </c:pt>
                <c:pt idx="31">
                  <c:v>15.470358684453602</c:v>
                </c:pt>
                <c:pt idx="32">
                  <c:v>14.334678135494704</c:v>
                </c:pt>
                <c:pt idx="33">
                  <c:v>13.316975317721816</c:v>
                </c:pt>
                <c:pt idx="34">
                  <c:v>12.418988703604088</c:v>
                </c:pt>
                <c:pt idx="35">
                  <c:v>11.632985339506172</c:v>
                </c:pt>
                <c:pt idx="36">
                  <c:v>10.951096084213882</c:v>
                </c:pt>
                <c:pt idx="37">
                  <c:v>10.364034532252617</c:v>
                </c:pt>
                <c:pt idx="38">
                  <c:v>9.8624968044521353</c:v>
                </c:pt>
                <c:pt idx="39">
                  <c:v>9.4385889384116695</c:v>
                </c:pt>
                <c:pt idx="40">
                  <c:v>9.0839537600568736</c:v>
                </c:pt>
                <c:pt idx="41">
                  <c:v>8.7922864702986541</c:v>
                </c:pt>
                <c:pt idx="42">
                  <c:v>8.556885222874266</c:v>
                </c:pt>
                <c:pt idx="43">
                  <c:v>8.371147579490545</c:v>
                </c:pt>
                <c:pt idx="44">
                  <c:v>8.2296893785423944</c:v>
                </c:pt>
                <c:pt idx="45">
                  <c:v>8.1240756120086015</c:v>
                </c:pt>
                <c:pt idx="46">
                  <c:v>8.0451973876823164</c:v>
                </c:pt>
                <c:pt idx="47">
                  <c:v>7.9811660793291495</c:v>
                </c:pt>
                <c:pt idx="48">
                  <c:v>7.9157539859931454</c:v>
                </c:pt>
                <c:pt idx="49">
                  <c:v>7.8331948893244725</c:v>
                </c:pt>
                <c:pt idx="50">
                  <c:v>7.7313126232402443</c:v>
                </c:pt>
                <c:pt idx="51">
                  <c:v>7.6118483418814655</c:v>
                </c:pt>
                <c:pt idx="52">
                  <c:v>7.4761291972936856</c:v>
                </c:pt>
                <c:pt idx="53">
                  <c:v>7.3255523307689261</c:v>
                </c:pt>
                <c:pt idx="54">
                  <c:v>7.1621915462563335</c:v>
                </c:pt>
                <c:pt idx="55">
                  <c:v>6.9878866834838025</c:v>
                </c:pt>
                <c:pt idx="56">
                  <c:v>6.8046089484285526</c:v>
                </c:pt>
                <c:pt idx="57">
                  <c:v>6.6148769391640911</c:v>
                </c:pt>
                <c:pt idx="58">
                  <c:v>6.4206198755543884</c:v>
                </c:pt>
                <c:pt idx="59">
                  <c:v>6.2239402011314491</c:v>
                </c:pt>
                <c:pt idx="60">
                  <c:v>6.0269193572855304</c:v>
                </c:pt>
                <c:pt idx="61">
                  <c:v>5.8317822500293053</c:v>
                </c:pt>
                <c:pt idx="62">
                  <c:v>5.6403475068306008</c:v>
                </c:pt>
                <c:pt idx="63">
                  <c:v>5.4546805274848422</c:v>
                </c:pt>
                <c:pt idx="64">
                  <c:v>5.2766331235834976</c:v>
                </c:pt>
                <c:pt idx="65">
                  <c:v>5.1085375920751845</c:v>
                </c:pt>
                <c:pt idx="66">
                  <c:v>4.9525242905074798</c:v>
                </c:pt>
                <c:pt idx="67">
                  <c:v>4.8112564732746232</c:v>
                </c:pt>
                <c:pt idx="68">
                  <c:v>4.6880453631524839</c:v>
                </c:pt>
                <c:pt idx="69">
                  <c:v>4.5873664107382872</c:v>
                </c:pt>
                <c:pt idx="70">
                  <c:v>4.5152901106425531</c:v>
                </c:pt>
                <c:pt idx="71">
                  <c:v>4.4812461489152362</c:v>
                </c:pt>
                <c:pt idx="72">
                  <c:v>4.4872590587113477</c:v>
                </c:pt>
                <c:pt idx="73">
                  <c:v>4.4894374488124491</c:v>
                </c:pt>
                <c:pt idx="74">
                  <c:v>4.4212600010018894</c:v>
                </c:pt>
                <c:pt idx="75">
                  <c:v>4.2299458478383762</c:v>
                </c:pt>
                <c:pt idx="76">
                  <c:v>3.9674348077240467</c:v>
                </c:pt>
                <c:pt idx="77">
                  <c:v>3.774803827915981</c:v>
                </c:pt>
                <c:pt idx="78">
                  <c:v>3.5792836379640791</c:v>
                </c:pt>
                <c:pt idx="79">
                  <c:v>3.1854887740326827</c:v>
                </c:pt>
                <c:pt idx="80">
                  <c:v>3.1284998531083548</c:v>
                </c:pt>
                <c:pt idx="81">
                  <c:v>3.0743454280793738</c:v>
                </c:pt>
                <c:pt idx="82">
                  <c:v>3.0333408072686372</c:v>
                </c:pt>
                <c:pt idx="83">
                  <c:v>3.0247317574878982</c:v>
                </c:pt>
                <c:pt idx="84">
                  <c:v>3.0137357216233718</c:v>
                </c:pt>
                <c:pt idx="85">
                  <c:v>2.8985599749094355</c:v>
                </c:pt>
                <c:pt idx="86">
                  <c:v>2.6756672977247584</c:v>
                </c:pt>
                <c:pt idx="87">
                  <c:v>2.7281126699594824</c:v>
                </c:pt>
                <c:pt idx="88">
                  <c:v>2.6011889926869798</c:v>
                </c:pt>
                <c:pt idx="89">
                  <c:v>2.6013157894736842</c:v>
                </c:pt>
                <c:pt idx="90">
                  <c:v>2.6447275918466127</c:v>
                </c:pt>
                <c:pt idx="91">
                  <c:v>2.7243970922606224</c:v>
                </c:pt>
                <c:pt idx="92">
                  <c:v>2.8228131681661019</c:v>
                </c:pt>
                <c:pt idx="93">
                  <c:v>2.8993590102679265</c:v>
                </c:pt>
                <c:pt idx="94">
                  <c:v>2.8795910788276751</c:v>
                </c:pt>
                <c:pt idx="95">
                  <c:v>2.6938039376114098</c:v>
                </c:pt>
                <c:pt idx="96">
                  <c:v>2.4780785136566763</c:v>
                </c:pt>
                <c:pt idx="97">
                  <c:v>2.4698561942373343</c:v>
                </c:pt>
                <c:pt idx="98">
                  <c:v>2.4648927988942853</c:v>
                </c:pt>
                <c:pt idx="99">
                  <c:v>2.4569964977327148</c:v>
                </c:pt>
                <c:pt idx="100">
                  <c:v>2.4480506441428118</c:v>
                </c:pt>
                <c:pt idx="101">
                  <c:v>2.4391516051715305</c:v>
                </c:pt>
                <c:pt idx="102">
                  <c:v>2.429941152818238</c:v>
                </c:pt>
                <c:pt idx="103">
                  <c:v>2.4196052313433709</c:v>
                </c:pt>
                <c:pt idx="104">
                  <c:v>2.4062503362927092</c:v>
                </c:pt>
                <c:pt idx="105">
                  <c:v>2.3848880648079462</c:v>
                </c:pt>
                <c:pt idx="106">
                  <c:v>2.3394848570554547</c:v>
                </c:pt>
              </c:numCache>
            </c:numRef>
          </c:yVal>
          <c:smooth val="1"/>
        </c:ser>
        <c:ser>
          <c:idx val="9"/>
          <c:order val="10"/>
          <c:tx>
            <c:v>1950</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'TC11'!$DW$34:$DW$140</c:f>
              <c:numCache>
                <c:formatCode>#\ ##0.0_ ;\-#\ ##0.0\ </c:formatCode>
                <c:ptCount val="107"/>
                <c:pt idx="0">
                  <c:v>33.944135227763383</c:v>
                </c:pt>
                <c:pt idx="1">
                  <c:v>31.641817842942345</c:v>
                </c:pt>
                <c:pt idx="2">
                  <c:v>29.543763751375138</c:v>
                </c:pt>
                <c:pt idx="3">
                  <c:v>27.633908155487806</c:v>
                </c:pt>
                <c:pt idx="4">
                  <c:v>25.8960055838558</c:v>
                </c:pt>
                <c:pt idx="5">
                  <c:v>24.335523923792902</c:v>
                </c:pt>
                <c:pt idx="6">
                  <c:v>22.935848697564275</c:v>
                </c:pt>
                <c:pt idx="7">
                  <c:v>21.675452852814946</c:v>
                </c:pt>
                <c:pt idx="8">
                  <c:v>20.55091321167021</c:v>
                </c:pt>
                <c:pt idx="9">
                  <c:v>19.54238077754378</c:v>
                </c:pt>
                <c:pt idx="10">
                  <c:v>18.641474220216985</c:v>
                </c:pt>
                <c:pt idx="11">
                  <c:v>17.843180530929867</c:v>
                </c:pt>
                <c:pt idx="12">
                  <c:v>17.13193505130597</c:v>
                </c:pt>
                <c:pt idx="13">
                  <c:v>16.504010102800425</c:v>
                </c:pt>
                <c:pt idx="14">
                  <c:v>15.949815803918257</c:v>
                </c:pt>
                <c:pt idx="15">
                  <c:v>15.46385189669088</c:v>
                </c:pt>
                <c:pt idx="16">
                  <c:v>15.043575152840118</c:v>
                </c:pt>
                <c:pt idx="17">
                  <c:v>14.677785528273809</c:v>
                </c:pt>
                <c:pt idx="18">
                  <c:v>14.369916884957657</c:v>
                </c:pt>
                <c:pt idx="19">
                  <c:v>14.110824049007357</c:v>
                </c:pt>
                <c:pt idx="20">
                  <c:v>13.900653409090909</c:v>
                </c:pt>
                <c:pt idx="21">
                  <c:v>13.736124418566561</c:v>
                </c:pt>
                <c:pt idx="22">
                  <c:v>13.61476974945673</c:v>
                </c:pt>
                <c:pt idx="23">
                  <c:v>13.534841190446418</c:v>
                </c:pt>
                <c:pt idx="24">
                  <c:v>13.491930755671367</c:v>
                </c:pt>
                <c:pt idx="25">
                  <c:v>13.484102876039533</c:v>
                </c:pt>
                <c:pt idx="26">
                  <c:v>13.508378219966762</c:v>
                </c:pt>
                <c:pt idx="27">
                  <c:v>13.560741318224409</c:v>
                </c:pt>
                <c:pt idx="28">
                  <c:v>13.634498293416637</c:v>
                </c:pt>
                <c:pt idx="29">
                  <c:v>13.723340279366351</c:v>
                </c:pt>
                <c:pt idx="30">
                  <c:v>13.814938425559575</c:v>
                </c:pt>
                <c:pt idx="31">
                  <c:v>13.897242082868303</c:v>
                </c:pt>
                <c:pt idx="32">
                  <c:v>13.950909540558364</c:v>
                </c:pt>
                <c:pt idx="33">
                  <c:v>13.954774258760107</c:v>
                </c:pt>
                <c:pt idx="34">
                  <c:v>13.884350354889589</c:v>
                </c:pt>
                <c:pt idx="35">
                  <c:v>13.713212005189783</c:v>
                </c:pt>
                <c:pt idx="36">
                  <c:v>13.413380105771106</c:v>
                </c:pt>
                <c:pt idx="37">
                  <c:v>12.963410521582734</c:v>
                </c:pt>
                <c:pt idx="38">
                  <c:v>12.376462193020251</c:v>
                </c:pt>
                <c:pt idx="39">
                  <c:v>11.71049450713773</c:v>
                </c:pt>
                <c:pt idx="40">
                  <c:v>11.021730056509615</c:v>
                </c:pt>
                <c:pt idx="41">
                  <c:v>10.350811034958911</c:v>
                </c:pt>
                <c:pt idx="42">
                  <c:v>9.7233299078996165</c:v>
                </c:pt>
                <c:pt idx="43">
                  <c:v>9.1549287520600107</c:v>
                </c:pt>
                <c:pt idx="44">
                  <c:v>8.6525667361220311</c:v>
                </c:pt>
                <c:pt idx="45">
                  <c:v>8.2174873737373737</c:v>
                </c:pt>
                <c:pt idx="46">
                  <c:v>7.8475070081837499</c:v>
                </c:pt>
                <c:pt idx="47">
                  <c:v>7.5350888324873093</c:v>
                </c:pt>
                <c:pt idx="48">
                  <c:v>7.269651709783818</c:v>
                </c:pt>
                <c:pt idx="49">
                  <c:v>7.0419200893358802</c:v>
                </c:pt>
                <c:pt idx="50">
                  <c:v>6.844942051368287</c:v>
                </c:pt>
                <c:pt idx="51">
                  <c:v>6.6729867304855146</c:v>
                </c:pt>
                <c:pt idx="52">
                  <c:v>6.5208623218942812</c:v>
                </c:pt>
                <c:pt idx="53">
                  <c:v>6.3844464345029595</c:v>
                </c:pt>
                <c:pt idx="54">
                  <c:v>6.2597395205931283</c:v>
                </c:pt>
                <c:pt idx="55">
                  <c:v>6.1429548982760034</c:v>
                </c:pt>
                <c:pt idx="56">
                  <c:v>6.0305991433887183</c:v>
                </c:pt>
                <c:pt idx="57">
                  <c:v>5.9197098553101899</c:v>
                </c:pt>
                <c:pt idx="58">
                  <c:v>5.8068212723358945</c:v>
                </c:pt>
                <c:pt idx="59">
                  <c:v>5.6895377766138537</c:v>
                </c:pt>
                <c:pt idx="60">
                  <c:v>5.5651319364695269</c:v>
                </c:pt>
                <c:pt idx="61">
                  <c:v>5.4318206354842422</c:v>
                </c:pt>
                <c:pt idx="62">
                  <c:v>5.2885059012875537</c:v>
                </c:pt>
                <c:pt idx="63">
                  <c:v>5.13519334875315</c:v>
                </c:pt>
                <c:pt idx="64">
                  <c:v>4.9730310903612613</c:v>
                </c:pt>
                <c:pt idx="65">
                  <c:v>4.8050590851022017</c:v>
                </c:pt>
                <c:pt idx="66">
                  <c:v>4.6364777509076678</c:v>
                </c:pt>
                <c:pt idx="67">
                  <c:v>4.4754138177886862</c:v>
                </c:pt>
                <c:pt idx="68">
                  <c:v>4.3344799769097353</c:v>
                </c:pt>
                <c:pt idx="69">
                  <c:v>4.2334937533420831</c:v>
                </c:pt>
                <c:pt idx="70">
                  <c:v>4.204519971536576</c:v>
                </c:pt>
                <c:pt idx="71">
                  <c:v>4.2373601867933663</c:v>
                </c:pt>
                <c:pt idx="72">
                  <c:v>4.2585317034264856</c:v>
                </c:pt>
                <c:pt idx="73">
                  <c:v>4.1849125463640382</c:v>
                </c:pt>
                <c:pt idx="74">
                  <c:v>3.9810699920476678</c:v>
                </c:pt>
                <c:pt idx="75">
                  <c:v>3.7755578326943553</c:v>
                </c:pt>
                <c:pt idx="76">
                  <c:v>3.9010129876650654</c:v>
                </c:pt>
                <c:pt idx="77">
                  <c:v>3.7345723190487279</c:v>
                </c:pt>
                <c:pt idx="78">
                  <c:v>2.8553217280247725</c:v>
                </c:pt>
                <c:pt idx="79">
                  <c:v>3.3652924881302675</c:v>
                </c:pt>
                <c:pt idx="80">
                  <c:v>3.2879857706975937</c:v>
                </c:pt>
                <c:pt idx="81">
                  <c:v>3.1447638665982782</c:v>
                </c:pt>
                <c:pt idx="82">
                  <c:v>2.9785449150859074</c:v>
                </c:pt>
                <c:pt idx="83">
                  <c:v>2.8680154158592561</c:v>
                </c:pt>
                <c:pt idx="84">
                  <c:v>2.816597727622125</c:v>
                </c:pt>
                <c:pt idx="85">
                  <c:v>2.776420523517666</c:v>
                </c:pt>
                <c:pt idx="86">
                  <c:v>2.680413978783911</c:v>
                </c:pt>
                <c:pt idx="87">
                  <c:v>2.5205108138665233</c:v>
                </c:pt>
                <c:pt idx="88">
                  <c:v>2.4671647682537836</c:v>
                </c:pt>
                <c:pt idx="89">
                  <c:v>2.439179244637212</c:v>
                </c:pt>
                <c:pt idx="90">
                  <c:v>2.3933981426022255</c:v>
                </c:pt>
                <c:pt idx="91">
                  <c:v>2.3348439905959726</c:v>
                </c:pt>
                <c:pt idx="92">
                  <c:v>2.2713490679724502</c:v>
                </c:pt>
                <c:pt idx="93">
                  <c:v>2.2145367780267318</c:v>
                </c:pt>
                <c:pt idx="94">
                  <c:v>2.182370343266288</c:v>
                </c:pt>
                <c:pt idx="95">
                  <c:v>2.2043515813452532</c:v>
                </c:pt>
                <c:pt idx="96">
                  <c:v>2.3111494866847164</c:v>
                </c:pt>
                <c:pt idx="97">
                  <c:v>2.3010612705788458</c:v>
                </c:pt>
                <c:pt idx="98">
                  <c:v>2.2759042953185351</c:v>
                </c:pt>
                <c:pt idx="99">
                  <c:v>2.2526859398111752</c:v>
                </c:pt>
                <c:pt idx="100">
                  <c:v>2.2425571827552373</c:v>
                </c:pt>
                <c:pt idx="101">
                  <c:v>2.269013230810776</c:v>
                </c:pt>
                <c:pt idx="102">
                  <c:v>2.3525750509207857</c:v>
                </c:pt>
                <c:pt idx="103">
                  <c:v>2.5019356657145142</c:v>
                </c:pt>
                <c:pt idx="104">
                  <c:v>2.7060646915400834</c:v>
                </c:pt>
                <c:pt idx="105">
                  <c:v>2.832272498568944</c:v>
                </c:pt>
                <c:pt idx="106">
                  <c:v>2.4001219836710841</c:v>
                </c:pt>
              </c:numCache>
            </c:numRef>
          </c:yVal>
          <c:smooth val="1"/>
        </c:ser>
        <c:ser>
          <c:idx val="11"/>
          <c:order val="11"/>
          <c:tx>
            <c:v>1951</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'TC11'!$DZ$34:$DZ$140</c:f>
              <c:numCache>
                <c:formatCode>#\ ##0.0_ ;\-#\ ##0.0\ </c:formatCode>
                <c:ptCount val="107"/>
                <c:pt idx="0">
                  <c:v>36.710201822916666</c:v>
                </c:pt>
                <c:pt idx="1">
                  <c:v>34.23726307581574</c:v>
                </c:pt>
                <c:pt idx="2">
                  <c:v>31.963437500000001</c:v>
                </c:pt>
                <c:pt idx="3">
                  <c:v>29.89901998855461</c:v>
                </c:pt>
                <c:pt idx="4">
                  <c:v>28.015856656580937</c:v>
                </c:pt>
                <c:pt idx="5">
                  <c:v>26.30608345021038</c:v>
                </c:pt>
                <c:pt idx="6">
                  <c:v>24.777916340636413</c:v>
                </c:pt>
                <c:pt idx="7">
                  <c:v>23.394614806149733</c:v>
                </c:pt>
                <c:pt idx="8">
                  <c:v>22.159296182685754</c:v>
                </c:pt>
                <c:pt idx="9">
                  <c:v>21.050604033546325</c:v>
                </c:pt>
                <c:pt idx="10">
                  <c:v>20.055105105105106</c:v>
                </c:pt>
                <c:pt idx="11">
                  <c:v>19.168079345979613</c:v>
                </c:pt>
                <c:pt idx="12">
                  <c:v>18.380180906372726</c:v>
                </c:pt>
                <c:pt idx="13">
                  <c:v>17.676769881073302</c:v>
                </c:pt>
                <c:pt idx="14">
                  <c:v>17.057005204139152</c:v>
                </c:pt>
                <c:pt idx="15">
                  <c:v>16.508674419944683</c:v>
                </c:pt>
                <c:pt idx="16">
                  <c:v>16.026636237503677</c:v>
                </c:pt>
                <c:pt idx="17">
                  <c:v>15.610739734725554</c:v>
                </c:pt>
                <c:pt idx="18">
                  <c:v>15.252094509710716</c:v>
                </c:pt>
                <c:pt idx="19">
                  <c:v>14.947466365692186</c:v>
                </c:pt>
                <c:pt idx="20">
                  <c:v>14.696071043279604</c:v>
                </c:pt>
                <c:pt idx="21">
                  <c:v>14.493818353357979</c:v>
                </c:pt>
                <c:pt idx="22">
                  <c:v>14.3375374925015</c:v>
                </c:pt>
                <c:pt idx="23">
                  <c:v>14.226530470305727</c:v>
                </c:pt>
                <c:pt idx="24">
                  <c:v>14.157384115927073</c:v>
                </c:pt>
                <c:pt idx="25">
                  <c:v>14.129113739309025</c:v>
                </c:pt>
                <c:pt idx="26">
                  <c:v>14.139767804749779</c:v>
                </c:pt>
                <c:pt idx="27">
                  <c:v>14.184952686660845</c:v>
                </c:pt>
                <c:pt idx="28">
                  <c:v>14.260921495956874</c:v>
                </c:pt>
                <c:pt idx="29">
                  <c:v>14.364411129479523</c:v>
                </c:pt>
                <c:pt idx="30">
                  <c:v>14.486364836325238</c:v>
                </c:pt>
                <c:pt idx="31">
                  <c:v>14.617941545540102</c:v>
                </c:pt>
                <c:pt idx="32">
                  <c:v>14.745802721440397</c:v>
                </c:pt>
                <c:pt idx="33">
                  <c:v>14.85217648185999</c:v>
                </c:pt>
                <c:pt idx="34">
                  <c:v>14.913853475155904</c:v>
                </c:pt>
                <c:pt idx="35">
                  <c:v>14.903528126538651</c:v>
                </c:pt>
                <c:pt idx="36">
                  <c:v>14.790989269308067</c:v>
                </c:pt>
                <c:pt idx="37">
                  <c:v>14.544749159450994</c:v>
                </c:pt>
                <c:pt idx="38">
                  <c:v>14.138633377135347</c:v>
                </c:pt>
                <c:pt idx="39">
                  <c:v>13.5524421600427</c:v>
                </c:pt>
                <c:pt idx="40">
                  <c:v>12.820904517843584</c:v>
                </c:pt>
                <c:pt idx="41">
                  <c:v>12.040428626166921</c:v>
                </c:pt>
                <c:pt idx="42">
                  <c:v>11.284201853800051</c:v>
                </c:pt>
                <c:pt idx="43">
                  <c:v>10.594312372188138</c:v>
                </c:pt>
                <c:pt idx="44">
                  <c:v>9.9899136656812679</c:v>
                </c:pt>
                <c:pt idx="45">
                  <c:v>9.4741317718687874</c:v>
                </c:pt>
                <c:pt idx="46">
                  <c:v>9.0397849369194514</c:v>
                </c:pt>
                <c:pt idx="47">
                  <c:v>8.6716220373008674</c:v>
                </c:pt>
                <c:pt idx="48">
                  <c:v>8.3470676110167439</c:v>
                </c:pt>
                <c:pt idx="49">
                  <c:v>8.0506637409430599</c:v>
                </c:pt>
                <c:pt idx="50">
                  <c:v>7.7768866622747668</c:v>
                </c:pt>
                <c:pt idx="51">
                  <c:v>7.5219660265199648</c:v>
                </c:pt>
                <c:pt idx="52">
                  <c:v>7.2824902040079156</c:v>
                </c:pt>
                <c:pt idx="53">
                  <c:v>7.0558875796366207</c:v>
                </c:pt>
                <c:pt idx="54">
                  <c:v>6.8395155709342559</c:v>
                </c:pt>
                <c:pt idx="55">
                  <c:v>6.6310604364584957</c:v>
                </c:pt>
                <c:pt idx="56">
                  <c:v>6.4289268566913824</c:v>
                </c:pt>
                <c:pt idx="57">
                  <c:v>6.2314419601245818</c:v>
                </c:pt>
                <c:pt idx="58">
                  <c:v>6.0373525105046477</c:v>
                </c:pt>
                <c:pt idx="59">
                  <c:v>5.8456594579635084</c:v>
                </c:pt>
                <c:pt idx="60">
                  <c:v>5.6556420724874625</c:v>
                </c:pt>
                <c:pt idx="61">
                  <c:v>5.4672782724919973</c:v>
                </c:pt>
                <c:pt idx="62">
                  <c:v>5.2805821556716603</c:v>
                </c:pt>
                <c:pt idx="63">
                  <c:v>5.0964299699778097</c:v>
                </c:pt>
                <c:pt idx="64">
                  <c:v>4.9161042602391012</c:v>
                </c:pt>
                <c:pt idx="65">
                  <c:v>4.7419148721769613</c:v>
                </c:pt>
                <c:pt idx="66">
                  <c:v>4.5773669250357401</c:v>
                </c:pt>
                <c:pt idx="67">
                  <c:v>4.4275371463827531</c:v>
                </c:pt>
                <c:pt idx="68">
                  <c:v>4.300430422331905</c:v>
                </c:pt>
                <c:pt idx="69">
                  <c:v>4.208785826362063</c:v>
                </c:pt>
                <c:pt idx="70">
                  <c:v>4.1693595273450086</c:v>
                </c:pt>
                <c:pt idx="71">
                  <c:v>4.1631974365473043</c:v>
                </c:pt>
                <c:pt idx="72">
                  <c:v>4.1441110459291286</c:v>
                </c:pt>
                <c:pt idx="73">
                  <c:v>4.0619546999462726</c:v>
                </c:pt>
                <c:pt idx="74">
                  <c:v>3.8888875051061582</c:v>
                </c:pt>
                <c:pt idx="75">
                  <c:v>3.6798862184111805</c:v>
                </c:pt>
                <c:pt idx="76">
                  <c:v>3.5720652233134014</c:v>
                </c:pt>
                <c:pt idx="77">
                  <c:v>3.4943111756113292</c:v>
                </c:pt>
                <c:pt idx="78">
                  <c:v>3.2824528287453001</c:v>
                </c:pt>
                <c:pt idx="79">
                  <c:v>3.0468457138310288</c:v>
                </c:pt>
                <c:pt idx="80">
                  <c:v>2.9861500311921456</c:v>
                </c:pt>
                <c:pt idx="81">
                  <c:v>2.9145816983991999</c:v>
                </c:pt>
                <c:pt idx="82">
                  <c:v>2.8457338862483859</c:v>
                </c:pt>
                <c:pt idx="83">
                  <c:v>2.793968399202766</c:v>
                </c:pt>
                <c:pt idx="84">
                  <c:v>2.7445484021260613</c:v>
                </c:pt>
                <c:pt idx="85">
                  <c:v>2.6729035160772576</c:v>
                </c:pt>
                <c:pt idx="86">
                  <c:v>2.562941694021672</c:v>
                </c:pt>
                <c:pt idx="87">
                  <c:v>2.4606562963303675</c:v>
                </c:pt>
                <c:pt idx="88">
                  <c:v>2.3683609353022814</c:v>
                </c:pt>
                <c:pt idx="89">
                  <c:v>2.355440853238989</c:v>
                </c:pt>
                <c:pt idx="90">
                  <c:v>2.3405784157459126</c:v>
                </c:pt>
                <c:pt idx="91">
                  <c:v>2.322793688037704</c:v>
                </c:pt>
                <c:pt idx="92">
                  <c:v>2.3004877079834696</c:v>
                </c:pt>
                <c:pt idx="93">
                  <c:v>2.2709044591426406</c:v>
                </c:pt>
                <c:pt idx="94">
                  <c:v>2.2289334256925484</c:v>
                </c:pt>
                <c:pt idx="95">
                  <c:v>2.1640668869018738</c:v>
                </c:pt>
                <c:pt idx="96">
                  <c:v>2.0517231054500638</c:v>
                </c:pt>
                <c:pt idx="97">
                  <c:v>1.8832582091182388</c:v>
                </c:pt>
                <c:pt idx="98">
                  <c:v>1.8719654343266499</c:v>
                </c:pt>
                <c:pt idx="99">
                  <c:v>1.866777167415208</c:v>
                </c:pt>
                <c:pt idx="100">
                  <c:v>1.8722038560215972</c:v>
                </c:pt>
                <c:pt idx="101">
                  <c:v>1.8926605693120402</c:v>
                </c:pt>
                <c:pt idx="102">
                  <c:v>1.9293911576306528</c:v>
                </c:pt>
                <c:pt idx="103">
                  <c:v>1.9808514251579781</c:v>
                </c:pt>
                <c:pt idx="104">
                  <c:v>2.034804119202994</c:v>
                </c:pt>
                <c:pt idx="105">
                  <c:v>2.0394554117667294</c:v>
                </c:pt>
                <c:pt idx="106">
                  <c:v>1.8174488723993532</c:v>
                </c:pt>
              </c:numCache>
            </c:numRef>
          </c:yVal>
          <c:smooth val="1"/>
        </c:ser>
        <c:ser>
          <c:idx val="12"/>
          <c:order val="12"/>
          <c:tx>
            <c:v>1952</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'TC11'!$EC$34:$EC$140</c:f>
              <c:numCache>
                <c:formatCode>#\ ##0.0_ ;\-#\ ##0.0\ </c:formatCode>
                <c:ptCount val="107"/>
                <c:pt idx="0">
                  <c:v>24.816876277745326</c:v>
                </c:pt>
                <c:pt idx="1">
                  <c:v>22.52167941471718</c:v>
                </c:pt>
                <c:pt idx="2">
                  <c:v>20.518638778676934</c:v>
                </c:pt>
                <c:pt idx="3">
                  <c:v>18.776915394176136</c:v>
                </c:pt>
                <c:pt idx="4">
                  <c:v>17.273046270005164</c:v>
                </c:pt>
                <c:pt idx="5">
                  <c:v>15.975928805116718</c:v>
                </c:pt>
                <c:pt idx="6">
                  <c:v>14.863448805784229</c:v>
                </c:pt>
                <c:pt idx="7">
                  <c:v>13.916226467053875</c:v>
                </c:pt>
                <c:pt idx="8">
                  <c:v>13.112880217067262</c:v>
                </c:pt>
                <c:pt idx="9">
                  <c:v>12.445862157384777</c:v>
                </c:pt>
                <c:pt idx="10">
                  <c:v>11.898521159390445</c:v>
                </c:pt>
                <c:pt idx="11">
                  <c:v>11.47209349035899</c:v>
                </c:pt>
                <c:pt idx="12">
                  <c:v>11.158716239091182</c:v>
                </c:pt>
                <c:pt idx="13">
                  <c:v>10.965261442377827</c:v>
                </c:pt>
                <c:pt idx="14">
                  <c:v>10.899836620297526</c:v>
                </c:pt>
                <c:pt idx="15">
                  <c:v>10.982949093816631</c:v>
                </c:pt>
                <c:pt idx="16">
                  <c:v>11.138932569296376</c:v>
                </c:pt>
                <c:pt idx="17">
                  <c:v>11.299867848258707</c:v>
                </c:pt>
                <c:pt idx="18">
                  <c:v>11.465994802771855</c:v>
                </c:pt>
                <c:pt idx="19">
                  <c:v>11.637568852167734</c:v>
                </c:pt>
                <c:pt idx="20">
                  <c:v>11.814862073560768</c:v>
                </c:pt>
                <c:pt idx="21">
                  <c:v>11.998164312366738</c:v>
                </c:pt>
                <c:pt idx="22">
                  <c:v>12.18778762437811</c:v>
                </c:pt>
                <c:pt idx="23">
                  <c:v>12.384064054726368</c:v>
                </c:pt>
                <c:pt idx="24">
                  <c:v>12.587351190476191</c:v>
                </c:pt>
                <c:pt idx="25">
                  <c:v>12.798029939587776</c:v>
                </c:pt>
                <c:pt idx="26">
                  <c:v>13.016512304548685</c:v>
                </c:pt>
                <c:pt idx="27">
                  <c:v>13.243239161336176</c:v>
                </c:pt>
                <c:pt idx="28">
                  <c:v>13.478685812011372</c:v>
                </c:pt>
                <c:pt idx="29">
                  <c:v>13.723366426794598</c:v>
                </c:pt>
                <c:pt idx="30">
                  <c:v>13.977834044065387</c:v>
                </c:pt>
                <c:pt idx="31">
                  <c:v>14.242687233475479</c:v>
                </c:pt>
                <c:pt idx="32">
                  <c:v>14.518576759061833</c:v>
                </c:pt>
                <c:pt idx="33">
                  <c:v>14.806205579246624</c:v>
                </c:pt>
                <c:pt idx="34">
                  <c:v>15.048554322429906</c:v>
                </c:pt>
                <c:pt idx="35">
                  <c:v>15.231251974515585</c:v>
                </c:pt>
                <c:pt idx="36">
                  <c:v>15.386060112847222</c:v>
                </c:pt>
                <c:pt idx="37">
                  <c:v>15.543464407099698</c:v>
                </c:pt>
                <c:pt idx="38">
                  <c:v>15.723347898831364</c:v>
                </c:pt>
                <c:pt idx="39">
                  <c:v>15.930801167721093</c:v>
                </c:pt>
                <c:pt idx="40">
                  <c:v>16.156078056222491</c:v>
                </c:pt>
                <c:pt idx="41">
                  <c:v>16.354764141613924</c:v>
                </c:pt>
                <c:pt idx="42">
                  <c:v>16.450600043683664</c:v>
                </c:pt>
                <c:pt idx="43">
                  <c:v>16.322702044714429</c:v>
                </c:pt>
                <c:pt idx="44">
                  <c:v>15.822130886877293</c:v>
                </c:pt>
                <c:pt idx="45">
                  <c:v>14.821979256640034</c:v>
                </c:pt>
                <c:pt idx="46">
                  <c:v>13.294519761029411</c:v>
                </c:pt>
                <c:pt idx="47">
                  <c:v>11.424261605453973</c:v>
                </c:pt>
                <c:pt idx="48">
                  <c:v>9.4754494087354573</c:v>
                </c:pt>
                <c:pt idx="49">
                  <c:v>7.8203443877551022</c:v>
                </c:pt>
                <c:pt idx="50">
                  <c:v>6.7052919271497835</c:v>
                </c:pt>
                <c:pt idx="51">
                  <c:v>6.0240574291708437</c:v>
                </c:pt>
                <c:pt idx="52">
                  <c:v>5.5952481657676971</c:v>
                </c:pt>
                <c:pt idx="53">
                  <c:v>5.32782306763285</c:v>
                </c:pt>
                <c:pt idx="54">
                  <c:v>5.1713142473980351</c:v>
                </c:pt>
                <c:pt idx="55">
                  <c:v>5.0946361732620913</c:v>
                </c:pt>
                <c:pt idx="56">
                  <c:v>5.0755974819564811</c:v>
                </c:pt>
                <c:pt idx="57">
                  <c:v>5.0955762247501042</c:v>
                </c:pt>
                <c:pt idx="58">
                  <c:v>5.1356480514631428</c:v>
                </c:pt>
                <c:pt idx="59">
                  <c:v>5.17481934685404</c:v>
                </c:pt>
                <c:pt idx="60">
                  <c:v>5.1890224586708351</c:v>
                </c:pt>
                <c:pt idx="61">
                  <c:v>5.1531843800776311</c:v>
                </c:pt>
                <c:pt idx="62">
                  <c:v>5.045800297782761</c:v>
                </c:pt>
                <c:pt idx="63">
                  <c:v>4.8553527317993508</c:v>
                </c:pt>
                <c:pt idx="64">
                  <c:v>4.5869075276775391</c:v>
                </c:pt>
                <c:pt idx="65">
                  <c:v>4.2628408017406922</c:v>
                </c:pt>
                <c:pt idx="66">
                  <c:v>3.9196090655961506</c:v>
                </c:pt>
                <c:pt idx="67">
                  <c:v>3.600756838521515</c:v>
                </c:pt>
                <c:pt idx="68">
                  <c:v>3.3553883192372593</c:v>
                </c:pt>
                <c:pt idx="69">
                  <c:v>3.251699716713881</c:v>
                </c:pt>
                <c:pt idx="70">
                  <c:v>3.3408261113330551</c:v>
                </c:pt>
                <c:pt idx="71">
                  <c:v>3.5611158011962711</c:v>
                </c:pt>
                <c:pt idx="72">
                  <c:v>3.8522670541668154</c:v>
                </c:pt>
                <c:pt idx="73">
                  <c:v>4.1698403363911707</c:v>
                </c:pt>
                <c:pt idx="74">
                  <c:v>3.6907587260725618</c:v>
                </c:pt>
                <c:pt idx="75">
                  <c:v>3.0272613555580965</c:v>
                </c:pt>
                <c:pt idx="76">
                  <c:v>2.9358524493949876</c:v>
                </c:pt>
                <c:pt idx="77">
                  <c:v>3.1650952857185111</c:v>
                </c:pt>
                <c:pt idx="78">
                  <c:v>2.7288048222418366</c:v>
                </c:pt>
                <c:pt idx="79">
                  <c:v>3.1096388938262027</c:v>
                </c:pt>
                <c:pt idx="80">
                  <c:v>3.2994211642442584</c:v>
                </c:pt>
                <c:pt idx="81">
                  <c:v>3.0886303484275808</c:v>
                </c:pt>
                <c:pt idx="82">
                  <c:v>2.6955550378154136</c:v>
                </c:pt>
                <c:pt idx="83">
                  <c:v>2.4350049199823727</c:v>
                </c:pt>
                <c:pt idx="84">
                  <c:v>2.3781330190038514</c:v>
                </c:pt>
                <c:pt idx="85">
                  <c:v>2.5650565460356805</c:v>
                </c:pt>
                <c:pt idx="86">
                  <c:v>2.7259610430718983</c:v>
                </c:pt>
                <c:pt idx="87">
                  <c:v>2.3861654973650208</c:v>
                </c:pt>
                <c:pt idx="88">
                  <c:v>2.4205481704602763</c:v>
                </c:pt>
                <c:pt idx="89">
                  <c:v>2.3914621663657925</c:v>
                </c:pt>
                <c:pt idx="90">
                  <c:v>2.3386067329126177</c:v>
                </c:pt>
                <c:pt idx="91">
                  <c:v>2.2754555729010142</c:v>
                </c:pt>
                <c:pt idx="92">
                  <c:v>2.2441552546143919</c:v>
                </c:pt>
                <c:pt idx="93">
                  <c:v>2.3307421136135051</c:v>
                </c:pt>
                <c:pt idx="94">
                  <c:v>2.553931575781097</c:v>
                </c:pt>
                <c:pt idx="95">
                  <c:v>2.8075847844026178</c:v>
                </c:pt>
                <c:pt idx="96">
                  <c:v>2.6809705226627587</c:v>
                </c:pt>
                <c:pt idx="97">
                  <c:v>2.5348337278152751</c:v>
                </c:pt>
                <c:pt idx="98">
                  <c:v>2.6885745132058831</c:v>
                </c:pt>
                <c:pt idx="99">
                  <c:v>2.8882192454761055</c:v>
                </c:pt>
                <c:pt idx="100">
                  <c:v>3.1377380404218318</c:v>
                </c:pt>
                <c:pt idx="101">
                  <c:v>3.4491109896647072</c:v>
                </c:pt>
                <c:pt idx="102">
                  <c:v>3.4063150134199147</c:v>
                </c:pt>
                <c:pt idx="103">
                  <c:v>3.0598529476619234</c:v>
                </c:pt>
                <c:pt idx="104">
                  <c:v>2.6566029278987684</c:v>
                </c:pt>
                <c:pt idx="105">
                  <c:v>2.33944370562714</c:v>
                </c:pt>
                <c:pt idx="106">
                  <c:v>2.1093316258320876</c:v>
                </c:pt>
              </c:numCache>
            </c:numRef>
          </c:yVal>
          <c:smooth val="1"/>
        </c:ser>
        <c:ser>
          <c:idx val="13"/>
          <c:order val="13"/>
          <c:tx>
            <c:v>1953</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'TC11'!$EF$34:$EF$140</c:f>
              <c:numCache>
                <c:formatCode>#\ ##0.0_ ;\-#\ ##0.0\ </c:formatCode>
                <c:ptCount val="107"/>
                <c:pt idx="0">
                  <c:v>34.556453252032519</c:v>
                </c:pt>
                <c:pt idx="1">
                  <c:v>32.037372603313479</c:v>
                </c:pt>
                <c:pt idx="2">
                  <c:v>29.784497863247864</c:v>
                </c:pt>
                <c:pt idx="3">
                  <c:v>27.774396843513856</c:v>
                </c:pt>
                <c:pt idx="4">
                  <c:v>25.997864977444703</c:v>
                </c:pt>
                <c:pt idx="5">
                  <c:v>24.425519708423327</c:v>
                </c:pt>
                <c:pt idx="6">
                  <c:v>23.037408873805933</c:v>
                </c:pt>
                <c:pt idx="7">
                  <c:v>21.819462397179787</c:v>
                </c:pt>
                <c:pt idx="8">
                  <c:v>20.747741026135863</c:v>
                </c:pt>
                <c:pt idx="9">
                  <c:v>19.810762806525354</c:v>
                </c:pt>
                <c:pt idx="10">
                  <c:v>18.993615773048948</c:v>
                </c:pt>
                <c:pt idx="11">
                  <c:v>18.28358047881277</c:v>
                </c:pt>
                <c:pt idx="12">
                  <c:v>17.669891292259788</c:v>
                </c:pt>
                <c:pt idx="13">
                  <c:v>17.146462093478632</c:v>
                </c:pt>
                <c:pt idx="14">
                  <c:v>16.705288323928688</c:v>
                </c:pt>
                <c:pt idx="15">
                  <c:v>16.339950323292857</c:v>
                </c:pt>
                <c:pt idx="16">
                  <c:v>16.045452485882173</c:v>
                </c:pt>
                <c:pt idx="17">
                  <c:v>15.818083997405486</c:v>
                </c:pt>
                <c:pt idx="18">
                  <c:v>15.650807216401734</c:v>
                </c:pt>
                <c:pt idx="19">
                  <c:v>15.544859476604467</c:v>
                </c:pt>
                <c:pt idx="20">
                  <c:v>15.495773423407798</c:v>
                </c:pt>
                <c:pt idx="21">
                  <c:v>15.50044404973357</c:v>
                </c:pt>
                <c:pt idx="22">
                  <c:v>15.552715402388019</c:v>
                </c:pt>
                <c:pt idx="23">
                  <c:v>15.651672705717338</c:v>
                </c:pt>
                <c:pt idx="24">
                  <c:v>15.788800530152418</c:v>
                </c:pt>
                <c:pt idx="25">
                  <c:v>15.956120151784539</c:v>
                </c:pt>
                <c:pt idx="26">
                  <c:v>16.141619466998428</c:v>
                </c:pt>
                <c:pt idx="27">
                  <c:v>16.324636623178034</c:v>
                </c:pt>
                <c:pt idx="28">
                  <c:v>16.486245925316293</c:v>
                </c:pt>
                <c:pt idx="29">
                  <c:v>16.592715377009441</c:v>
                </c:pt>
                <c:pt idx="30">
                  <c:v>16.609843142785508</c:v>
                </c:pt>
                <c:pt idx="31">
                  <c:v>16.491929882144603</c:v>
                </c:pt>
                <c:pt idx="32">
                  <c:v>16.199028929874103</c:v>
                </c:pt>
                <c:pt idx="33">
                  <c:v>15.698101243711571</c:v>
                </c:pt>
                <c:pt idx="34">
                  <c:v>14.966176028935548</c:v>
                </c:pt>
                <c:pt idx="35">
                  <c:v>14.05279556265616</c:v>
                </c:pt>
                <c:pt idx="36">
                  <c:v>13.103060552874068</c:v>
                </c:pt>
                <c:pt idx="37">
                  <c:v>12.222827502604792</c:v>
                </c:pt>
                <c:pt idx="38">
                  <c:v>11.464459792525014</c:v>
                </c:pt>
                <c:pt idx="39">
                  <c:v>10.845004298018656</c:v>
                </c:pt>
                <c:pt idx="40">
                  <c:v>10.361472248727736</c:v>
                </c:pt>
                <c:pt idx="41">
                  <c:v>9.9972047663327128</c:v>
                </c:pt>
                <c:pt idx="42">
                  <c:v>9.7262239494241083</c:v>
                </c:pt>
                <c:pt idx="43">
                  <c:v>9.5097436176582661</c:v>
                </c:pt>
                <c:pt idx="44">
                  <c:v>9.2932236244484816</c:v>
                </c:pt>
                <c:pt idx="45">
                  <c:v>9.0346518208661415</c:v>
                </c:pt>
                <c:pt idx="46">
                  <c:v>8.7393668228635057</c:v>
                </c:pt>
                <c:pt idx="47">
                  <c:v>8.4175777169655284</c:v>
                </c:pt>
                <c:pt idx="48">
                  <c:v>8.0786840339892674</c:v>
                </c:pt>
                <c:pt idx="49">
                  <c:v>7.7309644039735099</c:v>
                </c:pt>
                <c:pt idx="50">
                  <c:v>7.382463735028626</c:v>
                </c:pt>
                <c:pt idx="51">
                  <c:v>7.0387565658947508</c:v>
                </c:pt>
                <c:pt idx="52">
                  <c:v>6.7053698281564786</c:v>
                </c:pt>
                <c:pt idx="53">
                  <c:v>6.3861425531767191</c:v>
                </c:pt>
                <c:pt idx="54">
                  <c:v>6.0835721264736033</c:v>
                </c:pt>
                <c:pt idx="55">
                  <c:v>5.7999523323873712</c:v>
                </c:pt>
                <c:pt idx="56">
                  <c:v>5.536316793268286</c:v>
                </c:pt>
                <c:pt idx="57">
                  <c:v>5.2937181225304411</c:v>
                </c:pt>
                <c:pt idx="58">
                  <c:v>5.0722989657100257</c:v>
                </c:pt>
                <c:pt idx="59">
                  <c:v>4.8723373061731374</c:v>
                </c:pt>
                <c:pt idx="60">
                  <c:v>4.6937739808153474</c:v>
                </c:pt>
                <c:pt idx="61">
                  <c:v>4.5364543133646027</c:v>
                </c:pt>
                <c:pt idx="62">
                  <c:v>4.4000571185996105</c:v>
                </c:pt>
                <c:pt idx="63">
                  <c:v>4.2843328316546394</c:v>
                </c:pt>
                <c:pt idx="64">
                  <c:v>4.1885224557548684</c:v>
                </c:pt>
                <c:pt idx="65">
                  <c:v>4.1116120529050653</c:v>
                </c:pt>
                <c:pt idx="66">
                  <c:v>4.0513015147379914</c:v>
                </c:pt>
                <c:pt idx="67">
                  <c:v>4.002377037723635</c:v>
                </c:pt>
                <c:pt idx="68">
                  <c:v>3.9544146639771451</c:v>
                </c:pt>
                <c:pt idx="69">
                  <c:v>3.8953745270617581</c:v>
                </c:pt>
                <c:pt idx="70">
                  <c:v>3.8138384002429349</c:v>
                </c:pt>
                <c:pt idx="71">
                  <c:v>3.7017174755337003</c:v>
                </c:pt>
                <c:pt idx="72">
                  <c:v>3.5600943652265133</c:v>
                </c:pt>
                <c:pt idx="73">
                  <c:v>3.4080141918325966</c:v>
                </c:pt>
                <c:pt idx="74">
                  <c:v>3.2828300561797752</c:v>
                </c:pt>
                <c:pt idx="75">
                  <c:v>3.1802172975516045</c:v>
                </c:pt>
                <c:pt idx="76">
                  <c:v>3.0745946337619028</c:v>
                </c:pt>
                <c:pt idx="77">
                  <c:v>2.9396364199370928</c:v>
                </c:pt>
                <c:pt idx="78">
                  <c:v>2.8062737076559832</c:v>
                </c:pt>
                <c:pt idx="79">
                  <c:v>2.6445337697808156</c:v>
                </c:pt>
                <c:pt idx="80">
                  <c:v>2.6062086188872109</c:v>
                </c:pt>
                <c:pt idx="81">
                  <c:v>2.5637682349928244</c:v>
                </c:pt>
                <c:pt idx="82">
                  <c:v>2.5230560895861691</c:v>
                </c:pt>
                <c:pt idx="83">
                  <c:v>2.4917754600112905</c:v>
                </c:pt>
                <c:pt idx="84">
                  <c:v>2.4771865734261795</c:v>
                </c:pt>
                <c:pt idx="85">
                  <c:v>2.4773326332305983</c:v>
                </c:pt>
                <c:pt idx="86">
                  <c:v>2.4357415320564577</c:v>
                </c:pt>
                <c:pt idx="87">
                  <c:v>2.2650853382956426</c:v>
                </c:pt>
                <c:pt idx="88">
                  <c:v>2.1884914235267057</c:v>
                </c:pt>
                <c:pt idx="89">
                  <c:v>2.1717805139690434</c:v>
                </c:pt>
                <c:pt idx="90">
                  <c:v>2.1468799324434378</c:v>
                </c:pt>
                <c:pt idx="91">
                  <c:v>2.1134103544703398</c:v>
                </c:pt>
                <c:pt idx="92">
                  <c:v>2.0714246376044625</c:v>
                </c:pt>
                <c:pt idx="93">
                  <c:v>2.0218483762344337</c:v>
                </c:pt>
                <c:pt idx="94">
                  <c:v>1.967543309938772</c:v>
                </c:pt>
                <c:pt idx="95">
                  <c:v>1.9165424076212947</c:v>
                </c:pt>
                <c:pt idx="96">
                  <c:v>1.8912726902596615</c:v>
                </c:pt>
                <c:pt idx="97">
                  <c:v>1.7840492722777468</c:v>
                </c:pt>
                <c:pt idx="98">
                  <c:v>1.7548536125081431</c:v>
                </c:pt>
                <c:pt idx="99">
                  <c:v>1.7238268214237835</c:v>
                </c:pt>
                <c:pt idx="100">
                  <c:v>1.6952929378502568</c:v>
                </c:pt>
                <c:pt idx="101">
                  <c:v>1.673160860723033</c:v>
                </c:pt>
                <c:pt idx="102">
                  <c:v>1.6503026602996882</c:v>
                </c:pt>
                <c:pt idx="103">
                  <c:v>1.6257504166817467</c:v>
                </c:pt>
                <c:pt idx="104">
                  <c:v>1.5986480361593562</c:v>
                </c:pt>
                <c:pt idx="105">
                  <c:v>1.5672583556224813</c:v>
                </c:pt>
                <c:pt idx="106">
                  <c:v>1.5268161159222291</c:v>
                </c:pt>
              </c:numCache>
            </c:numRef>
          </c:yVal>
          <c:smooth val="1"/>
        </c:ser>
        <c:ser>
          <c:idx val="14"/>
          <c:order val="14"/>
          <c:tx>
            <c:v>1954</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'TC11'!$EI$34:$EI$140</c:f>
              <c:numCache>
                <c:formatCode>#\ ##0.0_ ;\-#\ ##0.0\ </c:formatCode>
                <c:ptCount val="107"/>
                <c:pt idx="0">
                  <c:v>35.443937059859152</c:v>
                </c:pt>
                <c:pt idx="1">
                  <c:v>33.484210156520234</c:v>
                </c:pt>
                <c:pt idx="2">
                  <c:v>31.696500040426908</c:v>
                </c:pt>
                <c:pt idx="3">
                  <c:v>30.08089572597757</c:v>
                </c:pt>
                <c:pt idx="4">
                  <c:v>28.615552480780181</c:v>
                </c:pt>
                <c:pt idx="5">
                  <c:v>27.31138692312852</c:v>
                </c:pt>
                <c:pt idx="6">
                  <c:v>26.150967695916815</c:v>
                </c:pt>
                <c:pt idx="7">
                  <c:v>25.125127765752765</c:v>
                </c:pt>
                <c:pt idx="8">
                  <c:v>24.219177176275451</c:v>
                </c:pt>
                <c:pt idx="9">
                  <c:v>23.430878398667833</c:v>
                </c:pt>
                <c:pt idx="10">
                  <c:v>22.742751137076539</c:v>
                </c:pt>
                <c:pt idx="11">
                  <c:v>22.154165410890094</c:v>
                </c:pt>
                <c:pt idx="12">
                  <c:v>21.651467793861347</c:v>
                </c:pt>
                <c:pt idx="13">
                  <c:v>21.227731011325346</c:v>
                </c:pt>
                <c:pt idx="14">
                  <c:v>20.873610733079296</c:v>
                </c:pt>
                <c:pt idx="15">
                  <c:v>20.585222387566137</c:v>
                </c:pt>
                <c:pt idx="16">
                  <c:v>20.349106414275898</c:v>
                </c:pt>
                <c:pt idx="17">
                  <c:v>20.154004200888366</c:v>
                </c:pt>
                <c:pt idx="18">
                  <c:v>19.993575734932854</c:v>
                </c:pt>
                <c:pt idx="19">
                  <c:v>19.849640019612551</c:v>
                </c:pt>
                <c:pt idx="20">
                  <c:v>19.706133380926303</c:v>
                </c:pt>
                <c:pt idx="21">
                  <c:v>19.545883372155185</c:v>
                </c:pt>
                <c:pt idx="22">
                  <c:v>19.342481223973824</c:v>
                </c:pt>
                <c:pt idx="23">
                  <c:v>19.071230888504257</c:v>
                </c:pt>
                <c:pt idx="24">
                  <c:v>18.705611783528102</c:v>
                </c:pt>
                <c:pt idx="25">
                  <c:v>18.218612628213666</c:v>
                </c:pt>
                <c:pt idx="26">
                  <c:v>17.592570717446272</c:v>
                </c:pt>
                <c:pt idx="27">
                  <c:v>16.852581360066633</c:v>
                </c:pt>
                <c:pt idx="28">
                  <c:v>16.076013560597612</c:v>
                </c:pt>
                <c:pt idx="29">
                  <c:v>15.323642311104154</c:v>
                </c:pt>
                <c:pt idx="30">
                  <c:v>14.632141459596948</c:v>
                </c:pt>
                <c:pt idx="31">
                  <c:v>14.023461941019507</c:v>
                </c:pt>
                <c:pt idx="32">
                  <c:v>13.508616847826087</c:v>
                </c:pt>
                <c:pt idx="33">
                  <c:v>13.090095859846294</c:v>
                </c:pt>
                <c:pt idx="34">
                  <c:v>12.766878111172566</c:v>
                </c:pt>
                <c:pt idx="35">
                  <c:v>12.529926048711909</c:v>
                </c:pt>
                <c:pt idx="36">
                  <c:v>12.368603727312808</c:v>
                </c:pt>
                <c:pt idx="37">
                  <c:v>12.264932760219732</c:v>
                </c:pt>
                <c:pt idx="38">
                  <c:v>12.193548492052475</c:v>
                </c:pt>
                <c:pt idx="39">
                  <c:v>12.114721753794267</c:v>
                </c:pt>
                <c:pt idx="40">
                  <c:v>11.976141826923078</c:v>
                </c:pt>
                <c:pt idx="41">
                  <c:v>11.719925551642461</c:v>
                </c:pt>
                <c:pt idx="42">
                  <c:v>11.344379713646005</c:v>
                </c:pt>
                <c:pt idx="43">
                  <c:v>10.879474995863667</c:v>
                </c:pt>
                <c:pt idx="44">
                  <c:v>10.357704780014341</c:v>
                </c:pt>
                <c:pt idx="45">
                  <c:v>9.8071461288416071</c:v>
                </c:pt>
                <c:pt idx="46">
                  <c:v>9.2513214363320291</c:v>
                </c:pt>
                <c:pt idx="47">
                  <c:v>8.7089722360557769</c:v>
                </c:pt>
                <c:pt idx="48">
                  <c:v>8.1928272615356565</c:v>
                </c:pt>
                <c:pt idx="49">
                  <c:v>7.7109338478362499</c:v>
                </c:pt>
                <c:pt idx="50">
                  <c:v>7.2683721739529474</c:v>
                </c:pt>
                <c:pt idx="51">
                  <c:v>6.8672186464708851</c:v>
                </c:pt>
                <c:pt idx="52">
                  <c:v>6.5078934031454176</c:v>
                </c:pt>
                <c:pt idx="53">
                  <c:v>6.1895764601843695</c:v>
                </c:pt>
                <c:pt idx="54">
                  <c:v>5.9107575824369603</c:v>
                </c:pt>
                <c:pt idx="55">
                  <c:v>5.6695193212984565</c:v>
                </c:pt>
                <c:pt idx="56">
                  <c:v>5.4637809018770032</c:v>
                </c:pt>
                <c:pt idx="57">
                  <c:v>5.2911928776631809</c:v>
                </c:pt>
                <c:pt idx="58">
                  <c:v>5.1489563964688339</c:v>
                </c:pt>
                <c:pt idx="59">
                  <c:v>5.0336611650102538</c:v>
                </c:pt>
                <c:pt idx="60">
                  <c:v>4.940802308265078</c:v>
                </c:pt>
                <c:pt idx="61">
                  <c:v>4.8635724362853407</c:v>
                </c:pt>
                <c:pt idx="62">
                  <c:v>4.7915615121005235</c:v>
                </c:pt>
                <c:pt idx="63">
                  <c:v>4.7097832089505669</c:v>
                </c:pt>
                <c:pt idx="64">
                  <c:v>4.612146554838259</c:v>
                </c:pt>
                <c:pt idx="65">
                  <c:v>4.5035629855235539</c:v>
                </c:pt>
                <c:pt idx="66">
                  <c:v>4.3892627596409506</c:v>
                </c:pt>
                <c:pt idx="67">
                  <c:v>4.2738318240323618</c:v>
                </c:pt>
                <c:pt idx="68">
                  <c:v>4.1607303744495248</c:v>
                </c:pt>
                <c:pt idx="69">
                  <c:v>4.0512716190593165</c:v>
                </c:pt>
                <c:pt idx="70">
                  <c:v>3.9433466844294798</c:v>
                </c:pt>
                <c:pt idx="71">
                  <c:v>3.8284597308100681</c:v>
                </c:pt>
                <c:pt idx="72">
                  <c:v>3.6989411188470607</c:v>
                </c:pt>
                <c:pt idx="73">
                  <c:v>3.5603334985613078</c:v>
                </c:pt>
                <c:pt idx="74">
                  <c:v>3.4207357048605762</c:v>
                </c:pt>
                <c:pt idx="75">
                  <c:v>3.2890358947720588</c:v>
                </c:pt>
                <c:pt idx="76">
                  <c:v>3.1728523873042129</c:v>
                </c:pt>
                <c:pt idx="77">
                  <c:v>3.0671816202947886</c:v>
                </c:pt>
                <c:pt idx="78">
                  <c:v>2.9400267943945178</c:v>
                </c:pt>
                <c:pt idx="79">
                  <c:v>2.634476004108246</c:v>
                </c:pt>
                <c:pt idx="80">
                  <c:v>2.5955838647289209</c:v>
                </c:pt>
                <c:pt idx="81">
                  <c:v>2.5611168631614696</c:v>
                </c:pt>
                <c:pt idx="82">
                  <c:v>2.5306326433735773</c:v>
                </c:pt>
                <c:pt idx="83">
                  <c:v>2.4981184984475671</c:v>
                </c:pt>
                <c:pt idx="84">
                  <c:v>2.4452536067426731</c:v>
                </c:pt>
                <c:pt idx="85">
                  <c:v>2.3688356943611302</c:v>
                </c:pt>
                <c:pt idx="86">
                  <c:v>2.2896522167760884</c:v>
                </c:pt>
                <c:pt idx="87">
                  <c:v>2.20498666440084</c:v>
                </c:pt>
                <c:pt idx="88">
                  <c:v>2.0043456803635404</c:v>
                </c:pt>
                <c:pt idx="89">
                  <c:v>1.9818323488723575</c:v>
                </c:pt>
                <c:pt idx="90">
                  <c:v>1.9609100664531514</c:v>
                </c:pt>
                <c:pt idx="91">
                  <c:v>1.9424346060068549</c:v>
                </c:pt>
                <c:pt idx="92">
                  <c:v>1.9272155583846924</c:v>
                </c:pt>
                <c:pt idx="93">
                  <c:v>1.9153631189113773</c:v>
                </c:pt>
                <c:pt idx="94">
                  <c:v>1.9037147190699488</c:v>
                </c:pt>
                <c:pt idx="95">
                  <c:v>1.8768494269880638</c:v>
                </c:pt>
                <c:pt idx="96">
                  <c:v>1.8086283075570384</c:v>
                </c:pt>
                <c:pt idx="97">
                  <c:v>1.8401324871480929</c:v>
                </c:pt>
                <c:pt idx="98">
                  <c:v>1.9009457041398172</c:v>
                </c:pt>
                <c:pt idx="99">
                  <c:v>1.9882542918123389</c:v>
                </c:pt>
                <c:pt idx="100">
                  <c:v>2.1075085653895069</c:v>
                </c:pt>
                <c:pt idx="101">
                  <c:v>2.2634115012436125</c:v>
                </c:pt>
                <c:pt idx="102">
                  <c:v>2.4530376185919911</c:v>
                </c:pt>
                <c:pt idx="103">
                  <c:v>2.6435006739445752</c:v>
                </c:pt>
                <c:pt idx="104">
                  <c:v>2.716930130666618</c:v>
                </c:pt>
                <c:pt idx="105">
                  <c:v>2.4292818683498383</c:v>
                </c:pt>
                <c:pt idx="106">
                  <c:v>1.7186187133053186</c:v>
                </c:pt>
              </c:numCache>
            </c:numRef>
          </c:yVal>
          <c:smooth val="1"/>
        </c:ser>
        <c:ser>
          <c:idx val="15"/>
          <c:order val="15"/>
          <c:tx>
            <c:v>1955</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'TC11'!$EL$34:$EL$140</c:f>
              <c:numCache>
                <c:formatCode>#\ ##0.0_ ;\-#\ ##0.0\ </c:formatCode>
                <c:ptCount val="107"/>
                <c:pt idx="0">
                  <c:v>40.392241998850132</c:v>
                </c:pt>
                <c:pt idx="1">
                  <c:v>37.965491548042706</c:v>
                </c:pt>
                <c:pt idx="2">
                  <c:v>35.683305975388173</c:v>
                </c:pt>
                <c:pt idx="3">
                  <c:v>33.5507165452454</c:v>
                </c:pt>
                <c:pt idx="4">
                  <c:v>31.576387899087798</c:v>
                </c:pt>
                <c:pt idx="5">
                  <c:v>29.760844247347482</c:v>
                </c:pt>
                <c:pt idx="6">
                  <c:v>28.09238290904597</c:v>
                </c:pt>
                <c:pt idx="7">
                  <c:v>26.571621192893399</c:v>
                </c:pt>
                <c:pt idx="8">
                  <c:v>25.188562351608031</c:v>
                </c:pt>
                <c:pt idx="9">
                  <c:v>23.927741882460044</c:v>
                </c:pt>
                <c:pt idx="10">
                  <c:v>22.788746198441363</c:v>
                </c:pt>
                <c:pt idx="11">
                  <c:v>21.755962502237338</c:v>
                </c:pt>
                <c:pt idx="12">
                  <c:v>20.823360153742186</c:v>
                </c:pt>
                <c:pt idx="13">
                  <c:v>19.981170576246804</c:v>
                </c:pt>
                <c:pt idx="14">
                  <c:v>19.223591949666464</c:v>
                </c:pt>
                <c:pt idx="15">
                  <c:v>18.542152367396945</c:v>
                </c:pt>
                <c:pt idx="16">
                  <c:v>17.934394963250448</c:v>
                </c:pt>
                <c:pt idx="17">
                  <c:v>17.390518358708491</c:v>
                </c:pt>
                <c:pt idx="18">
                  <c:v>16.910966573422179</c:v>
                </c:pt>
                <c:pt idx="19">
                  <c:v>16.487421158256879</c:v>
                </c:pt>
                <c:pt idx="20">
                  <c:v>16.118683549267953</c:v>
                </c:pt>
                <c:pt idx="21">
                  <c:v>15.79997757596143</c:v>
                </c:pt>
                <c:pt idx="22">
                  <c:v>15.530722952819957</c:v>
                </c:pt>
                <c:pt idx="23">
                  <c:v>15.305616718372068</c:v>
                </c:pt>
                <c:pt idx="24">
                  <c:v>15.124992014208321</c:v>
                </c:pt>
                <c:pt idx="25">
                  <c:v>14.984852681238797</c:v>
                </c:pt>
                <c:pt idx="26">
                  <c:v>14.884897048813691</c:v>
                </c:pt>
                <c:pt idx="27">
                  <c:v>14.823786043966502</c:v>
                </c:pt>
                <c:pt idx="28">
                  <c:v>14.796545469391564</c:v>
                </c:pt>
                <c:pt idx="29">
                  <c:v>14.803039332538736</c:v>
                </c:pt>
                <c:pt idx="30">
                  <c:v>14.839478254985112</c:v>
                </c:pt>
                <c:pt idx="31">
                  <c:v>14.899939155849928</c:v>
                </c:pt>
                <c:pt idx="32">
                  <c:v>14.980280030688295</c:v>
                </c:pt>
                <c:pt idx="33">
                  <c:v>15.071436294438197</c:v>
                </c:pt>
                <c:pt idx="34">
                  <c:v>15.163396131866257</c:v>
                </c:pt>
                <c:pt idx="35">
                  <c:v>15.24264883452331</c:v>
                </c:pt>
                <c:pt idx="36">
                  <c:v>15.290015212458746</c:v>
                </c:pt>
                <c:pt idx="37">
                  <c:v>15.284128289473685</c:v>
                </c:pt>
                <c:pt idx="38">
                  <c:v>15.200579939919892</c:v>
                </c:pt>
                <c:pt idx="39">
                  <c:v>15.010148904306945</c:v>
                </c:pt>
                <c:pt idx="40">
                  <c:v>14.686131552236642</c:v>
                </c:pt>
                <c:pt idx="41">
                  <c:v>14.222769296049924</c:v>
                </c:pt>
                <c:pt idx="42">
                  <c:v>13.649723939929329</c:v>
                </c:pt>
                <c:pt idx="43">
                  <c:v>13.006264744968046</c:v>
                </c:pt>
                <c:pt idx="44">
                  <c:v>12.325009485375276</c:v>
                </c:pt>
                <c:pt idx="45">
                  <c:v>11.635370919222177</c:v>
                </c:pt>
                <c:pt idx="46">
                  <c:v>10.959231346933073</c:v>
                </c:pt>
                <c:pt idx="47">
                  <c:v>10.311626279590531</c:v>
                </c:pt>
                <c:pt idx="48">
                  <c:v>9.7038594902978961</c:v>
                </c:pt>
                <c:pt idx="49">
                  <c:v>9.1412400123337623</c:v>
                </c:pt>
                <c:pt idx="50">
                  <c:v>8.6268310666885135</c:v>
                </c:pt>
                <c:pt idx="51">
                  <c:v>8.1606268428812125</c:v>
                </c:pt>
                <c:pt idx="52">
                  <c:v>7.7418728373702423</c:v>
                </c:pt>
                <c:pt idx="53">
                  <c:v>7.368330067903913</c:v>
                </c:pt>
                <c:pt idx="54">
                  <c:v>7.0367058809647425</c:v>
                </c:pt>
                <c:pt idx="55">
                  <c:v>6.7439230605192364</c:v>
                </c:pt>
                <c:pt idx="56">
                  <c:v>6.4860116326323274</c:v>
                </c:pt>
                <c:pt idx="57">
                  <c:v>6.2581638925666727</c:v>
                </c:pt>
                <c:pt idx="58">
                  <c:v>6.0551678347879747</c:v>
                </c:pt>
                <c:pt idx="59">
                  <c:v>5.870141789449451</c:v>
                </c:pt>
                <c:pt idx="60">
                  <c:v>5.6941384646025153</c:v>
                </c:pt>
                <c:pt idx="61">
                  <c:v>5.5157775062603154</c:v>
                </c:pt>
                <c:pt idx="62">
                  <c:v>5.3304739099544776</c:v>
                </c:pt>
                <c:pt idx="63">
                  <c:v>5.1453657220463942</c:v>
                </c:pt>
                <c:pt idx="64">
                  <c:v>4.9672443159643622</c:v>
                </c:pt>
                <c:pt idx="65">
                  <c:v>4.8011610004197856</c:v>
                </c:pt>
                <c:pt idx="66">
                  <c:v>4.6504077401358117</c:v>
                </c:pt>
                <c:pt idx="67">
                  <c:v>4.5157194068132132</c:v>
                </c:pt>
                <c:pt idx="68">
                  <c:v>4.3942592271907941</c:v>
                </c:pt>
                <c:pt idx="69">
                  <c:v>4.2774115185347084</c:v>
                </c:pt>
                <c:pt idx="70">
                  <c:v>4.1545245969542623</c:v>
                </c:pt>
                <c:pt idx="71">
                  <c:v>4.0251564952023582</c:v>
                </c:pt>
                <c:pt idx="72">
                  <c:v>3.8905373855726748</c:v>
                </c:pt>
                <c:pt idx="73">
                  <c:v>3.7519738315454729</c:v>
                </c:pt>
                <c:pt idx="74">
                  <c:v>3.6105783122086526</c:v>
                </c:pt>
                <c:pt idx="75">
                  <c:v>3.4667479430713555</c:v>
                </c:pt>
                <c:pt idx="76">
                  <c:v>3.3183278739873221</c:v>
                </c:pt>
                <c:pt idx="77">
                  <c:v>3.1598785468303863</c:v>
                </c:pt>
                <c:pt idx="78">
                  <c:v>2.9726919162924692</c:v>
                </c:pt>
                <c:pt idx="79">
                  <c:v>2.6927659547058975</c:v>
                </c:pt>
                <c:pt idx="80">
                  <c:v>2.6578728719474403</c:v>
                </c:pt>
                <c:pt idx="81">
                  <c:v>2.6204163048868994</c:v>
                </c:pt>
                <c:pt idx="82">
                  <c:v>2.5783950641694875</c:v>
                </c:pt>
                <c:pt idx="83">
                  <c:v>2.5274776407029798</c:v>
                </c:pt>
                <c:pt idx="84">
                  <c:v>2.4622382547956438</c:v>
                </c:pt>
                <c:pt idx="85">
                  <c:v>2.3783965868152679</c:v>
                </c:pt>
                <c:pt idx="86">
                  <c:v>2.282010046510309</c:v>
                </c:pt>
                <c:pt idx="87">
                  <c:v>2.1903673829763393</c:v>
                </c:pt>
                <c:pt idx="88">
                  <c:v>2.0408393086520107</c:v>
                </c:pt>
                <c:pt idx="89">
                  <c:v>2.0153681483178376</c:v>
                </c:pt>
                <c:pt idx="90">
                  <c:v>1.9867761046054817</c:v>
                </c:pt>
                <c:pt idx="91">
                  <c:v>1.9550005446732854</c:v>
                </c:pt>
                <c:pt idx="92">
                  <c:v>1.9199939318011003</c:v>
                </c:pt>
                <c:pt idx="93">
                  <c:v>1.8815641404072569</c:v>
                </c:pt>
                <c:pt idx="94">
                  <c:v>1.8401705607862158</c:v>
                </c:pt>
                <c:pt idx="95">
                  <c:v>1.7988924626029201</c:v>
                </c:pt>
                <c:pt idx="96">
                  <c:v>1.7730668302830623</c:v>
                </c:pt>
                <c:pt idx="97">
                  <c:v>1.7432193924635289</c:v>
                </c:pt>
                <c:pt idx="98">
                  <c:v>1.7231469497887524</c:v>
                </c:pt>
                <c:pt idx="99">
                  <c:v>1.6950017974195639</c:v>
                </c:pt>
                <c:pt idx="100">
                  <c:v>1.657083520682485</c:v>
                </c:pt>
                <c:pt idx="101">
                  <c:v>1.6081355327865883</c:v>
                </c:pt>
                <c:pt idx="102">
                  <c:v>1.5484389720067686</c:v>
                </c:pt>
                <c:pt idx="103">
                  <c:v>1.4799972372317338</c:v>
                </c:pt>
                <c:pt idx="104">
                  <c:v>1.4044705358543395</c:v>
                </c:pt>
                <c:pt idx="105">
                  <c:v>1.3261463542740264</c:v>
                </c:pt>
                <c:pt idx="106">
                  <c:v>1.2601246777687385</c:v>
                </c:pt>
              </c:numCache>
            </c:numRef>
          </c:yVal>
          <c:smooth val="1"/>
        </c:ser>
        <c:ser>
          <c:idx val="16"/>
          <c:order val="16"/>
          <c:tx>
            <c:v>1956</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'TC11'!$EO$34:$EO$140</c:f>
              <c:numCache>
                <c:formatCode>#\ ##0.0_ ;\-#\ ##0.0\ </c:formatCode>
                <c:ptCount val="107"/>
                <c:pt idx="0">
                  <c:v>38.126096770091557</c:v>
                </c:pt>
                <c:pt idx="1">
                  <c:v>35.679697296238245</c:v>
                </c:pt>
                <c:pt idx="2">
                  <c:v>33.401417572463771</c:v>
                </c:pt>
                <c:pt idx="3">
                  <c:v>31.307986903005098</c:v>
                </c:pt>
                <c:pt idx="4">
                  <c:v>29.388021480974881</c:v>
                </c:pt>
                <c:pt idx="5">
                  <c:v>27.648226351351351</c:v>
                </c:pt>
                <c:pt idx="6">
                  <c:v>26.063180151010318</c:v>
                </c:pt>
                <c:pt idx="7">
                  <c:v>24.637149644003209</c:v>
                </c:pt>
                <c:pt idx="8">
                  <c:v>23.349336428437443</c:v>
                </c:pt>
                <c:pt idx="9">
                  <c:v>22.190133025505716</c:v>
                </c:pt>
                <c:pt idx="10">
                  <c:v>21.145901376715727</c:v>
                </c:pt>
                <c:pt idx="11">
                  <c:v>20.210813260056128</c:v>
                </c:pt>
                <c:pt idx="12">
                  <c:v>19.375218805277122</c:v>
                </c:pt>
                <c:pt idx="13">
                  <c:v>18.630227987421385</c:v>
                </c:pt>
                <c:pt idx="14">
                  <c:v>17.96541987775711</c:v>
                </c:pt>
                <c:pt idx="15">
                  <c:v>17.378594957557329</c:v>
                </c:pt>
                <c:pt idx="16">
                  <c:v>16.860855163537249</c:v>
                </c:pt>
                <c:pt idx="17">
                  <c:v>16.408620339179929</c:v>
                </c:pt>
                <c:pt idx="18">
                  <c:v>16.018609668230564</c:v>
                </c:pt>
                <c:pt idx="19">
                  <c:v>15.684574625659808</c:v>
                </c:pt>
                <c:pt idx="20">
                  <c:v>15.404646642879467</c:v>
                </c:pt>
                <c:pt idx="21">
                  <c:v>15.177346986460543</c:v>
                </c:pt>
                <c:pt idx="22">
                  <c:v>14.9987209488011</c:v>
                </c:pt>
                <c:pt idx="23">
                  <c:v>14.868575074283523</c:v>
                </c:pt>
                <c:pt idx="24">
                  <c:v>14.784427146807912</c:v>
                </c:pt>
                <c:pt idx="25">
                  <c:v>14.745951521699155</c:v>
                </c:pt>
                <c:pt idx="26">
                  <c:v>14.749457553566586</c:v>
                </c:pt>
                <c:pt idx="27">
                  <c:v>14.794731975759737</c:v>
                </c:pt>
                <c:pt idx="28">
                  <c:v>14.87955253367967</c:v>
                </c:pt>
                <c:pt idx="29">
                  <c:v>15.001022960073229</c:v>
                </c:pt>
                <c:pt idx="30">
                  <c:v>15.15282190093361</c:v>
                </c:pt>
                <c:pt idx="31">
                  <c:v>15.331576956913569</c:v>
                </c:pt>
                <c:pt idx="32">
                  <c:v>15.524813512361467</c:v>
                </c:pt>
                <c:pt idx="33">
                  <c:v>15.718533133039946</c:v>
                </c:pt>
                <c:pt idx="34">
                  <c:v>15.897143171713783</c:v>
                </c:pt>
                <c:pt idx="35">
                  <c:v>16.03437759013676</c:v>
                </c:pt>
                <c:pt idx="36">
                  <c:v>16.098348508922022</c:v>
                </c:pt>
                <c:pt idx="37">
                  <c:v>16.054162524850895</c:v>
                </c:pt>
                <c:pt idx="38">
                  <c:v>15.8634535933897</c:v>
                </c:pt>
                <c:pt idx="39">
                  <c:v>15.491916877660355</c:v>
                </c:pt>
                <c:pt idx="40">
                  <c:v>14.949457179930796</c:v>
                </c:pt>
                <c:pt idx="41">
                  <c:v>14.28135089106993</c:v>
                </c:pt>
                <c:pt idx="42">
                  <c:v>13.537202380952381</c:v>
                </c:pt>
                <c:pt idx="43">
                  <c:v>12.758863695676062</c:v>
                </c:pt>
                <c:pt idx="44">
                  <c:v>11.980398398983802</c:v>
                </c:pt>
                <c:pt idx="45">
                  <c:v>11.225989312950798</c:v>
                </c:pt>
                <c:pt idx="46">
                  <c:v>10.513034038050538</c:v>
                </c:pt>
                <c:pt idx="47">
                  <c:v>9.8515786267201833</c:v>
                </c:pt>
                <c:pt idx="48">
                  <c:v>9.2466001308900516</c:v>
                </c:pt>
                <c:pt idx="49">
                  <c:v>8.6992032866172906</c:v>
                </c:pt>
                <c:pt idx="50">
                  <c:v>8.2083016300371661</c:v>
                </c:pt>
                <c:pt idx="51">
                  <c:v>7.7716901578933211</c:v>
                </c:pt>
                <c:pt idx="52">
                  <c:v>7.3856519650384334</c:v>
                </c:pt>
                <c:pt idx="53">
                  <c:v>7.0463609372492373</c:v>
                </c:pt>
                <c:pt idx="54">
                  <c:v>6.7492903465872844</c:v>
                </c:pt>
                <c:pt idx="55">
                  <c:v>6.4899510530999702</c:v>
                </c:pt>
                <c:pt idx="56">
                  <c:v>6.2628859504360817</c:v>
                </c:pt>
                <c:pt idx="57">
                  <c:v>6.0621776075574383</c:v>
                </c:pt>
                <c:pt idx="58">
                  <c:v>5.8804296202083304</c:v>
                </c:pt>
                <c:pt idx="59">
                  <c:v>5.7080220864661655</c:v>
                </c:pt>
                <c:pt idx="60">
                  <c:v>5.5358038528896669</c:v>
                </c:pt>
                <c:pt idx="61">
                  <c:v>5.3634002375683414</c:v>
                </c:pt>
                <c:pt idx="62">
                  <c:v>5.192359100777999</c:v>
                </c:pt>
                <c:pt idx="63">
                  <c:v>5.0242033357485232</c:v>
                </c:pt>
                <c:pt idx="64">
                  <c:v>4.8604292745075881</c:v>
                </c:pt>
                <c:pt idx="65">
                  <c:v>4.7024496051537819</c:v>
                </c:pt>
                <c:pt idx="66">
                  <c:v>4.5517908960977085</c:v>
                </c:pt>
                <c:pt idx="67">
                  <c:v>4.4099268929400486</c:v>
                </c:pt>
                <c:pt idx="68">
                  <c:v>4.2784155789717131</c:v>
                </c:pt>
                <c:pt idx="69">
                  <c:v>4.1564198001327188</c:v>
                </c:pt>
                <c:pt idx="70">
                  <c:v>4.0403533012420514</c:v>
                </c:pt>
                <c:pt idx="71">
                  <c:v>3.9263194270252386</c:v>
                </c:pt>
                <c:pt idx="72">
                  <c:v>3.8102494660654957</c:v>
                </c:pt>
                <c:pt idx="73">
                  <c:v>3.6882620554199401</c:v>
                </c:pt>
                <c:pt idx="74">
                  <c:v>3.5577637901538948</c:v>
                </c:pt>
                <c:pt idx="75">
                  <c:v>3.420760865607515</c:v>
                </c:pt>
                <c:pt idx="76">
                  <c:v>3.2877610563195891</c:v>
                </c:pt>
                <c:pt idx="77">
                  <c:v>3.1602712980199361</c:v>
                </c:pt>
                <c:pt idx="78">
                  <c:v>3.0140823991390921</c:v>
                </c:pt>
                <c:pt idx="79">
                  <c:v>2.7656273387373065</c:v>
                </c:pt>
                <c:pt idx="80">
                  <c:v>2.7352000310703981</c:v>
                </c:pt>
                <c:pt idx="81">
                  <c:v>2.7056350331150614</c:v>
                </c:pt>
                <c:pt idx="82">
                  <c:v>2.676467848923437</c:v>
                </c:pt>
                <c:pt idx="83">
                  <c:v>2.6456197836202575</c:v>
                </c:pt>
                <c:pt idx="84">
                  <c:v>2.6093063932969622</c:v>
                </c:pt>
                <c:pt idx="85">
                  <c:v>2.5603476534004108</c:v>
                </c:pt>
                <c:pt idx="86">
                  <c:v>2.484403256255292</c:v>
                </c:pt>
                <c:pt idx="87">
                  <c:v>2.3598425100700857</c:v>
                </c:pt>
                <c:pt idx="88">
                  <c:v>2.1838556828811897</c:v>
                </c:pt>
                <c:pt idx="89">
                  <c:v>2.168475513267397</c:v>
                </c:pt>
                <c:pt idx="90">
                  <c:v>2.1563904475298767</c:v>
                </c:pt>
                <c:pt idx="91">
                  <c:v>2.145799536567238</c:v>
                </c:pt>
                <c:pt idx="92">
                  <c:v>2.1291551297518594</c:v>
                </c:pt>
                <c:pt idx="93">
                  <c:v>2.0962519908231529</c:v>
                </c:pt>
                <c:pt idx="94">
                  <c:v>2.0380880229344598</c:v>
                </c:pt>
                <c:pt idx="95">
                  <c:v>1.9656181913013144</c:v>
                </c:pt>
                <c:pt idx="96">
                  <c:v>1.9737260395213256</c:v>
                </c:pt>
                <c:pt idx="97">
                  <c:v>1.9452791622544436</c:v>
                </c:pt>
                <c:pt idx="98">
                  <c:v>1.9078390021511462</c:v>
                </c:pt>
                <c:pt idx="99">
                  <c:v>1.8589070265069612</c:v>
                </c:pt>
                <c:pt idx="100">
                  <c:v>1.7991291726303444</c:v>
                </c:pt>
                <c:pt idx="101">
                  <c:v>1.7315365795102391</c:v>
                </c:pt>
                <c:pt idx="102">
                  <c:v>1.6614067286065493</c:v>
                </c:pt>
                <c:pt idx="103">
                  <c:v>1.597103395739226</c:v>
                </c:pt>
                <c:pt idx="104">
                  <c:v>1.5537154016556738</c:v>
                </c:pt>
                <c:pt idx="105">
                  <c:v>1.5640919227989514</c:v>
                </c:pt>
                <c:pt idx="106">
                  <c:v>1.6718096034106753</c:v>
                </c:pt>
              </c:numCache>
            </c:numRef>
          </c:yVal>
          <c:smooth val="1"/>
        </c:ser>
        <c:ser>
          <c:idx val="17"/>
          <c:order val="17"/>
          <c:tx>
            <c:v>1957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'TC11'!$ER$34:$ER$140</c:f>
              <c:numCache>
                <c:formatCode>#\ ##0.0_ ;\-#\ ##0.0\ </c:formatCode>
                <c:ptCount val="107"/>
                <c:pt idx="0">
                  <c:v>34.284311603166749</c:v>
                </c:pt>
                <c:pt idx="1">
                  <c:v>31.214362205162438</c:v>
                </c:pt>
                <c:pt idx="2">
                  <c:v>28.465630637402285</c:v>
                </c:pt>
                <c:pt idx="3">
                  <c:v>26.039690669141617</c:v>
                </c:pt>
                <c:pt idx="4">
                  <c:v>23.901312684668419</c:v>
                </c:pt>
                <c:pt idx="5">
                  <c:v>22.039012292631895</c:v>
                </c:pt>
                <c:pt idx="6">
                  <c:v>20.424062884589087</c:v>
                </c:pt>
                <c:pt idx="7">
                  <c:v>19.034178827525476</c:v>
                </c:pt>
                <c:pt idx="8">
                  <c:v>17.847160976248691</c:v>
                </c:pt>
                <c:pt idx="9">
                  <c:v>16.851778642725399</c:v>
                </c:pt>
                <c:pt idx="10">
                  <c:v>16.030729644057441</c:v>
                </c:pt>
                <c:pt idx="11">
                  <c:v>15.380371517400945</c:v>
                </c:pt>
                <c:pt idx="12">
                  <c:v>14.896432025421387</c:v>
                </c:pt>
                <c:pt idx="13">
                  <c:v>14.585020957484657</c:v>
                </c:pt>
                <c:pt idx="14">
                  <c:v>14.463900908932764</c:v>
                </c:pt>
                <c:pt idx="15">
                  <c:v>14.56454807443226</c:v>
                </c:pt>
                <c:pt idx="16">
                  <c:v>14.768839809700527</c:v>
                </c:pt>
                <c:pt idx="17">
                  <c:v>14.970588631465517</c:v>
                </c:pt>
                <c:pt idx="18">
                  <c:v>15.172365886985713</c:v>
                </c:pt>
                <c:pt idx="19">
                  <c:v>15.375569158075601</c:v>
                </c:pt>
                <c:pt idx="20">
                  <c:v>15.585689632996056</c:v>
                </c:pt>
                <c:pt idx="21">
                  <c:v>15.803076054861348</c:v>
                </c:pt>
                <c:pt idx="22">
                  <c:v>16.02947458351132</c:v>
                </c:pt>
                <c:pt idx="23">
                  <c:v>16.266729838365745</c:v>
                </c:pt>
                <c:pt idx="24">
                  <c:v>16.513984255237609</c:v>
                </c:pt>
                <c:pt idx="25">
                  <c:v>16.767480817463017</c:v>
                </c:pt>
                <c:pt idx="26">
                  <c:v>17.024715499321228</c:v>
                </c:pt>
                <c:pt idx="27">
                  <c:v>17.275739415024109</c:v>
                </c:pt>
                <c:pt idx="28">
                  <c:v>17.510187700016843</c:v>
                </c:pt>
                <c:pt idx="29">
                  <c:v>17.713022793810122</c:v>
                </c:pt>
                <c:pt idx="30">
                  <c:v>17.858959833623043</c:v>
                </c:pt>
                <c:pt idx="31">
                  <c:v>17.923945767788737</c:v>
                </c:pt>
                <c:pt idx="32">
                  <c:v>17.874214079314466</c:v>
                </c:pt>
                <c:pt idx="33">
                  <c:v>17.676354810664606</c:v>
                </c:pt>
                <c:pt idx="34">
                  <c:v>17.250549663735125</c:v>
                </c:pt>
                <c:pt idx="35">
                  <c:v>16.592031054170729</c:v>
                </c:pt>
                <c:pt idx="36">
                  <c:v>15.771655879398613</c:v>
                </c:pt>
                <c:pt idx="37">
                  <c:v>14.859489848512011</c:v>
                </c:pt>
                <c:pt idx="38">
                  <c:v>13.914537255009307</c:v>
                </c:pt>
                <c:pt idx="39">
                  <c:v>12.981147919684332</c:v>
                </c:pt>
                <c:pt idx="40">
                  <c:v>12.089864887908689</c:v>
                </c:pt>
                <c:pt idx="41">
                  <c:v>11.260305878579706</c:v>
                </c:pt>
                <c:pt idx="42">
                  <c:v>10.502048620273683</c:v>
                </c:pt>
                <c:pt idx="43">
                  <c:v>9.8182124118355407</c:v>
                </c:pt>
                <c:pt idx="44">
                  <c:v>9.2075032664819592</c:v>
                </c:pt>
                <c:pt idx="45">
                  <c:v>8.6666287320442787</c:v>
                </c:pt>
                <c:pt idx="46">
                  <c:v>8.1910581147650117</c:v>
                </c:pt>
                <c:pt idx="47">
                  <c:v>7.7750540186156458</c:v>
                </c:pt>
                <c:pt idx="48">
                  <c:v>7.413127614464992</c:v>
                </c:pt>
                <c:pt idx="49">
                  <c:v>7.09966370936821</c:v>
                </c:pt>
                <c:pt idx="50">
                  <c:v>6.8287967150085658</c:v>
                </c:pt>
                <c:pt idx="51">
                  <c:v>6.5947283695631853</c:v>
                </c:pt>
                <c:pt idx="52">
                  <c:v>6.3907502813335206</c:v>
                </c:pt>
                <c:pt idx="53">
                  <c:v>6.2097449376947038</c:v>
                </c:pt>
                <c:pt idx="54">
                  <c:v>6.0427832786501057</c:v>
                </c:pt>
                <c:pt idx="55">
                  <c:v>5.8802036581956241</c:v>
                </c:pt>
                <c:pt idx="56">
                  <c:v>5.7179912949948815</c:v>
                </c:pt>
                <c:pt idx="57">
                  <c:v>5.5550659738894588</c:v>
                </c:pt>
                <c:pt idx="58">
                  <c:v>5.3909802343939761</c:v>
                </c:pt>
                <c:pt idx="59">
                  <c:v>5.2256196578774343</c:v>
                </c:pt>
                <c:pt idx="60">
                  <c:v>5.0596786980656194</c:v>
                </c:pt>
                <c:pt idx="61">
                  <c:v>4.89440612843803</c:v>
                </c:pt>
                <c:pt idx="62">
                  <c:v>4.7319166870876108</c:v>
                </c:pt>
                <c:pt idx="63">
                  <c:v>4.5755395381620456</c:v>
                </c:pt>
                <c:pt idx="64">
                  <c:v>4.4298816046435929</c:v>
                </c:pt>
                <c:pt idx="65">
                  <c:v>4.2994336560894268</c:v>
                </c:pt>
                <c:pt idx="66">
                  <c:v>4.1820322353780224</c:v>
                </c:pt>
                <c:pt idx="67">
                  <c:v>4.0736651666261254</c:v>
                </c:pt>
                <c:pt idx="68">
                  <c:v>3.9705135235448097</c:v>
                </c:pt>
                <c:pt idx="69">
                  <c:v>3.868816899434222</c:v>
                </c:pt>
                <c:pt idx="70">
                  <c:v>3.7651019608477743</c:v>
                </c:pt>
                <c:pt idx="71">
                  <c:v>3.6566345897985997</c:v>
                </c:pt>
                <c:pt idx="72">
                  <c:v>3.5423359426155216</c:v>
                </c:pt>
                <c:pt idx="73">
                  <c:v>3.4251709861747557</c:v>
                </c:pt>
                <c:pt idx="74">
                  <c:v>3.3152640119535528</c:v>
                </c:pt>
                <c:pt idx="75">
                  <c:v>3.213929192777393</c:v>
                </c:pt>
                <c:pt idx="76">
                  <c:v>3.1089970260580642</c:v>
                </c:pt>
                <c:pt idx="77">
                  <c:v>2.9856876859012491</c:v>
                </c:pt>
                <c:pt idx="78">
                  <c:v>2.833241127469079</c:v>
                </c:pt>
                <c:pt idx="79">
                  <c:v>2.6148249980758447</c:v>
                </c:pt>
                <c:pt idx="80">
                  <c:v>2.5917506886129118</c:v>
                </c:pt>
                <c:pt idx="81">
                  <c:v>2.5705665267653339</c:v>
                </c:pt>
                <c:pt idx="82">
                  <c:v>2.5515136521365118</c:v>
                </c:pt>
                <c:pt idx="83">
                  <c:v>2.5332128758711439</c:v>
                </c:pt>
                <c:pt idx="84">
                  <c:v>2.5094416693696617</c:v>
                </c:pt>
                <c:pt idx="85">
                  <c:v>2.4598766336653499</c:v>
                </c:pt>
                <c:pt idx="86">
                  <c:v>2.3658069032508391</c:v>
                </c:pt>
                <c:pt idx="87">
                  <c:v>2.2709184377270346</c:v>
                </c:pt>
                <c:pt idx="88">
                  <c:v>2.1742349271041332</c:v>
                </c:pt>
                <c:pt idx="89">
                  <c:v>2.1377394141288746</c:v>
                </c:pt>
                <c:pt idx="90">
                  <c:v>2.0959524036628467</c:v>
                </c:pt>
                <c:pt idx="91">
                  <c:v>2.0560364005258105</c:v>
                </c:pt>
                <c:pt idx="92">
                  <c:v>2.0276758626312561</c:v>
                </c:pt>
                <c:pt idx="93">
                  <c:v>2.0244149573845851</c:v>
                </c:pt>
                <c:pt idx="94">
                  <c:v>2.0650175356358762</c:v>
                </c:pt>
                <c:pt idx="95">
                  <c:v>2.1621435299381564</c:v>
                </c:pt>
                <c:pt idx="96">
                  <c:v>2.2204646034668776</c:v>
                </c:pt>
                <c:pt idx="97">
                  <c:v>1.9940558105883144</c:v>
                </c:pt>
                <c:pt idx="98">
                  <c:v>1.9301889753630488</c:v>
                </c:pt>
                <c:pt idx="99">
                  <c:v>1.8537896826074629</c:v>
                </c:pt>
                <c:pt idx="100">
                  <c:v>1.7696451594551712</c:v>
                </c:pt>
                <c:pt idx="101">
                  <c:v>1.6838839556439709</c:v>
                </c:pt>
                <c:pt idx="102">
                  <c:v>1.603598151857569</c:v>
                </c:pt>
                <c:pt idx="103">
                  <c:v>1.5369594144585947</c:v>
                </c:pt>
                <c:pt idx="104">
                  <c:v>1.4913464003168835</c:v>
                </c:pt>
                <c:pt idx="105">
                  <c:v>1.4469689128487604</c:v>
                </c:pt>
                <c:pt idx="106">
                  <c:v>1.3202114989497411</c:v>
                </c:pt>
              </c:numCache>
            </c:numRef>
          </c:yVal>
          <c:smooth val="1"/>
        </c:ser>
        <c:ser>
          <c:idx val="18"/>
          <c:order val="18"/>
          <c:tx>
            <c:v>1958</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'TC11'!$EU$34:$EU$140</c:f>
              <c:numCache>
                <c:formatCode>#\ ##0.0_ ;\-#\ ##0.0\ </c:formatCode>
                <c:ptCount val="107"/>
                <c:pt idx="0">
                  <c:v>36.56075290084388</c:v>
                </c:pt>
                <c:pt idx="1">
                  <c:v>33.961957717353044</c:v>
                </c:pt>
                <c:pt idx="2">
                  <c:v>31.633720753724095</c:v>
                </c:pt>
                <c:pt idx="3">
                  <c:v>29.556785073957865</c:v>
                </c:pt>
                <c:pt idx="4">
                  <c:v>27.70884336099585</c:v>
                </c:pt>
                <c:pt idx="5">
                  <c:v>26.077110911193934</c:v>
                </c:pt>
                <c:pt idx="6">
                  <c:v>24.633153313758388</c:v>
                </c:pt>
                <c:pt idx="7">
                  <c:v>23.360605508189366</c:v>
                </c:pt>
                <c:pt idx="8">
                  <c:v>22.24104695899652</c:v>
                </c:pt>
                <c:pt idx="9">
                  <c:v>21.262306415929203</c:v>
                </c:pt>
                <c:pt idx="10">
                  <c:v>20.40693996563412</c:v>
                </c:pt>
                <c:pt idx="11">
                  <c:v>19.663981396545552</c:v>
                </c:pt>
                <c:pt idx="12">
                  <c:v>19.023847771326103</c:v>
                </c:pt>
                <c:pt idx="13">
                  <c:v>18.476841061498202</c:v>
                </c:pt>
                <c:pt idx="14">
                  <c:v>18.017849771994655</c:v>
                </c:pt>
                <c:pt idx="15">
                  <c:v>17.63734045478683</c:v>
                </c:pt>
                <c:pt idx="16">
                  <c:v>17.332952207773126</c:v>
                </c:pt>
                <c:pt idx="17">
                  <c:v>17.098282187232218</c:v>
                </c:pt>
                <c:pt idx="18">
                  <c:v>16.929764765287644</c:v>
                </c:pt>
                <c:pt idx="19">
                  <c:v>16.822820465853326</c:v>
                </c:pt>
                <c:pt idx="20">
                  <c:v>16.775381214868844</c:v>
                </c:pt>
                <c:pt idx="21">
                  <c:v>16.783196046128502</c:v>
                </c:pt>
                <c:pt idx="22">
                  <c:v>16.841018065135348</c:v>
                </c:pt>
                <c:pt idx="23">
                  <c:v>16.943537869517616</c:v>
                </c:pt>
                <c:pt idx="24">
                  <c:v>17.081846663473819</c:v>
                </c:pt>
                <c:pt idx="25">
                  <c:v>17.244236436810748</c:v>
                </c:pt>
                <c:pt idx="26">
                  <c:v>17.416939961620738</c:v>
                </c:pt>
                <c:pt idx="27">
                  <c:v>17.578413557524332</c:v>
                </c:pt>
                <c:pt idx="28">
                  <c:v>17.699462423644103</c:v>
                </c:pt>
                <c:pt idx="29">
                  <c:v>17.747518907180172</c:v>
                </c:pt>
                <c:pt idx="30">
                  <c:v>17.681623106623107</c:v>
                </c:pt>
                <c:pt idx="31">
                  <c:v>17.466684657455382</c:v>
                </c:pt>
                <c:pt idx="32">
                  <c:v>17.106174657155496</c:v>
                </c:pt>
                <c:pt idx="33">
                  <c:v>16.616771551951128</c:v>
                </c:pt>
                <c:pt idx="34">
                  <c:v>16.020842663084043</c:v>
                </c:pt>
                <c:pt idx="35">
                  <c:v>15.344549523787292</c:v>
                </c:pt>
                <c:pt idx="36">
                  <c:v>14.612329389612086</c:v>
                </c:pt>
                <c:pt idx="37">
                  <c:v>13.848201484248788</c:v>
                </c:pt>
                <c:pt idx="38">
                  <c:v>13.071915333109519</c:v>
                </c:pt>
                <c:pt idx="39">
                  <c:v>12.301636639085354</c:v>
                </c:pt>
                <c:pt idx="40">
                  <c:v>11.55005456020926</c:v>
                </c:pt>
                <c:pt idx="41">
                  <c:v>10.82747001125931</c:v>
                </c:pt>
                <c:pt idx="42">
                  <c:v>10.139918561506365</c:v>
                </c:pt>
                <c:pt idx="43">
                  <c:v>9.4922655684286745</c:v>
                </c:pt>
                <c:pt idx="44">
                  <c:v>8.8862860812807334</c:v>
                </c:pt>
                <c:pt idx="45">
                  <c:v>8.3225943524505954</c:v>
                </c:pt>
                <c:pt idx="46">
                  <c:v>7.800700427067226</c:v>
                </c:pt>
                <c:pt idx="47">
                  <c:v>7.3191894786004008</c:v>
                </c:pt>
                <c:pt idx="48">
                  <c:v>6.8763965458829324</c:v>
                </c:pt>
                <c:pt idx="49">
                  <c:v>6.4700660585588761</c:v>
                </c:pt>
                <c:pt idx="50">
                  <c:v>6.0980642465505426</c:v>
                </c:pt>
                <c:pt idx="51">
                  <c:v>5.7581128987262131</c:v>
                </c:pt>
                <c:pt idx="52">
                  <c:v>5.4479694115849666</c:v>
                </c:pt>
                <c:pt idx="53">
                  <c:v>5.1655235028782114</c:v>
                </c:pt>
                <c:pt idx="54">
                  <c:v>4.9089373379029269</c:v>
                </c:pt>
                <c:pt idx="55">
                  <c:v>4.6763282493028351</c:v>
                </c:pt>
                <c:pt idx="56">
                  <c:v>4.4661924893960494</c:v>
                </c:pt>
                <c:pt idx="57">
                  <c:v>4.2770698272195249</c:v>
                </c:pt>
                <c:pt idx="58">
                  <c:v>4.1077681884724067</c:v>
                </c:pt>
                <c:pt idx="59">
                  <c:v>3.9572176318573082</c:v>
                </c:pt>
                <c:pt idx="60">
                  <c:v>3.8246098316231949</c:v>
                </c:pt>
                <c:pt idx="61">
                  <c:v>3.7092741779843732</c:v>
                </c:pt>
                <c:pt idx="62">
                  <c:v>3.6106612315568376</c:v>
                </c:pt>
                <c:pt idx="63">
                  <c:v>3.5283429282882985</c:v>
                </c:pt>
                <c:pt idx="64">
                  <c:v>3.4619584866275872</c:v>
                </c:pt>
                <c:pt idx="65">
                  <c:v>3.410948287669767</c:v>
                </c:pt>
                <c:pt idx="66">
                  <c:v>3.3743634924476171</c:v>
                </c:pt>
                <c:pt idx="67">
                  <c:v>3.3502281746785978</c:v>
                </c:pt>
                <c:pt idx="68">
                  <c:v>3.3344721846629324</c:v>
                </c:pt>
                <c:pt idx="69">
                  <c:v>3.3189659215780867</c:v>
                </c:pt>
                <c:pt idx="70">
                  <c:v>3.2883508036338225</c:v>
                </c:pt>
                <c:pt idx="71">
                  <c:v>3.2172307403316789</c:v>
                </c:pt>
                <c:pt idx="72">
                  <c:v>3.1056633986681459</c:v>
                </c:pt>
                <c:pt idx="73">
                  <c:v>2.9881643415450254</c:v>
                </c:pt>
                <c:pt idx="74">
                  <c:v>2.8984776741047535</c:v>
                </c:pt>
                <c:pt idx="75">
                  <c:v>2.8568686097322979</c:v>
                </c:pt>
                <c:pt idx="76">
                  <c:v>2.8202098852944033</c:v>
                </c:pt>
                <c:pt idx="77">
                  <c:v>2.6772146785837059</c:v>
                </c:pt>
                <c:pt idx="78">
                  <c:v>2.5749912248556712</c:v>
                </c:pt>
                <c:pt idx="79">
                  <c:v>2.4315515681865696</c:v>
                </c:pt>
                <c:pt idx="80">
                  <c:v>2.4049885399010793</c:v>
                </c:pt>
                <c:pt idx="81">
                  <c:v>2.3815691976424391</c:v>
                </c:pt>
                <c:pt idx="82">
                  <c:v>2.3624257234607553</c:v>
                </c:pt>
                <c:pt idx="83">
                  <c:v>2.3461819278325584</c:v>
                </c:pt>
                <c:pt idx="84">
                  <c:v>2.3249515879295761</c:v>
                </c:pt>
                <c:pt idx="85">
                  <c:v>2.2910080229831591</c:v>
                </c:pt>
                <c:pt idx="86">
                  <c:v>2.2392195061728395</c:v>
                </c:pt>
                <c:pt idx="87">
                  <c:v>2.165925938403618</c:v>
                </c:pt>
                <c:pt idx="88">
                  <c:v>2.1031354846934343</c:v>
                </c:pt>
                <c:pt idx="89">
                  <c:v>2.0991120948211268</c:v>
                </c:pt>
                <c:pt idx="90">
                  <c:v>2.0923845449661576</c:v>
                </c:pt>
                <c:pt idx="91">
                  <c:v>2.0802766359052645</c:v>
                </c:pt>
                <c:pt idx="92">
                  <c:v>2.0587699173146206</c:v>
                </c:pt>
                <c:pt idx="93">
                  <c:v>2.0219551086974565</c:v>
                </c:pt>
                <c:pt idx="94">
                  <c:v>1.9616187040560062</c:v>
                </c:pt>
                <c:pt idx="95">
                  <c:v>1.8682398432994771</c:v>
                </c:pt>
                <c:pt idx="96">
                  <c:v>1.7409622938802369</c:v>
                </c:pt>
                <c:pt idx="97">
                  <c:v>1.6974111900219808</c:v>
                </c:pt>
                <c:pt idx="98">
                  <c:v>1.7223315613818746</c:v>
                </c:pt>
                <c:pt idx="99">
                  <c:v>1.7545865847306064</c:v>
                </c:pt>
                <c:pt idx="100">
                  <c:v>1.7916857090796248</c:v>
                </c:pt>
                <c:pt idx="101">
                  <c:v>1.8280528597047125</c:v>
                </c:pt>
                <c:pt idx="102">
                  <c:v>1.8524357188085017</c:v>
                </c:pt>
                <c:pt idx="103">
                  <c:v>1.8447652737770273</c:v>
                </c:pt>
                <c:pt idx="104">
                  <c:v>1.7772086277117736</c:v>
                </c:pt>
                <c:pt idx="105">
                  <c:v>1.6421877688065356</c:v>
                </c:pt>
                <c:pt idx="106">
                  <c:v>1.5779197404762739</c:v>
                </c:pt>
              </c:numCache>
            </c:numRef>
          </c:yVal>
          <c:smooth val="1"/>
        </c:ser>
        <c:ser>
          <c:idx val="19"/>
          <c:order val="19"/>
          <c:tx>
            <c:v>1959</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'TC11'!$EX$34:$EX$140</c:f>
              <c:numCache>
                <c:formatCode>#\ ##0.0_ ;\-#\ ##0.0\ </c:formatCode>
                <c:ptCount val="107"/>
                <c:pt idx="0">
                  <c:v>33.161719407380694</c:v>
                </c:pt>
                <c:pt idx="1">
                  <c:v>30.795589573224525</c:v>
                </c:pt>
                <c:pt idx="2">
                  <c:v>28.67856689997971</c:v>
                </c:pt>
                <c:pt idx="3">
                  <c:v>26.795054057848919</c:v>
                </c:pt>
                <c:pt idx="4">
                  <c:v>25.125411718817716</c:v>
                </c:pt>
                <c:pt idx="5">
                  <c:v>23.648879289511843</c:v>
                </c:pt>
                <c:pt idx="6">
                  <c:v>22.346936762606148</c:v>
                </c:pt>
                <c:pt idx="7">
                  <c:v>21.203252568975227</c:v>
                </c:pt>
                <c:pt idx="8">
                  <c:v>20.199608315134672</c:v>
                </c:pt>
                <c:pt idx="9">
                  <c:v>19.322602370689655</c:v>
                </c:pt>
                <c:pt idx="10">
                  <c:v>18.55908307186834</c:v>
                </c:pt>
                <c:pt idx="11">
                  <c:v>17.898755632216279</c:v>
                </c:pt>
                <c:pt idx="12">
                  <c:v>17.331819862829477</c:v>
                </c:pt>
                <c:pt idx="13">
                  <c:v>16.850997988550208</c:v>
                </c:pt>
                <c:pt idx="14">
                  <c:v>16.449483432613551</c:v>
                </c:pt>
                <c:pt idx="15">
                  <c:v>16.120340898192108</c:v>
                </c:pt>
                <c:pt idx="16">
                  <c:v>15.860448151592653</c:v>
                </c:pt>
                <c:pt idx="17">
                  <c:v>15.664166440401846</c:v>
                </c:pt>
                <c:pt idx="18">
                  <c:v>15.529435163086715</c:v>
                </c:pt>
                <c:pt idx="19">
                  <c:v>15.450599556084885</c:v>
                </c:pt>
                <c:pt idx="20">
                  <c:v>15.426066813556435</c:v>
                </c:pt>
                <c:pt idx="21">
                  <c:v>15.45138145465995</c:v>
                </c:pt>
                <c:pt idx="22">
                  <c:v>15.52125051877983</c:v>
                </c:pt>
                <c:pt idx="23">
                  <c:v>15.629328820772173</c:v>
                </c:pt>
                <c:pt idx="24">
                  <c:v>15.76731747990698</c:v>
                </c:pt>
                <c:pt idx="25">
                  <c:v>15.922071214453537</c:v>
                </c:pt>
                <c:pt idx="26">
                  <c:v>16.077849201881708</c:v>
                </c:pt>
                <c:pt idx="27">
                  <c:v>16.211680095211538</c:v>
                </c:pt>
                <c:pt idx="28">
                  <c:v>16.295069373426685</c:v>
                </c:pt>
                <c:pt idx="29">
                  <c:v>16.292963168565361</c:v>
                </c:pt>
                <c:pt idx="30">
                  <c:v>16.166547560838005</c:v>
                </c:pt>
                <c:pt idx="31">
                  <c:v>15.884816053814912</c:v>
                </c:pt>
                <c:pt idx="32">
                  <c:v>15.457872533748702</c:v>
                </c:pt>
                <c:pt idx="33">
                  <c:v>14.910720862661647</c:v>
                </c:pt>
                <c:pt idx="34">
                  <c:v>14.2718773035813</c:v>
                </c:pt>
                <c:pt idx="35">
                  <c:v>13.571437514308608</c:v>
                </c:pt>
                <c:pt idx="36">
                  <c:v>12.836519916489927</c:v>
                </c:pt>
                <c:pt idx="37">
                  <c:v>12.090270817035009</c:v>
                </c:pt>
                <c:pt idx="38">
                  <c:v>11.352232453775471</c:v>
                </c:pt>
                <c:pt idx="39">
                  <c:v>10.636109967051071</c:v>
                </c:pt>
                <c:pt idx="40">
                  <c:v>9.9525558277584096</c:v>
                </c:pt>
                <c:pt idx="41">
                  <c:v>9.307608236854799</c:v>
                </c:pt>
                <c:pt idx="42">
                  <c:v>8.7052373641946144</c:v>
                </c:pt>
                <c:pt idx="43">
                  <c:v>8.1468120744994739</c:v>
                </c:pt>
                <c:pt idx="44">
                  <c:v>7.6320120064771784</c:v>
                </c:pt>
                <c:pt idx="45">
                  <c:v>7.1599051998457162</c:v>
                </c:pt>
                <c:pt idx="46">
                  <c:v>6.7285725138121544</c:v>
                </c:pt>
                <c:pt idx="47">
                  <c:v>6.3355955931584393</c:v>
                </c:pt>
                <c:pt idx="48">
                  <c:v>5.9786515962905602</c:v>
                </c:pt>
                <c:pt idx="49">
                  <c:v>5.6552821426422426</c:v>
                </c:pt>
                <c:pt idx="50">
                  <c:v>5.3630152409748506</c:v>
                </c:pt>
                <c:pt idx="51">
                  <c:v>5.0996087583791603</c:v>
                </c:pt>
                <c:pt idx="52">
                  <c:v>4.8629545036795996</c:v>
                </c:pt>
                <c:pt idx="53">
                  <c:v>4.6512223825070231</c:v>
                </c:pt>
                <c:pt idx="54">
                  <c:v>4.4626637155622619</c:v>
                </c:pt>
                <c:pt idx="55">
                  <c:v>4.2958089514362152</c:v>
                </c:pt>
                <c:pt idx="56">
                  <c:v>4.1493554143902687</c:v>
                </c:pt>
                <c:pt idx="57">
                  <c:v>4.0221898268429683</c:v>
                </c:pt>
                <c:pt idx="58">
                  <c:v>3.9133551702941443</c:v>
                </c:pt>
                <c:pt idx="59">
                  <c:v>3.8219271987936279</c:v>
                </c:pt>
                <c:pt idx="60">
                  <c:v>3.7470409948312011</c:v>
                </c:pt>
                <c:pt idx="61">
                  <c:v>3.6876596162661253</c:v>
                </c:pt>
                <c:pt idx="62">
                  <c:v>3.6423521439493149</c:v>
                </c:pt>
                <c:pt idx="63">
                  <c:v>3.6089009256973159</c:v>
                </c:pt>
                <c:pt idx="64">
                  <c:v>3.5836557339661805</c:v>
                </c:pt>
                <c:pt idx="65">
                  <c:v>3.5604639753733496</c:v>
                </c:pt>
                <c:pt idx="66">
                  <c:v>3.5292147930638849</c:v>
                </c:pt>
                <c:pt idx="67">
                  <c:v>3.4742980397570404</c:v>
                </c:pt>
                <c:pt idx="68">
                  <c:v>3.3893968081884651</c:v>
                </c:pt>
                <c:pt idx="69">
                  <c:v>3.2890277380844504</c:v>
                </c:pt>
                <c:pt idx="70">
                  <c:v>3.1893616101187212</c:v>
                </c:pt>
                <c:pt idx="71">
                  <c:v>3.1047555365715684</c:v>
                </c:pt>
                <c:pt idx="72">
                  <c:v>3.045344109051118</c:v>
                </c:pt>
                <c:pt idx="73">
                  <c:v>3.0109410736118045</c:v>
                </c:pt>
                <c:pt idx="74">
                  <c:v>2.9709632902834602</c:v>
                </c:pt>
                <c:pt idx="75">
                  <c:v>2.8727117207477426</c:v>
                </c:pt>
                <c:pt idx="76">
                  <c:v>2.7568194961129393</c:v>
                </c:pt>
                <c:pt idx="77">
                  <c:v>2.6853625623667319</c:v>
                </c:pt>
                <c:pt idx="78">
                  <c:v>2.598919745782561</c:v>
                </c:pt>
                <c:pt idx="79">
                  <c:v>2.4592854534549535</c:v>
                </c:pt>
                <c:pt idx="80">
                  <c:v>2.4529244551793683</c:v>
                </c:pt>
                <c:pt idx="81">
                  <c:v>2.4432590752308396</c:v>
                </c:pt>
                <c:pt idx="82">
                  <c:v>2.4285958777663041</c:v>
                </c:pt>
                <c:pt idx="83">
                  <c:v>2.4076165400632936</c:v>
                </c:pt>
                <c:pt idx="84">
                  <c:v>2.3782452453064207</c:v>
                </c:pt>
                <c:pt idx="85">
                  <c:v>2.3367872159356882</c:v>
                </c:pt>
                <c:pt idx="86">
                  <c:v>2.2753819994948969</c:v>
                </c:pt>
                <c:pt idx="87">
                  <c:v>2.1724869833484699</c:v>
                </c:pt>
                <c:pt idx="88">
                  <c:v>2.0098546377041058</c:v>
                </c:pt>
                <c:pt idx="89">
                  <c:v>1.9944340219499994</c:v>
                </c:pt>
                <c:pt idx="90">
                  <c:v>1.9805656234055842</c:v>
                </c:pt>
                <c:pt idx="91">
                  <c:v>1.9689233306224603</c:v>
                </c:pt>
                <c:pt idx="92">
                  <c:v>1.9602638405626638</c:v>
                </c:pt>
                <c:pt idx="93">
                  <c:v>1.9551440281413535</c:v>
                </c:pt>
                <c:pt idx="94">
                  <c:v>1.9526745209452738</c:v>
                </c:pt>
                <c:pt idx="95">
                  <c:v>1.9450568997071018</c:v>
                </c:pt>
                <c:pt idx="96">
                  <c:v>1.8903197864658778</c:v>
                </c:pt>
                <c:pt idx="97">
                  <c:v>1.6658209297719266</c:v>
                </c:pt>
                <c:pt idx="98">
                  <c:v>1.639185833229263</c:v>
                </c:pt>
                <c:pt idx="99">
                  <c:v>1.61441769055227</c:v>
                </c:pt>
                <c:pt idx="100">
                  <c:v>1.592568661035404</c:v>
                </c:pt>
                <c:pt idx="101">
                  <c:v>1.5746524138790554</c:v>
                </c:pt>
                <c:pt idx="102">
                  <c:v>1.5609230700272423</c:v>
                </c:pt>
                <c:pt idx="103">
                  <c:v>1.5480090311986863</c:v>
                </c:pt>
                <c:pt idx="104">
                  <c:v>1.517335772470886</c:v>
                </c:pt>
                <c:pt idx="105">
                  <c:v>1.4625230023382214</c:v>
                </c:pt>
                <c:pt idx="106">
                  <c:v>1.3961598309771399</c:v>
                </c:pt>
              </c:numCache>
            </c:numRef>
          </c:yVal>
          <c:smooth val="1"/>
        </c:ser>
        <c:ser>
          <c:idx val="20"/>
          <c:order val="20"/>
          <c:tx>
            <c:v>1960</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'TC11'!$FA$34:$FA$140</c:f>
              <c:numCache>
                <c:formatCode>#\ ##0.0_ ;\-#\ ##0.0\ </c:formatCode>
                <c:ptCount val="107"/>
                <c:pt idx="0">
                  <c:v>33.285215806142745</c:v>
                </c:pt>
                <c:pt idx="1">
                  <c:v>30.915341792255187</c:v>
                </c:pt>
                <c:pt idx="2">
                  <c:v>28.792118044762201</c:v>
                </c:pt>
                <c:pt idx="3">
                  <c:v>26.899850131941257</c:v>
                </c:pt>
                <c:pt idx="4">
                  <c:v>25.221739390237424</c:v>
                </c:pt>
                <c:pt idx="5">
                  <c:v>23.737435217176703</c:v>
                </c:pt>
                <c:pt idx="6">
                  <c:v>22.42798112338858</c:v>
                </c:pt>
                <c:pt idx="7">
                  <c:v>21.276189642164258</c:v>
                </c:pt>
                <c:pt idx="8">
                  <c:v>20.264356636271529</c:v>
                </c:pt>
                <c:pt idx="9">
                  <c:v>19.379187860940071</c:v>
                </c:pt>
                <c:pt idx="10">
                  <c:v>18.608006630675025</c:v>
                </c:pt>
                <c:pt idx="11">
                  <c:v>17.939799140218479</c:v>
                </c:pt>
                <c:pt idx="12">
                  <c:v>17.365725965651116</c:v>
                </c:pt>
                <c:pt idx="13">
                  <c:v>16.877248683505186</c:v>
                </c:pt>
                <c:pt idx="14">
                  <c:v>16.467891108481979</c:v>
                </c:pt>
                <c:pt idx="15">
                  <c:v>16.131554471687611</c:v>
                </c:pt>
                <c:pt idx="16">
                  <c:v>15.863982070355753</c:v>
                </c:pt>
                <c:pt idx="17">
                  <c:v>15.660393479521666</c:v>
                </c:pt>
                <c:pt idx="18">
                  <c:v>15.517383202135116</c:v>
                </c:pt>
                <c:pt idx="19">
                  <c:v>15.431540782108154</c:v>
                </c:pt>
                <c:pt idx="20">
                  <c:v>15.399080248034663</c:v>
                </c:pt>
                <c:pt idx="21">
                  <c:v>15.417007070164672</c:v>
                </c:pt>
                <c:pt idx="22">
                  <c:v>15.479828877883619</c:v>
                </c:pt>
                <c:pt idx="23">
                  <c:v>15.581800665615695</c:v>
                </c:pt>
                <c:pt idx="24">
                  <c:v>15.714707908258248</c:v>
                </c:pt>
                <c:pt idx="25">
                  <c:v>15.866786286347955</c:v>
                </c:pt>
                <c:pt idx="26">
                  <c:v>16.022394699508354</c:v>
                </c:pt>
                <c:pt idx="27">
                  <c:v>16.160681818181818</c:v>
                </c:pt>
                <c:pt idx="28">
                  <c:v>16.253924867674179</c:v>
                </c:pt>
                <c:pt idx="29">
                  <c:v>16.268810908149334</c:v>
                </c:pt>
                <c:pt idx="30">
                  <c:v>16.16675611912197</c:v>
                </c:pt>
                <c:pt idx="31">
                  <c:v>15.916779424160419</c:v>
                </c:pt>
                <c:pt idx="32">
                  <c:v>15.527230494120644</c:v>
                </c:pt>
                <c:pt idx="33">
                  <c:v>15.020557770127439</c:v>
                </c:pt>
                <c:pt idx="34">
                  <c:v>14.422814388843625</c:v>
                </c:pt>
                <c:pt idx="35">
                  <c:v>13.761570260743261</c:v>
                </c:pt>
                <c:pt idx="36">
                  <c:v>13.062312683199947</c:v>
                </c:pt>
                <c:pt idx="37">
                  <c:v>12.347614339490368</c:v>
                </c:pt>
                <c:pt idx="38">
                  <c:v>11.635975515482031</c:v>
                </c:pt>
                <c:pt idx="39">
                  <c:v>10.941766010266223</c:v>
                </c:pt>
                <c:pt idx="40">
                  <c:v>10.275049868205457</c:v>
                </c:pt>
                <c:pt idx="41">
                  <c:v>9.6430558278600138</c:v>
                </c:pt>
                <c:pt idx="42">
                  <c:v>9.0499838944876707</c:v>
                </c:pt>
                <c:pt idx="43">
                  <c:v>8.4977999972521427</c:v>
                </c:pt>
                <c:pt idx="44">
                  <c:v>7.9870207499915962</c:v>
                </c:pt>
                <c:pt idx="45">
                  <c:v>7.5169509103257726</c:v>
                </c:pt>
                <c:pt idx="46">
                  <c:v>7.0860770316968118</c:v>
                </c:pt>
                <c:pt idx="47">
                  <c:v>6.6926430717972174</c:v>
                </c:pt>
                <c:pt idx="48">
                  <c:v>6.3344829871319099</c:v>
                </c:pt>
                <c:pt idx="49">
                  <c:v>6.0093745304387021</c:v>
                </c:pt>
                <c:pt idx="50">
                  <c:v>5.715055549546487</c:v>
                </c:pt>
                <c:pt idx="51">
                  <c:v>5.4494450919234421</c:v>
                </c:pt>
                <c:pt idx="52">
                  <c:v>5.2105384639285539</c:v>
                </c:pt>
                <c:pt idx="53">
                  <c:v>4.9964413859528012</c:v>
                </c:pt>
                <c:pt idx="54">
                  <c:v>4.8054496194014593</c:v>
                </c:pt>
                <c:pt idx="55">
                  <c:v>4.635974590950755</c:v>
                </c:pt>
                <c:pt idx="56">
                  <c:v>4.4865606584440103</c:v>
                </c:pt>
                <c:pt idx="57">
                  <c:v>4.3557718280765867</c:v>
                </c:pt>
                <c:pt idx="58">
                  <c:v>4.24217981161254</c:v>
                </c:pt>
                <c:pt idx="59">
                  <c:v>4.1441746860862603</c:v>
                </c:pt>
                <c:pt idx="60">
                  <c:v>4.0598764643067327</c:v>
                </c:pt>
                <c:pt idx="61">
                  <c:v>3.9867772312105276</c:v>
                </c:pt>
                <c:pt idx="62">
                  <c:v>3.9213721705770919</c:v>
                </c:pt>
                <c:pt idx="63">
                  <c:v>3.8585628368018505</c:v>
                </c:pt>
                <c:pt idx="64">
                  <c:v>3.7908815328955958</c:v>
                </c:pt>
                <c:pt idx="65">
                  <c:v>3.7088398218889518</c:v>
                </c:pt>
                <c:pt idx="66">
                  <c:v>3.6132311438845646</c:v>
                </c:pt>
                <c:pt idx="67">
                  <c:v>3.5123263868496166</c:v>
                </c:pt>
                <c:pt idx="68">
                  <c:v>3.4138514788787733</c:v>
                </c:pt>
                <c:pt idx="69">
                  <c:v>3.3240862784058436</c:v>
                </c:pt>
                <c:pt idx="70">
                  <c:v>3.246854299296297</c:v>
                </c:pt>
                <c:pt idx="71">
                  <c:v>3.181244842591787</c:v>
                </c:pt>
                <c:pt idx="72">
                  <c:v>3.1162113774491051</c:v>
                </c:pt>
                <c:pt idx="73">
                  <c:v>3.0252051193104372</c:v>
                </c:pt>
                <c:pt idx="74">
                  <c:v>2.9140358636316313</c:v>
                </c:pt>
                <c:pt idx="75">
                  <c:v>2.8159569483025018</c:v>
                </c:pt>
                <c:pt idx="76">
                  <c:v>2.756003743833896</c:v>
                </c:pt>
                <c:pt idx="77">
                  <c:v>2.6900097886125809</c:v>
                </c:pt>
                <c:pt idx="78">
                  <c:v>2.5339190273795311</c:v>
                </c:pt>
                <c:pt idx="79">
                  <c:v>2.4392809214256483</c:v>
                </c:pt>
                <c:pt idx="80">
                  <c:v>2.4136983015702831</c:v>
                </c:pt>
                <c:pt idx="81">
                  <c:v>2.3837148719913981</c:v>
                </c:pt>
                <c:pt idx="82">
                  <c:v>2.3510026220470919</c:v>
                </c:pt>
                <c:pt idx="83">
                  <c:v>2.3177917314068783</c:v>
                </c:pt>
                <c:pt idx="84">
                  <c:v>2.2866878468707452</c:v>
                </c:pt>
                <c:pt idx="85">
                  <c:v>2.2592339300394797</c:v>
                </c:pt>
                <c:pt idx="86">
                  <c:v>2.2278318519751634</c:v>
                </c:pt>
                <c:pt idx="87">
                  <c:v>2.1563321310064461</c:v>
                </c:pt>
                <c:pt idx="88">
                  <c:v>2.0498366515516091</c:v>
                </c:pt>
                <c:pt idx="89">
                  <c:v>2.0407982165550664</c:v>
                </c:pt>
                <c:pt idx="90">
                  <c:v>2.0328183531094299</c:v>
                </c:pt>
                <c:pt idx="91">
                  <c:v>2.0259824708605572</c:v>
                </c:pt>
                <c:pt idx="92">
                  <c:v>2.0199478901533636</c:v>
                </c:pt>
                <c:pt idx="93">
                  <c:v>2.0130830516617433</c:v>
                </c:pt>
                <c:pt idx="94">
                  <c:v>1.9998450476313832</c:v>
                </c:pt>
                <c:pt idx="95">
                  <c:v>1.961945130286904</c:v>
                </c:pt>
                <c:pt idx="96">
                  <c:v>1.8442130138162574</c:v>
                </c:pt>
                <c:pt idx="97">
                  <c:v>1.6423435561451312</c:v>
                </c:pt>
                <c:pt idx="98">
                  <c:v>1.6219679947892387</c:v>
                </c:pt>
                <c:pt idx="99">
                  <c:v>1.6017590785584099</c:v>
                </c:pt>
                <c:pt idx="100">
                  <c:v>1.5810181958526517</c:v>
                </c:pt>
                <c:pt idx="101">
                  <c:v>1.5578146812115818</c:v>
                </c:pt>
                <c:pt idx="102">
                  <c:v>1.5272342242239696</c:v>
                </c:pt>
                <c:pt idx="103">
                  <c:v>1.4875706511856475</c:v>
                </c:pt>
                <c:pt idx="104">
                  <c:v>1.4454259422563349</c:v>
                </c:pt>
                <c:pt idx="105">
                  <c:v>1.3985753627805779</c:v>
                </c:pt>
                <c:pt idx="106">
                  <c:v>1.3406893244696629</c:v>
                </c:pt>
              </c:numCache>
            </c:numRef>
          </c:yVal>
          <c:smooth val="1"/>
        </c:ser>
        <c:ser>
          <c:idx val="21"/>
          <c:order val="21"/>
          <c:tx>
            <c:v>1962</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'TC11'!$FD$34:$FD$140</c:f>
              <c:numCache>
                <c:formatCode>#\ ##0.0_ ;\-#\ ##0.0\ </c:formatCode>
                <c:ptCount val="107"/>
                <c:pt idx="0">
                  <c:v>29.766047724971063</c:v>
                </c:pt>
                <c:pt idx="1">
                  <c:v>28.051795696390087</c:v>
                </c:pt>
                <c:pt idx="2">
                  <c:v>25.735843658447266</c:v>
                </c:pt>
                <c:pt idx="3">
                  <c:v>24.523936552159928</c:v>
                </c:pt>
                <c:pt idx="4">
                  <c:v>22.81922706397804</c:v>
                </c:pt>
                <c:pt idx="5">
                  <c:v>21.376554870605467</c:v>
                </c:pt>
                <c:pt idx="6">
                  <c:v>20.141001146893167</c:v>
                </c:pt>
                <c:pt idx="7">
                  <c:v>19.072264298148777</c:v>
                </c:pt>
                <c:pt idx="8">
                  <c:v>18.139927455357142</c:v>
                </c:pt>
                <c:pt idx="9">
                  <c:v>17.320602416992188</c:v>
                </c:pt>
                <c:pt idx="10">
                  <c:v>16.903350830078125</c:v>
                </c:pt>
                <c:pt idx="11">
                  <c:v>16.231544896175986</c:v>
                </c:pt>
                <c:pt idx="12">
                  <c:v>15.632271321614583</c:v>
                </c:pt>
                <c:pt idx="13">
                  <c:v>15.095396011594742</c:v>
                </c:pt>
                <c:pt idx="14">
                  <c:v>14.612870649857955</c:v>
                </c:pt>
                <c:pt idx="15">
                  <c:v>14.386123657226563</c:v>
                </c:pt>
                <c:pt idx="16">
                  <c:v>14.178050885881696</c:v>
                </c:pt>
                <c:pt idx="17">
                  <c:v>13.795535570954623</c:v>
                </c:pt>
                <c:pt idx="18">
                  <c:v>13.6283154296875</c:v>
                </c:pt>
                <c:pt idx="19">
                  <c:v>13.653293007298521</c:v>
                </c:pt>
                <c:pt idx="20">
                  <c:v>13.508476061698717</c:v>
                </c:pt>
                <c:pt idx="21">
                  <c:v>13.546592229529272</c:v>
                </c:pt>
                <c:pt idx="22">
                  <c:v>13.590660095214844</c:v>
                </c:pt>
                <c:pt idx="23">
                  <c:v>13.640819408275464</c:v>
                </c:pt>
                <c:pt idx="24">
                  <c:v>13.697226919778963</c:v>
                </c:pt>
                <c:pt idx="25">
                  <c:v>13.760277437876505</c:v>
                </c:pt>
                <c:pt idx="26">
                  <c:v>13.996579089796686</c:v>
                </c:pt>
                <c:pt idx="27">
                  <c:v>14.072027297247024</c:v>
                </c:pt>
                <c:pt idx="28">
                  <c:v>14.154901482077205</c:v>
                </c:pt>
                <c:pt idx="29">
                  <c:v>14.245249193768169</c:v>
                </c:pt>
                <c:pt idx="30">
                  <c:v>14.343371161099139</c:v>
                </c:pt>
                <c:pt idx="31">
                  <c:v>14.287013364641854</c:v>
                </c:pt>
                <c:pt idx="32">
                  <c:v>14.088466478430707</c:v>
                </c:pt>
                <c:pt idx="33">
                  <c:v>13.912803248355264</c:v>
                </c:pt>
                <c:pt idx="34">
                  <c:v>13.4831884765625</c:v>
                </c:pt>
                <c:pt idx="35">
                  <c:v>13.10490257626488</c:v>
                </c:pt>
                <c:pt idx="36">
                  <c:v>12.656155423001126</c:v>
                </c:pt>
                <c:pt idx="37">
                  <c:v>12.263697958400106</c:v>
                </c:pt>
                <c:pt idx="38">
                  <c:v>11.729079101562499</c:v>
                </c:pt>
                <c:pt idx="39">
                  <c:v>11.268781389508929</c:v>
                </c:pt>
                <c:pt idx="40">
                  <c:v>10.718647563374127</c:v>
                </c:pt>
                <c:pt idx="41">
                  <c:v>10.25015318627451</c:v>
                </c:pt>
                <c:pt idx="42">
                  <c:v>9.7294522372159093</c:v>
                </c:pt>
                <c:pt idx="43">
                  <c:v>9.2366634754652388</c:v>
                </c:pt>
                <c:pt idx="44">
                  <c:v>8.8203412600212694</c:v>
                </c:pt>
                <c:pt idx="45">
                  <c:v>8.3841422368021838</c:v>
                </c:pt>
                <c:pt idx="46">
                  <c:v>7.9445614665078477</c:v>
                </c:pt>
                <c:pt idx="47">
                  <c:v>7.5763468424479168</c:v>
                </c:pt>
                <c:pt idx="48">
                  <c:v>7.2099020232565154</c:v>
                </c:pt>
                <c:pt idx="49">
                  <c:v>6.877982190860215</c:v>
                </c:pt>
                <c:pt idx="50">
                  <c:v>6.577629801432292</c:v>
                </c:pt>
                <c:pt idx="51">
                  <c:v>6.3062399159307061</c:v>
                </c:pt>
                <c:pt idx="52">
                  <c:v>6.0439375508038298</c:v>
                </c:pt>
                <c:pt idx="53">
                  <c:v>5.793973533056116</c:v>
                </c:pt>
                <c:pt idx="54">
                  <c:v>5.5725532091948624</c:v>
                </c:pt>
                <c:pt idx="55">
                  <c:v>5.3767370005122954</c:v>
                </c:pt>
                <c:pt idx="56">
                  <c:v>5.1928032472305796</c:v>
                </c:pt>
                <c:pt idx="57">
                  <c:v>5.0219317165132926</c:v>
                </c:pt>
                <c:pt idx="58">
                  <c:v>4.8649108770016731</c:v>
                </c:pt>
                <c:pt idx="59">
                  <c:v>4.7138318743024552</c:v>
                </c:pt>
                <c:pt idx="60">
                  <c:v>4.5789369000417359</c:v>
                </c:pt>
                <c:pt idx="61">
                  <c:v>4.4462749920901476</c:v>
                </c:pt>
                <c:pt idx="62">
                  <c:v>4.3132578974184783</c:v>
                </c:pt>
                <c:pt idx="63">
                  <c:v>4.178895027406754</c:v>
                </c:pt>
                <c:pt idx="64">
                  <c:v>4.0384354887174316</c:v>
                </c:pt>
                <c:pt idx="65">
                  <c:v>3.8994416537350172</c:v>
                </c:pt>
                <c:pt idx="66">
                  <c:v>3.7718981075386937</c:v>
                </c:pt>
                <c:pt idx="67">
                  <c:v>3.6664187518870772</c:v>
                </c:pt>
                <c:pt idx="68">
                  <c:v>3.5806370613729963</c:v>
                </c:pt>
                <c:pt idx="69">
                  <c:v>3.5141561473727423</c:v>
                </c:pt>
                <c:pt idx="70">
                  <c:v>3.4628618374433104</c:v>
                </c:pt>
                <c:pt idx="71">
                  <c:v>3.4045719962284484</c:v>
                </c:pt>
                <c:pt idx="72">
                  <c:v>3.3038866345117066</c:v>
                </c:pt>
                <c:pt idx="73">
                  <c:v>3.1875852176490516</c:v>
                </c:pt>
                <c:pt idx="74">
                  <c:v>3.0928552800958808</c:v>
                </c:pt>
                <c:pt idx="75">
                  <c:v>3.048259437551589</c:v>
                </c:pt>
                <c:pt idx="76">
                  <c:v>3.0206570477552819</c:v>
                </c:pt>
                <c:pt idx="77">
                  <c:v>2.8641324393463554</c:v>
                </c:pt>
                <c:pt idx="78">
                  <c:v>2.8497848301099133</c:v>
                </c:pt>
                <c:pt idx="79">
                  <c:v>2.3304293123185169</c:v>
                </c:pt>
                <c:pt idx="80">
                  <c:v>2.2267450221934415</c:v>
                </c:pt>
                <c:pt idx="81">
                  <c:v>2.1517834243343059</c:v>
                </c:pt>
                <c:pt idx="82">
                  <c:v>2.1189040410113771</c:v>
                </c:pt>
                <c:pt idx="83">
                  <c:v>2.1467839873955321</c:v>
                </c:pt>
                <c:pt idx="84">
                  <c:v>2.2574840740275919</c:v>
                </c:pt>
                <c:pt idx="85">
                  <c:v>2.4407345308410555</c:v>
                </c:pt>
                <c:pt idx="86">
                  <c:v>2.4608492761893319</c:v>
                </c:pt>
                <c:pt idx="87">
                  <c:v>2.1514593068129666</c:v>
                </c:pt>
                <c:pt idx="88">
                  <c:v>1.821011541179737</c:v>
                </c:pt>
                <c:pt idx="89">
                  <c:v>1.814812655938872</c:v>
                </c:pt>
                <c:pt idx="90">
                  <c:v>1.8202049909856455</c:v>
                </c:pt>
                <c:pt idx="91">
                  <c:v>1.8405804036882576</c:v>
                </c:pt>
                <c:pt idx="92">
                  <c:v>1.8793311879092054</c:v>
                </c:pt>
                <c:pt idx="93">
                  <c:v>1.9369722334725665</c:v>
                </c:pt>
                <c:pt idx="94">
                  <c:v>1.9968427172913625</c:v>
                </c:pt>
                <c:pt idx="95">
                  <c:v>1.9831423909925416</c:v>
                </c:pt>
                <c:pt idx="96">
                  <c:v>1.8687534569415387</c:v>
                </c:pt>
                <c:pt idx="97">
                  <c:v>1.8320357244360999</c:v>
                </c:pt>
                <c:pt idx="98">
                  <c:v>1.8458812926956349</c:v>
                </c:pt>
                <c:pt idx="99">
                  <c:v>1.8615078644051728</c:v>
                </c:pt>
                <c:pt idx="100">
                  <c:v>1.8733341443322848</c:v>
                </c:pt>
                <c:pt idx="101">
                  <c:v>1.8677220981988103</c:v>
                </c:pt>
                <c:pt idx="102">
                  <c:v>1.8242126437855377</c:v>
                </c:pt>
                <c:pt idx="103">
                  <c:v>1.7547206945040148</c:v>
                </c:pt>
                <c:pt idx="104">
                  <c:v>1.6970069803864987</c:v>
                </c:pt>
                <c:pt idx="105">
                  <c:v>1.7080085214762624</c:v>
                </c:pt>
                <c:pt idx="106">
                  <c:v>1.7070736414002035</c:v>
                </c:pt>
              </c:numCache>
            </c:numRef>
          </c:yVal>
          <c:smooth val="1"/>
        </c:ser>
        <c:ser>
          <c:idx val="22"/>
          <c:order val="22"/>
          <c:tx>
            <c:v>1964</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'TC11'!$FG$34:$FG$140</c:f>
              <c:numCache>
                <c:formatCode>#\ ##0.0_ ;\-#\ ##0.0\ </c:formatCode>
                <c:ptCount val="107"/>
                <c:pt idx="0">
                  <c:v>31.232126543598792</c:v>
                </c:pt>
                <c:pt idx="1">
                  <c:v>29.698379054214016</c:v>
                </c:pt>
                <c:pt idx="2">
                  <c:v>27.560068766276043</c:v>
                </c:pt>
                <c:pt idx="3">
                  <c:v>25.757799979967949</c:v>
                </c:pt>
                <c:pt idx="4">
                  <c:v>24.219822474888392</c:v>
                </c:pt>
                <c:pt idx="5">
                  <c:v>22.395847486413043</c:v>
                </c:pt>
                <c:pt idx="6">
                  <c:v>21.295828683035715</c:v>
                </c:pt>
                <c:pt idx="7">
                  <c:v>20.328681358924278</c:v>
                </c:pt>
                <c:pt idx="8">
                  <c:v>19.125416346958705</c:v>
                </c:pt>
                <c:pt idx="9">
                  <c:v>18.394767114671609</c:v>
                </c:pt>
                <c:pt idx="10">
                  <c:v>17.459110320560516</c:v>
                </c:pt>
                <c:pt idx="11">
                  <c:v>16.892770478219695</c:v>
                </c:pt>
                <c:pt idx="12">
                  <c:v>16.147410365513394</c:v>
                </c:pt>
                <c:pt idx="13">
                  <c:v>15.700402664811644</c:v>
                </c:pt>
                <c:pt idx="14">
                  <c:v>15.294391832853618</c:v>
                </c:pt>
                <c:pt idx="15">
                  <c:v>14.924960752076741</c:v>
                </c:pt>
                <c:pt idx="16">
                  <c:v>14.588352110327744</c:v>
                </c:pt>
                <c:pt idx="17">
                  <c:v>14.451373872302828</c:v>
                </c:pt>
                <c:pt idx="18">
                  <c:v>14.162340887661639</c:v>
                </c:pt>
                <c:pt idx="19">
                  <c:v>14.054828772384129</c:v>
                </c:pt>
                <c:pt idx="20">
                  <c:v>13.958547068166208</c:v>
                </c:pt>
                <c:pt idx="21">
                  <c:v>14.023888629415762</c:v>
                </c:pt>
                <c:pt idx="22">
                  <c:v>13.945096929022606</c:v>
                </c:pt>
                <c:pt idx="23">
                  <c:v>14.023022460937501</c:v>
                </c:pt>
                <c:pt idx="24">
                  <c:v>14.107081095377604</c:v>
                </c:pt>
                <c:pt idx="25">
                  <c:v>14.197500956427191</c:v>
                </c:pt>
                <c:pt idx="26">
                  <c:v>14.441899565077319</c:v>
                </c:pt>
                <c:pt idx="27">
                  <c:v>14.545374033402423</c:v>
                </c:pt>
                <c:pt idx="28">
                  <c:v>14.6563079525726</c:v>
                </c:pt>
                <c:pt idx="29">
                  <c:v>14.774837646484375</c:v>
                </c:pt>
                <c:pt idx="30">
                  <c:v>14.901321260055694</c:v>
                </c:pt>
                <c:pt idx="31">
                  <c:v>14.889968427639563</c:v>
                </c:pt>
                <c:pt idx="32">
                  <c:v>14.749541660524764</c:v>
                </c:pt>
                <c:pt idx="33">
                  <c:v>14.627887130877294</c:v>
                </c:pt>
                <c:pt idx="34">
                  <c:v>14.395472163647677</c:v>
                </c:pt>
                <c:pt idx="35">
                  <c:v>14.069992841300317</c:v>
                </c:pt>
                <c:pt idx="36">
                  <c:v>13.671308948147681</c:v>
                </c:pt>
                <c:pt idx="37">
                  <c:v>13.118862267696496</c:v>
                </c:pt>
                <c:pt idx="38">
                  <c:v>12.640589250837053</c:v>
                </c:pt>
                <c:pt idx="39">
                  <c:v>12.143176187604865</c:v>
                </c:pt>
                <c:pt idx="40">
                  <c:v>11.566978454589844</c:v>
                </c:pt>
                <c:pt idx="41">
                  <c:v>11.011130399482195</c:v>
                </c:pt>
                <c:pt idx="42">
                  <c:v>10.424966135332662</c:v>
                </c:pt>
                <c:pt idx="43">
                  <c:v>9.88176123775653</c:v>
                </c:pt>
                <c:pt idx="44">
                  <c:v>9.3376218463302756</c:v>
                </c:pt>
                <c:pt idx="45">
                  <c:v>8.8070712190137126</c:v>
                </c:pt>
                <c:pt idx="46">
                  <c:v>8.3000062454578494</c:v>
                </c:pt>
                <c:pt idx="47">
                  <c:v>7.8225662394350532</c:v>
                </c:pt>
                <c:pt idx="48">
                  <c:v>7.3780286203022873</c:v>
                </c:pt>
                <c:pt idx="49">
                  <c:v>6.9676114102383631</c:v>
                </c:pt>
                <c:pt idx="50">
                  <c:v>6.5728790030991737</c:v>
                </c:pt>
                <c:pt idx="51">
                  <c:v>6.215595950356013</c:v>
                </c:pt>
                <c:pt idx="52">
                  <c:v>5.8930777880973197</c:v>
                </c:pt>
                <c:pt idx="53">
                  <c:v>5.5905777435957615</c:v>
                </c:pt>
                <c:pt idx="54">
                  <c:v>5.3308643159412199</c:v>
                </c:pt>
                <c:pt idx="55">
                  <c:v>5.0885612277809633</c:v>
                </c:pt>
                <c:pt idx="56">
                  <c:v>4.8894801221203075</c:v>
                </c:pt>
                <c:pt idx="57">
                  <c:v>4.711249565282194</c:v>
                </c:pt>
                <c:pt idx="58">
                  <c:v>4.5730693606790238</c:v>
                </c:pt>
                <c:pt idx="59">
                  <c:v>4.4750282942158934</c:v>
                </c:pt>
                <c:pt idx="60">
                  <c:v>4.4175565179019047</c:v>
                </c:pt>
                <c:pt idx="61">
                  <c:v>4.3795270203025476</c:v>
                </c:pt>
                <c:pt idx="62">
                  <c:v>4.3604789789575733</c:v>
                </c:pt>
                <c:pt idx="63">
                  <c:v>4.3453422953523786</c:v>
                </c:pt>
                <c:pt idx="64">
                  <c:v>4.3173572972531629</c:v>
                </c:pt>
                <c:pt idx="65">
                  <c:v>4.2643671834604451</c:v>
                </c:pt>
                <c:pt idx="66">
                  <c:v>4.1753562905259365</c:v>
                </c:pt>
                <c:pt idx="67">
                  <c:v>4.046901649152729</c:v>
                </c:pt>
                <c:pt idx="68">
                  <c:v>3.8829647722752587</c:v>
                </c:pt>
                <c:pt idx="69">
                  <c:v>3.7037620245774021</c:v>
                </c:pt>
                <c:pt idx="70">
                  <c:v>3.5353609132252695</c:v>
                </c:pt>
                <c:pt idx="71">
                  <c:v>3.3948926332980225</c:v>
                </c:pt>
                <c:pt idx="72">
                  <c:v>3.290824547718104</c:v>
                </c:pt>
                <c:pt idx="73">
                  <c:v>3.2258187457751237</c:v>
                </c:pt>
                <c:pt idx="74">
                  <c:v>3.1900228190756512</c:v>
                </c:pt>
                <c:pt idx="75">
                  <c:v>3.1185501610601869</c:v>
                </c:pt>
                <c:pt idx="76">
                  <c:v>2.9485810005104196</c:v>
                </c:pt>
                <c:pt idx="77">
                  <c:v>2.8189468383789063</c:v>
                </c:pt>
                <c:pt idx="78">
                  <c:v>2.7870682076534083</c:v>
                </c:pt>
                <c:pt idx="79">
                  <c:v>2.5273190913076151</c:v>
                </c:pt>
                <c:pt idx="80">
                  <c:v>2.5157185979034069</c:v>
                </c:pt>
                <c:pt idx="81">
                  <c:v>2.5124786387582723</c:v>
                </c:pt>
                <c:pt idx="82">
                  <c:v>2.5166591737927564</c:v>
                </c:pt>
                <c:pt idx="83">
                  <c:v>2.5208187945346361</c:v>
                </c:pt>
                <c:pt idx="84">
                  <c:v>2.5033718502843323</c:v>
                </c:pt>
                <c:pt idx="85">
                  <c:v>2.4515804039194262</c:v>
                </c:pt>
                <c:pt idx="86">
                  <c:v>2.3678394051566429</c:v>
                </c:pt>
                <c:pt idx="87">
                  <c:v>2.2665870609459224</c:v>
                </c:pt>
                <c:pt idx="88">
                  <c:v>2.1797846695093512</c:v>
                </c:pt>
                <c:pt idx="89">
                  <c:v>2.1700705001397638</c:v>
                </c:pt>
                <c:pt idx="90">
                  <c:v>2.1570761216823482</c:v>
                </c:pt>
                <c:pt idx="91">
                  <c:v>2.1374342619757152</c:v>
                </c:pt>
                <c:pt idx="92">
                  <c:v>2.1054779405586177</c:v>
                </c:pt>
                <c:pt idx="93">
                  <c:v>2.0611296648909905</c:v>
                </c:pt>
                <c:pt idx="94">
                  <c:v>2.0136866835662737</c:v>
                </c:pt>
                <c:pt idx="95">
                  <c:v>1.98124913093053</c:v>
                </c:pt>
                <c:pt idx="96">
                  <c:v>1.9993995460304055</c:v>
                </c:pt>
                <c:pt idx="97">
                  <c:v>2.0500270262228746</c:v>
                </c:pt>
                <c:pt idx="98">
                  <c:v>2.0378646679995267</c:v>
                </c:pt>
                <c:pt idx="99">
                  <c:v>2.023590882609962</c:v>
                </c:pt>
                <c:pt idx="100">
                  <c:v>2.0107801193897377</c:v>
                </c:pt>
                <c:pt idx="101">
                  <c:v>2.0042933154412683</c:v>
                </c:pt>
                <c:pt idx="102">
                  <c:v>2.0103010237893919</c:v>
                </c:pt>
                <c:pt idx="103">
                  <c:v>2.0338635584363005</c:v>
                </c:pt>
                <c:pt idx="104">
                  <c:v>2.0611598255673216</c:v>
                </c:pt>
                <c:pt idx="105">
                  <c:v>2.0618658907520877</c:v>
                </c:pt>
                <c:pt idx="106">
                  <c:v>2.0626039429540537</c:v>
                </c:pt>
              </c:numCache>
            </c:numRef>
          </c:yVal>
          <c:smooth val="1"/>
        </c:ser>
        <c:dLbls>
          <c:showLegendKey val="0"/>
          <c:showVal val="0"/>
          <c:showCatName val="0"/>
          <c:showSerName val="0"/>
          <c:showPercent val="0"/>
          <c:showBubbleSize val="0"/>
        </c:dLbls>
        <c:axId val="1984003888"/>
        <c:axId val="1984007152"/>
      </c:scatterChart>
      <c:valAx>
        <c:axId val="1984003888"/>
        <c:scaling>
          <c:orientation val="minMax"/>
          <c:max val="100"/>
          <c:min val="90"/>
        </c:scaling>
        <c:delete val="0"/>
        <c:axPos val="b"/>
        <c:numFmt formatCode="General" sourceLinked="1"/>
        <c:majorTickMark val="out"/>
        <c:minorTickMark val="none"/>
        <c:tickLblPos val="nextTo"/>
        <c:txPr>
          <a:bodyPr/>
          <a:lstStyle/>
          <a:p>
            <a:pPr>
              <a:defRPr sz="1200"/>
            </a:pPr>
            <a:endParaRPr lang="fr-FR"/>
          </a:p>
        </c:txPr>
        <c:crossAx val="1984007152"/>
        <c:crosses val="autoZero"/>
        <c:crossBetween val="midCat"/>
        <c:majorUnit val="1"/>
      </c:valAx>
      <c:valAx>
        <c:axId val="1984007152"/>
        <c:scaling>
          <c:orientation val="minMax"/>
          <c:max val="8"/>
          <c:min val="1"/>
        </c:scaling>
        <c:delete val="0"/>
        <c:axPos val="l"/>
        <c:majorGridlines/>
        <c:numFmt formatCode="#,##0.0" sourceLinked="0"/>
        <c:majorTickMark val="out"/>
        <c:minorTickMark val="none"/>
        <c:tickLblPos val="nextTo"/>
        <c:txPr>
          <a:bodyPr/>
          <a:lstStyle/>
          <a:p>
            <a:pPr>
              <a:defRPr sz="1200"/>
            </a:pPr>
            <a:endParaRPr lang="fr-FR"/>
          </a:p>
        </c:txPr>
        <c:crossAx val="1984003888"/>
        <c:crosses val="autoZero"/>
        <c:crossBetween val="midCat"/>
        <c:majorUnit val="0.5"/>
      </c:valAx>
    </c:plotArea>
    <c:legend>
      <c:legendPos val="r"/>
      <c:layout>
        <c:manualLayout>
          <c:xMode val="edge"/>
          <c:yMode val="edge"/>
          <c:x val="0.23067616362915264"/>
          <c:y val="0.13198480090609602"/>
          <c:w val="0.64247050422797713"/>
          <c:h val="0.3384025166680511"/>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7.xml"/></Relationships>
</file>

<file path=xl/chartsheets/_rels/sheet5.xml.rels><?xml version="1.0" encoding="UTF-8" standalone="yes"?>
<Relationships xmlns="http://schemas.openxmlformats.org/package/2006/relationships"><Relationship Id="rId1" Type="http://schemas.openxmlformats.org/officeDocument/2006/relationships/drawing" Target="../drawings/drawing9.xml"/></Relationships>
</file>

<file path=xl/chartsheets/_rels/sheet6.xml.rels><?xml version="1.0" encoding="UTF-8" standalone="yes"?>
<Relationships xmlns="http://schemas.openxmlformats.org/package/2006/relationships"><Relationship Id="rId1" Type="http://schemas.openxmlformats.org/officeDocument/2006/relationships/drawing" Target="../drawings/drawing11.xml"/></Relationships>
</file>

<file path=xl/chartsheets/_rels/sheet7.xml.rels><?xml version="1.0" encoding="UTF-8" standalone="yes"?>
<Relationships xmlns="http://schemas.openxmlformats.org/package/2006/relationships"><Relationship Id="rId1" Type="http://schemas.openxmlformats.org/officeDocument/2006/relationships/drawing" Target="../drawings/drawing12.xml"/></Relationships>
</file>

<file path=xl/chartsheets/_rels/sheet8.xml.rels><?xml version="1.0" encoding="UTF-8" standalone="yes"?>
<Relationships xmlns="http://schemas.openxmlformats.org/package/2006/relationships"><Relationship Id="rId1" Type="http://schemas.openxmlformats.org/officeDocument/2006/relationships/drawing" Target="../drawings/drawing13.xml"/></Relationships>
</file>

<file path=xl/chartsheets/_rels/sheet9.xml.rels><?xml version="1.0" encoding="UTF-8" standalone="yes"?>
<Relationships xmlns="http://schemas.openxmlformats.org/package/2006/relationships"><Relationship Id="rId1" Type="http://schemas.openxmlformats.org/officeDocument/2006/relationships/drawing" Target="../drawings/drawing14.xml"/></Relationships>
</file>

<file path=xl/chartsheets/sheet1.xml><?xml version="1.0" encoding="utf-8"?>
<chartsheet xmlns="http://schemas.openxmlformats.org/spreadsheetml/2006/main" xmlns:r="http://schemas.openxmlformats.org/officeDocument/2006/relationships">
  <sheetPr>
    <tabColor theme="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theme="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xml><?xml version="1.0" encoding="utf-8"?>
<chartsheet xmlns="http://schemas.openxmlformats.org/spreadsheetml/2006/main" xmlns:r="http://schemas.openxmlformats.org/officeDocument/2006/relationships">
  <sheetPr>
    <tabColor theme="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xml><?xml version="1.0" encoding="utf-8"?>
<chartsheet xmlns="http://schemas.openxmlformats.org/spreadsheetml/2006/main" xmlns:r="http://schemas.openxmlformats.org/officeDocument/2006/relationships">
  <sheetPr>
    <tabColor theme="7"/>
  </sheetPr>
  <sheetViews>
    <sheetView workbookViewId="0"/>
  </sheetViews>
  <pageMargins left="0.78740157499999996" right="0.78740157499999996" top="0.984251969" bottom="0.984251969" header="0.4921259845" footer="0.4921259845"/>
  <pageSetup paperSize="9" orientation="landscape" horizontalDpi="1200" verticalDpi="1200"/>
  <headerFooter alignWithMargins="0"/>
  <drawing r:id="rId1"/>
</chartsheet>
</file>

<file path=xl/chartsheets/sheet5.xml><?xml version="1.0" encoding="utf-8"?>
<chartsheet xmlns="http://schemas.openxmlformats.org/spreadsheetml/2006/main" xmlns:r="http://schemas.openxmlformats.org/officeDocument/2006/relationships">
  <sheetPr>
    <tabColor theme="7"/>
  </sheetPr>
  <sheetViews>
    <sheetView workbookViewId="0"/>
  </sheetViews>
  <pageMargins left="0.78740157499999996" right="0.78740157499999996" top="0.984251969" bottom="0.984251969" header="0.4921259845" footer="0.4921259845"/>
  <pageSetup paperSize="9" orientation="landscape" horizontalDpi="1200" verticalDpi="1200"/>
  <headerFooter alignWithMargins="0"/>
  <drawing r:id="rId1"/>
</chartsheet>
</file>

<file path=xl/chartsheets/sheet6.xml><?xml version="1.0" encoding="utf-8"?>
<chartsheet xmlns="http://schemas.openxmlformats.org/spreadsheetml/2006/main" xmlns:r="http://schemas.openxmlformats.org/officeDocument/2006/relationships">
  <sheetPr>
    <tabColor theme="7"/>
  </sheetPr>
  <sheetViews>
    <sheetView zoomScale="88" workbookViewId="0" zoomToFit="1"/>
  </sheetViews>
  <pageMargins left="0.7" right="0.7" top="0.75" bottom="0.75" header="0.3" footer="0.3"/>
  <drawing r:id="rId1"/>
</chartsheet>
</file>

<file path=xl/chartsheets/sheet7.xml><?xml version="1.0" encoding="utf-8"?>
<chartsheet xmlns="http://schemas.openxmlformats.org/spreadsheetml/2006/main" xmlns:r="http://schemas.openxmlformats.org/officeDocument/2006/relationships">
  <sheetPr>
    <tabColor theme="7"/>
  </sheetPr>
  <sheetViews>
    <sheetView zoomScale="88" workbookViewId="0" zoomToFit="1"/>
  </sheetViews>
  <pageMargins left="0.7" right="0.7" top="0.75" bottom="0.75" header="0.3" footer="0.3"/>
  <drawing r:id="rId1"/>
</chartsheet>
</file>

<file path=xl/chartsheets/sheet8.xml><?xml version="1.0" encoding="utf-8"?>
<chartsheet xmlns="http://schemas.openxmlformats.org/spreadsheetml/2006/main" xmlns:r="http://schemas.openxmlformats.org/officeDocument/2006/relationships">
  <sheetPr>
    <tabColor theme="7"/>
  </sheetPr>
  <sheetViews>
    <sheetView zoomScale="88" workbookViewId="0" zoomToFit="1"/>
  </sheetViews>
  <pageMargins left="0.7" right="0.7" top="0.75" bottom="0.75" header="0.3" footer="0.3"/>
  <drawing r:id="rId1"/>
</chartsheet>
</file>

<file path=xl/chartsheets/sheet9.xml><?xml version="1.0" encoding="utf-8"?>
<chartsheet xmlns="http://schemas.openxmlformats.org/spreadsheetml/2006/main" xmlns:r="http://schemas.openxmlformats.org/officeDocument/2006/relationships">
  <sheetPr>
    <tabColor theme="7"/>
  </sheetPr>
  <sheetViews>
    <sheetView zoomScale="88"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0.04264</cdr:x>
      <cdr:y>0.8523</cdr:y>
    </cdr:from>
    <cdr:to>
      <cdr:x>0.96237</cdr:x>
      <cdr:y>0.99458</cdr:y>
    </cdr:to>
    <cdr:sp macro="" textlink="">
      <cdr:nvSpPr>
        <cdr:cNvPr id="3" name="ZoneTexte 2"/>
        <cdr:cNvSpPr txBox="1"/>
      </cdr:nvSpPr>
      <cdr:spPr>
        <a:xfrm xmlns:a="http://schemas.openxmlformats.org/drawingml/2006/main">
          <a:off x="388620" y="4792960"/>
          <a:ext cx="8382000"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baseline="0">
              <a:latin typeface="Arial" panose="020B0604020202020204" pitchFamily="34" charset="0"/>
              <a:cs typeface="Arial" panose="020B0604020202020204" pitchFamily="34" charset="0"/>
            </a:rPr>
            <a:t>The annual number of adult dececents has generally been about 500-600 thousands throughtout the 1800-2010 period in France. The annual number of inheritance declarations has generally been around 300-400 thousands (reflecting the fact that decedents with very low net wealth do not get registered via an inheritance declaration), except after the introduction of a large tax exemption in 1956, when it briefly fell to less than 100 thousand (see next figure).</a:t>
          </a:r>
          <a:endParaRPr lang="fr-FR" sz="1100">
            <a:latin typeface="Arial" panose="020B0604020202020204" pitchFamily="34" charset="0"/>
            <a:cs typeface="Arial" panose="020B0604020202020204" pitchFamily="34" charset="0"/>
          </a:endParaRPr>
        </a:p>
      </cdr:txBody>
    </cdr:sp>
  </cdr:relSizeAnchor>
</c:userShapes>
</file>

<file path=xl/drawings/drawing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effectLst/>
              <a:latin typeface="Arial" panose="020B0604020202020204" pitchFamily="34" charset="0"/>
              <a:ea typeface="+mn-ea"/>
              <a:cs typeface="Arial" panose="020B0604020202020204" pitchFamily="34" charset="0"/>
            </a:rPr>
            <a:t>Until</a:t>
          </a:r>
          <a:r>
            <a:rPr lang="fr-FR" sz="1100" baseline="0">
              <a:effectLst/>
              <a:latin typeface="Arial" panose="020B0604020202020204" pitchFamily="34" charset="0"/>
              <a:ea typeface="+mn-ea"/>
              <a:cs typeface="Arial" panose="020B0604020202020204" pitchFamily="34" charset="0"/>
            </a:rPr>
            <a:t> 1956, all inheritances were in principle subject to declaration and taxation, with some tolerance for very small net wealth holders (particularly within the bottom 50% of the population, which typically owns less than 5% of aggregate wealth). The tax exemption threshold introduced in 1956 led to a sharp reduction in the number of declarations (although in principle declaration was still compulsory). The threshold was under-indexed in the following decades, and the fraction of tax filers gradually returned to earlier levels.</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0.11371</cdr:x>
      <cdr:y>0.31707</cdr:y>
    </cdr:from>
    <cdr:to>
      <cdr:x>0.30936</cdr:x>
      <cdr:y>0.49187</cdr:y>
    </cdr:to>
    <cdr:sp macro="" textlink="">
      <cdr:nvSpPr>
        <cdr:cNvPr id="4" name="Ellipse 3"/>
        <cdr:cNvSpPr/>
      </cdr:nvSpPr>
      <cdr:spPr>
        <a:xfrm xmlns:a="http://schemas.openxmlformats.org/drawingml/2006/main">
          <a:off x="1036320" y="1783080"/>
          <a:ext cx="1783080" cy="982980"/>
        </a:xfrm>
        <a:prstGeom xmlns:a="http://schemas.openxmlformats.org/drawingml/2006/main" prst="ellipse">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latin typeface="Arial" panose="020B0604020202020204" pitchFamily="34" charset="0"/>
              <a:cs typeface="Arial" panose="020B0604020202020204" pitchFamily="34" charset="0"/>
            </a:rPr>
            <a:t>1800-1901</a:t>
          </a:r>
          <a:r>
            <a:rPr lang="fr-FR" sz="1200" b="1" baseline="0">
              <a:latin typeface="Arial" panose="020B0604020202020204" pitchFamily="34" charset="0"/>
              <a:cs typeface="Arial" panose="020B0604020202020204" pitchFamily="34" charset="0"/>
            </a:rPr>
            <a:t> : micro samples (TRA + Paris)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0.16555</cdr:x>
      <cdr:y>0.19377</cdr:y>
    </cdr:from>
    <cdr:to>
      <cdr:x>0.19314</cdr:x>
      <cdr:y>0.32114</cdr:y>
    </cdr:to>
    <cdr:cxnSp macro="">
      <cdr:nvCxnSpPr>
        <cdr:cNvPr id="6" name="Connecteur droit avec flèche 5"/>
        <cdr:cNvCxnSpPr/>
      </cdr:nvCxnSpPr>
      <cdr:spPr>
        <a:xfrm xmlns:a="http://schemas.openxmlformats.org/drawingml/2006/main" flipH="1" flipV="1">
          <a:off x="1508760" y="1089660"/>
          <a:ext cx="251460" cy="716280"/>
        </a:xfrm>
        <a:prstGeom xmlns:a="http://schemas.openxmlformats.org/drawingml/2006/main" prst="straightConnector1">
          <a:avLst/>
        </a:prstGeom>
        <a:ln xmlns:a="http://schemas.openxmlformats.org/drawingml/2006/main" w="12700">
          <a:solidFill>
            <a:schemeClr val="tx1"/>
          </a:solidFill>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0.29348</cdr:x>
      <cdr:y>0.28455</cdr:y>
    </cdr:from>
    <cdr:to>
      <cdr:x>0.38043</cdr:x>
      <cdr:y>0.35908</cdr:y>
    </cdr:to>
    <cdr:cxnSp macro="">
      <cdr:nvCxnSpPr>
        <cdr:cNvPr id="8" name="Connecteur droit avec flèche 7"/>
        <cdr:cNvCxnSpPr/>
      </cdr:nvCxnSpPr>
      <cdr:spPr>
        <a:xfrm xmlns:a="http://schemas.openxmlformats.org/drawingml/2006/main" flipV="1">
          <a:off x="2674620" y="1600200"/>
          <a:ext cx="792480" cy="419100"/>
        </a:xfrm>
        <a:prstGeom xmlns:a="http://schemas.openxmlformats.org/drawingml/2006/main" prst="straightConnector1">
          <a:avLst/>
        </a:prstGeom>
        <a:ln xmlns:a="http://schemas.openxmlformats.org/drawingml/2006/main" w="12700">
          <a:solidFill>
            <a:schemeClr val="tx1"/>
          </a:solidFill>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0.48829</cdr:x>
      <cdr:y>0.4187</cdr:y>
    </cdr:from>
    <cdr:to>
      <cdr:x>0.67308</cdr:x>
      <cdr:y>0.63415</cdr:y>
    </cdr:to>
    <cdr:sp macro="" textlink="">
      <cdr:nvSpPr>
        <cdr:cNvPr id="11" name="Ellipse 10"/>
        <cdr:cNvSpPr/>
      </cdr:nvSpPr>
      <cdr:spPr>
        <a:xfrm xmlns:a="http://schemas.openxmlformats.org/drawingml/2006/main">
          <a:off x="4450080" y="2354584"/>
          <a:ext cx="1684018" cy="1211596"/>
        </a:xfrm>
        <a:prstGeom xmlns:a="http://schemas.openxmlformats.org/drawingml/2006/main" prst="ellipse">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b="1">
              <a:latin typeface="Arial" panose="020B0604020202020204" pitchFamily="34" charset="0"/>
              <a:cs typeface="Arial" panose="020B0604020202020204" pitchFamily="34" charset="0"/>
            </a:rPr>
            <a:t>1902-1964 : national</a:t>
          </a:r>
          <a:r>
            <a:rPr lang="fr-FR" sz="1200" b="1" baseline="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inheritance tabulations</a:t>
          </a:r>
        </a:p>
      </cdr:txBody>
    </cdr:sp>
  </cdr:relSizeAnchor>
  <cdr:relSizeAnchor xmlns:cdr="http://schemas.openxmlformats.org/drawingml/2006/chartDrawing">
    <cdr:from>
      <cdr:x>0.53846</cdr:x>
      <cdr:y>0.27913</cdr:y>
    </cdr:from>
    <cdr:to>
      <cdr:x>0.57609</cdr:x>
      <cdr:y>0.41734</cdr:y>
    </cdr:to>
    <cdr:cxnSp macro="">
      <cdr:nvCxnSpPr>
        <cdr:cNvPr id="7" name="Connecteur droit avec flèche 6"/>
        <cdr:cNvCxnSpPr/>
      </cdr:nvCxnSpPr>
      <cdr:spPr>
        <a:xfrm xmlns:a="http://schemas.openxmlformats.org/drawingml/2006/main" flipH="1" flipV="1">
          <a:off x="4907280" y="1569720"/>
          <a:ext cx="342900" cy="777240"/>
        </a:xfrm>
        <a:prstGeom xmlns:a="http://schemas.openxmlformats.org/drawingml/2006/main" prst="straightConnector1">
          <a:avLst/>
        </a:prstGeom>
        <a:ln xmlns:a="http://schemas.openxmlformats.org/drawingml/2006/main" w="12700">
          <a:solidFill>
            <a:sysClr val="windowText" lastClr="000000"/>
          </a:solidFill>
          <a:tailEnd type="arrow"/>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0.65552</cdr:x>
      <cdr:y>0.58672</cdr:y>
    </cdr:from>
    <cdr:to>
      <cdr:x>0.72575</cdr:x>
      <cdr:y>0.63279</cdr:y>
    </cdr:to>
    <cdr:cxnSp macro="">
      <cdr:nvCxnSpPr>
        <cdr:cNvPr id="10" name="Connecteur droit avec flèche 9"/>
        <cdr:cNvCxnSpPr/>
      </cdr:nvCxnSpPr>
      <cdr:spPr>
        <a:xfrm xmlns:a="http://schemas.openxmlformats.org/drawingml/2006/main">
          <a:off x="5974080" y="3299460"/>
          <a:ext cx="640080" cy="259080"/>
        </a:xfrm>
        <a:prstGeom xmlns:a="http://schemas.openxmlformats.org/drawingml/2006/main" prst="straightConnector1">
          <a:avLst/>
        </a:prstGeom>
        <a:ln xmlns:a="http://schemas.openxmlformats.org/drawingml/2006/main" w="12700">
          <a:solidFill>
            <a:sysClr val="windowText" lastClr="000000"/>
          </a:solidFill>
          <a:tailEnd type="arrow"/>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0.78428</cdr:x>
      <cdr:y>0.49593</cdr:y>
    </cdr:from>
    <cdr:to>
      <cdr:x>1</cdr:x>
      <cdr:y>0.70596</cdr:y>
    </cdr:to>
    <cdr:sp macro="" textlink="">
      <cdr:nvSpPr>
        <cdr:cNvPr id="12" name="Ellipse 11"/>
        <cdr:cNvSpPr/>
      </cdr:nvSpPr>
      <cdr:spPr>
        <a:xfrm xmlns:a="http://schemas.openxmlformats.org/drawingml/2006/main">
          <a:off x="7147560" y="2788920"/>
          <a:ext cx="1965960" cy="1181100"/>
        </a:xfrm>
        <a:prstGeom xmlns:a="http://schemas.openxmlformats.org/drawingml/2006/main" prst="ellipse">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b="1">
              <a:latin typeface="Arial" panose="020B0604020202020204" pitchFamily="34" charset="0"/>
              <a:cs typeface="Arial" panose="020B0604020202020204" pitchFamily="34" charset="0"/>
            </a:rPr>
            <a:t>1977-2010: national micro samples (DMTG)</a:t>
          </a:r>
        </a:p>
      </cdr:txBody>
    </cdr:sp>
  </cdr:relSizeAnchor>
  <cdr:relSizeAnchor xmlns:cdr="http://schemas.openxmlformats.org/drawingml/2006/chartDrawing">
    <cdr:from>
      <cdr:x>0.82943</cdr:x>
      <cdr:y>0.40244</cdr:y>
    </cdr:from>
    <cdr:to>
      <cdr:x>0.8587</cdr:x>
      <cdr:y>0.50407</cdr:y>
    </cdr:to>
    <cdr:cxnSp macro="">
      <cdr:nvCxnSpPr>
        <cdr:cNvPr id="14" name="Connecteur droit avec flèche 13"/>
        <cdr:cNvCxnSpPr/>
      </cdr:nvCxnSpPr>
      <cdr:spPr>
        <a:xfrm xmlns:a="http://schemas.openxmlformats.org/drawingml/2006/main" flipH="1" flipV="1">
          <a:off x="7559040" y="2263140"/>
          <a:ext cx="266700" cy="571500"/>
        </a:xfrm>
        <a:prstGeom xmlns:a="http://schemas.openxmlformats.org/drawingml/2006/main" prst="straightConnector1">
          <a:avLst/>
        </a:prstGeom>
        <a:ln xmlns:a="http://schemas.openxmlformats.org/drawingml/2006/main" w="12700">
          <a:solidFill>
            <a:schemeClr val="tx1"/>
          </a:solidFill>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0.92977</cdr:x>
      <cdr:y>0.25881</cdr:y>
    </cdr:from>
    <cdr:to>
      <cdr:x>0.94816</cdr:x>
      <cdr:y>0.50271</cdr:y>
    </cdr:to>
    <cdr:cxnSp macro="">
      <cdr:nvCxnSpPr>
        <cdr:cNvPr id="16" name="Connecteur droit avec flèche 15"/>
        <cdr:cNvCxnSpPr/>
      </cdr:nvCxnSpPr>
      <cdr:spPr>
        <a:xfrm xmlns:a="http://schemas.openxmlformats.org/drawingml/2006/main" flipV="1">
          <a:off x="8473440" y="1455420"/>
          <a:ext cx="167640" cy="1371600"/>
        </a:xfrm>
        <a:prstGeom xmlns:a="http://schemas.openxmlformats.org/drawingml/2006/main" prst="straightConnector1">
          <a:avLst/>
        </a:prstGeom>
        <a:ln xmlns:a="http://schemas.openxmlformats.org/drawingml/2006/main" w="12700">
          <a:solidFill>
            <a:schemeClr val="tx1"/>
          </a:solidFill>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5.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effectLst/>
              <a:latin typeface="Arial" panose="020B0604020202020204" pitchFamily="34" charset="0"/>
              <a:ea typeface="+mn-ea"/>
              <a:cs typeface="Arial" panose="020B0604020202020204" pitchFamily="34" charset="0"/>
            </a:rPr>
            <a:t>The</a:t>
          </a:r>
          <a:r>
            <a:rPr lang="fr-FR" sz="1100" baseline="0">
              <a:effectLst/>
              <a:latin typeface="Arial" panose="020B0604020202020204" pitchFamily="34" charset="0"/>
              <a:ea typeface="+mn-ea"/>
              <a:cs typeface="Arial" panose="020B0604020202020204" pitchFamily="34" charset="0"/>
            </a:rPr>
            <a:t> fraction of decedent population with inheritance declaration was much lower in Paris than in the rest of France in the 19th and early 20th centuries, reflecting extreme wealth concentration in Paris at that time (very top wealth holders vs large majority with very low net wealth, unregistered at the time of death). Both fractions have converged during the interwar and post-WW2 period, reflecting a convergence in inequality levels between Paris and the rest of France and the diffusion of urban property.</a:t>
          </a:r>
          <a:endParaRPr lang="fr-FR" sz="1100">
            <a:latin typeface="Arial" panose="020B0604020202020204" pitchFamily="34" charset="0"/>
            <a:cs typeface="Arial" panose="020B060402020202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308523" cy="608301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xdr:wsDr xmlns:xdr="http://schemas.openxmlformats.org/drawingml/2006/spreadsheetDrawing" xmlns:a="http://schemas.openxmlformats.org/drawingml/2006/main">
  <xdr:absoluteAnchor>
    <xdr:pos x="0" y="0"/>
    <xdr:ext cx="9308523" cy="608301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9308523" cy="608301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xdr:wsDr xmlns:xdr="http://schemas.openxmlformats.org/drawingml/2006/spreadsheetDrawing" xmlns:a="http://schemas.openxmlformats.org/drawingml/2006/main">
  <xdr:absoluteAnchor>
    <xdr:pos x="0" y="0"/>
    <xdr:ext cx="9308523" cy="608301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AO45"/>
  <sheetViews>
    <sheetView tabSelected="1" workbookViewId="0">
      <selection activeCell="A20" sqref="A20"/>
    </sheetView>
  </sheetViews>
  <sheetFormatPr defaultColWidth="9.140625" defaultRowHeight="12.75"/>
  <cols>
    <col min="1" max="1" width="9.140625" style="128" customWidth="1"/>
    <col min="2" max="2" width="166.140625" style="128" customWidth="1"/>
    <col min="3" max="16384" width="9.140625" style="128"/>
  </cols>
  <sheetData>
    <row r="1" spans="1:41">
      <c r="B1" s="319"/>
    </row>
    <row r="2" spans="1:41" ht="15">
      <c r="A2" s="229"/>
      <c r="B2" s="320"/>
    </row>
    <row r="3" spans="1:41" ht="30">
      <c r="B3" s="321" t="s">
        <v>460</v>
      </c>
    </row>
    <row r="4" spans="1:41" ht="18.75" thickBot="1">
      <c r="B4" s="322" t="s">
        <v>447</v>
      </c>
    </row>
    <row r="5" spans="1:41" ht="27.75" thickTop="1" thickBot="1">
      <c r="B5" s="323" t="s">
        <v>466</v>
      </c>
    </row>
    <row r="6" spans="1:41" ht="15.75" thickTop="1">
      <c r="B6" s="324" t="s">
        <v>485</v>
      </c>
    </row>
    <row r="7" spans="1:41" ht="15.75" thickBot="1">
      <c r="B7" s="289"/>
    </row>
    <row r="8" spans="1:41" ht="27" thickBot="1">
      <c r="B8" s="129" t="s">
        <v>112</v>
      </c>
    </row>
    <row r="9" spans="1:41" ht="15.75" customHeight="1"/>
    <row r="10" spans="1:41" ht="15.75" customHeight="1">
      <c r="B10" s="229" t="s">
        <v>451</v>
      </c>
    </row>
    <row r="11" spans="1:41" ht="15.75" customHeight="1">
      <c r="B11" s="326" t="s">
        <v>115</v>
      </c>
    </row>
    <row r="12" spans="1:41" ht="15.75" customHeight="1">
      <c r="B12" s="326" t="s">
        <v>119</v>
      </c>
    </row>
    <row r="13" spans="1:41" ht="15.75" customHeight="1">
      <c r="B13" s="326" t="s">
        <v>118</v>
      </c>
    </row>
    <row r="14" spans="1:41" ht="15.75" customHeight="1">
      <c r="B14" s="326" t="s">
        <v>117</v>
      </c>
      <c r="C14" s="131"/>
      <c r="D14" s="131"/>
      <c r="E14" s="131"/>
      <c r="F14" s="131"/>
      <c r="G14" s="131"/>
      <c r="H14" s="131"/>
      <c r="I14" s="131"/>
      <c r="J14" s="131"/>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row>
    <row r="15" spans="1:41" ht="15.75" customHeight="1">
      <c r="B15" s="326" t="s">
        <v>395</v>
      </c>
      <c r="C15" s="131"/>
      <c r="D15" s="131"/>
      <c r="E15" s="131"/>
      <c r="F15" s="131"/>
      <c r="G15" s="131"/>
      <c r="H15" s="131"/>
      <c r="I15" s="131"/>
      <c r="J15" s="131"/>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row>
    <row r="16" spans="1:41" ht="15.75" customHeight="1">
      <c r="B16" s="326" t="s">
        <v>478</v>
      </c>
      <c r="C16" s="131"/>
      <c r="D16" s="131"/>
      <c r="E16" s="131"/>
      <c r="F16" s="131"/>
      <c r="G16" s="131"/>
      <c r="H16" s="131"/>
      <c r="I16" s="131"/>
      <c r="J16" s="131"/>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row>
    <row r="17" spans="2:41" ht="15.75" customHeight="1">
      <c r="B17" s="326" t="s">
        <v>479</v>
      </c>
      <c r="C17" s="131"/>
      <c r="D17" s="131"/>
      <c r="E17" s="131"/>
      <c r="F17" s="131"/>
      <c r="G17" s="131"/>
      <c r="H17" s="131"/>
      <c r="I17" s="131"/>
      <c r="J17" s="131"/>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row>
    <row r="18" spans="2:41" ht="15.75" customHeight="1">
      <c r="B18" s="326" t="s">
        <v>393</v>
      </c>
      <c r="C18" s="131"/>
      <c r="D18" s="131"/>
      <c r="E18" s="131"/>
      <c r="F18" s="131"/>
      <c r="G18" s="131"/>
      <c r="H18" s="131"/>
      <c r="I18" s="131"/>
      <c r="J18" s="131"/>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row>
    <row r="19" spans="2:41" ht="15.75" customHeight="1">
      <c r="B19" s="326" t="s">
        <v>449</v>
      </c>
      <c r="C19" s="131"/>
      <c r="D19" s="131"/>
      <c r="E19" s="131"/>
      <c r="F19" s="131"/>
      <c r="G19" s="131"/>
      <c r="H19" s="131"/>
      <c r="I19" s="131"/>
      <c r="J19" s="131"/>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row>
    <row r="20" spans="2:41" ht="15.75" customHeight="1">
      <c r="B20" s="326" t="s">
        <v>477</v>
      </c>
      <c r="C20" s="131"/>
      <c r="D20" s="131"/>
      <c r="E20" s="131"/>
      <c r="F20" s="131"/>
      <c r="G20" s="131"/>
      <c r="H20" s="131"/>
      <c r="I20" s="131"/>
      <c r="J20" s="131"/>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row>
    <row r="21" spans="2:41" ht="15.75" customHeight="1">
      <c r="B21" s="299"/>
      <c r="C21" s="131"/>
      <c r="D21" s="131"/>
      <c r="E21" s="131"/>
      <c r="F21" s="131"/>
      <c r="G21" s="131"/>
      <c r="H21" s="131"/>
      <c r="I21" s="131"/>
      <c r="J21" s="131"/>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row>
    <row r="22" spans="2:41" ht="15.75" customHeight="1">
      <c r="B22" s="229" t="s">
        <v>480</v>
      </c>
      <c r="C22" s="131"/>
      <c r="D22" s="131"/>
      <c r="E22" s="131"/>
      <c r="F22" s="131"/>
      <c r="G22" s="131"/>
      <c r="H22" s="131"/>
      <c r="I22" s="131"/>
      <c r="J22" s="131"/>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row>
    <row r="23" spans="2:41" ht="15.75" customHeight="1">
      <c r="B23" s="363" t="s">
        <v>481</v>
      </c>
      <c r="C23" s="360"/>
      <c r="D23" s="360"/>
      <c r="E23" s="360"/>
      <c r="F23" s="360"/>
      <c r="G23" s="360"/>
      <c r="H23" s="360"/>
      <c r="I23" s="360"/>
      <c r="J23" s="360"/>
      <c r="K23" s="360"/>
      <c r="L23" s="360"/>
      <c r="M23" s="360"/>
      <c r="N23" s="360"/>
      <c r="O23" s="360"/>
      <c r="P23" s="360"/>
      <c r="Q23" s="360"/>
      <c r="R23" s="360"/>
      <c r="S23" s="360"/>
      <c r="T23" s="360"/>
      <c r="U23" s="360"/>
      <c r="V23" s="360"/>
      <c r="W23" s="360"/>
      <c r="X23" s="360"/>
      <c r="Y23" s="360"/>
      <c r="Z23" s="360"/>
      <c r="AA23" s="360"/>
      <c r="AB23" s="360"/>
      <c r="AC23" s="360"/>
      <c r="AD23" s="360"/>
      <c r="AE23" s="360"/>
      <c r="AF23" s="360"/>
      <c r="AG23" s="360"/>
      <c r="AH23" s="360"/>
      <c r="AI23" s="360"/>
      <c r="AJ23" s="360"/>
      <c r="AK23" s="360"/>
      <c r="AL23" s="360"/>
      <c r="AM23" s="360"/>
      <c r="AN23" s="360"/>
      <c r="AO23" s="360"/>
    </row>
    <row r="24" spans="2:41" ht="15.75" customHeight="1">
      <c r="B24" s="363" t="s">
        <v>482</v>
      </c>
      <c r="C24" s="300"/>
      <c r="D24" s="300"/>
      <c r="E24" s="300"/>
      <c r="F24" s="300"/>
      <c r="G24" s="300"/>
      <c r="H24" s="300"/>
      <c r="I24" s="300"/>
      <c r="J24" s="300"/>
      <c r="K24" s="300"/>
      <c r="L24" s="300"/>
      <c r="M24" s="300"/>
      <c r="N24" s="300"/>
      <c r="O24" s="300"/>
      <c r="P24" s="300"/>
      <c r="Q24" s="300"/>
      <c r="R24" s="300"/>
      <c r="S24" s="300"/>
      <c r="T24" s="300"/>
      <c r="U24" s="300"/>
      <c r="V24" s="300"/>
      <c r="W24" s="300"/>
      <c r="X24" s="300"/>
      <c r="Y24" s="300"/>
      <c r="Z24" s="300"/>
      <c r="AA24" s="300"/>
      <c r="AB24" s="300"/>
      <c r="AC24" s="300"/>
      <c r="AD24" s="300"/>
      <c r="AE24" s="300"/>
      <c r="AF24" s="300"/>
      <c r="AG24" s="300"/>
      <c r="AH24" s="300"/>
      <c r="AI24" s="300"/>
      <c r="AJ24" s="300"/>
      <c r="AK24" s="300"/>
      <c r="AL24" s="300"/>
      <c r="AM24" s="300"/>
      <c r="AN24" s="300"/>
      <c r="AO24" s="300"/>
    </row>
    <row r="25" spans="2:41" ht="15.75" customHeight="1">
      <c r="B25" s="363" t="s">
        <v>483</v>
      </c>
      <c r="C25" s="300"/>
      <c r="D25" s="300"/>
      <c r="E25" s="300"/>
      <c r="F25" s="300"/>
      <c r="G25" s="300"/>
      <c r="H25" s="300"/>
      <c r="I25" s="300"/>
      <c r="J25" s="300"/>
      <c r="K25" s="300"/>
      <c r="L25" s="300"/>
      <c r="M25" s="300"/>
      <c r="N25" s="300"/>
      <c r="O25" s="300"/>
      <c r="P25" s="300"/>
      <c r="Q25" s="300"/>
      <c r="R25" s="300"/>
      <c r="S25" s="300"/>
      <c r="T25" s="300"/>
      <c r="U25" s="300"/>
      <c r="V25" s="300"/>
      <c r="W25" s="300"/>
      <c r="X25" s="300"/>
      <c r="Y25" s="300"/>
      <c r="Z25" s="300"/>
      <c r="AA25" s="300"/>
      <c r="AB25" s="300"/>
      <c r="AC25" s="300"/>
      <c r="AD25" s="300"/>
      <c r="AE25" s="300"/>
      <c r="AF25" s="300"/>
      <c r="AG25" s="300"/>
      <c r="AH25" s="300"/>
      <c r="AI25" s="300"/>
      <c r="AJ25" s="300"/>
      <c r="AK25" s="300"/>
      <c r="AL25" s="300"/>
      <c r="AM25" s="300"/>
      <c r="AN25" s="300"/>
      <c r="AO25" s="300"/>
    </row>
    <row r="26" spans="2:41" ht="15.75" customHeight="1">
      <c r="B26" s="363" t="s">
        <v>484</v>
      </c>
      <c r="C26" s="300"/>
      <c r="D26" s="300"/>
      <c r="E26" s="300"/>
      <c r="F26" s="300"/>
      <c r="G26" s="300"/>
      <c r="H26" s="300"/>
      <c r="I26" s="300"/>
      <c r="J26" s="300"/>
      <c r="K26" s="300"/>
      <c r="L26" s="300"/>
      <c r="M26" s="300"/>
      <c r="N26" s="300"/>
      <c r="O26" s="300"/>
      <c r="P26" s="300"/>
      <c r="Q26" s="300"/>
      <c r="R26" s="300"/>
      <c r="S26" s="300"/>
      <c r="T26" s="300"/>
      <c r="U26" s="300"/>
      <c r="V26" s="300"/>
      <c r="W26" s="300"/>
      <c r="X26" s="300"/>
      <c r="Y26" s="300"/>
      <c r="Z26" s="300"/>
      <c r="AA26" s="300"/>
      <c r="AB26" s="300"/>
      <c r="AC26" s="300"/>
      <c r="AD26" s="300"/>
      <c r="AE26" s="300"/>
      <c r="AF26" s="300"/>
      <c r="AG26" s="300"/>
      <c r="AH26" s="300"/>
      <c r="AI26" s="300"/>
      <c r="AJ26" s="300"/>
      <c r="AK26" s="300"/>
      <c r="AL26" s="300"/>
      <c r="AM26" s="300"/>
      <c r="AN26" s="300"/>
      <c r="AO26" s="300"/>
    </row>
    <row r="27" spans="2:41" ht="15.75" customHeight="1">
      <c r="B27" s="425"/>
      <c r="C27" s="426"/>
      <c r="D27" s="426"/>
      <c r="E27" s="426"/>
      <c r="F27" s="426"/>
      <c r="G27" s="426"/>
      <c r="H27" s="426"/>
      <c r="I27" s="426"/>
      <c r="J27" s="426"/>
      <c r="K27" s="426"/>
      <c r="L27" s="426"/>
      <c r="M27" s="426"/>
      <c r="N27" s="426"/>
      <c r="O27" s="426"/>
      <c r="P27" s="426"/>
      <c r="Q27" s="426"/>
      <c r="R27" s="426"/>
      <c r="S27" s="426"/>
      <c r="T27" s="426"/>
      <c r="U27" s="426"/>
      <c r="V27" s="426"/>
      <c r="W27" s="426"/>
      <c r="X27" s="426"/>
      <c r="Y27" s="426"/>
      <c r="Z27" s="426"/>
      <c r="AA27" s="426"/>
      <c r="AB27" s="426"/>
      <c r="AC27" s="426"/>
      <c r="AD27" s="426"/>
      <c r="AE27" s="426"/>
      <c r="AF27" s="426"/>
      <c r="AG27" s="426"/>
      <c r="AH27" s="426"/>
      <c r="AI27" s="426"/>
      <c r="AJ27" s="426"/>
      <c r="AK27" s="426"/>
      <c r="AL27" s="426"/>
      <c r="AM27" s="426"/>
      <c r="AN27" s="426"/>
      <c r="AO27" s="132"/>
    </row>
    <row r="28" spans="2:41" ht="15.75" customHeight="1" thickBot="1">
      <c r="B28" s="375"/>
      <c r="C28" s="374"/>
      <c r="D28" s="374"/>
      <c r="E28" s="374"/>
      <c r="F28" s="374"/>
      <c r="G28" s="374"/>
      <c r="H28" s="374"/>
      <c r="I28" s="374"/>
      <c r="J28" s="374"/>
      <c r="K28" s="374"/>
      <c r="L28" s="374"/>
      <c r="M28" s="374"/>
      <c r="N28" s="374"/>
      <c r="O28" s="374"/>
      <c r="P28" s="374"/>
      <c r="Q28" s="374"/>
      <c r="R28" s="374"/>
      <c r="S28" s="374"/>
      <c r="T28" s="374"/>
      <c r="U28" s="374"/>
      <c r="V28" s="374"/>
      <c r="W28" s="374"/>
      <c r="X28" s="374"/>
      <c r="Y28" s="374"/>
      <c r="Z28" s="374"/>
      <c r="AA28" s="374"/>
      <c r="AB28" s="374"/>
      <c r="AC28" s="374"/>
      <c r="AD28" s="374"/>
      <c r="AE28" s="374"/>
      <c r="AF28" s="374"/>
      <c r="AG28" s="374"/>
      <c r="AH28" s="374"/>
      <c r="AI28" s="374"/>
      <c r="AJ28" s="374"/>
      <c r="AK28" s="374"/>
      <c r="AL28" s="374"/>
      <c r="AM28" s="374"/>
      <c r="AN28" s="374"/>
      <c r="AO28" s="132"/>
    </row>
    <row r="29" spans="2:41" ht="27" thickBot="1">
      <c r="B29" s="228" t="s">
        <v>114</v>
      </c>
    </row>
    <row r="30" spans="2:41" ht="15.75" customHeight="1">
      <c r="B30" s="377"/>
    </row>
    <row r="31" spans="2:41" ht="15.75" customHeight="1">
      <c r="B31" s="365" t="s">
        <v>113</v>
      </c>
    </row>
    <row r="32" spans="2:41" ht="11.25" customHeight="1">
      <c r="B32" s="366" t="s">
        <v>464</v>
      </c>
    </row>
    <row r="33" spans="2:41" ht="15.75" customHeight="1">
      <c r="B33" s="367" t="s">
        <v>448</v>
      </c>
    </row>
    <row r="34" spans="2:41" ht="15.75" customHeight="1">
      <c r="B34" s="376"/>
    </row>
    <row r="35" spans="2:41" ht="15.75" customHeight="1">
      <c r="B35" s="364" t="s">
        <v>453</v>
      </c>
      <c r="C35" s="362"/>
      <c r="D35" s="362"/>
      <c r="E35" s="362"/>
      <c r="F35" s="362"/>
      <c r="G35" s="362"/>
      <c r="H35" s="362"/>
      <c r="I35" s="362"/>
      <c r="J35" s="362"/>
      <c r="K35" s="362"/>
      <c r="L35" s="362"/>
      <c r="M35" s="362"/>
      <c r="N35" s="362"/>
      <c r="O35" s="362"/>
      <c r="P35" s="362"/>
      <c r="Q35" s="362"/>
      <c r="R35" s="362"/>
      <c r="S35" s="362"/>
      <c r="T35" s="362"/>
      <c r="U35" s="362"/>
      <c r="V35" s="362"/>
      <c r="W35" s="362"/>
      <c r="X35" s="362"/>
      <c r="Y35" s="362"/>
      <c r="Z35" s="362"/>
      <c r="AA35" s="362"/>
      <c r="AB35" s="362"/>
      <c r="AC35" s="362"/>
      <c r="AD35" s="362"/>
      <c r="AE35" s="362"/>
      <c r="AF35" s="362"/>
      <c r="AG35" s="362"/>
      <c r="AH35" s="362"/>
      <c r="AI35" s="362"/>
      <c r="AJ35" s="362"/>
      <c r="AK35" s="362"/>
      <c r="AL35" s="362"/>
      <c r="AM35" s="362"/>
      <c r="AN35" s="362"/>
      <c r="AO35" s="132"/>
    </row>
    <row r="36" spans="2:41" ht="15.75" customHeight="1">
      <c r="B36" s="368" t="s">
        <v>454</v>
      </c>
      <c r="C36" s="362"/>
      <c r="D36" s="362"/>
      <c r="E36" s="362"/>
      <c r="F36" s="362"/>
      <c r="G36" s="362"/>
      <c r="H36" s="362"/>
      <c r="I36" s="362"/>
      <c r="J36" s="362"/>
      <c r="K36" s="362"/>
      <c r="L36" s="362"/>
      <c r="M36" s="362"/>
      <c r="N36" s="362"/>
      <c r="O36" s="362"/>
      <c r="P36" s="362"/>
      <c r="Q36" s="362"/>
      <c r="R36" s="362"/>
      <c r="S36" s="362"/>
      <c r="T36" s="362"/>
      <c r="U36" s="362"/>
      <c r="V36" s="362"/>
      <c r="W36" s="362"/>
      <c r="X36" s="362"/>
      <c r="Y36" s="362"/>
      <c r="Z36" s="362"/>
      <c r="AA36" s="362"/>
      <c r="AB36" s="362"/>
      <c r="AC36" s="362"/>
      <c r="AD36" s="362"/>
      <c r="AE36" s="362"/>
      <c r="AF36" s="362"/>
      <c r="AG36" s="362"/>
      <c r="AH36" s="362"/>
      <c r="AI36" s="362"/>
      <c r="AJ36" s="362"/>
      <c r="AK36" s="362"/>
      <c r="AL36" s="362"/>
      <c r="AM36" s="362"/>
      <c r="AN36" s="362"/>
      <c r="AO36" s="132"/>
    </row>
    <row r="37" spans="2:41" ht="15.75" customHeight="1">
      <c r="B37" s="368" t="s">
        <v>455</v>
      </c>
      <c r="C37" s="362"/>
      <c r="D37" s="362"/>
      <c r="E37" s="362"/>
      <c r="F37" s="362"/>
      <c r="G37" s="362"/>
      <c r="H37" s="362"/>
      <c r="I37" s="362"/>
      <c r="J37" s="362"/>
      <c r="K37" s="362"/>
      <c r="L37" s="362"/>
      <c r="M37" s="362"/>
      <c r="N37" s="362"/>
      <c r="O37" s="362"/>
      <c r="P37" s="362"/>
      <c r="Q37" s="362"/>
      <c r="R37" s="362"/>
      <c r="S37" s="362"/>
      <c r="T37" s="362"/>
      <c r="U37" s="362"/>
      <c r="V37" s="362"/>
      <c r="W37" s="362"/>
      <c r="X37" s="362"/>
      <c r="Y37" s="362"/>
      <c r="Z37" s="362"/>
      <c r="AA37" s="362"/>
      <c r="AB37" s="362"/>
      <c r="AC37" s="362"/>
      <c r="AD37" s="362"/>
      <c r="AE37" s="362"/>
      <c r="AF37" s="362"/>
      <c r="AG37" s="362"/>
      <c r="AH37" s="362"/>
      <c r="AI37" s="362"/>
      <c r="AJ37" s="362"/>
      <c r="AK37" s="362"/>
      <c r="AL37" s="362"/>
      <c r="AM37" s="362"/>
      <c r="AN37" s="362"/>
      <c r="AO37" s="132"/>
    </row>
    <row r="38" spans="2:41" ht="15.75" customHeight="1">
      <c r="B38" s="368" t="s">
        <v>456</v>
      </c>
      <c r="C38" s="362"/>
      <c r="D38" s="362"/>
      <c r="E38" s="362"/>
      <c r="F38" s="362"/>
      <c r="G38" s="362"/>
      <c r="H38" s="362"/>
      <c r="I38" s="362"/>
      <c r="J38" s="362"/>
      <c r="K38" s="362"/>
      <c r="L38" s="362"/>
      <c r="M38" s="362"/>
      <c r="N38" s="362"/>
      <c r="O38" s="362"/>
      <c r="P38" s="362"/>
      <c r="Q38" s="362"/>
      <c r="R38" s="362"/>
      <c r="S38" s="362"/>
      <c r="T38" s="362"/>
      <c r="U38" s="362"/>
      <c r="V38" s="362"/>
      <c r="W38" s="362"/>
      <c r="X38" s="362"/>
      <c r="Y38" s="362"/>
      <c r="Z38" s="362"/>
      <c r="AA38" s="362"/>
      <c r="AB38" s="362"/>
      <c r="AC38" s="362"/>
      <c r="AD38" s="362"/>
      <c r="AE38" s="362"/>
      <c r="AF38" s="362"/>
      <c r="AG38" s="362"/>
      <c r="AH38" s="362"/>
      <c r="AI38" s="362"/>
      <c r="AJ38" s="362"/>
      <c r="AK38" s="362"/>
      <c r="AL38" s="362"/>
      <c r="AM38" s="362"/>
      <c r="AN38" s="362"/>
      <c r="AO38" s="132"/>
    </row>
    <row r="39" spans="2:41" ht="15.75" customHeight="1">
      <c r="B39" s="368" t="s">
        <v>457</v>
      </c>
      <c r="C39" s="362"/>
      <c r="D39" s="362"/>
      <c r="E39" s="362"/>
      <c r="F39" s="362"/>
      <c r="G39" s="362"/>
      <c r="H39" s="362"/>
      <c r="I39" s="362"/>
      <c r="J39" s="362"/>
      <c r="K39" s="362"/>
      <c r="L39" s="362"/>
      <c r="M39" s="362"/>
      <c r="N39" s="362"/>
      <c r="O39" s="362"/>
      <c r="P39" s="362"/>
      <c r="Q39" s="362"/>
      <c r="R39" s="362"/>
      <c r="S39" s="362"/>
      <c r="T39" s="362"/>
      <c r="U39" s="362"/>
      <c r="V39" s="362"/>
      <c r="W39" s="362"/>
      <c r="X39" s="362"/>
      <c r="Y39" s="362"/>
      <c r="Z39" s="362"/>
      <c r="AA39" s="362"/>
      <c r="AB39" s="362"/>
      <c r="AC39" s="362"/>
      <c r="AD39" s="362"/>
      <c r="AE39" s="362"/>
      <c r="AF39" s="362"/>
      <c r="AG39" s="362"/>
      <c r="AH39" s="362"/>
      <c r="AI39" s="362"/>
      <c r="AJ39" s="362"/>
      <c r="AK39" s="362"/>
      <c r="AL39" s="362"/>
      <c r="AM39" s="362"/>
      <c r="AN39" s="362"/>
      <c r="AO39" s="132"/>
    </row>
    <row r="40" spans="2:41" ht="15.75" customHeight="1">
      <c r="B40" s="368" t="s">
        <v>458</v>
      </c>
      <c r="C40" s="362"/>
      <c r="D40" s="362"/>
      <c r="E40" s="362"/>
      <c r="F40" s="362"/>
      <c r="G40" s="362"/>
      <c r="H40" s="362"/>
      <c r="I40" s="362"/>
      <c r="J40" s="362"/>
      <c r="K40" s="362"/>
      <c r="L40" s="362"/>
      <c r="M40" s="362"/>
      <c r="N40" s="362"/>
      <c r="O40" s="362"/>
      <c r="P40" s="362"/>
      <c r="Q40" s="362"/>
      <c r="R40" s="362"/>
      <c r="S40" s="362"/>
      <c r="T40" s="362"/>
      <c r="U40" s="362"/>
      <c r="V40" s="362"/>
      <c r="W40" s="362"/>
      <c r="X40" s="362"/>
      <c r="Y40" s="362"/>
      <c r="Z40" s="362"/>
      <c r="AA40" s="362"/>
      <c r="AB40" s="362"/>
      <c r="AC40" s="362"/>
      <c r="AD40" s="362"/>
      <c r="AE40" s="362"/>
      <c r="AF40" s="362"/>
      <c r="AG40" s="362"/>
      <c r="AH40" s="362"/>
      <c r="AI40" s="362"/>
      <c r="AJ40" s="362"/>
      <c r="AK40" s="362"/>
      <c r="AL40" s="362"/>
      <c r="AM40" s="362"/>
      <c r="AN40" s="362"/>
      <c r="AO40" s="132"/>
    </row>
    <row r="41" spans="2:41" ht="15.75" customHeight="1">
      <c r="B41" s="368" t="s">
        <v>459</v>
      </c>
      <c r="C41" s="362"/>
      <c r="D41" s="362"/>
      <c r="E41" s="362"/>
      <c r="F41" s="362"/>
      <c r="G41" s="362"/>
      <c r="H41" s="362"/>
      <c r="I41" s="362"/>
      <c r="J41" s="362"/>
      <c r="K41" s="362"/>
      <c r="L41" s="362"/>
      <c r="M41" s="362"/>
      <c r="N41" s="362"/>
      <c r="O41" s="362"/>
      <c r="P41" s="362"/>
      <c r="Q41" s="362"/>
      <c r="R41" s="362"/>
      <c r="S41" s="362"/>
      <c r="T41" s="362"/>
      <c r="U41" s="362"/>
      <c r="V41" s="362"/>
      <c r="W41" s="362"/>
      <c r="X41" s="362"/>
      <c r="Y41" s="362"/>
      <c r="Z41" s="362"/>
      <c r="AA41" s="362"/>
      <c r="AB41" s="362"/>
      <c r="AC41" s="362"/>
      <c r="AD41" s="362"/>
      <c r="AE41" s="362"/>
      <c r="AF41" s="362"/>
      <c r="AG41" s="362"/>
      <c r="AH41" s="362"/>
      <c r="AI41" s="362"/>
      <c r="AJ41" s="362"/>
      <c r="AK41" s="362"/>
      <c r="AL41" s="362"/>
      <c r="AM41" s="362"/>
      <c r="AN41" s="362"/>
      <c r="AO41" s="132"/>
    </row>
    <row r="42" spans="2:41" ht="15">
      <c r="B42" s="361"/>
      <c r="C42" s="362"/>
      <c r="D42" s="362"/>
      <c r="E42" s="362"/>
      <c r="F42" s="362"/>
      <c r="G42" s="362"/>
      <c r="H42" s="362"/>
      <c r="I42" s="362"/>
      <c r="J42" s="362"/>
      <c r="K42" s="362"/>
      <c r="L42" s="362"/>
      <c r="M42" s="362"/>
      <c r="N42" s="362"/>
      <c r="O42" s="362"/>
      <c r="P42" s="362"/>
      <c r="Q42" s="362"/>
      <c r="R42" s="362"/>
      <c r="S42" s="362"/>
      <c r="T42" s="362"/>
      <c r="U42" s="362"/>
      <c r="V42" s="362"/>
      <c r="W42" s="362"/>
      <c r="X42" s="362"/>
      <c r="Y42" s="362"/>
      <c r="Z42" s="362"/>
      <c r="AA42" s="362"/>
      <c r="AB42" s="362"/>
      <c r="AC42" s="362"/>
      <c r="AD42" s="362"/>
      <c r="AE42" s="362"/>
      <c r="AF42" s="362"/>
      <c r="AG42" s="362"/>
      <c r="AH42" s="362"/>
      <c r="AI42" s="362"/>
      <c r="AJ42" s="362"/>
      <c r="AK42" s="362"/>
      <c r="AL42" s="362"/>
      <c r="AM42" s="362"/>
      <c r="AN42" s="362"/>
      <c r="AO42" s="132"/>
    </row>
    <row r="43" spans="2:41" ht="15">
      <c r="B43" s="427" t="s">
        <v>450</v>
      </c>
      <c r="C43" s="427"/>
      <c r="D43" s="427"/>
      <c r="E43" s="427"/>
      <c r="F43" s="427"/>
      <c r="G43" s="427"/>
      <c r="H43" s="427"/>
      <c r="I43" s="427"/>
      <c r="J43" s="427"/>
      <c r="K43" s="427"/>
      <c r="L43" s="427"/>
      <c r="M43" s="427"/>
      <c r="N43" s="427"/>
      <c r="O43" s="427"/>
      <c r="P43" s="427"/>
      <c r="Q43" s="427"/>
      <c r="R43" s="427"/>
      <c r="S43" s="427"/>
      <c r="T43" s="427"/>
      <c r="U43" s="427"/>
      <c r="V43" s="427"/>
      <c r="W43" s="427"/>
      <c r="X43" s="130"/>
      <c r="Y43" s="130"/>
      <c r="Z43" s="130"/>
      <c r="AA43" s="130"/>
      <c r="AB43" s="130"/>
      <c r="AC43" s="130"/>
      <c r="AD43" s="130"/>
      <c r="AE43" s="130"/>
      <c r="AF43" s="130"/>
      <c r="AG43" s="130"/>
      <c r="AH43" s="130"/>
      <c r="AI43" s="130"/>
      <c r="AJ43" s="130"/>
      <c r="AK43" s="130"/>
      <c r="AL43" s="130"/>
      <c r="AM43" s="130"/>
      <c r="AN43" s="130"/>
      <c r="AO43" s="130"/>
    </row>
    <row r="45" spans="2:41">
      <c r="B45" s="325"/>
    </row>
  </sheetData>
  <mergeCells count="2">
    <mergeCell ref="B27:AN27"/>
    <mergeCell ref="B43:W43"/>
  </mergeCells>
  <hyperlinks>
    <hyperlink ref="B11" location="'TC1'!A1" display="Table C1. Decedents and inheritance declarations in France, 1800-2010"/>
    <hyperlink ref="B12" location="'TC2'!A1" display="Table C2. Average wealth vs average wealth at death in France, 1800-2015"/>
    <hyperlink ref="B13" location="'TC3'!A1" display="Table C3. Raw inheritance tabulations published by the tax administation, 1902-1964 "/>
    <hyperlink ref="B14" location="'TC4'!A1" display="Table C4. Inheritance tabulations with corrections for non-filers, 1902-1964"/>
    <hyperlink ref="B15" location="'TC5'!A1" display="Table C5. Inheritance tabulations with corrections for non-filers, 1807-1887"/>
    <hyperlink ref="B18" location="'TC6'!A1" display="Table C6. Corrected inheritance tabulations 1807-1964 used for generalized Pareto simulations"/>
    <hyperlink ref="B23:AO23" location="'TC10'!A1" display="Table C10. Summary statistics for the distribution of inheritance 1807-1964 (wealth at death among adult decedents)"/>
    <hyperlink ref="B19" location="'TC7'!A1" display="Table C7. Bottom wealth ratios and shares in France, 1800-2015 (distribution of net wealth among adult decedents)"/>
    <hyperlink ref="B24" location="'TC11'!A1" display="Table C11. Detailed series for distribution of inheritance 1807-1964"/>
    <hyperlink ref="B25" location="'TC12'!A1" display="Table C12. Summary statistics for the distribution of wealth 1807-1964"/>
    <hyperlink ref="B26" location="'TC13'!A1" display="Table C13. Detailed series for distribution of wealth 1807-1964"/>
    <hyperlink ref="B20" location="'TC8'!A1" display="Table C8. Corrected inheritance tabulations 1807-1964 used for generalized Pareto simulations "/>
    <hyperlink ref="B16" location="'TC4'!A1" display="Table C4. Inheritance tabulations with corrections for non-filers, 1902-1964"/>
    <hyperlink ref="B17" location="'TC5'!A1" display="Table C5. Inheritance tabulations with corrections for non-filers, 1807-1887"/>
  </hyperlinks>
  <pageMargins left="0.7" right="0.7" top="0.75" bottom="0.75" header="0.3" footer="0.3"/>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M420"/>
  <sheetViews>
    <sheetView workbookViewId="0">
      <pane xSplit="1" ySplit="7" topLeftCell="B8" activePane="bottomRight" state="frozen"/>
      <selection activeCell="E20" sqref="E20"/>
      <selection pane="topRight" activeCell="E20" sqref="E20"/>
      <selection pane="bottomLeft" activeCell="E20" sqref="E20"/>
      <selection pane="bottomRight"/>
    </sheetView>
  </sheetViews>
  <sheetFormatPr defaultColWidth="11.42578125" defaultRowHeight="12.75"/>
  <cols>
    <col min="1" max="1" width="12.7109375" style="1" customWidth="1"/>
    <col min="2" max="2" width="14.7109375" style="1" customWidth="1"/>
    <col min="3" max="3" width="15.42578125" style="1" customWidth="1"/>
    <col min="4" max="4" width="14.140625" style="1" customWidth="1"/>
    <col min="5" max="6" width="12.7109375" style="1" customWidth="1"/>
    <col min="7" max="7" width="16.28515625" style="1" customWidth="1"/>
    <col min="8" max="239" width="10.7109375" style="1"/>
    <col min="240" max="240" width="8.7109375" style="1" customWidth="1"/>
    <col min="241" max="247" width="7.7109375" style="1" customWidth="1"/>
    <col min="248" max="248" width="8.28515625" style="1" customWidth="1"/>
    <col min="249" max="251" width="7.7109375" style="1" customWidth="1"/>
    <col min="252" max="255" width="6.7109375" style="1" customWidth="1"/>
    <col min="256" max="256" width="7.7109375" style="1" customWidth="1"/>
    <col min="257" max="257" width="8.28515625" style="1" customWidth="1"/>
    <col min="258" max="260" width="9.7109375" style="1" customWidth="1"/>
    <col min="261" max="495" width="10.7109375" style="1"/>
    <col min="496" max="496" width="8.7109375" style="1" customWidth="1"/>
    <col min="497" max="503" width="7.7109375" style="1" customWidth="1"/>
    <col min="504" max="504" width="8.28515625" style="1" customWidth="1"/>
    <col min="505" max="507" width="7.7109375" style="1" customWidth="1"/>
    <col min="508" max="511" width="6.7109375" style="1" customWidth="1"/>
    <col min="512" max="512" width="7.7109375" style="1" customWidth="1"/>
    <col min="513" max="513" width="8.28515625" style="1" customWidth="1"/>
    <col min="514" max="516" width="9.7109375" style="1" customWidth="1"/>
    <col min="517" max="751" width="10.7109375" style="1"/>
    <col min="752" max="752" width="8.7109375" style="1" customWidth="1"/>
    <col min="753" max="759" width="7.7109375" style="1" customWidth="1"/>
    <col min="760" max="760" width="8.28515625" style="1" customWidth="1"/>
    <col min="761" max="763" width="7.7109375" style="1" customWidth="1"/>
    <col min="764" max="767" width="6.7109375" style="1" customWidth="1"/>
    <col min="768" max="768" width="7.7109375" style="1" customWidth="1"/>
    <col min="769" max="769" width="8.28515625" style="1" customWidth="1"/>
    <col min="770" max="772" width="9.7109375" style="1" customWidth="1"/>
    <col min="773" max="1007" width="10.7109375" style="1"/>
    <col min="1008" max="1008" width="8.7109375" style="1" customWidth="1"/>
    <col min="1009" max="1015" width="7.7109375" style="1" customWidth="1"/>
    <col min="1016" max="1016" width="8.28515625" style="1" customWidth="1"/>
    <col min="1017" max="1019" width="7.7109375" style="1" customWidth="1"/>
    <col min="1020" max="1023" width="6.7109375" style="1" customWidth="1"/>
    <col min="1024" max="1024" width="7.7109375" style="1" customWidth="1"/>
    <col min="1025" max="1025" width="8.28515625" style="1" customWidth="1"/>
    <col min="1026" max="1028" width="9.7109375" style="1" customWidth="1"/>
    <col min="1029" max="1263" width="10.7109375" style="1"/>
    <col min="1264" max="1264" width="8.7109375" style="1" customWidth="1"/>
    <col min="1265" max="1271" width="7.7109375" style="1" customWidth="1"/>
    <col min="1272" max="1272" width="8.28515625" style="1" customWidth="1"/>
    <col min="1273" max="1275" width="7.7109375" style="1" customWidth="1"/>
    <col min="1276" max="1279" width="6.7109375" style="1" customWidth="1"/>
    <col min="1280" max="1280" width="7.7109375" style="1" customWidth="1"/>
    <col min="1281" max="1281" width="8.28515625" style="1" customWidth="1"/>
    <col min="1282" max="1284" width="9.7109375" style="1" customWidth="1"/>
    <col min="1285" max="1519" width="10.7109375" style="1"/>
    <col min="1520" max="1520" width="8.7109375" style="1" customWidth="1"/>
    <col min="1521" max="1527" width="7.7109375" style="1" customWidth="1"/>
    <col min="1528" max="1528" width="8.28515625" style="1" customWidth="1"/>
    <col min="1529" max="1531" width="7.7109375" style="1" customWidth="1"/>
    <col min="1532" max="1535" width="6.7109375" style="1" customWidth="1"/>
    <col min="1536" max="1536" width="7.7109375" style="1" customWidth="1"/>
    <col min="1537" max="1537" width="8.28515625" style="1" customWidth="1"/>
    <col min="1538" max="1540" width="9.7109375" style="1" customWidth="1"/>
    <col min="1541" max="1775" width="10.7109375" style="1"/>
    <col min="1776" max="1776" width="8.7109375" style="1" customWidth="1"/>
    <col min="1777" max="1783" width="7.7109375" style="1" customWidth="1"/>
    <col min="1784" max="1784" width="8.28515625" style="1" customWidth="1"/>
    <col min="1785" max="1787" width="7.7109375" style="1" customWidth="1"/>
    <col min="1788" max="1791" width="6.7109375" style="1" customWidth="1"/>
    <col min="1792" max="1792" width="7.7109375" style="1" customWidth="1"/>
    <col min="1793" max="1793" width="8.28515625" style="1" customWidth="1"/>
    <col min="1794" max="1796" width="9.7109375" style="1" customWidth="1"/>
    <col min="1797" max="2031" width="10.7109375" style="1"/>
    <col min="2032" max="2032" width="8.7109375" style="1" customWidth="1"/>
    <col min="2033" max="2039" width="7.7109375" style="1" customWidth="1"/>
    <col min="2040" max="2040" width="8.28515625" style="1" customWidth="1"/>
    <col min="2041" max="2043" width="7.7109375" style="1" customWidth="1"/>
    <col min="2044" max="2047" width="6.7109375" style="1" customWidth="1"/>
    <col min="2048" max="2048" width="7.7109375" style="1" customWidth="1"/>
    <col min="2049" max="2049" width="8.28515625" style="1" customWidth="1"/>
    <col min="2050" max="2052" width="9.7109375" style="1" customWidth="1"/>
    <col min="2053" max="2287" width="10.7109375" style="1"/>
    <col min="2288" max="2288" width="8.7109375" style="1" customWidth="1"/>
    <col min="2289" max="2295" width="7.7109375" style="1" customWidth="1"/>
    <col min="2296" max="2296" width="8.28515625" style="1" customWidth="1"/>
    <col min="2297" max="2299" width="7.7109375" style="1" customWidth="1"/>
    <col min="2300" max="2303" width="6.7109375" style="1" customWidth="1"/>
    <col min="2304" max="2304" width="7.7109375" style="1" customWidth="1"/>
    <col min="2305" max="2305" width="8.28515625" style="1" customWidth="1"/>
    <col min="2306" max="2308" width="9.7109375" style="1" customWidth="1"/>
    <col min="2309" max="2543" width="10.7109375" style="1"/>
    <col min="2544" max="2544" width="8.7109375" style="1" customWidth="1"/>
    <col min="2545" max="2551" width="7.7109375" style="1" customWidth="1"/>
    <col min="2552" max="2552" width="8.28515625" style="1" customWidth="1"/>
    <col min="2553" max="2555" width="7.7109375" style="1" customWidth="1"/>
    <col min="2556" max="2559" width="6.7109375" style="1" customWidth="1"/>
    <col min="2560" max="2560" width="7.7109375" style="1" customWidth="1"/>
    <col min="2561" max="2561" width="8.28515625" style="1" customWidth="1"/>
    <col min="2562" max="2564" width="9.7109375" style="1" customWidth="1"/>
    <col min="2565" max="2799" width="10.7109375" style="1"/>
    <col min="2800" max="2800" width="8.7109375" style="1" customWidth="1"/>
    <col min="2801" max="2807" width="7.7109375" style="1" customWidth="1"/>
    <col min="2808" max="2808" width="8.28515625" style="1" customWidth="1"/>
    <col min="2809" max="2811" width="7.7109375" style="1" customWidth="1"/>
    <col min="2812" max="2815" width="6.7109375" style="1" customWidth="1"/>
    <col min="2816" max="2816" width="7.7109375" style="1" customWidth="1"/>
    <col min="2817" max="2817" width="8.28515625" style="1" customWidth="1"/>
    <col min="2818" max="2820" width="9.7109375" style="1" customWidth="1"/>
    <col min="2821" max="3055" width="10.7109375" style="1"/>
    <col min="3056" max="3056" width="8.7109375" style="1" customWidth="1"/>
    <col min="3057" max="3063" width="7.7109375" style="1" customWidth="1"/>
    <col min="3064" max="3064" width="8.28515625" style="1" customWidth="1"/>
    <col min="3065" max="3067" width="7.7109375" style="1" customWidth="1"/>
    <col min="3068" max="3071" width="6.7109375" style="1" customWidth="1"/>
    <col min="3072" max="3072" width="7.7109375" style="1" customWidth="1"/>
    <col min="3073" max="3073" width="8.28515625" style="1" customWidth="1"/>
    <col min="3074" max="3076" width="9.7109375" style="1" customWidth="1"/>
    <col min="3077" max="3311" width="10.7109375" style="1"/>
    <col min="3312" max="3312" width="8.7109375" style="1" customWidth="1"/>
    <col min="3313" max="3319" width="7.7109375" style="1" customWidth="1"/>
    <col min="3320" max="3320" width="8.28515625" style="1" customWidth="1"/>
    <col min="3321" max="3323" width="7.7109375" style="1" customWidth="1"/>
    <col min="3324" max="3327" width="6.7109375" style="1" customWidth="1"/>
    <col min="3328" max="3328" width="7.7109375" style="1" customWidth="1"/>
    <col min="3329" max="3329" width="8.28515625" style="1" customWidth="1"/>
    <col min="3330" max="3332" width="9.7109375" style="1" customWidth="1"/>
    <col min="3333" max="3567" width="10.7109375" style="1"/>
    <col min="3568" max="3568" width="8.7109375" style="1" customWidth="1"/>
    <col min="3569" max="3575" width="7.7109375" style="1" customWidth="1"/>
    <col min="3576" max="3576" width="8.28515625" style="1" customWidth="1"/>
    <col min="3577" max="3579" width="7.7109375" style="1" customWidth="1"/>
    <col min="3580" max="3583" width="6.7109375" style="1" customWidth="1"/>
    <col min="3584" max="3584" width="7.7109375" style="1" customWidth="1"/>
    <col min="3585" max="3585" width="8.28515625" style="1" customWidth="1"/>
    <col min="3586" max="3588" width="9.7109375" style="1" customWidth="1"/>
    <col min="3589" max="3823" width="10.7109375" style="1"/>
    <col min="3824" max="3824" width="8.7109375" style="1" customWidth="1"/>
    <col min="3825" max="3831" width="7.7109375" style="1" customWidth="1"/>
    <col min="3832" max="3832" width="8.28515625" style="1" customWidth="1"/>
    <col min="3833" max="3835" width="7.7109375" style="1" customWidth="1"/>
    <col min="3836" max="3839" width="6.7109375" style="1" customWidth="1"/>
    <col min="3840" max="3840" width="7.7109375" style="1" customWidth="1"/>
    <col min="3841" max="3841" width="8.28515625" style="1" customWidth="1"/>
    <col min="3842" max="3844" width="9.7109375" style="1" customWidth="1"/>
    <col min="3845" max="4079" width="10.7109375" style="1"/>
    <col min="4080" max="4080" width="8.7109375" style="1" customWidth="1"/>
    <col min="4081" max="4087" width="7.7109375" style="1" customWidth="1"/>
    <col min="4088" max="4088" width="8.28515625" style="1" customWidth="1"/>
    <col min="4089" max="4091" width="7.7109375" style="1" customWidth="1"/>
    <col min="4092" max="4095" width="6.7109375" style="1" customWidth="1"/>
    <col min="4096" max="4096" width="7.7109375" style="1" customWidth="1"/>
    <col min="4097" max="4097" width="8.28515625" style="1" customWidth="1"/>
    <col min="4098" max="4100" width="9.7109375" style="1" customWidth="1"/>
    <col min="4101" max="4335" width="10.7109375" style="1"/>
    <col min="4336" max="4336" width="8.7109375" style="1" customWidth="1"/>
    <col min="4337" max="4343" width="7.7109375" style="1" customWidth="1"/>
    <col min="4344" max="4344" width="8.28515625" style="1" customWidth="1"/>
    <col min="4345" max="4347" width="7.7109375" style="1" customWidth="1"/>
    <col min="4348" max="4351" width="6.7109375" style="1" customWidth="1"/>
    <col min="4352" max="4352" width="7.7109375" style="1" customWidth="1"/>
    <col min="4353" max="4353" width="8.28515625" style="1" customWidth="1"/>
    <col min="4354" max="4356" width="9.7109375" style="1" customWidth="1"/>
    <col min="4357" max="4591" width="10.7109375" style="1"/>
    <col min="4592" max="4592" width="8.7109375" style="1" customWidth="1"/>
    <col min="4593" max="4599" width="7.7109375" style="1" customWidth="1"/>
    <col min="4600" max="4600" width="8.28515625" style="1" customWidth="1"/>
    <col min="4601" max="4603" width="7.7109375" style="1" customWidth="1"/>
    <col min="4604" max="4607" width="6.7109375" style="1" customWidth="1"/>
    <col min="4608" max="4608" width="7.7109375" style="1" customWidth="1"/>
    <col min="4609" max="4609" width="8.28515625" style="1" customWidth="1"/>
    <col min="4610" max="4612" width="9.7109375" style="1" customWidth="1"/>
    <col min="4613" max="4847" width="10.7109375" style="1"/>
    <col min="4848" max="4848" width="8.7109375" style="1" customWidth="1"/>
    <col min="4849" max="4855" width="7.7109375" style="1" customWidth="1"/>
    <col min="4856" max="4856" width="8.28515625" style="1" customWidth="1"/>
    <col min="4857" max="4859" width="7.7109375" style="1" customWidth="1"/>
    <col min="4860" max="4863" width="6.7109375" style="1" customWidth="1"/>
    <col min="4864" max="4864" width="7.7109375" style="1" customWidth="1"/>
    <col min="4865" max="4865" width="8.28515625" style="1" customWidth="1"/>
    <col min="4866" max="4868" width="9.7109375" style="1" customWidth="1"/>
    <col min="4869" max="5103" width="10.7109375" style="1"/>
    <col min="5104" max="5104" width="8.7109375" style="1" customWidth="1"/>
    <col min="5105" max="5111" width="7.7109375" style="1" customWidth="1"/>
    <col min="5112" max="5112" width="8.28515625" style="1" customWidth="1"/>
    <col min="5113" max="5115" width="7.7109375" style="1" customWidth="1"/>
    <col min="5116" max="5119" width="6.7109375" style="1" customWidth="1"/>
    <col min="5120" max="5120" width="7.7109375" style="1" customWidth="1"/>
    <col min="5121" max="5121" width="8.28515625" style="1" customWidth="1"/>
    <col min="5122" max="5124" width="9.7109375" style="1" customWidth="1"/>
    <col min="5125" max="5359" width="10.7109375" style="1"/>
    <col min="5360" max="5360" width="8.7109375" style="1" customWidth="1"/>
    <col min="5361" max="5367" width="7.7109375" style="1" customWidth="1"/>
    <col min="5368" max="5368" width="8.28515625" style="1" customWidth="1"/>
    <col min="5369" max="5371" width="7.7109375" style="1" customWidth="1"/>
    <col min="5372" max="5375" width="6.7109375" style="1" customWidth="1"/>
    <col min="5376" max="5376" width="7.7109375" style="1" customWidth="1"/>
    <col min="5377" max="5377" width="8.28515625" style="1" customWidth="1"/>
    <col min="5378" max="5380" width="9.7109375" style="1" customWidth="1"/>
    <col min="5381" max="5615" width="10.7109375" style="1"/>
    <col min="5616" max="5616" width="8.7109375" style="1" customWidth="1"/>
    <col min="5617" max="5623" width="7.7109375" style="1" customWidth="1"/>
    <col min="5624" max="5624" width="8.28515625" style="1" customWidth="1"/>
    <col min="5625" max="5627" width="7.7109375" style="1" customWidth="1"/>
    <col min="5628" max="5631" width="6.7109375" style="1" customWidth="1"/>
    <col min="5632" max="5632" width="7.7109375" style="1" customWidth="1"/>
    <col min="5633" max="5633" width="8.28515625" style="1" customWidth="1"/>
    <col min="5634" max="5636" width="9.7109375" style="1" customWidth="1"/>
    <col min="5637" max="5871" width="10.7109375" style="1"/>
    <col min="5872" max="5872" width="8.7109375" style="1" customWidth="1"/>
    <col min="5873" max="5879" width="7.7109375" style="1" customWidth="1"/>
    <col min="5880" max="5880" width="8.28515625" style="1" customWidth="1"/>
    <col min="5881" max="5883" width="7.7109375" style="1" customWidth="1"/>
    <col min="5884" max="5887" width="6.7109375" style="1" customWidth="1"/>
    <col min="5888" max="5888" width="7.7109375" style="1" customWidth="1"/>
    <col min="5889" max="5889" width="8.28515625" style="1" customWidth="1"/>
    <col min="5890" max="5892" width="9.7109375" style="1" customWidth="1"/>
    <col min="5893" max="6127" width="10.7109375" style="1"/>
    <col min="6128" max="6128" width="8.7109375" style="1" customWidth="1"/>
    <col min="6129" max="6135" width="7.7109375" style="1" customWidth="1"/>
    <col min="6136" max="6136" width="8.28515625" style="1" customWidth="1"/>
    <col min="6137" max="6139" width="7.7109375" style="1" customWidth="1"/>
    <col min="6140" max="6143" width="6.7109375" style="1" customWidth="1"/>
    <col min="6144" max="6144" width="7.7109375" style="1" customWidth="1"/>
    <col min="6145" max="6145" width="8.28515625" style="1" customWidth="1"/>
    <col min="6146" max="6148" width="9.7109375" style="1" customWidth="1"/>
    <col min="6149" max="6383" width="10.7109375" style="1"/>
    <col min="6384" max="6384" width="8.7109375" style="1" customWidth="1"/>
    <col min="6385" max="6391" width="7.7109375" style="1" customWidth="1"/>
    <col min="6392" max="6392" width="8.28515625" style="1" customWidth="1"/>
    <col min="6393" max="6395" width="7.7109375" style="1" customWidth="1"/>
    <col min="6396" max="6399" width="6.7109375" style="1" customWidth="1"/>
    <col min="6400" max="6400" width="7.7109375" style="1" customWidth="1"/>
    <col min="6401" max="6401" width="8.28515625" style="1" customWidth="1"/>
    <col min="6402" max="6404" width="9.7109375" style="1" customWidth="1"/>
    <col min="6405" max="6639" width="10.7109375" style="1"/>
    <col min="6640" max="6640" width="8.7109375" style="1" customWidth="1"/>
    <col min="6641" max="6647" width="7.7109375" style="1" customWidth="1"/>
    <col min="6648" max="6648" width="8.28515625" style="1" customWidth="1"/>
    <col min="6649" max="6651" width="7.7109375" style="1" customWidth="1"/>
    <col min="6652" max="6655" width="6.7109375" style="1" customWidth="1"/>
    <col min="6656" max="6656" width="7.7109375" style="1" customWidth="1"/>
    <col min="6657" max="6657" width="8.28515625" style="1" customWidth="1"/>
    <col min="6658" max="6660" width="9.7109375" style="1" customWidth="1"/>
    <col min="6661" max="6895" width="10.7109375" style="1"/>
    <col min="6896" max="6896" width="8.7109375" style="1" customWidth="1"/>
    <col min="6897" max="6903" width="7.7109375" style="1" customWidth="1"/>
    <col min="6904" max="6904" width="8.28515625" style="1" customWidth="1"/>
    <col min="6905" max="6907" width="7.7109375" style="1" customWidth="1"/>
    <col min="6908" max="6911" width="6.7109375" style="1" customWidth="1"/>
    <col min="6912" max="6912" width="7.7109375" style="1" customWidth="1"/>
    <col min="6913" max="6913" width="8.28515625" style="1" customWidth="1"/>
    <col min="6914" max="6916" width="9.7109375" style="1" customWidth="1"/>
    <col min="6917" max="7151" width="10.7109375" style="1"/>
    <col min="7152" max="7152" width="8.7109375" style="1" customWidth="1"/>
    <col min="7153" max="7159" width="7.7109375" style="1" customWidth="1"/>
    <col min="7160" max="7160" width="8.28515625" style="1" customWidth="1"/>
    <col min="7161" max="7163" width="7.7109375" style="1" customWidth="1"/>
    <col min="7164" max="7167" width="6.7109375" style="1" customWidth="1"/>
    <col min="7168" max="7168" width="7.7109375" style="1" customWidth="1"/>
    <col min="7169" max="7169" width="8.28515625" style="1" customWidth="1"/>
    <col min="7170" max="7172" width="9.7109375" style="1" customWidth="1"/>
    <col min="7173" max="7407" width="10.7109375" style="1"/>
    <col min="7408" max="7408" width="8.7109375" style="1" customWidth="1"/>
    <col min="7409" max="7415" width="7.7109375" style="1" customWidth="1"/>
    <col min="7416" max="7416" width="8.28515625" style="1" customWidth="1"/>
    <col min="7417" max="7419" width="7.7109375" style="1" customWidth="1"/>
    <col min="7420" max="7423" width="6.7109375" style="1" customWidth="1"/>
    <col min="7424" max="7424" width="7.7109375" style="1" customWidth="1"/>
    <col min="7425" max="7425" width="8.28515625" style="1" customWidth="1"/>
    <col min="7426" max="7428" width="9.7109375" style="1" customWidth="1"/>
    <col min="7429" max="7663" width="10.7109375" style="1"/>
    <col min="7664" max="7664" width="8.7109375" style="1" customWidth="1"/>
    <col min="7665" max="7671" width="7.7109375" style="1" customWidth="1"/>
    <col min="7672" max="7672" width="8.28515625" style="1" customWidth="1"/>
    <col min="7673" max="7675" width="7.7109375" style="1" customWidth="1"/>
    <col min="7676" max="7679" width="6.7109375" style="1" customWidth="1"/>
    <col min="7680" max="7680" width="7.7109375" style="1" customWidth="1"/>
    <col min="7681" max="7681" width="8.28515625" style="1" customWidth="1"/>
    <col min="7682" max="7684" width="9.7109375" style="1" customWidth="1"/>
    <col min="7685" max="7919" width="10.7109375" style="1"/>
    <col min="7920" max="7920" width="8.7109375" style="1" customWidth="1"/>
    <col min="7921" max="7927" width="7.7109375" style="1" customWidth="1"/>
    <col min="7928" max="7928" width="8.28515625" style="1" customWidth="1"/>
    <col min="7929" max="7931" width="7.7109375" style="1" customWidth="1"/>
    <col min="7932" max="7935" width="6.7109375" style="1" customWidth="1"/>
    <col min="7936" max="7936" width="7.7109375" style="1" customWidth="1"/>
    <col min="7937" max="7937" width="8.28515625" style="1" customWidth="1"/>
    <col min="7938" max="7940" width="9.7109375" style="1" customWidth="1"/>
    <col min="7941" max="8175" width="10.7109375" style="1"/>
    <col min="8176" max="8176" width="8.7109375" style="1" customWidth="1"/>
    <col min="8177" max="8183" width="7.7109375" style="1" customWidth="1"/>
    <col min="8184" max="8184" width="8.28515625" style="1" customWidth="1"/>
    <col min="8185" max="8187" width="7.7109375" style="1" customWidth="1"/>
    <col min="8188" max="8191" width="6.7109375" style="1" customWidth="1"/>
    <col min="8192" max="8192" width="7.7109375" style="1" customWidth="1"/>
    <col min="8193" max="8193" width="8.28515625" style="1" customWidth="1"/>
    <col min="8194" max="8196" width="9.7109375" style="1" customWidth="1"/>
    <col min="8197" max="8431" width="10.7109375" style="1"/>
    <col min="8432" max="8432" width="8.7109375" style="1" customWidth="1"/>
    <col min="8433" max="8439" width="7.7109375" style="1" customWidth="1"/>
    <col min="8440" max="8440" width="8.28515625" style="1" customWidth="1"/>
    <col min="8441" max="8443" width="7.7109375" style="1" customWidth="1"/>
    <col min="8444" max="8447" width="6.7109375" style="1" customWidth="1"/>
    <col min="8448" max="8448" width="7.7109375" style="1" customWidth="1"/>
    <col min="8449" max="8449" width="8.28515625" style="1" customWidth="1"/>
    <col min="8450" max="8452" width="9.7109375" style="1" customWidth="1"/>
    <col min="8453" max="8687" width="10.7109375" style="1"/>
    <col min="8688" max="8688" width="8.7109375" style="1" customWidth="1"/>
    <col min="8689" max="8695" width="7.7109375" style="1" customWidth="1"/>
    <col min="8696" max="8696" width="8.28515625" style="1" customWidth="1"/>
    <col min="8697" max="8699" width="7.7109375" style="1" customWidth="1"/>
    <col min="8700" max="8703" width="6.7109375" style="1" customWidth="1"/>
    <col min="8704" max="8704" width="7.7109375" style="1" customWidth="1"/>
    <col min="8705" max="8705" width="8.28515625" style="1" customWidth="1"/>
    <col min="8706" max="8708" width="9.7109375" style="1" customWidth="1"/>
    <col min="8709" max="8943" width="10.7109375" style="1"/>
    <col min="8944" max="8944" width="8.7109375" style="1" customWidth="1"/>
    <col min="8945" max="8951" width="7.7109375" style="1" customWidth="1"/>
    <col min="8952" max="8952" width="8.28515625" style="1" customWidth="1"/>
    <col min="8953" max="8955" width="7.7109375" style="1" customWidth="1"/>
    <col min="8956" max="8959" width="6.7109375" style="1" customWidth="1"/>
    <col min="8960" max="8960" width="7.7109375" style="1" customWidth="1"/>
    <col min="8961" max="8961" width="8.28515625" style="1" customWidth="1"/>
    <col min="8962" max="8964" width="9.7109375" style="1" customWidth="1"/>
    <col min="8965" max="9199" width="10.7109375" style="1"/>
    <col min="9200" max="9200" width="8.7109375" style="1" customWidth="1"/>
    <col min="9201" max="9207" width="7.7109375" style="1" customWidth="1"/>
    <col min="9208" max="9208" width="8.28515625" style="1" customWidth="1"/>
    <col min="9209" max="9211" width="7.7109375" style="1" customWidth="1"/>
    <col min="9212" max="9215" width="6.7109375" style="1" customWidth="1"/>
    <col min="9216" max="9216" width="7.7109375" style="1" customWidth="1"/>
    <col min="9217" max="9217" width="8.28515625" style="1" customWidth="1"/>
    <col min="9218" max="9220" width="9.7109375" style="1" customWidth="1"/>
    <col min="9221" max="9455" width="10.7109375" style="1"/>
    <col min="9456" max="9456" width="8.7109375" style="1" customWidth="1"/>
    <col min="9457" max="9463" width="7.7109375" style="1" customWidth="1"/>
    <col min="9464" max="9464" width="8.28515625" style="1" customWidth="1"/>
    <col min="9465" max="9467" width="7.7109375" style="1" customWidth="1"/>
    <col min="9468" max="9471" width="6.7109375" style="1" customWidth="1"/>
    <col min="9472" max="9472" width="7.7109375" style="1" customWidth="1"/>
    <col min="9473" max="9473" width="8.28515625" style="1" customWidth="1"/>
    <col min="9474" max="9476" width="9.7109375" style="1" customWidth="1"/>
    <col min="9477" max="9711" width="10.7109375" style="1"/>
    <col min="9712" max="9712" width="8.7109375" style="1" customWidth="1"/>
    <col min="9713" max="9719" width="7.7109375" style="1" customWidth="1"/>
    <col min="9720" max="9720" width="8.28515625" style="1" customWidth="1"/>
    <col min="9721" max="9723" width="7.7109375" style="1" customWidth="1"/>
    <col min="9724" max="9727" width="6.7109375" style="1" customWidth="1"/>
    <col min="9728" max="9728" width="7.7109375" style="1" customWidth="1"/>
    <col min="9729" max="9729" width="8.28515625" style="1" customWidth="1"/>
    <col min="9730" max="9732" width="9.7109375" style="1" customWidth="1"/>
    <col min="9733" max="9967" width="10.7109375" style="1"/>
    <col min="9968" max="9968" width="8.7109375" style="1" customWidth="1"/>
    <col min="9969" max="9975" width="7.7109375" style="1" customWidth="1"/>
    <col min="9976" max="9976" width="8.28515625" style="1" customWidth="1"/>
    <col min="9977" max="9979" width="7.7109375" style="1" customWidth="1"/>
    <col min="9980" max="9983" width="6.7109375" style="1" customWidth="1"/>
    <col min="9984" max="9984" width="7.7109375" style="1" customWidth="1"/>
    <col min="9985" max="9985" width="8.28515625" style="1" customWidth="1"/>
    <col min="9986" max="9988" width="9.7109375" style="1" customWidth="1"/>
    <col min="9989" max="10223" width="10.7109375" style="1"/>
    <col min="10224" max="10224" width="8.7109375" style="1" customWidth="1"/>
    <col min="10225" max="10231" width="7.7109375" style="1" customWidth="1"/>
    <col min="10232" max="10232" width="8.28515625" style="1" customWidth="1"/>
    <col min="10233" max="10235" width="7.7109375" style="1" customWidth="1"/>
    <col min="10236" max="10239" width="6.7109375" style="1" customWidth="1"/>
    <col min="10240" max="10240" width="7.7109375" style="1" customWidth="1"/>
    <col min="10241" max="10241" width="8.28515625" style="1" customWidth="1"/>
    <col min="10242" max="10244" width="9.7109375" style="1" customWidth="1"/>
    <col min="10245" max="10479" width="10.7109375" style="1"/>
    <col min="10480" max="10480" width="8.7109375" style="1" customWidth="1"/>
    <col min="10481" max="10487" width="7.7109375" style="1" customWidth="1"/>
    <col min="10488" max="10488" width="8.28515625" style="1" customWidth="1"/>
    <col min="10489" max="10491" width="7.7109375" style="1" customWidth="1"/>
    <col min="10492" max="10495" width="6.7109375" style="1" customWidth="1"/>
    <col min="10496" max="10496" width="7.7109375" style="1" customWidth="1"/>
    <col min="10497" max="10497" width="8.28515625" style="1" customWidth="1"/>
    <col min="10498" max="10500" width="9.7109375" style="1" customWidth="1"/>
    <col min="10501" max="10735" width="10.7109375" style="1"/>
    <col min="10736" max="10736" width="8.7109375" style="1" customWidth="1"/>
    <col min="10737" max="10743" width="7.7109375" style="1" customWidth="1"/>
    <col min="10744" max="10744" width="8.28515625" style="1" customWidth="1"/>
    <col min="10745" max="10747" width="7.7109375" style="1" customWidth="1"/>
    <col min="10748" max="10751" width="6.7109375" style="1" customWidth="1"/>
    <col min="10752" max="10752" width="7.7109375" style="1" customWidth="1"/>
    <col min="10753" max="10753" width="8.28515625" style="1" customWidth="1"/>
    <col min="10754" max="10756" width="9.7109375" style="1" customWidth="1"/>
    <col min="10757" max="10991" width="10.7109375" style="1"/>
    <col min="10992" max="10992" width="8.7109375" style="1" customWidth="1"/>
    <col min="10993" max="10999" width="7.7109375" style="1" customWidth="1"/>
    <col min="11000" max="11000" width="8.28515625" style="1" customWidth="1"/>
    <col min="11001" max="11003" width="7.7109375" style="1" customWidth="1"/>
    <col min="11004" max="11007" width="6.7109375" style="1" customWidth="1"/>
    <col min="11008" max="11008" width="7.7109375" style="1" customWidth="1"/>
    <col min="11009" max="11009" width="8.28515625" style="1" customWidth="1"/>
    <col min="11010" max="11012" width="9.7109375" style="1" customWidth="1"/>
    <col min="11013" max="11247" width="10.7109375" style="1"/>
    <col min="11248" max="11248" width="8.7109375" style="1" customWidth="1"/>
    <col min="11249" max="11255" width="7.7109375" style="1" customWidth="1"/>
    <col min="11256" max="11256" width="8.28515625" style="1" customWidth="1"/>
    <col min="11257" max="11259" width="7.7109375" style="1" customWidth="1"/>
    <col min="11260" max="11263" width="6.7109375" style="1" customWidth="1"/>
    <col min="11264" max="11264" width="7.7109375" style="1" customWidth="1"/>
    <col min="11265" max="11265" width="8.28515625" style="1" customWidth="1"/>
    <col min="11266" max="11268" width="9.7109375" style="1" customWidth="1"/>
    <col min="11269" max="11503" width="10.7109375" style="1"/>
    <col min="11504" max="11504" width="8.7109375" style="1" customWidth="1"/>
    <col min="11505" max="11511" width="7.7109375" style="1" customWidth="1"/>
    <col min="11512" max="11512" width="8.28515625" style="1" customWidth="1"/>
    <col min="11513" max="11515" width="7.7109375" style="1" customWidth="1"/>
    <col min="11516" max="11519" width="6.7109375" style="1" customWidth="1"/>
    <col min="11520" max="11520" width="7.7109375" style="1" customWidth="1"/>
    <col min="11521" max="11521" width="8.28515625" style="1" customWidth="1"/>
    <col min="11522" max="11524" width="9.7109375" style="1" customWidth="1"/>
    <col min="11525" max="11759" width="10.7109375" style="1"/>
    <col min="11760" max="11760" width="8.7109375" style="1" customWidth="1"/>
    <col min="11761" max="11767" width="7.7109375" style="1" customWidth="1"/>
    <col min="11768" max="11768" width="8.28515625" style="1" customWidth="1"/>
    <col min="11769" max="11771" width="7.7109375" style="1" customWidth="1"/>
    <col min="11772" max="11775" width="6.7109375" style="1" customWidth="1"/>
    <col min="11776" max="11776" width="7.7109375" style="1" customWidth="1"/>
    <col min="11777" max="11777" width="8.28515625" style="1" customWidth="1"/>
    <col min="11778" max="11780" width="9.7109375" style="1" customWidth="1"/>
    <col min="11781" max="12015" width="10.7109375" style="1"/>
    <col min="12016" max="12016" width="8.7109375" style="1" customWidth="1"/>
    <col min="12017" max="12023" width="7.7109375" style="1" customWidth="1"/>
    <col min="12024" max="12024" width="8.28515625" style="1" customWidth="1"/>
    <col min="12025" max="12027" width="7.7109375" style="1" customWidth="1"/>
    <col min="12028" max="12031" width="6.7109375" style="1" customWidth="1"/>
    <col min="12032" max="12032" width="7.7109375" style="1" customWidth="1"/>
    <col min="12033" max="12033" width="8.28515625" style="1" customWidth="1"/>
    <col min="12034" max="12036" width="9.7109375" style="1" customWidth="1"/>
    <col min="12037" max="12271" width="10.7109375" style="1"/>
    <col min="12272" max="12272" width="8.7109375" style="1" customWidth="1"/>
    <col min="12273" max="12279" width="7.7109375" style="1" customWidth="1"/>
    <col min="12280" max="12280" width="8.28515625" style="1" customWidth="1"/>
    <col min="12281" max="12283" width="7.7109375" style="1" customWidth="1"/>
    <col min="12284" max="12287" width="6.7109375" style="1" customWidth="1"/>
    <col min="12288" max="12288" width="7.7109375" style="1" customWidth="1"/>
    <col min="12289" max="12289" width="8.28515625" style="1" customWidth="1"/>
    <col min="12290" max="12292" width="9.7109375" style="1" customWidth="1"/>
    <col min="12293" max="12527" width="10.7109375" style="1"/>
    <col min="12528" max="12528" width="8.7109375" style="1" customWidth="1"/>
    <col min="12529" max="12535" width="7.7109375" style="1" customWidth="1"/>
    <col min="12536" max="12536" width="8.28515625" style="1" customWidth="1"/>
    <col min="12537" max="12539" width="7.7109375" style="1" customWidth="1"/>
    <col min="12540" max="12543" width="6.7109375" style="1" customWidth="1"/>
    <col min="12544" max="12544" width="7.7109375" style="1" customWidth="1"/>
    <col min="12545" max="12545" width="8.28515625" style="1" customWidth="1"/>
    <col min="12546" max="12548" width="9.7109375" style="1" customWidth="1"/>
    <col min="12549" max="12783" width="10.7109375" style="1"/>
    <col min="12784" max="12784" width="8.7109375" style="1" customWidth="1"/>
    <col min="12785" max="12791" width="7.7109375" style="1" customWidth="1"/>
    <col min="12792" max="12792" width="8.28515625" style="1" customWidth="1"/>
    <col min="12793" max="12795" width="7.7109375" style="1" customWidth="1"/>
    <col min="12796" max="12799" width="6.7109375" style="1" customWidth="1"/>
    <col min="12800" max="12800" width="7.7109375" style="1" customWidth="1"/>
    <col min="12801" max="12801" width="8.28515625" style="1" customWidth="1"/>
    <col min="12802" max="12804" width="9.7109375" style="1" customWidth="1"/>
    <col min="12805" max="13039" width="10.7109375" style="1"/>
    <col min="13040" max="13040" width="8.7109375" style="1" customWidth="1"/>
    <col min="13041" max="13047" width="7.7109375" style="1" customWidth="1"/>
    <col min="13048" max="13048" width="8.28515625" style="1" customWidth="1"/>
    <col min="13049" max="13051" width="7.7109375" style="1" customWidth="1"/>
    <col min="13052" max="13055" width="6.7109375" style="1" customWidth="1"/>
    <col min="13056" max="13056" width="7.7109375" style="1" customWidth="1"/>
    <col min="13057" max="13057" width="8.28515625" style="1" customWidth="1"/>
    <col min="13058" max="13060" width="9.7109375" style="1" customWidth="1"/>
    <col min="13061" max="13295" width="10.7109375" style="1"/>
    <col min="13296" max="13296" width="8.7109375" style="1" customWidth="1"/>
    <col min="13297" max="13303" width="7.7109375" style="1" customWidth="1"/>
    <col min="13304" max="13304" width="8.28515625" style="1" customWidth="1"/>
    <col min="13305" max="13307" width="7.7109375" style="1" customWidth="1"/>
    <col min="13308" max="13311" width="6.7109375" style="1" customWidth="1"/>
    <col min="13312" max="13312" width="7.7109375" style="1" customWidth="1"/>
    <col min="13313" max="13313" width="8.28515625" style="1" customWidth="1"/>
    <col min="13314" max="13316" width="9.7109375" style="1" customWidth="1"/>
    <col min="13317" max="13551" width="10.7109375" style="1"/>
    <col min="13552" max="13552" width="8.7109375" style="1" customWidth="1"/>
    <col min="13553" max="13559" width="7.7109375" style="1" customWidth="1"/>
    <col min="13560" max="13560" width="8.28515625" style="1" customWidth="1"/>
    <col min="13561" max="13563" width="7.7109375" style="1" customWidth="1"/>
    <col min="13564" max="13567" width="6.7109375" style="1" customWidth="1"/>
    <col min="13568" max="13568" width="7.7109375" style="1" customWidth="1"/>
    <col min="13569" max="13569" width="8.28515625" style="1" customWidth="1"/>
    <col min="13570" max="13572" width="9.7109375" style="1" customWidth="1"/>
    <col min="13573" max="13807" width="10.7109375" style="1"/>
    <col min="13808" max="13808" width="8.7109375" style="1" customWidth="1"/>
    <col min="13809" max="13815" width="7.7109375" style="1" customWidth="1"/>
    <col min="13816" max="13816" width="8.28515625" style="1" customWidth="1"/>
    <col min="13817" max="13819" width="7.7109375" style="1" customWidth="1"/>
    <col min="13820" max="13823" width="6.7109375" style="1" customWidth="1"/>
    <col min="13824" max="13824" width="7.7109375" style="1" customWidth="1"/>
    <col min="13825" max="13825" width="8.28515625" style="1" customWidth="1"/>
    <col min="13826" max="13828" width="9.7109375" style="1" customWidth="1"/>
    <col min="13829" max="14063" width="10.7109375" style="1"/>
    <col min="14064" max="14064" width="8.7109375" style="1" customWidth="1"/>
    <col min="14065" max="14071" width="7.7109375" style="1" customWidth="1"/>
    <col min="14072" max="14072" width="8.28515625" style="1" customWidth="1"/>
    <col min="14073" max="14075" width="7.7109375" style="1" customWidth="1"/>
    <col min="14076" max="14079" width="6.7109375" style="1" customWidth="1"/>
    <col min="14080" max="14080" width="7.7109375" style="1" customWidth="1"/>
    <col min="14081" max="14081" width="8.28515625" style="1" customWidth="1"/>
    <col min="14082" max="14084" width="9.7109375" style="1" customWidth="1"/>
    <col min="14085" max="14319" width="10.7109375" style="1"/>
    <col min="14320" max="14320" width="8.7109375" style="1" customWidth="1"/>
    <col min="14321" max="14327" width="7.7109375" style="1" customWidth="1"/>
    <col min="14328" max="14328" width="8.28515625" style="1" customWidth="1"/>
    <col min="14329" max="14331" width="7.7109375" style="1" customWidth="1"/>
    <col min="14332" max="14335" width="6.7109375" style="1" customWidth="1"/>
    <col min="14336" max="14336" width="7.7109375" style="1" customWidth="1"/>
    <col min="14337" max="14337" width="8.28515625" style="1" customWidth="1"/>
    <col min="14338" max="14340" width="9.7109375" style="1" customWidth="1"/>
    <col min="14341" max="14575" width="10.7109375" style="1"/>
    <col min="14576" max="14576" width="8.7109375" style="1" customWidth="1"/>
    <col min="14577" max="14583" width="7.7109375" style="1" customWidth="1"/>
    <col min="14584" max="14584" width="8.28515625" style="1" customWidth="1"/>
    <col min="14585" max="14587" width="7.7109375" style="1" customWidth="1"/>
    <col min="14588" max="14591" width="6.7109375" style="1" customWidth="1"/>
    <col min="14592" max="14592" width="7.7109375" style="1" customWidth="1"/>
    <col min="14593" max="14593" width="8.28515625" style="1" customWidth="1"/>
    <col min="14594" max="14596" width="9.7109375" style="1" customWidth="1"/>
    <col min="14597" max="14831" width="10.7109375" style="1"/>
    <col min="14832" max="14832" width="8.7109375" style="1" customWidth="1"/>
    <col min="14833" max="14839" width="7.7109375" style="1" customWidth="1"/>
    <col min="14840" max="14840" width="8.28515625" style="1" customWidth="1"/>
    <col min="14841" max="14843" width="7.7109375" style="1" customWidth="1"/>
    <col min="14844" max="14847" width="6.7109375" style="1" customWidth="1"/>
    <col min="14848" max="14848" width="7.7109375" style="1" customWidth="1"/>
    <col min="14849" max="14849" width="8.28515625" style="1" customWidth="1"/>
    <col min="14850" max="14852" width="9.7109375" style="1" customWidth="1"/>
    <col min="14853" max="15087" width="10.7109375" style="1"/>
    <col min="15088" max="15088" width="8.7109375" style="1" customWidth="1"/>
    <col min="15089" max="15095" width="7.7109375" style="1" customWidth="1"/>
    <col min="15096" max="15096" width="8.28515625" style="1" customWidth="1"/>
    <col min="15097" max="15099" width="7.7109375" style="1" customWidth="1"/>
    <col min="15100" max="15103" width="6.7109375" style="1" customWidth="1"/>
    <col min="15104" max="15104" width="7.7109375" style="1" customWidth="1"/>
    <col min="15105" max="15105" width="8.28515625" style="1" customWidth="1"/>
    <col min="15106" max="15108" width="9.7109375" style="1" customWidth="1"/>
    <col min="15109" max="15343" width="10.7109375" style="1"/>
    <col min="15344" max="15344" width="8.7109375" style="1" customWidth="1"/>
    <col min="15345" max="15351" width="7.7109375" style="1" customWidth="1"/>
    <col min="15352" max="15352" width="8.28515625" style="1" customWidth="1"/>
    <col min="15353" max="15355" width="7.7109375" style="1" customWidth="1"/>
    <col min="15356" max="15359" width="6.7109375" style="1" customWidth="1"/>
    <col min="15360" max="15360" width="7.7109375" style="1" customWidth="1"/>
    <col min="15361" max="15361" width="8.28515625" style="1" customWidth="1"/>
    <col min="15362" max="15364" width="9.7109375" style="1" customWidth="1"/>
    <col min="15365" max="15599" width="10.7109375" style="1"/>
    <col min="15600" max="15600" width="8.7109375" style="1" customWidth="1"/>
    <col min="15601" max="15607" width="7.7109375" style="1" customWidth="1"/>
    <col min="15608" max="15608" width="8.28515625" style="1" customWidth="1"/>
    <col min="15609" max="15611" width="7.7109375" style="1" customWidth="1"/>
    <col min="15612" max="15615" width="6.7109375" style="1" customWidth="1"/>
    <col min="15616" max="15616" width="7.7109375" style="1" customWidth="1"/>
    <col min="15617" max="15617" width="8.28515625" style="1" customWidth="1"/>
    <col min="15618" max="15620" width="9.7109375" style="1" customWidth="1"/>
    <col min="15621" max="15855" width="10.7109375" style="1"/>
    <col min="15856" max="15856" width="8.7109375" style="1" customWidth="1"/>
    <col min="15857" max="15863" width="7.7109375" style="1" customWidth="1"/>
    <col min="15864" max="15864" width="8.28515625" style="1" customWidth="1"/>
    <col min="15865" max="15867" width="7.7109375" style="1" customWidth="1"/>
    <col min="15868" max="15871" width="6.7109375" style="1" customWidth="1"/>
    <col min="15872" max="15872" width="7.7109375" style="1" customWidth="1"/>
    <col min="15873" max="15873" width="8.28515625" style="1" customWidth="1"/>
    <col min="15874" max="15876" width="9.7109375" style="1" customWidth="1"/>
    <col min="15877" max="16111" width="10.7109375" style="1"/>
    <col min="16112" max="16112" width="8.7109375" style="1" customWidth="1"/>
    <col min="16113" max="16119" width="7.7109375" style="1" customWidth="1"/>
    <col min="16120" max="16120" width="8.28515625" style="1" customWidth="1"/>
    <col min="16121" max="16123" width="7.7109375" style="1" customWidth="1"/>
    <col min="16124" max="16127" width="6.7109375" style="1" customWidth="1"/>
    <col min="16128" max="16128" width="7.7109375" style="1" customWidth="1"/>
    <col min="16129" max="16129" width="8.28515625" style="1" customWidth="1"/>
    <col min="16130" max="16132" width="9.7109375" style="1" customWidth="1"/>
    <col min="16133" max="16382" width="10.7109375" style="1"/>
    <col min="16383" max="16384" width="10.7109375" style="1" customWidth="1"/>
  </cols>
  <sheetData>
    <row r="1" spans="1:7" ht="15">
      <c r="A1" s="356" t="s">
        <v>452</v>
      </c>
    </row>
    <row r="2" spans="1:7" ht="13.5" thickBot="1"/>
    <row r="3" spans="1:7" ht="19.899999999999999" customHeight="1" thickTop="1" thickBot="1">
      <c r="B3" s="428" t="s">
        <v>115</v>
      </c>
      <c r="C3" s="429"/>
      <c r="D3" s="429"/>
      <c r="E3" s="429"/>
      <c r="F3" s="429"/>
      <c r="G3" s="430"/>
    </row>
    <row r="4" spans="1:7" ht="13.5" thickTop="1">
      <c r="A4" s="38"/>
      <c r="B4" s="38"/>
      <c r="C4" s="39"/>
      <c r="D4" s="40"/>
      <c r="E4" s="38"/>
      <c r="F4" s="39"/>
      <c r="G4" s="40"/>
    </row>
    <row r="5" spans="1:7">
      <c r="A5" s="38"/>
      <c r="B5" s="111" t="s">
        <v>67</v>
      </c>
      <c r="C5" s="41" t="s">
        <v>68</v>
      </c>
      <c r="D5" s="42" t="s">
        <v>69</v>
      </c>
      <c r="E5" s="111" t="s">
        <v>106</v>
      </c>
      <c r="F5" s="41" t="s">
        <v>107</v>
      </c>
      <c r="G5" s="42" t="s">
        <v>108</v>
      </c>
    </row>
    <row r="6" spans="1:7" ht="14.45" customHeight="1">
      <c r="A6" s="38"/>
      <c r="B6" s="436" t="s">
        <v>87</v>
      </c>
      <c r="C6" s="437"/>
      <c r="D6" s="434" t="s">
        <v>72</v>
      </c>
      <c r="E6" s="438" t="s">
        <v>88</v>
      </c>
      <c r="F6" s="439"/>
      <c r="G6" s="434" t="s">
        <v>72</v>
      </c>
    </row>
    <row r="7" spans="1:7" ht="60" customHeight="1">
      <c r="A7" s="116"/>
      <c r="B7" s="112" t="s">
        <v>70</v>
      </c>
      <c r="C7" s="296" t="s">
        <v>71</v>
      </c>
      <c r="D7" s="435"/>
      <c r="E7" s="301" t="s">
        <v>70</v>
      </c>
      <c r="F7" s="302" t="s">
        <v>71</v>
      </c>
      <c r="G7" s="435"/>
    </row>
    <row r="8" spans="1:7" ht="13.9" customHeight="1">
      <c r="A8" s="51">
        <v>1800</v>
      </c>
      <c r="B8" s="294"/>
      <c r="C8" s="100"/>
      <c r="D8" s="101"/>
      <c r="E8" s="303"/>
      <c r="F8" s="304"/>
      <c r="G8" s="290"/>
    </row>
    <row r="9" spans="1:7" ht="13.9" customHeight="1">
      <c r="A9" s="51">
        <f>A8+1</f>
        <v>1801</v>
      </c>
      <c r="B9" s="51"/>
      <c r="C9" s="102"/>
      <c r="D9" s="103"/>
      <c r="E9" s="305"/>
      <c r="F9" s="306"/>
      <c r="G9" s="307"/>
    </row>
    <row r="10" spans="1:7" ht="13.9" customHeight="1">
      <c r="A10" s="51">
        <f t="shared" ref="A10:A27" si="0">A9+1</f>
        <v>1802</v>
      </c>
      <c r="B10" s="51"/>
      <c r="C10" s="102"/>
      <c r="D10" s="103"/>
      <c r="E10" s="305"/>
      <c r="F10" s="306"/>
      <c r="G10" s="307"/>
    </row>
    <row r="11" spans="1:7" ht="13.9" customHeight="1">
      <c r="A11" s="51">
        <f t="shared" si="0"/>
        <v>1803</v>
      </c>
      <c r="B11" s="51"/>
      <c r="C11" s="102"/>
      <c r="D11" s="103"/>
      <c r="E11" s="305"/>
      <c r="F11" s="306"/>
      <c r="G11" s="307"/>
    </row>
    <row r="12" spans="1:7" ht="13.9" customHeight="1">
      <c r="A12" s="51">
        <f t="shared" si="0"/>
        <v>1804</v>
      </c>
      <c r="B12" s="51"/>
      <c r="C12" s="102"/>
      <c r="D12" s="103"/>
      <c r="E12" s="305"/>
      <c r="F12" s="306"/>
      <c r="G12" s="307"/>
    </row>
    <row r="13" spans="1:7" ht="13.9" customHeight="1">
      <c r="A13" s="51">
        <f t="shared" si="0"/>
        <v>1805</v>
      </c>
      <c r="B13" s="51"/>
      <c r="C13" s="102"/>
      <c r="D13" s="103"/>
      <c r="E13" s="305"/>
      <c r="F13" s="306"/>
      <c r="G13" s="307"/>
    </row>
    <row r="14" spans="1:7" ht="13.9" customHeight="1">
      <c r="A14" s="51">
        <f t="shared" si="0"/>
        <v>1806</v>
      </c>
      <c r="B14" s="51"/>
      <c r="C14" s="102"/>
      <c r="D14" s="103"/>
      <c r="E14" s="305"/>
      <c r="F14" s="306"/>
      <c r="G14" s="307"/>
    </row>
    <row r="15" spans="1:7" ht="13.9" customHeight="1">
      <c r="A15" s="51">
        <f t="shared" si="0"/>
        <v>1807</v>
      </c>
      <c r="B15" s="295">
        <v>472.52256</v>
      </c>
      <c r="C15" s="104">
        <f>D15*B15</f>
        <v>340.21624320000001</v>
      </c>
      <c r="D15" s="105">
        <v>0.72</v>
      </c>
      <c r="E15" s="308">
        <v>11.621850738496496</v>
      </c>
      <c r="F15" s="309">
        <v>3.6469999999999998</v>
      </c>
      <c r="G15" s="310">
        <f>F15/E15</f>
        <v>0.31380544132438304</v>
      </c>
    </row>
    <row r="16" spans="1:7" ht="13.9" customHeight="1">
      <c r="A16" s="51">
        <f t="shared" si="0"/>
        <v>1808</v>
      </c>
      <c r="B16" s="120"/>
      <c r="C16" s="106"/>
      <c r="D16" s="107"/>
      <c r="E16" s="311"/>
      <c r="F16" s="312"/>
      <c r="G16" s="313"/>
    </row>
    <row r="17" spans="1:7" ht="13.9" customHeight="1">
      <c r="A17" s="51">
        <f t="shared" si="0"/>
        <v>1809</v>
      </c>
      <c r="B17" s="120"/>
      <c r="C17" s="106"/>
      <c r="D17" s="107"/>
      <c r="E17" s="311"/>
      <c r="F17" s="312"/>
      <c r="G17" s="313"/>
    </row>
    <row r="18" spans="1:7" ht="13.9" customHeight="1">
      <c r="A18" s="51">
        <f t="shared" si="0"/>
        <v>1810</v>
      </c>
      <c r="B18" s="120"/>
      <c r="C18" s="106"/>
      <c r="D18" s="107"/>
      <c r="E18" s="311"/>
      <c r="F18" s="312"/>
      <c r="G18" s="313"/>
    </row>
    <row r="19" spans="1:7" ht="13.9" customHeight="1">
      <c r="A19" s="51">
        <f t="shared" si="0"/>
        <v>1811</v>
      </c>
      <c r="B19" s="120"/>
      <c r="C19" s="106"/>
      <c r="D19" s="107"/>
      <c r="E19" s="311"/>
      <c r="F19" s="312"/>
      <c r="G19" s="313"/>
    </row>
    <row r="20" spans="1:7" ht="13.9" customHeight="1">
      <c r="A20" s="51">
        <f t="shared" si="0"/>
        <v>1812</v>
      </c>
      <c r="B20" s="120"/>
      <c r="C20" s="106"/>
      <c r="D20" s="107"/>
      <c r="E20" s="311"/>
      <c r="F20" s="312"/>
      <c r="G20" s="313"/>
    </row>
    <row r="21" spans="1:7" ht="13.9" customHeight="1">
      <c r="A21" s="51">
        <f t="shared" si="0"/>
        <v>1813</v>
      </c>
      <c r="B21" s="120"/>
      <c r="C21" s="106"/>
      <c r="D21" s="107"/>
      <c r="E21" s="311"/>
      <c r="F21" s="312"/>
      <c r="G21" s="313"/>
    </row>
    <row r="22" spans="1:7" ht="13.9" customHeight="1">
      <c r="A22" s="51">
        <f t="shared" si="0"/>
        <v>1814</v>
      </c>
      <c r="B22" s="120"/>
      <c r="C22" s="106"/>
      <c r="D22" s="107"/>
      <c r="E22" s="311"/>
      <c r="F22" s="312"/>
      <c r="G22" s="313"/>
    </row>
    <row r="23" spans="1:7" ht="13.9" customHeight="1">
      <c r="A23" s="51">
        <f t="shared" si="0"/>
        <v>1815</v>
      </c>
      <c r="B23" s="120"/>
      <c r="C23" s="106"/>
      <c r="D23" s="107"/>
      <c r="E23" s="311"/>
      <c r="F23" s="312"/>
      <c r="G23" s="313"/>
    </row>
    <row r="24" spans="1:7" ht="13.9" customHeight="1">
      <c r="A24" s="51">
        <f t="shared" si="0"/>
        <v>1816</v>
      </c>
      <c r="B24" s="51"/>
      <c r="C24" s="102"/>
      <c r="D24" s="103"/>
      <c r="E24" s="311"/>
      <c r="F24" s="312"/>
      <c r="G24" s="313"/>
    </row>
    <row r="25" spans="1:7" ht="13.9" customHeight="1">
      <c r="A25" s="51">
        <f t="shared" si="0"/>
        <v>1817</v>
      </c>
      <c r="B25" s="295">
        <v>472.55899499999998</v>
      </c>
      <c r="C25" s="104">
        <f t="shared" ref="C25" si="1">D25*B25</f>
        <v>344.96806634999996</v>
      </c>
      <c r="D25" s="105">
        <v>0.73</v>
      </c>
      <c r="E25" s="308">
        <v>11.925000000000001</v>
      </c>
      <c r="F25" s="309">
        <v>3.2869999999999999</v>
      </c>
      <c r="G25" s="310">
        <f t="shared" ref="G25" si="2">F25/E25</f>
        <v>0.27563941299790357</v>
      </c>
    </row>
    <row r="26" spans="1:7" ht="13.9" customHeight="1">
      <c r="A26" s="51">
        <f t="shared" si="0"/>
        <v>1818</v>
      </c>
      <c r="B26" s="120"/>
      <c r="C26" s="106"/>
      <c r="D26" s="107"/>
      <c r="E26" s="311"/>
      <c r="F26" s="312"/>
      <c r="G26" s="313"/>
    </row>
    <row r="27" spans="1:7" ht="13.9" customHeight="1">
      <c r="A27" s="51">
        <f t="shared" si="0"/>
        <v>1819</v>
      </c>
      <c r="B27" s="120"/>
      <c r="C27" s="106"/>
      <c r="D27" s="107"/>
      <c r="E27" s="311"/>
      <c r="F27" s="312"/>
      <c r="G27" s="313"/>
    </row>
    <row r="28" spans="1:7" ht="14.25">
      <c r="A28" s="43">
        <v>1820</v>
      </c>
      <c r="B28" s="120"/>
      <c r="C28" s="106"/>
      <c r="D28" s="107"/>
      <c r="E28" s="311"/>
      <c r="F28" s="312"/>
      <c r="G28" s="313"/>
    </row>
    <row r="29" spans="1:7" ht="14.25">
      <c r="A29" s="43">
        <f>A28+1</f>
        <v>1821</v>
      </c>
      <c r="B29" s="120"/>
      <c r="C29" s="106"/>
      <c r="D29" s="107"/>
      <c r="E29" s="311"/>
      <c r="F29" s="312"/>
      <c r="G29" s="313"/>
    </row>
    <row r="30" spans="1:7" ht="14.25">
      <c r="A30" s="43">
        <f t="shared" ref="A30:A34" si="3">A29+1</f>
        <v>1822</v>
      </c>
      <c r="B30" s="120"/>
      <c r="C30" s="106"/>
      <c r="D30" s="107"/>
      <c r="E30" s="311"/>
      <c r="F30" s="312"/>
      <c r="G30" s="313"/>
    </row>
    <row r="31" spans="1:7" ht="14.25">
      <c r="A31" s="43">
        <f t="shared" si="3"/>
        <v>1823</v>
      </c>
      <c r="B31" s="120"/>
      <c r="C31" s="106"/>
      <c r="D31" s="107"/>
      <c r="E31" s="311"/>
      <c r="F31" s="312"/>
      <c r="G31" s="313"/>
    </row>
    <row r="32" spans="1:7" ht="14.25">
      <c r="A32" s="43">
        <f t="shared" si="3"/>
        <v>1824</v>
      </c>
      <c r="B32" s="120"/>
      <c r="C32" s="106"/>
      <c r="D32" s="107"/>
      <c r="E32" s="311"/>
      <c r="F32" s="312"/>
      <c r="G32" s="313"/>
    </row>
    <row r="33" spans="1:7" ht="14.25">
      <c r="A33" s="43">
        <f t="shared" si="3"/>
        <v>1825</v>
      </c>
      <c r="B33" s="140"/>
      <c r="C33" s="102"/>
      <c r="D33" s="103"/>
      <c r="E33" s="311"/>
      <c r="F33" s="312"/>
      <c r="G33" s="313"/>
    </row>
    <row r="34" spans="1:7" ht="14.25">
      <c r="A34" s="43">
        <f t="shared" si="3"/>
        <v>1826</v>
      </c>
      <c r="B34" s="140"/>
      <c r="C34" s="102"/>
      <c r="D34" s="103"/>
      <c r="E34" s="311"/>
      <c r="F34" s="312"/>
      <c r="G34" s="313"/>
    </row>
    <row r="35" spans="1:7" ht="14.25">
      <c r="A35" s="43">
        <f>A34+1</f>
        <v>1827</v>
      </c>
      <c r="B35" s="295">
        <v>497.88473599999992</v>
      </c>
      <c r="C35" s="104">
        <f>D35*B35</f>
        <v>358.47700991999994</v>
      </c>
      <c r="D35" s="105">
        <v>0.72</v>
      </c>
      <c r="E35" s="308">
        <v>14.151</v>
      </c>
      <c r="F35" s="309">
        <v>3.8769999999999998</v>
      </c>
      <c r="G35" s="310">
        <f>F35/E35</f>
        <v>0.27397357077238355</v>
      </c>
    </row>
    <row r="36" spans="1:7" ht="14.25">
      <c r="A36" s="43">
        <f>A35+1</f>
        <v>1828</v>
      </c>
      <c r="B36" s="120"/>
      <c r="C36" s="106"/>
      <c r="D36" s="107"/>
      <c r="E36" s="311"/>
      <c r="F36" s="312"/>
      <c r="G36" s="313"/>
    </row>
    <row r="37" spans="1:7" ht="14.25">
      <c r="A37" s="45">
        <f t="shared" ref="A37:A100" si="4">A36+1</f>
        <v>1829</v>
      </c>
      <c r="B37" s="120"/>
      <c r="C37" s="106"/>
      <c r="D37" s="107"/>
      <c r="E37" s="311"/>
      <c r="F37" s="312"/>
      <c r="G37" s="313"/>
    </row>
    <row r="38" spans="1:7" ht="13.9" customHeight="1">
      <c r="A38" s="43">
        <f t="shared" si="4"/>
        <v>1830</v>
      </c>
      <c r="B38" s="120"/>
      <c r="C38" s="106"/>
      <c r="D38" s="107"/>
      <c r="E38" s="311"/>
      <c r="F38" s="312"/>
      <c r="G38" s="313"/>
    </row>
    <row r="39" spans="1:7" ht="14.25">
      <c r="A39" s="43">
        <f t="shared" si="4"/>
        <v>1831</v>
      </c>
      <c r="B39" s="120"/>
      <c r="C39" s="106"/>
      <c r="D39" s="107"/>
      <c r="E39" s="311"/>
      <c r="F39" s="312"/>
      <c r="G39" s="313"/>
    </row>
    <row r="40" spans="1:7" ht="14.25">
      <c r="A40" s="43">
        <f t="shared" si="4"/>
        <v>1832</v>
      </c>
      <c r="B40" s="120"/>
      <c r="C40" s="106"/>
      <c r="D40" s="107"/>
      <c r="E40" s="311"/>
      <c r="F40" s="312"/>
      <c r="G40" s="313"/>
    </row>
    <row r="41" spans="1:7" ht="14.25">
      <c r="A41" s="43">
        <f t="shared" si="4"/>
        <v>1833</v>
      </c>
      <c r="B41" s="120"/>
      <c r="C41" s="106"/>
      <c r="D41" s="107"/>
      <c r="E41" s="311"/>
      <c r="F41" s="312"/>
      <c r="G41" s="313"/>
    </row>
    <row r="42" spans="1:7" ht="14.25">
      <c r="A42" s="43">
        <f t="shared" si="4"/>
        <v>1834</v>
      </c>
      <c r="B42" s="140"/>
      <c r="C42" s="102"/>
      <c r="D42" s="103"/>
      <c r="E42" s="311"/>
      <c r="F42" s="312"/>
      <c r="G42" s="313"/>
    </row>
    <row r="43" spans="1:7" ht="14.25">
      <c r="A43" s="43">
        <f t="shared" si="4"/>
        <v>1835</v>
      </c>
      <c r="B43" s="140"/>
      <c r="C43" s="102"/>
      <c r="D43" s="103"/>
      <c r="E43" s="311"/>
      <c r="F43" s="312"/>
      <c r="G43" s="313"/>
    </row>
    <row r="44" spans="1:7" ht="14.25">
      <c r="A44" s="43">
        <f t="shared" si="4"/>
        <v>1836</v>
      </c>
      <c r="B44" s="140"/>
      <c r="C44" s="102"/>
      <c r="D44" s="103"/>
      <c r="E44" s="311"/>
      <c r="F44" s="312"/>
      <c r="G44" s="313"/>
    </row>
    <row r="45" spans="1:7" ht="14.25">
      <c r="A45" s="43">
        <f t="shared" si="4"/>
        <v>1837</v>
      </c>
      <c r="B45" s="295">
        <v>549.66086100000007</v>
      </c>
      <c r="C45" s="104">
        <f>D45*B45</f>
        <v>379.26599408999999</v>
      </c>
      <c r="D45" s="105">
        <v>0.69</v>
      </c>
      <c r="E45" s="308">
        <v>16.902000000000001</v>
      </c>
      <c r="F45" s="309">
        <v>4.9219999999999997</v>
      </c>
      <c r="G45" s="310">
        <f>F45/E45</f>
        <v>0.2912081410483966</v>
      </c>
    </row>
    <row r="46" spans="1:7" ht="14.25">
      <c r="A46" s="46">
        <f t="shared" si="4"/>
        <v>1838</v>
      </c>
      <c r="B46" s="120"/>
      <c r="C46" s="106"/>
      <c r="D46" s="107"/>
      <c r="E46" s="311"/>
      <c r="F46" s="312"/>
      <c r="G46" s="313"/>
    </row>
    <row r="47" spans="1:7" ht="14.25">
      <c r="A47" s="43">
        <f t="shared" si="4"/>
        <v>1839</v>
      </c>
      <c r="B47" s="120"/>
      <c r="C47" s="106"/>
      <c r="D47" s="107"/>
      <c r="E47" s="311"/>
      <c r="F47" s="312"/>
      <c r="G47" s="313"/>
    </row>
    <row r="48" spans="1:7" ht="14.25">
      <c r="A48" s="43">
        <f t="shared" si="4"/>
        <v>1840</v>
      </c>
      <c r="B48" s="120"/>
      <c r="C48" s="106"/>
      <c r="D48" s="107"/>
      <c r="E48" s="311"/>
      <c r="F48" s="312"/>
      <c r="G48" s="313"/>
    </row>
    <row r="49" spans="1:7" ht="14.25">
      <c r="A49" s="43">
        <f t="shared" si="4"/>
        <v>1841</v>
      </c>
      <c r="B49" s="120"/>
      <c r="C49" s="106"/>
      <c r="D49" s="107"/>
      <c r="E49" s="311"/>
      <c r="F49" s="312"/>
      <c r="G49" s="313"/>
    </row>
    <row r="50" spans="1:7" ht="14.25">
      <c r="A50" s="43">
        <f t="shared" si="4"/>
        <v>1842</v>
      </c>
      <c r="B50" s="120"/>
      <c r="C50" s="106"/>
      <c r="D50" s="107"/>
      <c r="E50" s="311"/>
      <c r="F50" s="312"/>
      <c r="G50" s="313"/>
    </row>
    <row r="51" spans="1:7" ht="14.25">
      <c r="A51" s="43">
        <f t="shared" si="4"/>
        <v>1843</v>
      </c>
      <c r="B51" s="140"/>
      <c r="C51" s="102"/>
      <c r="D51" s="103"/>
      <c r="E51" s="311"/>
      <c r="F51" s="312"/>
      <c r="G51" s="313"/>
    </row>
    <row r="52" spans="1:7" ht="14.25">
      <c r="A52" s="43">
        <f t="shared" si="4"/>
        <v>1844</v>
      </c>
      <c r="B52" s="140"/>
      <c r="C52" s="102"/>
      <c r="D52" s="103"/>
      <c r="E52" s="311"/>
      <c r="F52" s="312"/>
      <c r="G52" s="313"/>
    </row>
    <row r="53" spans="1:7" ht="14.25">
      <c r="A53" s="43">
        <f t="shared" si="4"/>
        <v>1845</v>
      </c>
      <c r="B53" s="140"/>
      <c r="C53" s="102"/>
      <c r="D53" s="103"/>
      <c r="E53" s="311"/>
      <c r="F53" s="312"/>
      <c r="G53" s="313"/>
    </row>
    <row r="54" spans="1:7" ht="14.25">
      <c r="A54" s="43">
        <f t="shared" si="4"/>
        <v>1846</v>
      </c>
      <c r="B54" s="140"/>
      <c r="C54" s="102"/>
      <c r="D54" s="103"/>
      <c r="E54" s="311"/>
      <c r="F54" s="312"/>
      <c r="G54" s="313"/>
    </row>
    <row r="55" spans="1:7" ht="14.25">
      <c r="A55" s="43">
        <f t="shared" si="4"/>
        <v>1847</v>
      </c>
      <c r="B55" s="295">
        <v>558.68657250000001</v>
      </c>
      <c r="C55" s="104">
        <f>D55*B55</f>
        <v>363.146272125</v>
      </c>
      <c r="D55" s="105">
        <v>0.65</v>
      </c>
      <c r="E55" s="308">
        <v>18.169</v>
      </c>
      <c r="F55" s="309">
        <v>4.8140000000000001</v>
      </c>
      <c r="G55" s="310">
        <f>F55/E55</f>
        <v>0.26495679454015081</v>
      </c>
    </row>
    <row r="56" spans="1:7" ht="14.25">
      <c r="A56" s="43">
        <f t="shared" si="4"/>
        <v>1848</v>
      </c>
      <c r="B56" s="120"/>
      <c r="C56" s="106"/>
      <c r="D56" s="107"/>
      <c r="E56" s="311"/>
      <c r="F56" s="312"/>
      <c r="G56" s="313"/>
    </row>
    <row r="57" spans="1:7" ht="14.25">
      <c r="A57" s="45">
        <f t="shared" si="4"/>
        <v>1849</v>
      </c>
      <c r="B57" s="120"/>
      <c r="C57" s="106"/>
      <c r="D57" s="107"/>
      <c r="E57" s="311"/>
      <c r="F57" s="312"/>
      <c r="G57" s="313"/>
    </row>
    <row r="58" spans="1:7" ht="14.25">
      <c r="A58" s="43">
        <f t="shared" si="4"/>
        <v>1850</v>
      </c>
      <c r="B58" s="120"/>
      <c r="C58" s="106"/>
      <c r="D58" s="107"/>
      <c r="E58" s="311"/>
      <c r="F58" s="312"/>
      <c r="G58" s="313"/>
    </row>
    <row r="59" spans="1:7" ht="14.25">
      <c r="A59" s="43">
        <f t="shared" si="4"/>
        <v>1851</v>
      </c>
      <c r="B59" s="120"/>
      <c r="C59" s="106"/>
      <c r="D59" s="107"/>
      <c r="E59" s="311"/>
      <c r="F59" s="312"/>
      <c r="G59" s="313"/>
    </row>
    <row r="60" spans="1:7" ht="14.25">
      <c r="A60" s="43">
        <f t="shared" si="4"/>
        <v>1852</v>
      </c>
      <c r="B60" s="140"/>
      <c r="C60" s="102"/>
      <c r="D60" s="103"/>
      <c r="E60" s="311"/>
      <c r="F60" s="312"/>
      <c r="G60" s="313"/>
    </row>
    <row r="61" spans="1:7" ht="14.25">
      <c r="A61" s="43">
        <f t="shared" si="4"/>
        <v>1853</v>
      </c>
      <c r="B61" s="140"/>
      <c r="C61" s="102"/>
      <c r="D61" s="103"/>
      <c r="E61" s="311"/>
      <c r="F61" s="312"/>
      <c r="G61" s="313"/>
    </row>
    <row r="62" spans="1:7" ht="14.25">
      <c r="A62" s="43">
        <f t="shared" si="4"/>
        <v>1854</v>
      </c>
      <c r="B62" s="140"/>
      <c r="C62" s="102"/>
      <c r="D62" s="103"/>
      <c r="E62" s="311"/>
      <c r="F62" s="312"/>
      <c r="G62" s="313"/>
    </row>
    <row r="63" spans="1:7" ht="14.25">
      <c r="A63" s="43">
        <f t="shared" si="4"/>
        <v>1855</v>
      </c>
      <c r="B63" s="140"/>
      <c r="C63" s="102"/>
      <c r="D63" s="103"/>
      <c r="E63" s="311"/>
      <c r="F63" s="312"/>
      <c r="G63" s="313"/>
    </row>
    <row r="64" spans="1:7" ht="14.25">
      <c r="A64" s="43">
        <f t="shared" si="4"/>
        <v>1856</v>
      </c>
      <c r="B64" s="140"/>
      <c r="C64" s="102"/>
      <c r="D64" s="103"/>
      <c r="E64" s="311"/>
      <c r="F64" s="312"/>
      <c r="G64" s="313"/>
    </row>
    <row r="65" spans="1:7" ht="14.25">
      <c r="A65" s="43">
        <f t="shared" si="4"/>
        <v>1857</v>
      </c>
      <c r="B65" s="295">
        <v>540.46860399999991</v>
      </c>
      <c r="C65" s="104">
        <f>D65*B65</f>
        <v>356.70927863999998</v>
      </c>
      <c r="D65" s="105">
        <v>0.66</v>
      </c>
      <c r="E65" s="308">
        <v>19.248000000000001</v>
      </c>
      <c r="F65" s="309">
        <v>6.048</v>
      </c>
      <c r="G65" s="310">
        <f>F65/E65</f>
        <v>0.31421446384039897</v>
      </c>
    </row>
    <row r="66" spans="1:7" ht="14.25">
      <c r="A66" s="46">
        <f t="shared" si="4"/>
        <v>1858</v>
      </c>
      <c r="B66" s="120"/>
      <c r="C66" s="106"/>
      <c r="D66" s="107"/>
      <c r="E66" s="311"/>
      <c r="F66" s="312"/>
      <c r="G66" s="313"/>
    </row>
    <row r="67" spans="1:7" ht="14.25">
      <c r="A67" s="43">
        <f t="shared" si="4"/>
        <v>1859</v>
      </c>
      <c r="B67" s="120"/>
      <c r="C67" s="106"/>
      <c r="D67" s="107"/>
      <c r="E67" s="311"/>
      <c r="F67" s="312"/>
      <c r="G67" s="313"/>
    </row>
    <row r="68" spans="1:7" ht="14.25">
      <c r="A68" s="43">
        <f t="shared" si="4"/>
        <v>1860</v>
      </c>
      <c r="B68" s="120"/>
      <c r="C68" s="106"/>
      <c r="D68" s="107"/>
      <c r="E68" s="311"/>
      <c r="F68" s="312"/>
      <c r="G68" s="313"/>
    </row>
    <row r="69" spans="1:7" ht="14.25">
      <c r="A69" s="43">
        <f t="shared" si="4"/>
        <v>1861</v>
      </c>
      <c r="B69" s="120"/>
      <c r="C69" s="106"/>
      <c r="D69" s="107"/>
      <c r="E69" s="311"/>
      <c r="F69" s="312"/>
      <c r="G69" s="313"/>
    </row>
    <row r="70" spans="1:7" ht="14.25">
      <c r="A70" s="43">
        <f t="shared" si="4"/>
        <v>1862</v>
      </c>
      <c r="B70" s="120"/>
      <c r="C70" s="106"/>
      <c r="D70" s="107"/>
      <c r="E70" s="311"/>
      <c r="F70" s="312"/>
      <c r="G70" s="313"/>
    </row>
    <row r="71" spans="1:7" ht="14.25">
      <c r="A71" s="43">
        <f t="shared" si="4"/>
        <v>1863</v>
      </c>
      <c r="B71" s="120"/>
      <c r="C71" s="106"/>
      <c r="D71" s="107"/>
      <c r="E71" s="311"/>
      <c r="F71" s="312"/>
      <c r="G71" s="313"/>
    </row>
    <row r="72" spans="1:7" ht="14.25">
      <c r="A72" s="43">
        <f t="shared" si="4"/>
        <v>1864</v>
      </c>
      <c r="B72" s="120"/>
      <c r="C72" s="106"/>
      <c r="D72" s="107"/>
      <c r="E72" s="311"/>
      <c r="F72" s="312"/>
      <c r="G72" s="313"/>
    </row>
    <row r="73" spans="1:7" ht="14.25">
      <c r="A73" s="43">
        <f t="shared" si="4"/>
        <v>1865</v>
      </c>
      <c r="B73" s="120"/>
      <c r="C73" s="106"/>
      <c r="D73" s="107"/>
      <c r="E73" s="311"/>
      <c r="F73" s="312"/>
      <c r="G73" s="313"/>
    </row>
    <row r="74" spans="1:7" ht="14.25">
      <c r="A74" s="43">
        <f t="shared" si="4"/>
        <v>1866</v>
      </c>
      <c r="B74" s="120"/>
      <c r="C74" s="106"/>
      <c r="D74" s="107"/>
      <c r="E74" s="311"/>
      <c r="F74" s="312"/>
      <c r="G74" s="313"/>
    </row>
    <row r="75" spans="1:7" ht="14.25">
      <c r="A75" s="43">
        <f t="shared" si="4"/>
        <v>1867</v>
      </c>
      <c r="B75" s="295">
        <v>580.14681799999994</v>
      </c>
      <c r="C75" s="104">
        <f>D75*B75</f>
        <v>377.09543169999995</v>
      </c>
      <c r="D75" s="105">
        <v>0.65</v>
      </c>
      <c r="E75" s="308">
        <v>26.844000000000001</v>
      </c>
      <c r="F75" s="309">
        <v>7.37</v>
      </c>
      <c r="G75" s="310">
        <f>F75/E75</f>
        <v>0.27454924750409776</v>
      </c>
    </row>
    <row r="76" spans="1:7" ht="14.25">
      <c r="A76" s="43">
        <f t="shared" si="4"/>
        <v>1868</v>
      </c>
      <c r="B76" s="120"/>
      <c r="C76" s="106"/>
      <c r="D76" s="107"/>
      <c r="E76" s="311"/>
      <c r="F76" s="312"/>
      <c r="G76" s="313"/>
    </row>
    <row r="77" spans="1:7" ht="14.25">
      <c r="A77" s="45">
        <f t="shared" si="4"/>
        <v>1869</v>
      </c>
      <c r="B77" s="120"/>
      <c r="C77" s="106"/>
      <c r="D77" s="107"/>
      <c r="E77" s="311"/>
      <c r="F77" s="312"/>
      <c r="G77" s="313"/>
    </row>
    <row r="78" spans="1:7" ht="14.25">
      <c r="A78" s="43">
        <f t="shared" si="4"/>
        <v>1870</v>
      </c>
      <c r="B78" s="120"/>
      <c r="C78" s="106"/>
      <c r="D78" s="107"/>
      <c r="E78" s="311"/>
      <c r="F78" s="312"/>
      <c r="G78" s="313"/>
    </row>
    <row r="79" spans="1:7" ht="14.25">
      <c r="A79" s="43">
        <f t="shared" si="4"/>
        <v>1871</v>
      </c>
      <c r="B79" s="120"/>
      <c r="C79" s="106"/>
      <c r="D79" s="107"/>
      <c r="E79" s="311"/>
      <c r="F79" s="312"/>
      <c r="G79" s="313"/>
    </row>
    <row r="80" spans="1:7" ht="14.25">
      <c r="A80" s="43">
        <f t="shared" si="4"/>
        <v>1872</v>
      </c>
      <c r="B80" s="120"/>
      <c r="C80" s="106"/>
      <c r="D80" s="107"/>
      <c r="E80" s="311"/>
      <c r="F80" s="312"/>
      <c r="G80" s="313"/>
    </row>
    <row r="81" spans="1:7" ht="14.25">
      <c r="A81" s="43">
        <f t="shared" si="4"/>
        <v>1873</v>
      </c>
      <c r="B81" s="120"/>
      <c r="C81" s="106"/>
      <c r="D81" s="107"/>
      <c r="E81" s="311"/>
      <c r="F81" s="312"/>
      <c r="G81" s="313"/>
    </row>
    <row r="82" spans="1:7" ht="14.25">
      <c r="A82" s="43">
        <f t="shared" si="4"/>
        <v>1874</v>
      </c>
      <c r="B82" s="120"/>
      <c r="C82" s="106"/>
      <c r="D82" s="107"/>
      <c r="E82" s="311"/>
      <c r="F82" s="312"/>
      <c r="G82" s="313"/>
    </row>
    <row r="83" spans="1:7" ht="14.25">
      <c r="A83" s="43">
        <f t="shared" si="4"/>
        <v>1875</v>
      </c>
      <c r="B83" s="120"/>
      <c r="C83" s="106"/>
      <c r="D83" s="107"/>
      <c r="E83" s="311"/>
      <c r="F83" s="312"/>
      <c r="G83" s="313"/>
    </row>
    <row r="84" spans="1:7" ht="14.25">
      <c r="A84" s="43">
        <f t="shared" si="4"/>
        <v>1876</v>
      </c>
      <c r="B84" s="120"/>
      <c r="C84" s="106"/>
      <c r="D84" s="107"/>
      <c r="E84" s="311"/>
      <c r="F84" s="312"/>
      <c r="G84" s="313"/>
    </row>
    <row r="85" spans="1:7" ht="14.25">
      <c r="A85" s="43">
        <f t="shared" si="4"/>
        <v>1877</v>
      </c>
      <c r="B85" s="295">
        <v>559.55540000000008</v>
      </c>
      <c r="C85" s="104">
        <f>D85*B85</f>
        <v>352.51990200000006</v>
      </c>
      <c r="D85" s="105">
        <v>0.63</v>
      </c>
      <c r="E85" s="308">
        <v>28.777000000000001</v>
      </c>
      <c r="F85" s="309">
        <v>8.2449999999999992</v>
      </c>
      <c r="G85" s="310">
        <f>F85/E85</f>
        <v>0.28651353511484862</v>
      </c>
    </row>
    <row r="86" spans="1:7" ht="14.25">
      <c r="A86" s="46">
        <f t="shared" si="4"/>
        <v>1878</v>
      </c>
      <c r="B86" s="120"/>
      <c r="C86" s="106"/>
      <c r="D86" s="107"/>
      <c r="E86" s="311"/>
      <c r="F86" s="312"/>
      <c r="G86" s="313"/>
    </row>
    <row r="87" spans="1:7" ht="14.25">
      <c r="A87" s="43">
        <f t="shared" si="4"/>
        <v>1879</v>
      </c>
      <c r="B87" s="120"/>
      <c r="C87" s="106"/>
      <c r="D87" s="107"/>
      <c r="E87" s="311"/>
      <c r="F87" s="312"/>
      <c r="G87" s="313"/>
    </row>
    <row r="88" spans="1:7" ht="14.25">
      <c r="A88" s="43">
        <f t="shared" si="4"/>
        <v>1880</v>
      </c>
      <c r="B88" s="120"/>
      <c r="C88" s="106"/>
      <c r="D88" s="107"/>
      <c r="E88" s="311"/>
      <c r="F88" s="312"/>
      <c r="G88" s="313"/>
    </row>
    <row r="89" spans="1:7" ht="14.25">
      <c r="A89" s="43">
        <f t="shared" si="4"/>
        <v>1881</v>
      </c>
      <c r="B89" s="140"/>
      <c r="C89" s="102"/>
      <c r="D89" s="103"/>
      <c r="E89" s="311"/>
      <c r="F89" s="312"/>
      <c r="G89" s="313"/>
    </row>
    <row r="90" spans="1:7" ht="14.25">
      <c r="A90" s="43">
        <f t="shared" si="4"/>
        <v>1882</v>
      </c>
      <c r="B90" s="140"/>
      <c r="C90" s="102"/>
      <c r="D90" s="103"/>
      <c r="E90" s="311"/>
      <c r="F90" s="312"/>
      <c r="G90" s="313"/>
    </row>
    <row r="91" spans="1:7" ht="14.25">
      <c r="A91" s="43">
        <f t="shared" si="4"/>
        <v>1883</v>
      </c>
      <c r="B91" s="140"/>
      <c r="C91" s="102"/>
      <c r="D91" s="103"/>
      <c r="E91" s="311"/>
      <c r="F91" s="312"/>
      <c r="G91" s="313"/>
    </row>
    <row r="92" spans="1:7" ht="14.25">
      <c r="A92" s="43">
        <f t="shared" si="4"/>
        <v>1884</v>
      </c>
      <c r="B92" s="140"/>
      <c r="C92" s="102"/>
      <c r="D92" s="103"/>
      <c r="E92" s="311"/>
      <c r="F92" s="312"/>
      <c r="G92" s="313"/>
    </row>
    <row r="93" spans="1:7" ht="14.25">
      <c r="A93" s="43">
        <f t="shared" si="4"/>
        <v>1885</v>
      </c>
      <c r="B93" s="140"/>
      <c r="C93" s="102"/>
      <c r="D93" s="103"/>
      <c r="E93" s="311"/>
      <c r="F93" s="312"/>
      <c r="G93" s="313"/>
    </row>
    <row r="94" spans="1:7" ht="14.25">
      <c r="A94" s="43">
        <f t="shared" si="4"/>
        <v>1886</v>
      </c>
      <c r="B94" s="140"/>
      <c r="C94" s="102"/>
      <c r="D94" s="103"/>
      <c r="E94" s="311"/>
      <c r="F94" s="312"/>
      <c r="G94" s="313"/>
    </row>
    <row r="95" spans="1:7" ht="14.25">
      <c r="A95" s="43">
        <f t="shared" si="4"/>
        <v>1887</v>
      </c>
      <c r="B95" s="295">
        <v>583.97612000000004</v>
      </c>
      <c r="C95" s="104">
        <f>D95*B95</f>
        <v>362.0651944</v>
      </c>
      <c r="D95" s="105">
        <v>0.62</v>
      </c>
      <c r="E95" s="308">
        <v>34.411000000000001</v>
      </c>
      <c r="F95" s="309">
        <v>9.8149999999999995</v>
      </c>
      <c r="G95" s="310">
        <f>F95/E95</f>
        <v>0.28522856063468077</v>
      </c>
    </row>
    <row r="96" spans="1:7" ht="14.25">
      <c r="A96" s="43">
        <f t="shared" si="4"/>
        <v>1888</v>
      </c>
      <c r="B96" s="140"/>
      <c r="C96" s="102"/>
      <c r="D96" s="103"/>
      <c r="E96" s="311"/>
      <c r="F96" s="312"/>
      <c r="G96" s="313"/>
    </row>
    <row r="97" spans="1:7" ht="14.25">
      <c r="A97" s="45">
        <f t="shared" si="4"/>
        <v>1889</v>
      </c>
      <c r="B97" s="140"/>
      <c r="C97" s="102"/>
      <c r="D97" s="103"/>
      <c r="E97" s="311"/>
      <c r="F97" s="312"/>
      <c r="G97" s="313"/>
    </row>
    <row r="98" spans="1:7" ht="14.25">
      <c r="A98" s="43">
        <f t="shared" si="4"/>
        <v>1890</v>
      </c>
      <c r="B98" s="140"/>
      <c r="C98" s="102"/>
      <c r="D98" s="103"/>
      <c r="E98" s="311"/>
      <c r="F98" s="312"/>
      <c r="G98" s="313"/>
    </row>
    <row r="99" spans="1:7" ht="14.25">
      <c r="A99" s="43">
        <f t="shared" si="4"/>
        <v>1891</v>
      </c>
      <c r="B99" s="140"/>
      <c r="C99" s="102"/>
      <c r="D99" s="103"/>
      <c r="E99" s="311"/>
      <c r="F99" s="312"/>
      <c r="G99" s="313"/>
    </row>
    <row r="100" spans="1:7" ht="14.25">
      <c r="A100" s="43">
        <f t="shared" si="4"/>
        <v>1892</v>
      </c>
      <c r="B100" s="140"/>
      <c r="C100" s="102"/>
      <c r="D100" s="103"/>
      <c r="E100" s="311"/>
      <c r="F100" s="312"/>
      <c r="G100" s="313"/>
    </row>
    <row r="101" spans="1:7" ht="14.25">
      <c r="A101" s="43">
        <f t="shared" ref="A101:A106" si="5">A100+1</f>
        <v>1893</v>
      </c>
      <c r="B101" s="140"/>
      <c r="C101" s="102"/>
      <c r="D101" s="103"/>
      <c r="E101" s="311"/>
      <c r="F101" s="312"/>
      <c r="G101" s="313"/>
    </row>
    <row r="102" spans="1:7" ht="14.25">
      <c r="A102" s="43">
        <f t="shared" si="5"/>
        <v>1894</v>
      </c>
      <c r="B102" s="140"/>
      <c r="C102" s="102"/>
      <c r="D102" s="103"/>
      <c r="E102" s="311"/>
      <c r="F102" s="312"/>
      <c r="G102" s="313"/>
    </row>
    <row r="103" spans="1:7" ht="14.25">
      <c r="A103" s="43">
        <f t="shared" si="5"/>
        <v>1895</v>
      </c>
      <c r="B103" s="140"/>
      <c r="C103" s="102"/>
      <c r="D103" s="103"/>
      <c r="E103" s="311"/>
      <c r="F103" s="312"/>
      <c r="G103" s="313"/>
    </row>
    <row r="104" spans="1:7" ht="14.25">
      <c r="A104" s="43">
        <f t="shared" si="5"/>
        <v>1896</v>
      </c>
      <c r="B104" s="140"/>
      <c r="C104" s="102"/>
      <c r="D104" s="103"/>
      <c r="E104" s="311"/>
      <c r="F104" s="312"/>
      <c r="G104" s="313"/>
    </row>
    <row r="105" spans="1:7" ht="14.25">
      <c r="A105" s="43">
        <f t="shared" si="5"/>
        <v>1897</v>
      </c>
      <c r="B105" s="140"/>
      <c r="C105" s="102"/>
      <c r="D105" s="103"/>
      <c r="E105" s="311"/>
      <c r="F105" s="312"/>
      <c r="G105" s="313"/>
    </row>
    <row r="106" spans="1:7" ht="14.25">
      <c r="A106" s="46">
        <f t="shared" si="5"/>
        <v>1898</v>
      </c>
      <c r="B106" s="140"/>
      <c r="C106" s="102"/>
      <c r="D106" s="103"/>
      <c r="E106" s="311"/>
      <c r="F106" s="312"/>
      <c r="G106" s="313"/>
    </row>
    <row r="107" spans="1:7" ht="14.25">
      <c r="A107" s="43">
        <v>1899</v>
      </c>
      <c r="B107" s="117"/>
      <c r="C107" s="106"/>
      <c r="D107" s="107"/>
      <c r="E107" s="311"/>
      <c r="F107" s="312"/>
      <c r="G107" s="313"/>
    </row>
    <row r="108" spans="1:7" ht="14.25">
      <c r="A108" s="43">
        <f t="shared" ref="A108:A171" si="6">A107+1</f>
        <v>1900</v>
      </c>
      <c r="B108" s="117"/>
      <c r="C108" s="106"/>
      <c r="D108" s="107"/>
      <c r="E108" s="311"/>
      <c r="F108" s="312"/>
      <c r="G108" s="313"/>
    </row>
    <row r="109" spans="1:7" ht="14.25">
      <c r="A109" s="43">
        <f t="shared" si="6"/>
        <v>1901</v>
      </c>
      <c r="B109" s="117"/>
      <c r="C109" s="106"/>
      <c r="D109" s="108"/>
      <c r="E109" s="311"/>
      <c r="F109" s="312"/>
      <c r="G109" s="313"/>
    </row>
    <row r="110" spans="1:7" ht="14.25">
      <c r="A110" s="43">
        <f t="shared" si="6"/>
        <v>1902</v>
      </c>
      <c r="B110" s="117">
        <v>557.78396566159995</v>
      </c>
      <c r="C110" s="109">
        <v>363.61200000000002</v>
      </c>
      <c r="D110" s="110">
        <f>C110/B110</f>
        <v>0.65188679199250865</v>
      </c>
      <c r="E110" s="308">
        <v>36.366</v>
      </c>
      <c r="F110" s="309">
        <v>9.83</v>
      </c>
      <c r="G110" s="310">
        <f>F110/E110</f>
        <v>0.27030743001704888</v>
      </c>
    </row>
    <row r="111" spans="1:7" ht="14.25">
      <c r="A111" s="43">
        <f t="shared" si="6"/>
        <v>1903</v>
      </c>
      <c r="B111" s="117">
        <v>553.77397897459991</v>
      </c>
      <c r="C111" s="109">
        <v>386.03199999999998</v>
      </c>
      <c r="D111" s="110">
        <f>C111/B111</f>
        <v>0.69709306442097418</v>
      </c>
      <c r="E111" s="311"/>
      <c r="F111" s="312"/>
      <c r="G111" s="313"/>
    </row>
    <row r="112" spans="1:7" ht="14.25">
      <c r="A112" s="43">
        <f t="shared" si="6"/>
        <v>1904</v>
      </c>
      <c r="B112" s="117">
        <v>558.27200108160002</v>
      </c>
      <c r="C112" s="109">
        <v>381.601</v>
      </c>
      <c r="D112" s="110">
        <f>C112/B112</f>
        <v>0.68353956361895918</v>
      </c>
      <c r="E112" s="311"/>
      <c r="F112" s="312"/>
      <c r="G112" s="313"/>
    </row>
    <row r="113" spans="1:7" ht="14.25">
      <c r="A113" s="43">
        <f t="shared" si="6"/>
        <v>1905</v>
      </c>
      <c r="B113" s="117">
        <v>578.46197413360005</v>
      </c>
      <c r="C113" s="109">
        <v>385.01900000000001</v>
      </c>
      <c r="D113" s="110">
        <f>C113/B113</f>
        <v>0.66559085508890692</v>
      </c>
      <c r="E113" s="311"/>
      <c r="F113" s="312"/>
      <c r="G113" s="313"/>
    </row>
    <row r="114" spans="1:7" ht="14.25">
      <c r="A114" s="43">
        <f t="shared" si="6"/>
        <v>1906</v>
      </c>
      <c r="B114" s="117">
        <v>579.70602535500007</v>
      </c>
      <c r="C114" s="109"/>
      <c r="D114" s="110"/>
      <c r="E114" s="311"/>
      <c r="F114" s="312"/>
      <c r="G114" s="313"/>
    </row>
    <row r="115" spans="1:7" ht="14.25">
      <c r="A115" s="43">
        <f t="shared" si="6"/>
        <v>1907</v>
      </c>
      <c r="B115" s="117">
        <v>610.3590171418</v>
      </c>
      <c r="C115" s="109">
        <v>401.57400000000001</v>
      </c>
      <c r="D115" s="110">
        <f>C115/B115</f>
        <v>0.65793080584030339</v>
      </c>
      <c r="E115" s="311"/>
      <c r="F115" s="312"/>
      <c r="G115" s="313"/>
    </row>
    <row r="116" spans="1:7" ht="14.25">
      <c r="A116" s="43">
        <f t="shared" si="6"/>
        <v>1908</v>
      </c>
      <c r="B116" s="117">
        <v>568.22501592899994</v>
      </c>
      <c r="C116" s="109"/>
      <c r="D116" s="110"/>
      <c r="E116" s="311"/>
      <c r="F116" s="312"/>
      <c r="G116" s="313"/>
    </row>
    <row r="117" spans="1:7" ht="14.25">
      <c r="A117" s="45">
        <f t="shared" si="6"/>
        <v>1909</v>
      </c>
      <c r="B117" s="117">
        <v>592.31603117960003</v>
      </c>
      <c r="C117" s="109">
        <v>379.41800000000001</v>
      </c>
      <c r="D117" s="110">
        <f>C117/B117</f>
        <v>0.64056682586217928</v>
      </c>
      <c r="E117" s="311"/>
      <c r="F117" s="312"/>
      <c r="G117" s="313"/>
    </row>
    <row r="118" spans="1:7" ht="14.25">
      <c r="A118" s="43">
        <f t="shared" si="6"/>
        <v>1910</v>
      </c>
      <c r="B118" s="117">
        <v>547.6939937244</v>
      </c>
      <c r="C118" s="109">
        <v>359.83600000000001</v>
      </c>
      <c r="D118" s="110">
        <f>C118/B118</f>
        <v>0.65700191005028574</v>
      </c>
      <c r="E118" s="311"/>
      <c r="F118" s="312"/>
      <c r="G118" s="313"/>
    </row>
    <row r="119" spans="1:7" ht="14.25">
      <c r="A119" s="43">
        <f t="shared" si="6"/>
        <v>1911</v>
      </c>
      <c r="B119" s="117">
        <v>581.2489773594001</v>
      </c>
      <c r="C119" s="109">
        <v>359.113</v>
      </c>
      <c r="D119" s="110">
        <f>C119/B119</f>
        <v>0.61782990420291417</v>
      </c>
      <c r="E119" s="311"/>
      <c r="F119" s="312"/>
      <c r="G119" s="313"/>
    </row>
    <row r="120" spans="1:7" ht="14.25">
      <c r="A120" s="43">
        <f t="shared" si="6"/>
        <v>1912</v>
      </c>
      <c r="B120" s="117">
        <v>545.08496700149999</v>
      </c>
      <c r="C120" s="109">
        <v>358.92099999999999</v>
      </c>
      <c r="D120" s="110">
        <f>C120/B120</f>
        <v>0.65846798522882821</v>
      </c>
      <c r="E120" s="311"/>
      <c r="F120" s="312"/>
      <c r="G120" s="313"/>
    </row>
    <row r="121" spans="1:7" ht="14.25">
      <c r="A121" s="43">
        <f t="shared" si="6"/>
        <v>1913</v>
      </c>
      <c r="B121" s="117">
        <v>549.21599654010004</v>
      </c>
      <c r="C121" s="109">
        <v>360.53899999999999</v>
      </c>
      <c r="D121" s="110">
        <f>C121/B121</f>
        <v>0.65646121429690707</v>
      </c>
      <c r="E121" s="308">
        <v>35.677</v>
      </c>
      <c r="F121" s="309">
        <v>11.927</v>
      </c>
      <c r="G121" s="310">
        <f>F121/E121</f>
        <v>0.33430501443507021</v>
      </c>
    </row>
    <row r="122" spans="1:7" ht="14.25">
      <c r="A122" s="43">
        <f t="shared" si="6"/>
        <v>1914</v>
      </c>
      <c r="B122" s="117"/>
      <c r="C122" s="109"/>
      <c r="D122" s="110"/>
      <c r="E122" s="311"/>
      <c r="F122" s="312"/>
      <c r="G122" s="313"/>
    </row>
    <row r="123" spans="1:7" ht="14.25">
      <c r="A123" s="43">
        <f t="shared" si="6"/>
        <v>1915</v>
      </c>
      <c r="B123" s="117"/>
      <c r="C123" s="109"/>
      <c r="D123" s="110"/>
      <c r="E123" s="311"/>
      <c r="F123" s="312"/>
      <c r="G123" s="313"/>
    </row>
    <row r="124" spans="1:7" ht="14.25">
      <c r="A124" s="43">
        <f t="shared" si="6"/>
        <v>1916</v>
      </c>
      <c r="B124" s="117"/>
      <c r="C124" s="109"/>
      <c r="D124" s="110"/>
      <c r="E124" s="311"/>
      <c r="F124" s="312"/>
      <c r="G124" s="313"/>
    </row>
    <row r="125" spans="1:7" ht="14.25">
      <c r="A125" s="43">
        <f t="shared" si="6"/>
        <v>1917</v>
      </c>
      <c r="B125" s="117"/>
      <c r="C125" s="109"/>
      <c r="D125" s="110"/>
      <c r="E125" s="311"/>
      <c r="F125" s="312"/>
      <c r="G125" s="313"/>
    </row>
    <row r="126" spans="1:7" ht="14.25">
      <c r="A126" s="46">
        <f t="shared" si="6"/>
        <v>1918</v>
      </c>
      <c r="B126" s="117"/>
      <c r="C126" s="109"/>
      <c r="D126" s="110"/>
      <c r="E126" s="311"/>
      <c r="F126" s="312"/>
      <c r="G126" s="313"/>
    </row>
    <row r="127" spans="1:7" ht="14.25">
      <c r="A127" s="43">
        <f t="shared" si="6"/>
        <v>1919</v>
      </c>
      <c r="B127" s="117">
        <v>525.20501095299994</v>
      </c>
      <c r="C127" s="109"/>
      <c r="D127" s="110"/>
      <c r="E127" s="311"/>
      <c r="F127" s="312"/>
      <c r="G127" s="313"/>
    </row>
    <row r="128" spans="1:7" ht="14.25">
      <c r="A128" s="43">
        <f t="shared" si="6"/>
        <v>1920</v>
      </c>
      <c r="B128" s="117">
        <v>532.42502755600003</v>
      </c>
      <c r="C128" s="109"/>
      <c r="D128" s="110"/>
      <c r="E128" s="311"/>
      <c r="F128" s="312"/>
      <c r="G128" s="313"/>
    </row>
    <row r="129" spans="1:7" ht="14.25">
      <c r="A129" s="43">
        <f t="shared" si="6"/>
        <v>1921</v>
      </c>
      <c r="B129" s="117">
        <v>543.59199026549993</v>
      </c>
      <c r="C129" s="109"/>
      <c r="D129" s="110"/>
      <c r="E129" s="311"/>
      <c r="F129" s="312"/>
      <c r="G129" s="313"/>
    </row>
    <row r="130" spans="1:7" ht="14.25">
      <c r="A130" s="43">
        <f t="shared" si="6"/>
        <v>1922</v>
      </c>
      <c r="B130" s="117">
        <v>572.55201308720007</v>
      </c>
      <c r="C130" s="109"/>
      <c r="D130" s="110"/>
      <c r="E130" s="311"/>
      <c r="F130" s="312"/>
      <c r="G130" s="313"/>
    </row>
    <row r="131" spans="1:7" ht="14.25">
      <c r="A131" s="43">
        <f t="shared" si="6"/>
        <v>1923</v>
      </c>
      <c r="B131" s="117">
        <v>538.67796484409996</v>
      </c>
      <c r="C131" s="109"/>
      <c r="D131" s="110"/>
      <c r="E131" s="311"/>
      <c r="F131" s="312"/>
      <c r="G131" s="313"/>
    </row>
    <row r="132" spans="1:7" ht="14.25">
      <c r="A132" s="43">
        <f t="shared" si="6"/>
        <v>1924</v>
      </c>
      <c r="B132" s="117">
        <v>564.55797723959995</v>
      </c>
      <c r="C132" s="109"/>
      <c r="D132" s="110"/>
      <c r="E132" s="311"/>
      <c r="F132" s="312"/>
      <c r="G132" s="313"/>
    </row>
    <row r="133" spans="1:7" ht="14.25">
      <c r="A133" s="43">
        <f t="shared" si="6"/>
        <v>1925</v>
      </c>
      <c r="B133" s="117">
        <v>583.43100518429992</v>
      </c>
      <c r="C133" s="109">
        <v>385.94299999999998</v>
      </c>
      <c r="D133" s="110">
        <f>C133/B133</f>
        <v>0.66150581057666713</v>
      </c>
      <c r="E133" s="311"/>
      <c r="F133" s="312"/>
      <c r="G133" s="313"/>
    </row>
    <row r="134" spans="1:7" ht="14.25">
      <c r="A134" s="43">
        <f t="shared" si="6"/>
        <v>1926</v>
      </c>
      <c r="B134" s="117">
        <v>581.13600354810001</v>
      </c>
      <c r="C134" s="109">
        <v>403.99</v>
      </c>
      <c r="D134" s="110">
        <f>C134/B134</f>
        <v>0.69517289848410191</v>
      </c>
      <c r="E134" s="311"/>
      <c r="F134" s="312"/>
      <c r="G134" s="313"/>
    </row>
    <row r="135" spans="1:7" ht="14.25">
      <c r="A135" s="43">
        <f t="shared" si="6"/>
        <v>1927</v>
      </c>
      <c r="B135" s="117">
        <v>561.02400041759995</v>
      </c>
      <c r="C135" s="109">
        <v>381.45600000000002</v>
      </c>
      <c r="D135" s="110">
        <f>C135/B135</f>
        <v>0.67992813091073123</v>
      </c>
      <c r="E135" s="311"/>
      <c r="F135" s="312"/>
      <c r="G135" s="313"/>
    </row>
    <row r="136" spans="1:7" ht="14.25">
      <c r="A136" s="43">
        <f t="shared" si="6"/>
        <v>1928</v>
      </c>
      <c r="B136" s="117">
        <v>552.61499337719999</v>
      </c>
      <c r="C136" s="109"/>
      <c r="D136" s="110"/>
      <c r="E136" s="311"/>
      <c r="F136" s="312"/>
      <c r="G136" s="313"/>
    </row>
    <row r="137" spans="1:7" ht="14.25">
      <c r="A137" s="45">
        <f t="shared" si="6"/>
        <v>1929</v>
      </c>
      <c r="B137" s="117">
        <v>615.31297166460001</v>
      </c>
      <c r="C137" s="109">
        <v>388.62</v>
      </c>
      <c r="D137" s="110">
        <f>C137/B137</f>
        <v>0.63158102932345184</v>
      </c>
      <c r="E137" s="308">
        <v>35.841999999999999</v>
      </c>
      <c r="F137" s="309">
        <v>14.494999999999999</v>
      </c>
      <c r="G137" s="310">
        <f>F137/E137</f>
        <v>0.40441381619329275</v>
      </c>
    </row>
    <row r="138" spans="1:7" ht="14.25">
      <c r="A138" s="43">
        <f t="shared" si="6"/>
        <v>1930</v>
      </c>
      <c r="B138" s="117">
        <v>544.71601397720008</v>
      </c>
      <c r="C138" s="109">
        <v>357.24</v>
      </c>
      <c r="D138" s="110">
        <f>C138/B138</f>
        <v>0.6558279742716594</v>
      </c>
      <c r="E138" s="311"/>
      <c r="F138" s="312"/>
      <c r="G138" s="313"/>
    </row>
    <row r="139" spans="1:7" ht="14.25">
      <c r="A139" s="43">
        <f t="shared" si="6"/>
        <v>1931</v>
      </c>
      <c r="B139" s="117">
        <v>578.81798017920005</v>
      </c>
      <c r="C139" s="109">
        <v>372.18299999999999</v>
      </c>
      <c r="D139" s="110">
        <f>C139/B139</f>
        <v>0.64300524991427088</v>
      </c>
      <c r="E139" s="311"/>
      <c r="F139" s="312"/>
      <c r="G139" s="313"/>
    </row>
    <row r="140" spans="1:7" ht="14.25">
      <c r="A140" s="43">
        <f t="shared" si="6"/>
        <v>1932</v>
      </c>
      <c r="B140" s="117">
        <v>561.34102307399996</v>
      </c>
      <c r="C140" s="109">
        <v>370.99866666666668</v>
      </c>
      <c r="D140" s="110">
        <f>C140/B140</f>
        <v>0.66091493658349465</v>
      </c>
      <c r="E140" s="311"/>
      <c r="F140" s="312"/>
      <c r="G140" s="313"/>
    </row>
    <row r="141" spans="1:7" ht="14.25">
      <c r="A141" s="43">
        <f t="shared" si="6"/>
        <v>1933</v>
      </c>
      <c r="B141" s="117">
        <v>570.39096652019998</v>
      </c>
      <c r="C141" s="109">
        <v>354.14699999999999</v>
      </c>
      <c r="D141" s="110">
        <f>C141/B141</f>
        <v>0.62088465769462375</v>
      </c>
      <c r="E141" s="311"/>
      <c r="F141" s="312"/>
      <c r="G141" s="313"/>
    </row>
    <row r="142" spans="1:7" ht="14.25">
      <c r="A142" s="43">
        <f t="shared" si="6"/>
        <v>1934</v>
      </c>
      <c r="B142" s="117">
        <v>549.73797154880003</v>
      </c>
      <c r="C142" s="109"/>
      <c r="D142" s="110"/>
      <c r="E142" s="311"/>
      <c r="F142" s="312"/>
      <c r="G142" s="313"/>
    </row>
    <row r="143" spans="1:7" ht="14.25">
      <c r="A143" s="43">
        <f t="shared" si="6"/>
        <v>1935</v>
      </c>
      <c r="B143" s="117">
        <v>580.54003427420002</v>
      </c>
      <c r="C143" s="109">
        <v>370.15</v>
      </c>
      <c r="D143" s="110">
        <f t="shared" ref="D143:D168" si="7">C143/B143</f>
        <v>0.6375959936385216</v>
      </c>
      <c r="E143" s="311"/>
      <c r="F143" s="312"/>
      <c r="G143" s="313"/>
    </row>
    <row r="144" spans="1:7" ht="14.25">
      <c r="A144" s="43">
        <f t="shared" si="6"/>
        <v>1936</v>
      </c>
      <c r="B144" s="117">
        <v>567.05199900030004</v>
      </c>
      <c r="C144" s="109">
        <v>362.63799999999998</v>
      </c>
      <c r="D144" s="110">
        <f t="shared" si="7"/>
        <v>0.63951454300367983</v>
      </c>
      <c r="E144" s="311"/>
      <c r="F144" s="312"/>
      <c r="G144" s="313"/>
    </row>
    <row r="145" spans="1:7" ht="14.25">
      <c r="A145" s="43">
        <f t="shared" si="6"/>
        <v>1937</v>
      </c>
      <c r="B145" s="117">
        <v>556.24299996089997</v>
      </c>
      <c r="C145" s="109">
        <v>361.32799999999997</v>
      </c>
      <c r="D145" s="110">
        <f t="shared" si="7"/>
        <v>0.64958660158491677</v>
      </c>
      <c r="E145" s="311"/>
      <c r="F145" s="312"/>
      <c r="G145" s="313"/>
    </row>
    <row r="146" spans="1:7" ht="14.25">
      <c r="A146" s="46">
        <f t="shared" si="6"/>
        <v>1938</v>
      </c>
      <c r="B146" s="117">
        <v>575.04501473749997</v>
      </c>
      <c r="C146" s="109">
        <v>379.226</v>
      </c>
      <c r="D146" s="110">
        <f t="shared" si="7"/>
        <v>0.65947185051784407</v>
      </c>
      <c r="E146" s="308">
        <v>30.274000000000001</v>
      </c>
      <c r="F146" s="309">
        <v>16.013000000000002</v>
      </c>
      <c r="G146" s="310">
        <f>F146/E146</f>
        <v>0.52893572042016257</v>
      </c>
    </row>
    <row r="147" spans="1:7" ht="14.25">
      <c r="A147" s="43">
        <f t="shared" si="6"/>
        <v>1939</v>
      </c>
      <c r="B147" s="117">
        <v>553.82403109860002</v>
      </c>
      <c r="C147" s="109">
        <v>330.69600000000003</v>
      </c>
      <c r="D147" s="110">
        <f t="shared" si="7"/>
        <v>0.59711385102594905</v>
      </c>
      <c r="E147" s="311"/>
      <c r="F147" s="312"/>
      <c r="G147" s="313"/>
    </row>
    <row r="148" spans="1:7" ht="14.25">
      <c r="A148" s="43">
        <f t="shared" si="6"/>
        <v>1940</v>
      </c>
      <c r="B148" s="117">
        <f>(B147+B149)/2</f>
        <v>573.34900853265003</v>
      </c>
      <c r="C148" s="109">
        <v>296.63299999999998</v>
      </c>
      <c r="D148" s="110">
        <f>C148/B148</f>
        <v>0.51736899442655593</v>
      </c>
      <c r="E148" s="311"/>
      <c r="F148" s="312"/>
      <c r="G148" s="313"/>
    </row>
    <row r="149" spans="1:7" ht="14.25">
      <c r="A149" s="43">
        <f t="shared" si="6"/>
        <v>1941</v>
      </c>
      <c r="B149" s="117">
        <v>592.87398596670005</v>
      </c>
      <c r="C149" s="109">
        <v>346.21300000000002</v>
      </c>
      <c r="D149" s="110">
        <f t="shared" si="7"/>
        <v>0.58395714467972248</v>
      </c>
      <c r="E149" s="311"/>
      <c r="F149" s="312"/>
      <c r="G149" s="313"/>
    </row>
    <row r="150" spans="1:7" ht="14.25">
      <c r="A150" s="43">
        <f t="shared" si="6"/>
        <v>1942</v>
      </c>
      <c r="B150" s="117">
        <v>585.2459859618001</v>
      </c>
      <c r="C150" s="109">
        <v>354.58100000000002</v>
      </c>
      <c r="D150" s="110">
        <f t="shared" si="7"/>
        <v>0.60586660738437603</v>
      </c>
      <c r="E150" s="311"/>
      <c r="F150" s="312"/>
      <c r="G150" s="313"/>
    </row>
    <row r="151" spans="1:7" ht="14.25">
      <c r="A151" s="43">
        <f t="shared" si="6"/>
        <v>1943</v>
      </c>
      <c r="B151" s="117">
        <v>605.50902851440003</v>
      </c>
      <c r="C151" s="109">
        <v>332.27600000000001</v>
      </c>
      <c r="D151" s="110">
        <f t="shared" si="7"/>
        <v>0.54875482338426917</v>
      </c>
      <c r="E151" s="311"/>
      <c r="F151" s="312"/>
      <c r="G151" s="313"/>
    </row>
    <row r="152" spans="1:7" ht="14.25">
      <c r="A152" s="43">
        <f t="shared" si="6"/>
        <v>1944</v>
      </c>
      <c r="B152" s="117">
        <f>(B151+B153)/2</f>
        <v>576.00752564289996</v>
      </c>
      <c r="C152" s="109">
        <v>313.25</v>
      </c>
      <c r="D152" s="110">
        <f>C152/B152</f>
        <v>0.54382970022895427</v>
      </c>
      <c r="E152" s="311"/>
      <c r="F152" s="312"/>
      <c r="G152" s="313"/>
    </row>
    <row r="153" spans="1:7" ht="14.25">
      <c r="A153" s="43">
        <f t="shared" si="6"/>
        <v>1945</v>
      </c>
      <c r="B153" s="117">
        <v>546.50602277140001</v>
      </c>
      <c r="C153" s="109">
        <v>318.69299999999998</v>
      </c>
      <c r="D153" s="110">
        <f t="shared" si="7"/>
        <v>0.58314636384768126</v>
      </c>
      <c r="E153" s="311"/>
      <c r="F153" s="312"/>
      <c r="G153" s="313"/>
    </row>
    <row r="154" spans="1:7" ht="14.25">
      <c r="A154" s="43">
        <f t="shared" si="6"/>
        <v>1946</v>
      </c>
      <c r="B154" s="117">
        <v>460.83800995590002</v>
      </c>
      <c r="C154" s="109">
        <v>285.23</v>
      </c>
      <c r="D154" s="110">
        <f t="shared" si="7"/>
        <v>0.61893766103906045</v>
      </c>
      <c r="E154" s="311"/>
      <c r="F154" s="312"/>
      <c r="G154" s="313"/>
    </row>
    <row r="155" spans="1:7" ht="14.25">
      <c r="A155" s="43">
        <f t="shared" si="6"/>
        <v>1947</v>
      </c>
      <c r="B155" s="117">
        <v>456.686985677</v>
      </c>
      <c r="C155" s="109">
        <v>308.52600000000001</v>
      </c>
      <c r="D155" s="110">
        <f t="shared" si="7"/>
        <v>0.67557432043445731</v>
      </c>
      <c r="E155" s="311"/>
      <c r="F155" s="312"/>
      <c r="G155" s="313"/>
    </row>
    <row r="156" spans="1:7" ht="14.25">
      <c r="A156" s="43">
        <f t="shared" si="6"/>
        <v>1948</v>
      </c>
      <c r="B156" s="117">
        <v>447.89000985660005</v>
      </c>
      <c r="C156" s="109">
        <v>284.26400000000001</v>
      </c>
      <c r="D156" s="110">
        <f t="shared" si="7"/>
        <v>0.63467367823410969</v>
      </c>
      <c r="E156" s="311"/>
      <c r="F156" s="312"/>
      <c r="G156" s="313"/>
    </row>
    <row r="157" spans="1:7" ht="14.25">
      <c r="A157" s="43">
        <f t="shared" si="6"/>
        <v>1949</v>
      </c>
      <c r="B157" s="117">
        <v>503.25599815640004</v>
      </c>
      <c r="C157" s="109">
        <v>287.66899999999998</v>
      </c>
      <c r="D157" s="110">
        <f t="shared" si="7"/>
        <v>0.57161564105312312</v>
      </c>
      <c r="E157" s="311"/>
      <c r="F157" s="312"/>
      <c r="G157" s="313"/>
    </row>
    <row r="158" spans="1:7" ht="14.25">
      <c r="A158" s="43">
        <f t="shared" si="6"/>
        <v>1950</v>
      </c>
      <c r="B158" s="117">
        <v>474.80197302579995</v>
      </c>
      <c r="C158" s="109">
        <v>275.899</v>
      </c>
      <c r="D158" s="110">
        <f t="shared" si="7"/>
        <v>0.58108225254785983</v>
      </c>
      <c r="E158" s="311"/>
      <c r="F158" s="312"/>
      <c r="G158" s="313"/>
    </row>
    <row r="159" spans="1:7" ht="14.25">
      <c r="A159" s="43">
        <f t="shared" si="6"/>
        <v>1951</v>
      </c>
      <c r="B159" s="117">
        <v>508.97700179290001</v>
      </c>
      <c r="C159" s="109">
        <v>283.08999999999997</v>
      </c>
      <c r="D159" s="110">
        <f t="shared" si="7"/>
        <v>0.55619408932584302</v>
      </c>
      <c r="E159" s="311"/>
      <c r="F159" s="312"/>
      <c r="G159" s="313"/>
    </row>
    <row r="160" spans="1:7" ht="14.25">
      <c r="A160" s="43">
        <f t="shared" si="6"/>
        <v>1952</v>
      </c>
      <c r="B160" s="117">
        <v>473.75597741820002</v>
      </c>
      <c r="C160" s="109">
        <v>285.76799999999997</v>
      </c>
      <c r="D160" s="110">
        <f t="shared" si="7"/>
        <v>0.60319661095852128</v>
      </c>
      <c r="E160" s="308"/>
      <c r="F160" s="309"/>
      <c r="G160" s="310"/>
    </row>
    <row r="161" spans="1:7" ht="14.25">
      <c r="A161" s="43">
        <f t="shared" si="6"/>
        <v>1953</v>
      </c>
      <c r="B161" s="117">
        <v>510.95802265639998</v>
      </c>
      <c r="C161" s="109">
        <v>259.22300000000001</v>
      </c>
      <c r="D161" s="110">
        <f t="shared" si="7"/>
        <v>0.50732738993378668</v>
      </c>
      <c r="E161" s="311"/>
      <c r="F161" s="312"/>
      <c r="G161" s="313"/>
    </row>
    <row r="162" spans="1:7" ht="14.25">
      <c r="A162" s="43">
        <f t="shared" si="6"/>
        <v>1954</v>
      </c>
      <c r="B162" s="117">
        <v>474.33397846399993</v>
      </c>
      <c r="C162" s="109">
        <v>285.93200000000002</v>
      </c>
      <c r="D162" s="110">
        <f t="shared" si="7"/>
        <v>0.60280733192657232</v>
      </c>
      <c r="E162" s="311"/>
      <c r="F162" s="312"/>
      <c r="G162" s="313"/>
    </row>
    <row r="163" spans="1:7" ht="14.25">
      <c r="A163" s="43">
        <f t="shared" si="6"/>
        <v>1955</v>
      </c>
      <c r="B163" s="117">
        <v>483.93901716750008</v>
      </c>
      <c r="C163" s="109">
        <v>248.96</v>
      </c>
      <c r="D163" s="110">
        <f t="shared" si="7"/>
        <v>0.51444498411631567</v>
      </c>
      <c r="E163" s="311"/>
      <c r="F163" s="312"/>
      <c r="G163" s="313"/>
    </row>
    <row r="164" spans="1:7" ht="14.25">
      <c r="A164" s="43">
        <f t="shared" si="6"/>
        <v>1956</v>
      </c>
      <c r="B164" s="117">
        <v>506.22201612560002</v>
      </c>
      <c r="C164" s="109">
        <v>64.734999999999999</v>
      </c>
      <c r="D164" s="110">
        <f t="shared" si="7"/>
        <v>0.12787867366072525</v>
      </c>
      <c r="E164" s="308">
        <v>27.94</v>
      </c>
      <c r="F164" s="309">
        <v>7.351</v>
      </c>
      <c r="G164" s="310">
        <f>F164/E164</f>
        <v>0.26309949892627055</v>
      </c>
    </row>
    <row r="165" spans="1:7" ht="14.25">
      <c r="A165" s="43">
        <f t="shared" si="6"/>
        <v>1957</v>
      </c>
      <c r="B165" s="117">
        <v>493.54100206469997</v>
      </c>
      <c r="C165" s="109">
        <v>68.727000000000004</v>
      </c>
      <c r="D165" s="110">
        <f t="shared" si="7"/>
        <v>0.13925286797345027</v>
      </c>
      <c r="E165" s="311"/>
      <c r="F165" s="312"/>
      <c r="G165" s="313"/>
    </row>
    <row r="166" spans="1:7" ht="14.25">
      <c r="A166" s="43">
        <f t="shared" si="6"/>
        <v>1958</v>
      </c>
      <c r="B166" s="117">
        <v>465.31399392000003</v>
      </c>
      <c r="C166" s="109">
        <v>84.037999999999997</v>
      </c>
      <c r="D166" s="110">
        <f t="shared" si="7"/>
        <v>0.18060492720631219</v>
      </c>
      <c r="E166" s="311"/>
      <c r="F166" s="312"/>
      <c r="G166" s="313"/>
    </row>
    <row r="167" spans="1:7" ht="14.25">
      <c r="A167" s="43">
        <f t="shared" si="6"/>
        <v>1959</v>
      </c>
      <c r="B167" s="117">
        <v>474.55698404100002</v>
      </c>
      <c r="C167" s="109">
        <v>88.56</v>
      </c>
      <c r="D167" s="110">
        <f t="shared" si="7"/>
        <v>0.18661615565297157</v>
      </c>
      <c r="E167" s="311"/>
      <c r="F167" s="312"/>
      <c r="G167" s="313"/>
    </row>
    <row r="168" spans="1:7" ht="14.25">
      <c r="A168" s="43">
        <f t="shared" si="6"/>
        <v>1960</v>
      </c>
      <c r="B168" s="117">
        <v>489.49901721600008</v>
      </c>
      <c r="C168" s="109">
        <v>89.653999999999996</v>
      </c>
      <c r="D168" s="110">
        <f t="shared" si="7"/>
        <v>0.18315460674446785</v>
      </c>
      <c r="E168" s="311"/>
      <c r="F168" s="312"/>
      <c r="G168" s="313"/>
    </row>
    <row r="169" spans="1:7" ht="14.25">
      <c r="A169" s="43">
        <f t="shared" si="6"/>
        <v>1961</v>
      </c>
      <c r="B169" s="117">
        <v>469.56700294349997</v>
      </c>
      <c r="C169" s="109"/>
      <c r="D169" s="110"/>
      <c r="E169" s="311"/>
      <c r="F169" s="312"/>
      <c r="G169" s="313"/>
    </row>
    <row r="170" spans="1:7" ht="14.25">
      <c r="A170" s="43">
        <f t="shared" si="6"/>
        <v>1962</v>
      </c>
      <c r="B170" s="117">
        <v>510.00501832930007</v>
      </c>
      <c r="C170" s="109">
        <v>104.652</v>
      </c>
      <c r="D170" s="110">
        <f>C170/B170</f>
        <v>0.20519798088031418</v>
      </c>
      <c r="E170" s="311"/>
      <c r="F170" s="312"/>
      <c r="G170" s="313"/>
    </row>
    <row r="171" spans="1:7" ht="14.25">
      <c r="A171" s="43">
        <f t="shared" si="6"/>
        <v>1963</v>
      </c>
      <c r="B171" s="117">
        <v>526.0900269576</v>
      </c>
      <c r="C171" s="109"/>
      <c r="D171" s="110"/>
      <c r="E171" s="311"/>
      <c r="F171" s="312"/>
      <c r="G171" s="313"/>
    </row>
    <row r="172" spans="1:7" ht="14.25">
      <c r="A172" s="43">
        <f t="shared" ref="A172:A218" si="8">A171+1</f>
        <v>1964</v>
      </c>
      <c r="B172" s="117">
        <v>489.98800799580005</v>
      </c>
      <c r="C172" s="109">
        <v>123.91500000000001</v>
      </c>
      <c r="D172" s="110">
        <f>C172/B172</f>
        <v>0.25289394429641254</v>
      </c>
      <c r="E172" s="311"/>
      <c r="F172" s="312"/>
      <c r="G172" s="313"/>
    </row>
    <row r="173" spans="1:7" ht="14.25">
      <c r="A173" s="43">
        <f t="shared" si="8"/>
        <v>1965</v>
      </c>
      <c r="B173" s="117">
        <v>515.07002501279999</v>
      </c>
      <c r="C173" s="109"/>
      <c r="D173" s="110"/>
      <c r="E173" s="311"/>
      <c r="F173" s="312"/>
      <c r="G173" s="313"/>
    </row>
    <row r="174" spans="1:7" ht="14.25">
      <c r="A174" s="43">
        <f t="shared" si="8"/>
        <v>1966</v>
      </c>
      <c r="B174" s="117">
        <v>500.3529875776</v>
      </c>
      <c r="C174" s="109"/>
      <c r="D174" s="110"/>
      <c r="E174" s="311"/>
      <c r="F174" s="312"/>
      <c r="G174" s="313"/>
    </row>
    <row r="175" spans="1:7" ht="14.25">
      <c r="A175" s="43">
        <f t="shared" si="8"/>
        <v>1967</v>
      </c>
      <c r="B175" s="117">
        <v>515.68200258570005</v>
      </c>
      <c r="C175" s="109"/>
      <c r="D175" s="110"/>
      <c r="E175" s="311"/>
      <c r="F175" s="312"/>
      <c r="G175" s="313"/>
    </row>
    <row r="176" spans="1:7" ht="14.25">
      <c r="A176" s="43">
        <f t="shared" si="8"/>
        <v>1968</v>
      </c>
      <c r="B176" s="117">
        <v>526.14501315950008</v>
      </c>
      <c r="C176" s="109"/>
      <c r="D176" s="110"/>
      <c r="E176" s="311"/>
      <c r="F176" s="312"/>
      <c r="G176" s="313"/>
    </row>
    <row r="177" spans="1:7" ht="14.25">
      <c r="A177" s="43">
        <f t="shared" si="8"/>
        <v>1969</v>
      </c>
      <c r="B177" s="117">
        <v>546.28700403900007</v>
      </c>
      <c r="C177" s="109"/>
      <c r="D177" s="110"/>
      <c r="E177" s="311"/>
      <c r="F177" s="312"/>
      <c r="G177" s="313"/>
    </row>
    <row r="178" spans="1:7" ht="14.25">
      <c r="A178" s="43">
        <f t="shared" si="8"/>
        <v>1970</v>
      </c>
      <c r="B178" s="117">
        <v>516.65799077819997</v>
      </c>
      <c r="C178" s="109"/>
      <c r="D178" s="110"/>
      <c r="E178" s="311"/>
      <c r="F178" s="312"/>
      <c r="G178" s="313"/>
    </row>
    <row r="179" spans="1:7" ht="14.25">
      <c r="A179" s="43">
        <f t="shared" si="8"/>
        <v>1971</v>
      </c>
      <c r="B179" s="117">
        <v>528.52002004229996</v>
      </c>
      <c r="C179" s="109"/>
      <c r="D179" s="110"/>
      <c r="E179" s="311"/>
      <c r="F179" s="312"/>
      <c r="G179" s="313"/>
    </row>
    <row r="180" spans="1:7" ht="14.25">
      <c r="A180" s="43">
        <f t="shared" si="8"/>
        <v>1972</v>
      </c>
      <c r="B180" s="117">
        <v>525.28900553999995</v>
      </c>
      <c r="C180" s="109"/>
      <c r="D180" s="110"/>
      <c r="E180" s="311"/>
      <c r="F180" s="312"/>
      <c r="G180" s="313"/>
    </row>
    <row r="181" spans="1:7" ht="14.25">
      <c r="A181" s="43">
        <f t="shared" si="8"/>
        <v>1973</v>
      </c>
      <c r="B181" s="117">
        <v>534.96101158360011</v>
      </c>
      <c r="C181" s="109"/>
      <c r="D181" s="110"/>
      <c r="E181" s="311"/>
      <c r="F181" s="312"/>
      <c r="G181" s="313"/>
    </row>
    <row r="182" spans="1:7" ht="14.25">
      <c r="A182" s="43">
        <f t="shared" si="8"/>
        <v>1974</v>
      </c>
      <c r="B182" s="117">
        <v>530.57002392410004</v>
      </c>
      <c r="C182" s="109"/>
      <c r="D182" s="110"/>
      <c r="E182" s="311"/>
      <c r="F182" s="312"/>
      <c r="G182" s="313"/>
    </row>
    <row r="183" spans="1:7" ht="14.25">
      <c r="A183" s="43">
        <f t="shared" si="8"/>
        <v>1975</v>
      </c>
      <c r="B183" s="117">
        <v>540.43598107389994</v>
      </c>
      <c r="C183" s="109"/>
      <c r="D183" s="110"/>
      <c r="E183" s="311"/>
      <c r="F183" s="312"/>
      <c r="G183" s="313"/>
    </row>
    <row r="184" spans="1:7" ht="14.25">
      <c r="A184" s="43">
        <f t="shared" si="8"/>
        <v>1976</v>
      </c>
      <c r="B184" s="117">
        <v>538.682997538</v>
      </c>
      <c r="C184" s="109"/>
      <c r="D184" s="110"/>
      <c r="E184" s="311"/>
      <c r="F184" s="312"/>
      <c r="G184" s="313"/>
    </row>
    <row r="185" spans="1:7" ht="14.25">
      <c r="A185" s="43">
        <f t="shared" si="8"/>
        <v>1977</v>
      </c>
      <c r="B185" s="117">
        <v>518.43299438910003</v>
      </c>
      <c r="C185" s="109">
        <v>241.7</v>
      </c>
      <c r="D185" s="110">
        <f>C185/B185</f>
        <v>0.46621261111054335</v>
      </c>
      <c r="E185" s="311"/>
      <c r="F185" s="312"/>
      <c r="G185" s="313"/>
    </row>
    <row r="186" spans="1:7" ht="12.75" customHeight="1">
      <c r="A186" s="43">
        <f t="shared" si="8"/>
        <v>1978</v>
      </c>
      <c r="B186" s="117">
        <v>530.07700327600003</v>
      </c>
      <c r="C186" s="109"/>
      <c r="D186" s="110"/>
      <c r="E186" s="311"/>
      <c r="F186" s="312"/>
      <c r="G186" s="313"/>
    </row>
    <row r="187" spans="1:7" ht="14.25">
      <c r="A187" s="43">
        <f t="shared" si="8"/>
        <v>1979</v>
      </c>
      <c r="B187" s="117">
        <v>525.43501209099998</v>
      </c>
      <c r="C187" s="109"/>
      <c r="D187" s="110"/>
      <c r="E187" s="311"/>
      <c r="F187" s="312"/>
      <c r="G187" s="313"/>
    </row>
    <row r="188" spans="1:7" ht="14.25">
      <c r="A188" s="43">
        <f t="shared" si="8"/>
        <v>1980</v>
      </c>
      <c r="B188" s="117">
        <v>530.25599497859992</v>
      </c>
      <c r="C188" s="109"/>
      <c r="D188" s="110"/>
      <c r="E188" s="311"/>
      <c r="F188" s="312"/>
      <c r="G188" s="313"/>
    </row>
    <row r="189" spans="1:7" ht="14.25">
      <c r="A189" s="43">
        <f t="shared" si="8"/>
        <v>1981</v>
      </c>
      <c r="B189" s="117">
        <v>538.53400702529996</v>
      </c>
      <c r="C189" s="109"/>
      <c r="D189" s="110"/>
      <c r="E189" s="314"/>
      <c r="F189" s="315"/>
      <c r="G189" s="313"/>
    </row>
    <row r="190" spans="1:7" ht="14.25">
      <c r="A190" s="43">
        <f t="shared" si="8"/>
        <v>1982</v>
      </c>
      <c r="B190" s="117">
        <v>527.56101524480005</v>
      </c>
      <c r="C190" s="109"/>
      <c r="D190" s="110"/>
      <c r="E190" s="314"/>
      <c r="F190" s="315"/>
      <c r="G190" s="313"/>
    </row>
    <row r="191" spans="1:7" ht="14.25">
      <c r="A191" s="43">
        <f t="shared" si="8"/>
        <v>1983</v>
      </c>
      <c r="B191" s="117">
        <v>544.95599721799999</v>
      </c>
      <c r="C191" s="109"/>
      <c r="D191" s="110"/>
      <c r="E191" s="314"/>
      <c r="F191" s="315"/>
      <c r="G191" s="313"/>
    </row>
    <row r="192" spans="1:7" ht="14.25">
      <c r="A192" s="43">
        <f t="shared" si="8"/>
        <v>1984</v>
      </c>
      <c r="B192" s="117">
        <v>528.95102282100004</v>
      </c>
      <c r="C192" s="109">
        <v>266.05900000000003</v>
      </c>
      <c r="D192" s="110">
        <f>C192/B192</f>
        <v>0.50299363933744745</v>
      </c>
      <c r="E192" s="314"/>
      <c r="F192" s="315"/>
      <c r="G192" s="313"/>
    </row>
    <row r="193" spans="1:7" ht="14.25">
      <c r="A193" s="43">
        <f t="shared" si="8"/>
        <v>1985</v>
      </c>
      <c r="B193" s="117">
        <v>539.251013392</v>
      </c>
      <c r="C193" s="109"/>
      <c r="D193" s="110"/>
      <c r="E193" s="314"/>
      <c r="F193" s="315"/>
      <c r="G193" s="313"/>
    </row>
    <row r="194" spans="1:7" ht="14.25">
      <c r="A194" s="43">
        <f t="shared" si="8"/>
        <v>1986</v>
      </c>
      <c r="B194" s="117">
        <v>533.95302466520002</v>
      </c>
      <c r="C194" s="109"/>
      <c r="D194" s="110"/>
      <c r="E194" s="314"/>
      <c r="F194" s="315"/>
      <c r="G194" s="313"/>
    </row>
    <row r="195" spans="1:7" ht="14.25">
      <c r="A195" s="43">
        <f t="shared" si="8"/>
        <v>1987</v>
      </c>
      <c r="B195" s="117">
        <v>515.28401449019998</v>
      </c>
      <c r="C195" s="109">
        <v>262.20699999999999</v>
      </c>
      <c r="D195" s="110">
        <f>C195/B195</f>
        <v>0.50885917790292101</v>
      </c>
      <c r="E195" s="314"/>
      <c r="F195" s="315"/>
      <c r="G195" s="313"/>
    </row>
    <row r="196" spans="1:7" ht="14.25">
      <c r="A196" s="43">
        <f t="shared" si="8"/>
        <v>1988</v>
      </c>
      <c r="B196" s="117">
        <v>512.48399577999999</v>
      </c>
      <c r="C196" s="109"/>
      <c r="D196" s="110"/>
      <c r="E196" s="314"/>
      <c r="F196" s="315"/>
      <c r="G196" s="313"/>
    </row>
    <row r="197" spans="1:7" ht="14.25">
      <c r="A197" s="43">
        <f t="shared" si="8"/>
        <v>1989</v>
      </c>
      <c r="B197" s="117">
        <v>517.49300946179994</v>
      </c>
      <c r="C197" s="109"/>
      <c r="D197" s="110"/>
      <c r="E197" s="314"/>
      <c r="F197" s="315"/>
      <c r="G197" s="313"/>
    </row>
    <row r="198" spans="1:7" ht="14.25">
      <c r="A198" s="43">
        <f t="shared" si="8"/>
        <v>1990</v>
      </c>
      <c r="B198" s="117">
        <v>514.92598593280002</v>
      </c>
      <c r="C198" s="109"/>
      <c r="D198" s="110"/>
      <c r="E198" s="314"/>
      <c r="F198" s="315"/>
      <c r="G198" s="313"/>
    </row>
    <row r="199" spans="1:7" ht="14.25">
      <c r="A199" s="43">
        <f t="shared" si="8"/>
        <v>1991</v>
      </c>
      <c r="B199" s="117">
        <v>513.53701780499989</v>
      </c>
      <c r="C199" s="109"/>
      <c r="D199" s="110"/>
      <c r="E199" s="314"/>
      <c r="F199" s="315"/>
      <c r="G199" s="313"/>
    </row>
    <row r="200" spans="1:7" ht="14.25">
      <c r="A200" s="43">
        <f t="shared" si="8"/>
        <v>1992</v>
      </c>
      <c r="B200" s="117">
        <v>511.30999381399999</v>
      </c>
      <c r="C200" s="109"/>
      <c r="D200" s="110"/>
      <c r="E200" s="314"/>
      <c r="F200" s="315"/>
      <c r="G200" s="313"/>
    </row>
    <row r="201" spans="1:7" ht="14.25">
      <c r="A201" s="43">
        <f t="shared" si="8"/>
        <v>1993</v>
      </c>
      <c r="B201" s="117">
        <v>522.56697783419997</v>
      </c>
      <c r="C201" s="109"/>
      <c r="D201" s="110"/>
      <c r="E201" s="314"/>
      <c r="F201" s="315"/>
      <c r="G201" s="313"/>
    </row>
    <row r="202" spans="1:7" ht="14.25">
      <c r="A202" s="43">
        <f t="shared" si="8"/>
        <v>1994</v>
      </c>
      <c r="B202" s="117">
        <v>511.11597564750002</v>
      </c>
      <c r="C202" s="109">
        <v>305.50359999999995</v>
      </c>
      <c r="D202" s="110">
        <f>C202/B202</f>
        <v>0.59771874595188901</v>
      </c>
      <c r="E202" s="308">
        <v>18.55274698681642</v>
      </c>
      <c r="F202" s="309">
        <v>12.527889999999999</v>
      </c>
      <c r="G202" s="310">
        <f>F202/E202</f>
        <v>0.6752579555416951</v>
      </c>
    </row>
    <row r="203" spans="1:7" ht="14.25">
      <c r="A203" s="43">
        <f t="shared" si="8"/>
        <v>1995</v>
      </c>
      <c r="B203" s="117">
        <v>523.58998342020004</v>
      </c>
      <c r="C203" s="109"/>
      <c r="D203" s="110"/>
      <c r="E203" s="314"/>
      <c r="F203" s="315"/>
      <c r="G203" s="313"/>
    </row>
    <row r="204" spans="1:7" ht="14.25">
      <c r="A204" s="43">
        <f t="shared" si="8"/>
        <v>1996</v>
      </c>
      <c r="B204" s="117">
        <v>527.98601020499996</v>
      </c>
      <c r="C204" s="109"/>
      <c r="D204" s="110"/>
      <c r="E204" s="314"/>
      <c r="F204" s="315"/>
      <c r="G204" s="313"/>
    </row>
    <row r="205" spans="1:7" ht="14.25">
      <c r="A205" s="43">
        <f t="shared" si="8"/>
        <v>1997</v>
      </c>
      <c r="B205" s="117">
        <v>522.61001785650001</v>
      </c>
      <c r="C205" s="109"/>
      <c r="D205" s="110"/>
      <c r="E205" s="314"/>
      <c r="F205" s="315"/>
      <c r="G205" s="313"/>
    </row>
    <row r="206" spans="1:7" ht="14.25">
      <c r="A206" s="43">
        <f t="shared" si="8"/>
        <v>1998</v>
      </c>
      <c r="B206" s="117">
        <v>526.66200404599999</v>
      </c>
      <c r="C206" s="109"/>
      <c r="D206" s="110"/>
      <c r="E206" s="314"/>
      <c r="F206" s="315"/>
      <c r="G206" s="313"/>
    </row>
    <row r="207" spans="1:7" ht="14.25">
      <c r="A207" s="43">
        <f t="shared" si="8"/>
        <v>1999</v>
      </c>
      <c r="B207" s="117">
        <v>530.18399437920004</v>
      </c>
      <c r="C207" s="109"/>
      <c r="D207" s="110"/>
      <c r="E207" s="314"/>
      <c r="F207" s="315"/>
      <c r="G207" s="313"/>
    </row>
    <row r="208" spans="1:7" ht="14.25">
      <c r="A208" s="43">
        <f t="shared" si="8"/>
        <v>2000</v>
      </c>
      <c r="B208" s="117">
        <v>527.52301407820005</v>
      </c>
      <c r="C208" s="109">
        <v>345.82409999999999</v>
      </c>
      <c r="D208" s="110">
        <f>C208/B208</f>
        <v>0.65556210965373163</v>
      </c>
      <c r="E208" s="314"/>
      <c r="F208" s="315"/>
      <c r="G208" s="313"/>
    </row>
    <row r="209" spans="1:13" ht="14.25">
      <c r="A209" s="43">
        <f t="shared" si="8"/>
        <v>2001</v>
      </c>
      <c r="B209" s="117">
        <v>523.52900182039991</v>
      </c>
      <c r="C209" s="109"/>
      <c r="D209" s="110"/>
      <c r="E209" s="314"/>
      <c r="F209" s="315"/>
      <c r="G209" s="313"/>
    </row>
    <row r="210" spans="1:13" ht="14.25">
      <c r="A210" s="43">
        <f t="shared" si="8"/>
        <v>2002</v>
      </c>
      <c r="B210" s="117">
        <v>528.33600506079995</v>
      </c>
      <c r="C210" s="109"/>
      <c r="D210" s="110"/>
      <c r="E210" s="314"/>
      <c r="F210" s="315"/>
      <c r="G210" s="313"/>
    </row>
    <row r="211" spans="1:13" ht="14.25">
      <c r="A211" s="43">
        <f t="shared" si="8"/>
        <v>2003</v>
      </c>
      <c r="B211" s="117">
        <v>545.80902740640011</v>
      </c>
      <c r="C211" s="109"/>
      <c r="D211" s="110"/>
      <c r="E211" s="314"/>
      <c r="F211" s="315"/>
      <c r="G211" s="313"/>
    </row>
    <row r="212" spans="1:13" ht="14.25">
      <c r="A212" s="43">
        <f t="shared" si="8"/>
        <v>2004</v>
      </c>
      <c r="B212" s="117">
        <v>503.2479960572</v>
      </c>
      <c r="C212" s="109"/>
      <c r="D212" s="110"/>
      <c r="E212" s="314"/>
      <c r="F212" s="315"/>
      <c r="G212" s="313"/>
    </row>
    <row r="213" spans="1:13" ht="14.25">
      <c r="A213" s="43">
        <f t="shared" si="8"/>
        <v>2005</v>
      </c>
      <c r="B213" s="117">
        <v>521.64900242459998</v>
      </c>
      <c r="C213" s="109"/>
      <c r="D213" s="110"/>
      <c r="E213" s="314"/>
      <c r="F213" s="315"/>
      <c r="G213" s="313"/>
    </row>
    <row r="214" spans="1:13" ht="14.25">
      <c r="A214" s="43">
        <f t="shared" si="8"/>
        <v>2006</v>
      </c>
      <c r="B214" s="117">
        <v>510.50598037120005</v>
      </c>
      <c r="C214" s="109">
        <v>338</v>
      </c>
      <c r="D214" s="110">
        <f>C214/B214</f>
        <v>0.66208822814226942</v>
      </c>
      <c r="E214" s="314"/>
      <c r="F214" s="315"/>
      <c r="G214" s="313"/>
    </row>
    <row r="215" spans="1:13" ht="14.25">
      <c r="A215" s="43">
        <f t="shared" si="8"/>
        <v>2007</v>
      </c>
      <c r="B215" s="117">
        <v>515.36099653919996</v>
      </c>
      <c r="C215" s="106"/>
      <c r="D215" s="107"/>
      <c r="E215" s="314"/>
      <c r="F215" s="315"/>
      <c r="G215" s="313"/>
    </row>
    <row r="216" spans="1:13" ht="14.25">
      <c r="A216" s="43">
        <f t="shared" si="8"/>
        <v>2008</v>
      </c>
      <c r="B216" s="117">
        <v>541.155000976</v>
      </c>
      <c r="C216" s="106"/>
      <c r="D216" s="291"/>
      <c r="E216" s="314"/>
      <c r="F216" s="315"/>
      <c r="G216" s="313"/>
    </row>
    <row r="217" spans="1:13" ht="14.25">
      <c r="A217" s="43">
        <f t="shared" si="8"/>
        <v>2009</v>
      </c>
      <c r="B217" s="117">
        <v>546.10902123719995</v>
      </c>
      <c r="C217" s="297"/>
      <c r="D217" s="292"/>
      <c r="E217" s="314"/>
      <c r="F217" s="315"/>
      <c r="G217" s="313"/>
    </row>
    <row r="218" spans="1:13" ht="15" thickBot="1">
      <c r="A218" s="119">
        <f t="shared" si="8"/>
        <v>2010</v>
      </c>
      <c r="B218" s="118">
        <v>551.56099248999999</v>
      </c>
      <c r="C218" s="298">
        <f>D218*B218</f>
        <v>330.93659549399996</v>
      </c>
      <c r="D218" s="293">
        <v>0.6</v>
      </c>
      <c r="E218" s="316"/>
      <c r="F218" s="317"/>
      <c r="G218" s="318"/>
    </row>
    <row r="219" spans="1:13" ht="13.5" thickTop="1">
      <c r="B219" s="47"/>
      <c r="C219" s="47"/>
      <c r="D219" s="47"/>
      <c r="E219" s="2"/>
      <c r="F219" s="2"/>
    </row>
    <row r="220" spans="1:13" ht="13.5" thickBot="1">
      <c r="B220" s="47"/>
      <c r="C220" s="47"/>
      <c r="D220" s="47"/>
      <c r="E220" s="47"/>
      <c r="F220" s="47"/>
    </row>
    <row r="221" spans="1:13" ht="109.9" customHeight="1" thickTop="1" thickBot="1">
      <c r="A221" s="431" t="s">
        <v>206</v>
      </c>
      <c r="B221" s="432"/>
      <c r="C221" s="432"/>
      <c r="D221" s="432"/>
      <c r="E221" s="432"/>
      <c r="F221" s="432"/>
      <c r="G221" s="433"/>
      <c r="H221" s="120"/>
      <c r="I221" s="44"/>
      <c r="J221" s="44"/>
      <c r="K221" s="44"/>
      <c r="L221" s="44"/>
      <c r="M221" s="44"/>
    </row>
    <row r="222" spans="1:13" ht="79.900000000000006" customHeight="1" thickTop="1" thickBot="1">
      <c r="A222" s="431" t="s">
        <v>109</v>
      </c>
      <c r="B222" s="432"/>
      <c r="C222" s="432"/>
      <c r="D222" s="432"/>
      <c r="E222" s="432"/>
      <c r="F222" s="432"/>
      <c r="G222" s="433"/>
      <c r="H222" s="39"/>
      <c r="I222" s="39"/>
      <c r="J222" s="39"/>
      <c r="K222" s="39"/>
      <c r="L222" s="39"/>
      <c r="M222" s="39"/>
    </row>
    <row r="223" spans="1:13" ht="14.25" thickTop="1" thickBot="1">
      <c r="A223" s="1" t="s">
        <v>111</v>
      </c>
      <c r="B223" s="47"/>
      <c r="C223" s="47"/>
      <c r="D223" s="47"/>
      <c r="E223" s="47"/>
      <c r="F223" s="47"/>
      <c r="H223" s="39"/>
      <c r="I223" s="39"/>
      <c r="J223" s="39"/>
      <c r="K223" s="39"/>
      <c r="L223" s="39"/>
      <c r="M223" s="39"/>
    </row>
    <row r="224" spans="1:13" ht="79.900000000000006" customHeight="1" thickTop="1" thickBot="1">
      <c r="A224" s="431" t="s">
        <v>110</v>
      </c>
      <c r="B224" s="432"/>
      <c r="C224" s="432"/>
      <c r="D224" s="432"/>
      <c r="E224" s="432"/>
      <c r="F224" s="432"/>
      <c r="G224" s="433"/>
      <c r="H224" s="186"/>
      <c r="I224" s="186"/>
      <c r="J224" s="186"/>
      <c r="K224" s="186"/>
      <c r="L224" s="186"/>
      <c r="M224" s="186"/>
    </row>
    <row r="225" spans="2:6" ht="13.5" thickTop="1">
      <c r="B225" s="47"/>
      <c r="C225" s="47"/>
      <c r="D225" s="47"/>
      <c r="E225" s="47"/>
      <c r="F225" s="47"/>
    </row>
    <row r="226" spans="2:6">
      <c r="B226" s="47"/>
      <c r="C226" s="47"/>
      <c r="D226" s="47"/>
      <c r="E226" s="47"/>
      <c r="F226" s="47"/>
    </row>
    <row r="227" spans="2:6">
      <c r="B227" s="47"/>
      <c r="C227" s="47"/>
      <c r="D227" s="47"/>
      <c r="E227" s="47"/>
      <c r="F227" s="47"/>
    </row>
    <row r="228" spans="2:6">
      <c r="B228" s="47"/>
      <c r="C228" s="47"/>
      <c r="D228" s="47"/>
      <c r="E228" s="47"/>
      <c r="F228" s="47"/>
    </row>
    <row r="229" spans="2:6">
      <c r="B229" s="47"/>
      <c r="C229" s="47"/>
      <c r="D229" s="47"/>
      <c r="E229" s="47"/>
      <c r="F229" s="47"/>
    </row>
    <row r="230" spans="2:6">
      <c r="B230" s="47"/>
      <c r="C230" s="47"/>
      <c r="D230" s="47"/>
      <c r="E230" s="47"/>
      <c r="F230" s="47"/>
    </row>
    <row r="231" spans="2:6">
      <c r="B231" s="47"/>
      <c r="C231" s="47"/>
      <c r="D231" s="47"/>
      <c r="E231" s="47"/>
      <c r="F231" s="47"/>
    </row>
    <row r="232" spans="2:6">
      <c r="B232" s="47"/>
      <c r="C232" s="47"/>
      <c r="D232" s="47"/>
      <c r="E232" s="47"/>
      <c r="F232" s="47"/>
    </row>
    <row r="233" spans="2:6">
      <c r="B233" s="47"/>
      <c r="C233" s="47"/>
      <c r="D233" s="47"/>
      <c r="E233" s="47"/>
      <c r="F233" s="47"/>
    </row>
    <row r="234" spans="2:6">
      <c r="B234" s="47"/>
      <c r="C234" s="47"/>
      <c r="D234" s="47"/>
      <c r="E234" s="47"/>
      <c r="F234" s="47"/>
    </row>
    <row r="235" spans="2:6">
      <c r="B235" s="47"/>
      <c r="C235" s="47"/>
      <c r="D235" s="47"/>
      <c r="E235" s="47"/>
      <c r="F235" s="47"/>
    </row>
    <row r="236" spans="2:6">
      <c r="B236" s="47"/>
      <c r="C236" s="47"/>
      <c r="D236" s="47"/>
      <c r="E236" s="47"/>
      <c r="F236" s="47"/>
    </row>
    <row r="237" spans="2:6">
      <c r="B237" s="47"/>
      <c r="C237" s="47"/>
      <c r="D237" s="47"/>
      <c r="E237" s="47"/>
      <c r="F237" s="47"/>
    </row>
    <row r="238" spans="2:6">
      <c r="B238" s="47"/>
      <c r="C238" s="47"/>
      <c r="D238" s="47"/>
      <c r="E238" s="47"/>
      <c r="F238" s="47"/>
    </row>
    <row r="239" spans="2:6">
      <c r="B239" s="47"/>
      <c r="C239" s="47"/>
      <c r="D239" s="47"/>
      <c r="E239" s="47"/>
      <c r="F239" s="47"/>
    </row>
    <row r="240" spans="2:6">
      <c r="B240" s="47"/>
      <c r="C240" s="47"/>
      <c r="D240" s="47"/>
      <c r="E240" s="47"/>
      <c r="F240" s="47"/>
    </row>
    <row r="241" spans="2:6">
      <c r="B241" s="47"/>
      <c r="C241" s="47"/>
      <c r="D241" s="47"/>
      <c r="E241" s="47"/>
      <c r="F241" s="47"/>
    </row>
    <row r="242" spans="2:6">
      <c r="B242" s="47"/>
      <c r="C242" s="47"/>
      <c r="D242" s="47"/>
      <c r="E242" s="47"/>
      <c r="F242" s="47"/>
    </row>
    <row r="243" spans="2:6">
      <c r="B243" s="47"/>
      <c r="C243" s="47"/>
      <c r="D243" s="47"/>
      <c r="E243" s="47"/>
      <c r="F243" s="47"/>
    </row>
    <row r="244" spans="2:6">
      <c r="B244" s="47"/>
      <c r="C244" s="47"/>
      <c r="D244" s="47"/>
      <c r="E244" s="47"/>
      <c r="F244" s="47"/>
    </row>
    <row r="245" spans="2:6">
      <c r="B245" s="47"/>
      <c r="C245" s="47"/>
      <c r="D245" s="47"/>
      <c r="E245" s="47"/>
      <c r="F245" s="47"/>
    </row>
    <row r="246" spans="2:6">
      <c r="B246" s="47"/>
      <c r="C246" s="47"/>
      <c r="D246" s="47"/>
      <c r="E246" s="47"/>
      <c r="F246" s="47"/>
    </row>
    <row r="247" spans="2:6">
      <c r="B247" s="47"/>
      <c r="C247" s="47"/>
      <c r="D247" s="47"/>
      <c r="E247" s="47"/>
      <c r="F247" s="47"/>
    </row>
    <row r="248" spans="2:6">
      <c r="B248" s="47"/>
      <c r="C248" s="47"/>
      <c r="D248" s="47"/>
      <c r="E248" s="47"/>
      <c r="F248" s="47"/>
    </row>
    <row r="249" spans="2:6">
      <c r="B249" s="47"/>
      <c r="C249" s="47"/>
      <c r="D249" s="47"/>
      <c r="E249" s="47"/>
      <c r="F249" s="47"/>
    </row>
    <row r="250" spans="2:6">
      <c r="B250" s="47"/>
      <c r="C250" s="47"/>
      <c r="D250" s="47"/>
      <c r="E250" s="47"/>
      <c r="F250" s="47"/>
    </row>
    <row r="251" spans="2:6">
      <c r="B251" s="47"/>
      <c r="C251" s="47"/>
      <c r="D251" s="47"/>
      <c r="E251" s="47"/>
      <c r="F251" s="47"/>
    </row>
    <row r="252" spans="2:6">
      <c r="B252" s="47"/>
      <c r="C252" s="47"/>
      <c r="D252" s="47"/>
      <c r="E252" s="47"/>
      <c r="F252" s="47"/>
    </row>
    <row r="253" spans="2:6">
      <c r="B253" s="47"/>
      <c r="C253" s="47"/>
      <c r="D253" s="47"/>
      <c r="E253" s="47"/>
      <c r="F253" s="47"/>
    </row>
    <row r="254" spans="2:6">
      <c r="B254" s="47"/>
      <c r="C254" s="47"/>
      <c r="D254" s="47"/>
      <c r="E254" s="47"/>
      <c r="F254" s="47"/>
    </row>
    <row r="255" spans="2:6">
      <c r="B255" s="47"/>
      <c r="C255" s="47"/>
      <c r="D255" s="47"/>
      <c r="E255" s="47"/>
      <c r="F255" s="47"/>
    </row>
    <row r="256" spans="2:6">
      <c r="B256" s="47"/>
      <c r="C256" s="47"/>
      <c r="D256" s="47"/>
      <c r="E256" s="47"/>
      <c r="F256" s="47"/>
    </row>
    <row r="257" spans="2:6">
      <c r="B257" s="47"/>
      <c r="C257" s="47"/>
      <c r="D257" s="47"/>
      <c r="E257" s="47"/>
      <c r="F257" s="47"/>
    </row>
    <row r="258" spans="2:6">
      <c r="B258" s="47"/>
      <c r="C258" s="47"/>
      <c r="D258" s="47"/>
      <c r="E258" s="47"/>
      <c r="F258" s="47"/>
    </row>
    <row r="259" spans="2:6">
      <c r="B259" s="47"/>
      <c r="C259" s="47"/>
      <c r="D259" s="47"/>
      <c r="E259" s="47"/>
      <c r="F259" s="47"/>
    </row>
    <row r="260" spans="2:6">
      <c r="B260" s="47"/>
      <c r="C260" s="47"/>
      <c r="D260" s="47"/>
      <c r="E260" s="47"/>
      <c r="F260" s="47"/>
    </row>
    <row r="261" spans="2:6">
      <c r="B261" s="47"/>
      <c r="C261" s="47"/>
      <c r="D261" s="47"/>
      <c r="E261" s="47"/>
      <c r="F261" s="47"/>
    </row>
    <row r="262" spans="2:6">
      <c r="B262" s="47"/>
      <c r="C262" s="47"/>
      <c r="D262" s="47"/>
      <c r="E262" s="47"/>
      <c r="F262" s="47"/>
    </row>
    <row r="263" spans="2:6">
      <c r="B263" s="47"/>
      <c r="C263" s="47"/>
      <c r="D263" s="47"/>
      <c r="E263" s="47"/>
      <c r="F263" s="47"/>
    </row>
    <row r="264" spans="2:6">
      <c r="B264" s="47"/>
      <c r="C264" s="47"/>
      <c r="D264" s="47"/>
      <c r="E264" s="47"/>
      <c r="F264" s="47"/>
    </row>
    <row r="265" spans="2:6">
      <c r="B265" s="47"/>
      <c r="C265" s="47"/>
      <c r="D265" s="47"/>
      <c r="E265" s="47"/>
      <c r="F265" s="47"/>
    </row>
    <row r="266" spans="2:6">
      <c r="B266" s="47"/>
      <c r="C266" s="47"/>
      <c r="D266" s="47"/>
      <c r="E266" s="47"/>
      <c r="F266" s="47"/>
    </row>
    <row r="267" spans="2:6">
      <c r="B267" s="47"/>
      <c r="C267" s="47"/>
      <c r="D267" s="47"/>
      <c r="E267" s="47"/>
      <c r="F267" s="47"/>
    </row>
    <row r="268" spans="2:6">
      <c r="B268" s="47"/>
      <c r="C268" s="47"/>
      <c r="D268" s="47"/>
      <c r="E268" s="47"/>
      <c r="F268" s="47"/>
    </row>
    <row r="269" spans="2:6">
      <c r="B269" s="47"/>
      <c r="C269" s="47"/>
      <c r="D269" s="47"/>
      <c r="E269" s="47"/>
      <c r="F269" s="47"/>
    </row>
    <row r="270" spans="2:6">
      <c r="B270" s="47"/>
      <c r="C270" s="47"/>
      <c r="D270" s="47"/>
      <c r="E270" s="47"/>
      <c r="F270" s="47"/>
    </row>
    <row r="271" spans="2:6">
      <c r="B271" s="47"/>
      <c r="C271" s="47"/>
      <c r="D271" s="47"/>
      <c r="E271" s="47"/>
      <c r="F271" s="47"/>
    </row>
    <row r="272" spans="2:6">
      <c r="B272" s="47"/>
      <c r="C272" s="47"/>
      <c r="D272" s="47"/>
      <c r="E272" s="47"/>
      <c r="F272" s="47"/>
    </row>
    <row r="273" spans="2:6">
      <c r="B273" s="47"/>
      <c r="C273" s="47"/>
      <c r="D273" s="47"/>
      <c r="E273" s="47"/>
      <c r="F273" s="47"/>
    </row>
    <row r="274" spans="2:6">
      <c r="B274" s="47"/>
      <c r="C274" s="47"/>
      <c r="D274" s="47"/>
      <c r="E274" s="47"/>
      <c r="F274" s="47"/>
    </row>
    <row r="275" spans="2:6">
      <c r="B275" s="47"/>
      <c r="C275" s="47"/>
      <c r="D275" s="47"/>
      <c r="E275" s="47"/>
      <c r="F275" s="47"/>
    </row>
    <row r="276" spans="2:6">
      <c r="B276" s="47"/>
      <c r="C276" s="47"/>
      <c r="D276" s="47"/>
      <c r="E276" s="47"/>
      <c r="F276" s="47"/>
    </row>
    <row r="277" spans="2:6">
      <c r="B277" s="47"/>
      <c r="C277" s="47"/>
      <c r="D277" s="47"/>
      <c r="E277" s="47"/>
      <c r="F277" s="47"/>
    </row>
    <row r="278" spans="2:6">
      <c r="B278" s="47"/>
      <c r="C278" s="47"/>
      <c r="D278" s="47"/>
      <c r="E278" s="47"/>
      <c r="F278" s="47"/>
    </row>
    <row r="279" spans="2:6">
      <c r="B279" s="47"/>
      <c r="C279" s="47"/>
      <c r="D279" s="47"/>
      <c r="E279" s="47"/>
      <c r="F279" s="47"/>
    </row>
    <row r="280" spans="2:6">
      <c r="B280" s="47"/>
      <c r="C280" s="47"/>
      <c r="D280" s="47"/>
      <c r="E280" s="47"/>
      <c r="F280" s="47"/>
    </row>
    <row r="281" spans="2:6">
      <c r="B281" s="47"/>
      <c r="C281" s="47"/>
      <c r="D281" s="47"/>
      <c r="E281" s="47"/>
      <c r="F281" s="47"/>
    </row>
    <row r="282" spans="2:6">
      <c r="B282" s="47"/>
      <c r="C282" s="47"/>
      <c r="D282" s="47"/>
      <c r="E282" s="47"/>
      <c r="F282" s="47"/>
    </row>
    <row r="283" spans="2:6">
      <c r="B283" s="47"/>
      <c r="C283" s="47"/>
      <c r="D283" s="47"/>
      <c r="E283" s="47"/>
      <c r="F283" s="47"/>
    </row>
    <row r="284" spans="2:6">
      <c r="B284" s="47"/>
      <c r="C284" s="47"/>
      <c r="D284" s="47"/>
      <c r="E284" s="47"/>
      <c r="F284" s="47"/>
    </row>
    <row r="285" spans="2:6">
      <c r="B285" s="47"/>
      <c r="C285" s="47"/>
      <c r="D285" s="47"/>
      <c r="E285" s="47"/>
      <c r="F285" s="47"/>
    </row>
    <row r="286" spans="2:6">
      <c r="B286" s="47"/>
      <c r="C286" s="47"/>
      <c r="D286" s="47"/>
      <c r="E286" s="47"/>
      <c r="F286" s="47"/>
    </row>
    <row r="287" spans="2:6">
      <c r="B287" s="47"/>
      <c r="C287" s="47"/>
      <c r="D287" s="47"/>
      <c r="E287" s="47"/>
      <c r="F287" s="47"/>
    </row>
    <row r="288" spans="2:6">
      <c r="B288" s="47"/>
      <c r="C288" s="47"/>
      <c r="D288" s="47"/>
      <c r="E288" s="47"/>
      <c r="F288" s="47"/>
    </row>
    <row r="289" spans="2:6">
      <c r="B289" s="47"/>
      <c r="C289" s="47"/>
      <c r="D289" s="47"/>
      <c r="E289" s="47"/>
      <c r="F289" s="47"/>
    </row>
    <row r="290" spans="2:6">
      <c r="B290" s="47"/>
      <c r="C290" s="47"/>
      <c r="D290" s="47"/>
      <c r="E290" s="47"/>
      <c r="F290" s="47"/>
    </row>
    <row r="291" spans="2:6">
      <c r="B291" s="47"/>
      <c r="C291" s="47"/>
      <c r="D291" s="47"/>
      <c r="E291" s="47"/>
      <c r="F291" s="47"/>
    </row>
    <row r="292" spans="2:6">
      <c r="B292" s="47"/>
      <c r="C292" s="47"/>
      <c r="D292" s="47"/>
      <c r="E292" s="47"/>
      <c r="F292" s="47"/>
    </row>
    <row r="293" spans="2:6">
      <c r="B293" s="47"/>
      <c r="C293" s="47"/>
      <c r="D293" s="47"/>
      <c r="E293" s="47"/>
      <c r="F293" s="47"/>
    </row>
    <row r="294" spans="2:6">
      <c r="B294" s="47"/>
      <c r="C294" s="47"/>
      <c r="D294" s="47"/>
      <c r="E294" s="47"/>
      <c r="F294" s="47"/>
    </row>
    <row r="295" spans="2:6">
      <c r="B295" s="47"/>
      <c r="C295" s="47"/>
      <c r="D295" s="47"/>
      <c r="E295" s="47"/>
      <c r="F295" s="47"/>
    </row>
    <row r="296" spans="2:6">
      <c r="B296" s="47"/>
      <c r="C296" s="47"/>
      <c r="D296" s="47"/>
      <c r="E296" s="47"/>
      <c r="F296" s="47"/>
    </row>
    <row r="297" spans="2:6">
      <c r="B297" s="47"/>
      <c r="C297" s="47"/>
      <c r="D297" s="47"/>
      <c r="E297" s="47"/>
      <c r="F297" s="47"/>
    </row>
    <row r="298" spans="2:6">
      <c r="B298" s="47"/>
      <c r="C298" s="47"/>
      <c r="D298" s="47"/>
      <c r="E298" s="47"/>
      <c r="F298" s="47"/>
    </row>
    <row r="299" spans="2:6">
      <c r="B299" s="47"/>
      <c r="C299" s="47"/>
      <c r="D299" s="47"/>
      <c r="E299" s="47"/>
      <c r="F299" s="47"/>
    </row>
    <row r="300" spans="2:6">
      <c r="B300" s="47"/>
      <c r="C300" s="47"/>
      <c r="D300" s="47"/>
      <c r="E300" s="47"/>
      <c r="F300" s="47"/>
    </row>
    <row r="301" spans="2:6">
      <c r="B301" s="47"/>
      <c r="C301" s="47"/>
      <c r="D301" s="47"/>
      <c r="E301" s="47"/>
      <c r="F301" s="47"/>
    </row>
    <row r="302" spans="2:6">
      <c r="B302" s="47"/>
      <c r="C302" s="47"/>
      <c r="D302" s="47"/>
      <c r="E302" s="47"/>
      <c r="F302" s="47"/>
    </row>
    <row r="303" spans="2:6">
      <c r="B303" s="47"/>
      <c r="C303" s="47"/>
      <c r="D303" s="47"/>
      <c r="E303" s="47"/>
      <c r="F303" s="47"/>
    </row>
    <row r="304" spans="2:6">
      <c r="B304" s="47"/>
      <c r="C304" s="47"/>
      <c r="D304" s="47"/>
      <c r="E304" s="47"/>
      <c r="F304" s="47"/>
    </row>
    <row r="305" spans="2:6">
      <c r="B305" s="47"/>
      <c r="C305" s="47"/>
      <c r="D305" s="47"/>
      <c r="E305" s="47"/>
      <c r="F305" s="47"/>
    </row>
    <row r="306" spans="2:6">
      <c r="B306" s="47"/>
      <c r="C306" s="47"/>
      <c r="D306" s="47"/>
      <c r="E306" s="47"/>
      <c r="F306" s="47"/>
    </row>
    <row r="307" spans="2:6">
      <c r="B307" s="47"/>
      <c r="C307" s="47"/>
      <c r="D307" s="47"/>
      <c r="E307" s="47"/>
      <c r="F307" s="47"/>
    </row>
    <row r="308" spans="2:6">
      <c r="B308" s="47"/>
      <c r="C308" s="47"/>
      <c r="D308" s="47"/>
      <c r="E308" s="47"/>
      <c r="F308" s="47"/>
    </row>
    <row r="309" spans="2:6">
      <c r="B309" s="47"/>
      <c r="C309" s="47"/>
      <c r="D309" s="47"/>
      <c r="E309" s="47"/>
      <c r="F309" s="47"/>
    </row>
    <row r="310" spans="2:6">
      <c r="B310" s="47"/>
      <c r="C310" s="47"/>
      <c r="D310" s="47"/>
      <c r="E310" s="47"/>
      <c r="F310" s="47"/>
    </row>
    <row r="311" spans="2:6">
      <c r="B311" s="47"/>
      <c r="C311" s="47"/>
      <c r="D311" s="47"/>
      <c r="E311" s="47"/>
      <c r="F311" s="47"/>
    </row>
    <row r="312" spans="2:6">
      <c r="B312" s="47"/>
      <c r="C312" s="47"/>
      <c r="D312" s="47"/>
      <c r="E312" s="47"/>
      <c r="F312" s="47"/>
    </row>
    <row r="313" spans="2:6">
      <c r="B313" s="47"/>
      <c r="C313" s="47"/>
      <c r="D313" s="47"/>
      <c r="E313" s="47"/>
      <c r="F313" s="47"/>
    </row>
    <row r="314" spans="2:6">
      <c r="B314" s="47"/>
      <c r="C314" s="47"/>
      <c r="D314" s="47"/>
      <c r="E314" s="47"/>
      <c r="F314" s="47"/>
    </row>
    <row r="315" spans="2:6">
      <c r="B315" s="47"/>
      <c r="C315" s="47"/>
      <c r="D315" s="47"/>
      <c r="E315" s="47"/>
      <c r="F315" s="47"/>
    </row>
    <row r="316" spans="2:6">
      <c r="B316" s="47"/>
      <c r="C316" s="47"/>
      <c r="D316" s="47"/>
      <c r="E316" s="47"/>
      <c r="F316" s="47"/>
    </row>
    <row r="317" spans="2:6">
      <c r="B317" s="47"/>
      <c r="C317" s="47"/>
      <c r="D317" s="47"/>
      <c r="E317" s="47"/>
      <c r="F317" s="47"/>
    </row>
    <row r="318" spans="2:6">
      <c r="B318" s="47"/>
      <c r="C318" s="47"/>
      <c r="D318" s="47"/>
      <c r="E318" s="47"/>
      <c r="F318" s="47"/>
    </row>
    <row r="319" spans="2:6">
      <c r="B319" s="47"/>
      <c r="C319" s="47"/>
      <c r="D319" s="47"/>
      <c r="E319" s="47"/>
      <c r="F319" s="47"/>
    </row>
    <row r="320" spans="2:6">
      <c r="B320" s="47"/>
      <c r="C320" s="47"/>
      <c r="D320" s="47"/>
      <c r="E320" s="47"/>
      <c r="F320" s="47"/>
    </row>
    <row r="321" spans="2:6">
      <c r="B321" s="47"/>
      <c r="C321" s="47"/>
      <c r="D321" s="47"/>
      <c r="E321" s="47"/>
      <c r="F321" s="47"/>
    </row>
    <row r="322" spans="2:6">
      <c r="B322" s="47"/>
      <c r="C322" s="47"/>
      <c r="D322" s="47"/>
      <c r="E322" s="47"/>
      <c r="F322" s="47"/>
    </row>
    <row r="323" spans="2:6">
      <c r="B323" s="47"/>
      <c r="C323" s="47"/>
      <c r="D323" s="47"/>
      <c r="E323" s="47"/>
      <c r="F323" s="47"/>
    </row>
    <row r="324" spans="2:6">
      <c r="B324" s="47"/>
      <c r="C324" s="47"/>
      <c r="D324" s="47"/>
      <c r="E324" s="47"/>
      <c r="F324" s="47"/>
    </row>
    <row r="325" spans="2:6">
      <c r="B325" s="47"/>
      <c r="C325" s="47"/>
      <c r="D325" s="47"/>
      <c r="E325" s="47"/>
      <c r="F325" s="47"/>
    </row>
    <row r="326" spans="2:6">
      <c r="B326" s="47"/>
      <c r="C326" s="47"/>
      <c r="D326" s="47"/>
      <c r="E326" s="47"/>
      <c r="F326" s="47"/>
    </row>
    <row r="327" spans="2:6">
      <c r="B327" s="47"/>
      <c r="C327" s="47"/>
      <c r="D327" s="47"/>
      <c r="E327" s="47"/>
      <c r="F327" s="47"/>
    </row>
    <row r="328" spans="2:6">
      <c r="B328" s="47"/>
      <c r="C328" s="47"/>
      <c r="D328" s="47"/>
      <c r="E328" s="47"/>
      <c r="F328" s="47"/>
    </row>
    <row r="329" spans="2:6">
      <c r="B329" s="47"/>
      <c r="C329" s="47"/>
      <c r="D329" s="47"/>
      <c r="E329" s="47"/>
      <c r="F329" s="47"/>
    </row>
    <row r="330" spans="2:6">
      <c r="B330" s="47"/>
      <c r="C330" s="47"/>
      <c r="D330" s="47"/>
      <c r="E330" s="47"/>
      <c r="F330" s="47"/>
    </row>
    <row r="331" spans="2:6">
      <c r="B331" s="47"/>
      <c r="C331" s="47"/>
      <c r="D331" s="47"/>
      <c r="E331" s="47"/>
      <c r="F331" s="47"/>
    </row>
    <row r="332" spans="2:6">
      <c r="B332" s="47"/>
      <c r="C332" s="47"/>
      <c r="D332" s="47"/>
      <c r="E332" s="47"/>
      <c r="F332" s="47"/>
    </row>
    <row r="333" spans="2:6">
      <c r="B333" s="47"/>
      <c r="C333" s="47"/>
      <c r="D333" s="47"/>
      <c r="E333" s="47"/>
      <c r="F333" s="47"/>
    </row>
    <row r="334" spans="2:6">
      <c r="B334" s="47"/>
      <c r="C334" s="47"/>
      <c r="D334" s="47"/>
      <c r="E334" s="47"/>
      <c r="F334" s="47"/>
    </row>
    <row r="335" spans="2:6">
      <c r="B335" s="47"/>
      <c r="C335" s="47"/>
      <c r="D335" s="47"/>
      <c r="E335" s="47"/>
      <c r="F335" s="47"/>
    </row>
    <row r="336" spans="2:6">
      <c r="B336" s="47"/>
      <c r="C336" s="47"/>
      <c r="D336" s="47"/>
      <c r="E336" s="47"/>
      <c r="F336" s="47"/>
    </row>
    <row r="337" spans="2:6">
      <c r="B337" s="47"/>
      <c r="C337" s="47"/>
      <c r="D337" s="47"/>
      <c r="E337" s="47"/>
      <c r="F337" s="47"/>
    </row>
    <row r="338" spans="2:6">
      <c r="B338" s="47"/>
      <c r="C338" s="47"/>
      <c r="D338" s="47"/>
      <c r="E338" s="47"/>
      <c r="F338" s="47"/>
    </row>
    <row r="339" spans="2:6">
      <c r="B339" s="47"/>
      <c r="C339" s="47"/>
      <c r="D339" s="47"/>
      <c r="E339" s="47"/>
      <c r="F339" s="47"/>
    </row>
    <row r="340" spans="2:6">
      <c r="B340" s="47"/>
      <c r="C340" s="47"/>
      <c r="D340" s="47"/>
      <c r="E340" s="47"/>
      <c r="F340" s="47"/>
    </row>
    <row r="341" spans="2:6">
      <c r="B341" s="47"/>
      <c r="C341" s="47"/>
      <c r="D341" s="47"/>
      <c r="E341" s="47"/>
      <c r="F341" s="47"/>
    </row>
    <row r="342" spans="2:6">
      <c r="B342" s="47"/>
      <c r="C342" s="47"/>
      <c r="D342" s="47"/>
      <c r="E342" s="47"/>
      <c r="F342" s="47"/>
    </row>
    <row r="343" spans="2:6">
      <c r="B343" s="47"/>
      <c r="C343" s="47"/>
      <c r="D343" s="47"/>
      <c r="E343" s="47"/>
      <c r="F343" s="47"/>
    </row>
    <row r="344" spans="2:6">
      <c r="B344" s="47"/>
      <c r="C344" s="47"/>
      <c r="D344" s="47"/>
      <c r="E344" s="47"/>
      <c r="F344" s="47"/>
    </row>
    <row r="345" spans="2:6">
      <c r="B345" s="47"/>
      <c r="C345" s="47"/>
      <c r="D345" s="47"/>
      <c r="E345" s="47"/>
      <c r="F345" s="47"/>
    </row>
    <row r="346" spans="2:6">
      <c r="B346" s="47"/>
      <c r="C346" s="47"/>
      <c r="D346" s="47"/>
      <c r="E346" s="47"/>
      <c r="F346" s="47"/>
    </row>
    <row r="347" spans="2:6">
      <c r="B347" s="47"/>
      <c r="C347" s="47"/>
      <c r="D347" s="47"/>
      <c r="E347" s="47"/>
      <c r="F347" s="47"/>
    </row>
    <row r="348" spans="2:6">
      <c r="B348" s="47"/>
      <c r="C348" s="47"/>
      <c r="D348" s="47"/>
      <c r="E348" s="47"/>
      <c r="F348" s="47"/>
    </row>
    <row r="349" spans="2:6">
      <c r="B349" s="47"/>
      <c r="C349" s="47"/>
      <c r="D349" s="47"/>
      <c r="E349" s="47"/>
      <c r="F349" s="47"/>
    </row>
    <row r="350" spans="2:6">
      <c r="B350" s="47"/>
      <c r="C350" s="47"/>
      <c r="D350" s="47"/>
      <c r="E350" s="47"/>
      <c r="F350" s="47"/>
    </row>
    <row r="351" spans="2:6">
      <c r="B351" s="47"/>
      <c r="C351" s="47"/>
      <c r="D351" s="47"/>
      <c r="E351" s="47"/>
      <c r="F351" s="47"/>
    </row>
    <row r="352" spans="2:6">
      <c r="B352" s="47"/>
      <c r="C352" s="47"/>
      <c r="D352" s="47"/>
      <c r="E352" s="47"/>
      <c r="F352" s="47"/>
    </row>
    <row r="353" spans="2:6">
      <c r="B353" s="47"/>
      <c r="C353" s="47"/>
      <c r="D353" s="47"/>
      <c r="E353" s="47"/>
      <c r="F353" s="47"/>
    </row>
    <row r="354" spans="2:6">
      <c r="B354" s="47"/>
      <c r="C354" s="47"/>
      <c r="D354" s="47"/>
      <c r="E354" s="47"/>
      <c r="F354" s="47"/>
    </row>
    <row r="355" spans="2:6">
      <c r="B355" s="47"/>
      <c r="C355" s="47"/>
      <c r="D355" s="47"/>
      <c r="E355" s="47"/>
      <c r="F355" s="47"/>
    </row>
    <row r="356" spans="2:6">
      <c r="B356" s="47"/>
      <c r="C356" s="47"/>
      <c r="D356" s="47"/>
      <c r="E356" s="47"/>
      <c r="F356" s="47"/>
    </row>
    <row r="357" spans="2:6">
      <c r="B357" s="47"/>
      <c r="C357" s="47"/>
      <c r="D357" s="47"/>
      <c r="E357" s="47"/>
      <c r="F357" s="47"/>
    </row>
    <row r="358" spans="2:6">
      <c r="B358" s="47"/>
      <c r="C358" s="47"/>
      <c r="D358" s="47"/>
      <c r="E358" s="47"/>
      <c r="F358" s="47"/>
    </row>
    <row r="359" spans="2:6">
      <c r="B359" s="47"/>
      <c r="C359" s="47"/>
      <c r="D359" s="47"/>
      <c r="E359" s="47"/>
      <c r="F359" s="47"/>
    </row>
    <row r="360" spans="2:6">
      <c r="B360" s="47"/>
      <c r="C360" s="47"/>
      <c r="D360" s="47"/>
      <c r="E360" s="47"/>
      <c r="F360" s="47"/>
    </row>
    <row r="361" spans="2:6">
      <c r="B361" s="47"/>
      <c r="C361" s="47"/>
      <c r="D361" s="47"/>
      <c r="E361" s="47"/>
      <c r="F361" s="47"/>
    </row>
    <row r="362" spans="2:6">
      <c r="B362" s="47"/>
      <c r="C362" s="47"/>
      <c r="D362" s="47"/>
      <c r="E362" s="47"/>
      <c r="F362" s="47"/>
    </row>
    <row r="363" spans="2:6">
      <c r="B363" s="47"/>
      <c r="C363" s="47"/>
      <c r="D363" s="47"/>
      <c r="E363" s="47"/>
      <c r="F363" s="47"/>
    </row>
    <row r="364" spans="2:6">
      <c r="B364" s="47"/>
      <c r="C364" s="47"/>
      <c r="D364" s="47"/>
      <c r="E364" s="47"/>
      <c r="F364" s="47"/>
    </row>
    <row r="365" spans="2:6">
      <c r="B365" s="47"/>
      <c r="C365" s="47"/>
      <c r="D365" s="47"/>
      <c r="E365" s="47"/>
      <c r="F365" s="47"/>
    </row>
    <row r="366" spans="2:6">
      <c r="B366" s="47"/>
      <c r="C366" s="47"/>
      <c r="D366" s="47"/>
      <c r="E366" s="47"/>
      <c r="F366" s="47"/>
    </row>
    <row r="367" spans="2:6">
      <c r="B367" s="47"/>
      <c r="C367" s="47"/>
      <c r="D367" s="47"/>
      <c r="E367" s="47"/>
      <c r="F367" s="47"/>
    </row>
    <row r="368" spans="2:6">
      <c r="B368" s="47"/>
      <c r="C368" s="47"/>
      <c r="D368" s="47"/>
      <c r="E368" s="47"/>
      <c r="F368" s="47"/>
    </row>
    <row r="369" spans="2:6">
      <c r="B369" s="47"/>
      <c r="C369" s="47"/>
      <c r="D369" s="47"/>
      <c r="E369" s="47"/>
      <c r="F369" s="47"/>
    </row>
    <row r="370" spans="2:6">
      <c r="B370" s="47"/>
      <c r="C370" s="47"/>
      <c r="D370" s="47"/>
      <c r="E370" s="47"/>
      <c r="F370" s="47"/>
    </row>
    <row r="371" spans="2:6">
      <c r="B371" s="47"/>
      <c r="C371" s="47"/>
      <c r="D371" s="47"/>
      <c r="E371" s="47"/>
      <c r="F371" s="47"/>
    </row>
    <row r="372" spans="2:6">
      <c r="B372" s="47"/>
      <c r="C372" s="47"/>
      <c r="D372" s="47"/>
      <c r="E372" s="47"/>
      <c r="F372" s="47"/>
    </row>
    <row r="373" spans="2:6">
      <c r="B373" s="47"/>
      <c r="C373" s="47"/>
      <c r="D373" s="47"/>
      <c r="E373" s="47"/>
      <c r="F373" s="47"/>
    </row>
    <row r="374" spans="2:6">
      <c r="B374" s="47"/>
      <c r="C374" s="47"/>
      <c r="D374" s="47"/>
      <c r="E374" s="47"/>
      <c r="F374" s="47"/>
    </row>
    <row r="375" spans="2:6">
      <c r="B375" s="47"/>
      <c r="C375" s="47"/>
      <c r="D375" s="47"/>
      <c r="E375" s="47"/>
      <c r="F375" s="47"/>
    </row>
    <row r="376" spans="2:6">
      <c r="B376" s="47"/>
      <c r="C376" s="47"/>
      <c r="D376" s="47"/>
      <c r="E376" s="47"/>
      <c r="F376" s="47"/>
    </row>
    <row r="377" spans="2:6">
      <c r="B377" s="47"/>
      <c r="C377" s="47"/>
      <c r="D377" s="47"/>
      <c r="E377" s="47"/>
      <c r="F377" s="47"/>
    </row>
    <row r="378" spans="2:6">
      <c r="B378" s="47"/>
      <c r="C378" s="47"/>
      <c r="D378" s="47"/>
      <c r="E378" s="47"/>
      <c r="F378" s="47"/>
    </row>
    <row r="379" spans="2:6">
      <c r="B379" s="47"/>
      <c r="C379" s="47"/>
      <c r="D379" s="47"/>
      <c r="E379" s="47"/>
      <c r="F379" s="47"/>
    </row>
    <row r="380" spans="2:6">
      <c r="B380" s="47"/>
      <c r="C380" s="47"/>
      <c r="D380" s="47"/>
      <c r="E380" s="47"/>
      <c r="F380" s="47"/>
    </row>
    <row r="381" spans="2:6">
      <c r="B381" s="47"/>
      <c r="C381" s="47"/>
      <c r="D381" s="47"/>
      <c r="E381" s="47"/>
      <c r="F381" s="47"/>
    </row>
    <row r="382" spans="2:6">
      <c r="B382" s="47"/>
      <c r="C382" s="47"/>
      <c r="D382" s="47"/>
      <c r="E382" s="47"/>
      <c r="F382" s="47"/>
    </row>
    <row r="383" spans="2:6">
      <c r="B383" s="47"/>
      <c r="C383" s="47"/>
      <c r="D383" s="47"/>
      <c r="E383" s="47"/>
      <c r="F383" s="47"/>
    </row>
    <row r="384" spans="2:6">
      <c r="B384" s="47"/>
      <c r="C384" s="47"/>
      <c r="D384" s="47"/>
      <c r="E384" s="47"/>
      <c r="F384" s="47"/>
    </row>
    <row r="385" spans="2:6">
      <c r="B385" s="47"/>
      <c r="C385" s="47"/>
      <c r="D385" s="47"/>
      <c r="E385" s="47"/>
      <c r="F385" s="47"/>
    </row>
    <row r="386" spans="2:6">
      <c r="B386" s="47"/>
      <c r="C386" s="47"/>
      <c r="D386" s="47"/>
      <c r="E386" s="47"/>
      <c r="F386" s="47"/>
    </row>
    <row r="387" spans="2:6">
      <c r="B387" s="47"/>
      <c r="C387" s="47"/>
      <c r="D387" s="47"/>
      <c r="E387" s="47"/>
      <c r="F387" s="47"/>
    </row>
    <row r="388" spans="2:6">
      <c r="B388" s="47"/>
      <c r="C388" s="47"/>
      <c r="D388" s="47"/>
      <c r="E388" s="47"/>
      <c r="F388" s="47"/>
    </row>
    <row r="389" spans="2:6">
      <c r="B389" s="47"/>
      <c r="C389" s="47"/>
      <c r="D389" s="47"/>
      <c r="E389" s="47"/>
      <c r="F389" s="47"/>
    </row>
    <row r="390" spans="2:6">
      <c r="B390" s="47"/>
      <c r="C390" s="47"/>
      <c r="D390" s="47"/>
      <c r="E390" s="47"/>
      <c r="F390" s="47"/>
    </row>
    <row r="391" spans="2:6">
      <c r="B391" s="47"/>
      <c r="C391" s="47"/>
      <c r="D391" s="47"/>
      <c r="E391" s="47"/>
      <c r="F391" s="47"/>
    </row>
    <row r="392" spans="2:6">
      <c r="B392" s="47"/>
      <c r="C392" s="47"/>
      <c r="D392" s="47"/>
      <c r="E392" s="47"/>
      <c r="F392" s="47"/>
    </row>
    <row r="393" spans="2:6">
      <c r="B393" s="47"/>
      <c r="C393" s="47"/>
      <c r="D393" s="47"/>
      <c r="E393" s="47"/>
      <c r="F393" s="47"/>
    </row>
    <row r="394" spans="2:6">
      <c r="B394" s="47"/>
      <c r="C394" s="47"/>
      <c r="D394" s="47"/>
      <c r="E394" s="47"/>
      <c r="F394" s="47"/>
    </row>
    <row r="395" spans="2:6">
      <c r="B395" s="47"/>
      <c r="C395" s="47"/>
      <c r="D395" s="47"/>
      <c r="E395" s="47"/>
      <c r="F395" s="47"/>
    </row>
    <row r="396" spans="2:6">
      <c r="B396" s="47"/>
      <c r="C396" s="47"/>
      <c r="D396" s="47"/>
      <c r="E396" s="47"/>
      <c r="F396" s="47"/>
    </row>
    <row r="397" spans="2:6">
      <c r="B397" s="47"/>
      <c r="C397" s="47"/>
      <c r="D397" s="47"/>
      <c r="E397" s="47"/>
      <c r="F397" s="47"/>
    </row>
    <row r="398" spans="2:6">
      <c r="B398" s="47"/>
      <c r="C398" s="47"/>
      <c r="D398" s="47"/>
      <c r="E398" s="47"/>
      <c r="F398" s="47"/>
    </row>
    <row r="399" spans="2:6">
      <c r="B399" s="47"/>
      <c r="C399" s="47"/>
      <c r="D399" s="47"/>
      <c r="E399" s="47"/>
      <c r="F399" s="47"/>
    </row>
    <row r="400" spans="2:6">
      <c r="B400" s="47"/>
      <c r="C400" s="47"/>
      <c r="D400" s="47"/>
      <c r="E400" s="47"/>
      <c r="F400" s="47"/>
    </row>
    <row r="401" spans="2:6">
      <c r="B401" s="47"/>
      <c r="C401" s="47"/>
      <c r="D401" s="47"/>
      <c r="E401" s="47"/>
      <c r="F401" s="47"/>
    </row>
    <row r="402" spans="2:6">
      <c r="B402" s="47"/>
      <c r="C402" s="47"/>
      <c r="D402" s="47"/>
      <c r="E402" s="47"/>
      <c r="F402" s="47"/>
    </row>
    <row r="403" spans="2:6">
      <c r="B403" s="47"/>
      <c r="C403" s="47"/>
      <c r="D403" s="47"/>
      <c r="E403" s="47"/>
      <c r="F403" s="47"/>
    </row>
    <row r="404" spans="2:6">
      <c r="B404" s="47"/>
      <c r="C404" s="47"/>
      <c r="D404" s="47"/>
      <c r="E404" s="47"/>
      <c r="F404" s="47"/>
    </row>
    <row r="405" spans="2:6">
      <c r="B405" s="47"/>
      <c r="C405" s="47"/>
      <c r="D405" s="47"/>
      <c r="E405" s="47"/>
      <c r="F405" s="47"/>
    </row>
    <row r="406" spans="2:6">
      <c r="B406" s="47"/>
      <c r="C406" s="47"/>
      <c r="D406" s="47"/>
      <c r="E406" s="47"/>
      <c r="F406" s="47"/>
    </row>
    <row r="407" spans="2:6">
      <c r="B407" s="47"/>
      <c r="C407" s="47"/>
      <c r="D407" s="47"/>
      <c r="E407" s="47"/>
      <c r="F407" s="47"/>
    </row>
    <row r="408" spans="2:6">
      <c r="B408" s="47"/>
      <c r="C408" s="47"/>
      <c r="D408" s="47"/>
      <c r="E408" s="47"/>
      <c r="F408" s="47"/>
    </row>
    <row r="409" spans="2:6">
      <c r="E409" s="47"/>
      <c r="F409" s="47"/>
    </row>
    <row r="410" spans="2:6">
      <c r="E410" s="47"/>
      <c r="F410" s="47"/>
    </row>
    <row r="411" spans="2:6">
      <c r="E411" s="47"/>
      <c r="F411" s="47"/>
    </row>
    <row r="412" spans="2:6">
      <c r="E412" s="47"/>
      <c r="F412" s="47"/>
    </row>
    <row r="413" spans="2:6">
      <c r="E413" s="47"/>
      <c r="F413" s="47"/>
    </row>
    <row r="414" spans="2:6">
      <c r="E414" s="47"/>
      <c r="F414" s="47"/>
    </row>
    <row r="415" spans="2:6">
      <c r="E415" s="47"/>
      <c r="F415" s="47"/>
    </row>
    <row r="416" spans="2:6">
      <c r="E416" s="47"/>
      <c r="F416" s="47"/>
    </row>
    <row r="417" spans="5:6">
      <c r="E417" s="47"/>
      <c r="F417" s="47"/>
    </row>
    <row r="418" spans="5:6">
      <c r="E418" s="47"/>
      <c r="F418" s="47"/>
    </row>
    <row r="419" spans="5:6">
      <c r="E419" s="47"/>
      <c r="F419" s="47"/>
    </row>
    <row r="420" spans="5:6">
      <c r="E420" s="47"/>
      <c r="F420" s="47"/>
    </row>
  </sheetData>
  <mergeCells count="8">
    <mergeCell ref="B3:G3"/>
    <mergeCell ref="A221:G221"/>
    <mergeCell ref="A222:G222"/>
    <mergeCell ref="A224:G224"/>
    <mergeCell ref="D6:D7"/>
    <mergeCell ref="B6:C6"/>
    <mergeCell ref="E6:F6"/>
    <mergeCell ref="G6:G7"/>
  </mergeCells>
  <hyperlinks>
    <hyperlink ref="A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8" fitToHeight="3" orientation="portrait" horizontalDpi="4294967292" r:id="rId1"/>
  <headerFooter alignWithMargins="0"/>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P432"/>
  <sheetViews>
    <sheetView workbookViewId="0">
      <pane xSplit="1" ySplit="9" topLeftCell="B96" activePane="bottomRight" state="frozen"/>
      <selection activeCell="E20" sqref="E20"/>
      <selection pane="topRight" activeCell="E20" sqref="E20"/>
      <selection pane="bottomLeft" activeCell="E20" sqref="E20"/>
      <selection pane="bottomRight" activeCell="I100" sqref="I100"/>
    </sheetView>
  </sheetViews>
  <sheetFormatPr defaultColWidth="11.42578125" defaultRowHeight="12.75"/>
  <cols>
    <col min="1" max="15" width="10.7109375" style="1" customWidth="1"/>
    <col min="16" max="16" width="11.7109375" style="1" customWidth="1"/>
    <col min="17" max="247" width="11.5703125" style="1"/>
    <col min="248" max="248" width="8.7109375" style="1" customWidth="1"/>
    <col min="249" max="255" width="7.7109375" style="1" customWidth="1"/>
    <col min="256" max="256" width="8.28515625" style="1" customWidth="1"/>
    <col min="257" max="259" width="7.7109375" style="1" customWidth="1"/>
    <col min="260" max="263" width="6.7109375" style="1" customWidth="1"/>
    <col min="264" max="264" width="7.7109375" style="1" customWidth="1"/>
    <col min="265" max="265" width="8.28515625" style="1" customWidth="1"/>
    <col min="266" max="268" width="9.7109375" style="1" customWidth="1"/>
    <col min="269" max="503" width="11.5703125" style="1"/>
    <col min="504" max="504" width="8.7109375" style="1" customWidth="1"/>
    <col min="505" max="511" width="7.7109375" style="1" customWidth="1"/>
    <col min="512" max="512" width="8.28515625" style="1" customWidth="1"/>
    <col min="513" max="515" width="7.7109375" style="1" customWidth="1"/>
    <col min="516" max="519" width="6.7109375" style="1" customWidth="1"/>
    <col min="520" max="520" width="7.7109375" style="1" customWidth="1"/>
    <col min="521" max="521" width="8.28515625" style="1" customWidth="1"/>
    <col min="522" max="524" width="9.7109375" style="1" customWidth="1"/>
    <col min="525" max="759" width="11.5703125" style="1"/>
    <col min="760" max="760" width="8.7109375" style="1" customWidth="1"/>
    <col min="761" max="767" width="7.7109375" style="1" customWidth="1"/>
    <col min="768" max="768" width="8.28515625" style="1" customWidth="1"/>
    <col min="769" max="771" width="7.7109375" style="1" customWidth="1"/>
    <col min="772" max="775" width="6.7109375" style="1" customWidth="1"/>
    <col min="776" max="776" width="7.7109375" style="1" customWidth="1"/>
    <col min="777" max="777" width="8.28515625" style="1" customWidth="1"/>
    <col min="778" max="780" width="9.7109375" style="1" customWidth="1"/>
    <col min="781" max="1015" width="11.5703125" style="1"/>
    <col min="1016" max="1016" width="8.7109375" style="1" customWidth="1"/>
    <col min="1017" max="1023" width="7.7109375" style="1" customWidth="1"/>
    <col min="1024" max="1024" width="8.28515625" style="1" customWidth="1"/>
    <col min="1025" max="1027" width="7.7109375" style="1" customWidth="1"/>
    <col min="1028" max="1031" width="6.7109375" style="1" customWidth="1"/>
    <col min="1032" max="1032" width="7.7109375" style="1" customWidth="1"/>
    <col min="1033" max="1033" width="8.28515625" style="1" customWidth="1"/>
    <col min="1034" max="1036" width="9.7109375" style="1" customWidth="1"/>
    <col min="1037" max="1271" width="11.5703125" style="1"/>
    <col min="1272" max="1272" width="8.7109375" style="1" customWidth="1"/>
    <col min="1273" max="1279" width="7.7109375" style="1" customWidth="1"/>
    <col min="1280" max="1280" width="8.28515625" style="1" customWidth="1"/>
    <col min="1281" max="1283" width="7.7109375" style="1" customWidth="1"/>
    <col min="1284" max="1287" width="6.7109375" style="1" customWidth="1"/>
    <col min="1288" max="1288" width="7.7109375" style="1" customWidth="1"/>
    <col min="1289" max="1289" width="8.28515625" style="1" customWidth="1"/>
    <col min="1290" max="1292" width="9.7109375" style="1" customWidth="1"/>
    <col min="1293" max="1527" width="11.5703125" style="1"/>
    <col min="1528" max="1528" width="8.7109375" style="1" customWidth="1"/>
    <col min="1529" max="1535" width="7.7109375" style="1" customWidth="1"/>
    <col min="1536" max="1536" width="8.28515625" style="1" customWidth="1"/>
    <col min="1537" max="1539" width="7.7109375" style="1" customWidth="1"/>
    <col min="1540" max="1543" width="6.7109375" style="1" customWidth="1"/>
    <col min="1544" max="1544" width="7.7109375" style="1" customWidth="1"/>
    <col min="1545" max="1545" width="8.28515625" style="1" customWidth="1"/>
    <col min="1546" max="1548" width="9.7109375" style="1" customWidth="1"/>
    <col min="1549" max="1783" width="11.5703125" style="1"/>
    <col min="1784" max="1784" width="8.7109375" style="1" customWidth="1"/>
    <col min="1785" max="1791" width="7.7109375" style="1" customWidth="1"/>
    <col min="1792" max="1792" width="8.28515625" style="1" customWidth="1"/>
    <col min="1793" max="1795" width="7.7109375" style="1" customWidth="1"/>
    <col min="1796" max="1799" width="6.7109375" style="1" customWidth="1"/>
    <col min="1800" max="1800" width="7.7109375" style="1" customWidth="1"/>
    <col min="1801" max="1801" width="8.28515625" style="1" customWidth="1"/>
    <col min="1802" max="1804" width="9.7109375" style="1" customWidth="1"/>
    <col min="1805" max="2039" width="11.5703125" style="1"/>
    <col min="2040" max="2040" width="8.7109375" style="1" customWidth="1"/>
    <col min="2041" max="2047" width="7.7109375" style="1" customWidth="1"/>
    <col min="2048" max="2048" width="8.28515625" style="1" customWidth="1"/>
    <col min="2049" max="2051" width="7.7109375" style="1" customWidth="1"/>
    <col min="2052" max="2055" width="6.7109375" style="1" customWidth="1"/>
    <col min="2056" max="2056" width="7.7109375" style="1" customWidth="1"/>
    <col min="2057" max="2057" width="8.28515625" style="1" customWidth="1"/>
    <col min="2058" max="2060" width="9.7109375" style="1" customWidth="1"/>
    <col min="2061" max="2295" width="11.5703125" style="1"/>
    <col min="2296" max="2296" width="8.7109375" style="1" customWidth="1"/>
    <col min="2297" max="2303" width="7.7109375" style="1" customWidth="1"/>
    <col min="2304" max="2304" width="8.28515625" style="1" customWidth="1"/>
    <col min="2305" max="2307" width="7.7109375" style="1" customWidth="1"/>
    <col min="2308" max="2311" width="6.7109375" style="1" customWidth="1"/>
    <col min="2312" max="2312" width="7.7109375" style="1" customWidth="1"/>
    <col min="2313" max="2313" width="8.28515625" style="1" customWidth="1"/>
    <col min="2314" max="2316" width="9.7109375" style="1" customWidth="1"/>
    <col min="2317" max="2551" width="11.5703125" style="1"/>
    <col min="2552" max="2552" width="8.7109375" style="1" customWidth="1"/>
    <col min="2553" max="2559" width="7.7109375" style="1" customWidth="1"/>
    <col min="2560" max="2560" width="8.28515625" style="1" customWidth="1"/>
    <col min="2561" max="2563" width="7.7109375" style="1" customWidth="1"/>
    <col min="2564" max="2567" width="6.7109375" style="1" customWidth="1"/>
    <col min="2568" max="2568" width="7.7109375" style="1" customWidth="1"/>
    <col min="2569" max="2569" width="8.28515625" style="1" customWidth="1"/>
    <col min="2570" max="2572" width="9.7109375" style="1" customWidth="1"/>
    <col min="2573" max="2807" width="11.5703125" style="1"/>
    <col min="2808" max="2808" width="8.7109375" style="1" customWidth="1"/>
    <col min="2809" max="2815" width="7.7109375" style="1" customWidth="1"/>
    <col min="2816" max="2816" width="8.28515625" style="1" customWidth="1"/>
    <col min="2817" max="2819" width="7.7109375" style="1" customWidth="1"/>
    <col min="2820" max="2823" width="6.7109375" style="1" customWidth="1"/>
    <col min="2824" max="2824" width="7.7109375" style="1" customWidth="1"/>
    <col min="2825" max="2825" width="8.28515625" style="1" customWidth="1"/>
    <col min="2826" max="2828" width="9.7109375" style="1" customWidth="1"/>
    <col min="2829" max="3063" width="11.5703125" style="1"/>
    <col min="3064" max="3064" width="8.7109375" style="1" customWidth="1"/>
    <col min="3065" max="3071" width="7.7109375" style="1" customWidth="1"/>
    <col min="3072" max="3072" width="8.28515625" style="1" customWidth="1"/>
    <col min="3073" max="3075" width="7.7109375" style="1" customWidth="1"/>
    <col min="3076" max="3079" width="6.7109375" style="1" customWidth="1"/>
    <col min="3080" max="3080" width="7.7109375" style="1" customWidth="1"/>
    <col min="3081" max="3081" width="8.28515625" style="1" customWidth="1"/>
    <col min="3082" max="3084" width="9.7109375" style="1" customWidth="1"/>
    <col min="3085" max="3319" width="11.5703125" style="1"/>
    <col min="3320" max="3320" width="8.7109375" style="1" customWidth="1"/>
    <col min="3321" max="3327" width="7.7109375" style="1" customWidth="1"/>
    <col min="3328" max="3328" width="8.28515625" style="1" customWidth="1"/>
    <col min="3329" max="3331" width="7.7109375" style="1" customWidth="1"/>
    <col min="3332" max="3335" width="6.7109375" style="1" customWidth="1"/>
    <col min="3336" max="3336" width="7.7109375" style="1" customWidth="1"/>
    <col min="3337" max="3337" width="8.28515625" style="1" customWidth="1"/>
    <col min="3338" max="3340" width="9.7109375" style="1" customWidth="1"/>
    <col min="3341" max="3575" width="11.5703125" style="1"/>
    <col min="3576" max="3576" width="8.7109375" style="1" customWidth="1"/>
    <col min="3577" max="3583" width="7.7109375" style="1" customWidth="1"/>
    <col min="3584" max="3584" width="8.28515625" style="1" customWidth="1"/>
    <col min="3585" max="3587" width="7.7109375" style="1" customWidth="1"/>
    <col min="3588" max="3591" width="6.7109375" style="1" customWidth="1"/>
    <col min="3592" max="3592" width="7.7109375" style="1" customWidth="1"/>
    <col min="3593" max="3593" width="8.28515625" style="1" customWidth="1"/>
    <col min="3594" max="3596" width="9.7109375" style="1" customWidth="1"/>
    <col min="3597" max="3831" width="11.5703125" style="1"/>
    <col min="3832" max="3832" width="8.7109375" style="1" customWidth="1"/>
    <col min="3833" max="3839" width="7.7109375" style="1" customWidth="1"/>
    <col min="3840" max="3840" width="8.28515625" style="1" customWidth="1"/>
    <col min="3841" max="3843" width="7.7109375" style="1" customWidth="1"/>
    <col min="3844" max="3847" width="6.7109375" style="1" customWidth="1"/>
    <col min="3848" max="3848" width="7.7109375" style="1" customWidth="1"/>
    <col min="3849" max="3849" width="8.28515625" style="1" customWidth="1"/>
    <col min="3850" max="3852" width="9.7109375" style="1" customWidth="1"/>
    <col min="3853" max="4087" width="11.5703125" style="1"/>
    <col min="4088" max="4088" width="8.7109375" style="1" customWidth="1"/>
    <col min="4089" max="4095" width="7.7109375" style="1" customWidth="1"/>
    <col min="4096" max="4096" width="8.28515625" style="1" customWidth="1"/>
    <col min="4097" max="4099" width="7.7109375" style="1" customWidth="1"/>
    <col min="4100" max="4103" width="6.7109375" style="1" customWidth="1"/>
    <col min="4104" max="4104" width="7.7109375" style="1" customWidth="1"/>
    <col min="4105" max="4105" width="8.28515625" style="1" customWidth="1"/>
    <col min="4106" max="4108" width="9.7109375" style="1" customWidth="1"/>
    <col min="4109" max="4343" width="11.5703125" style="1"/>
    <col min="4344" max="4344" width="8.7109375" style="1" customWidth="1"/>
    <col min="4345" max="4351" width="7.7109375" style="1" customWidth="1"/>
    <col min="4352" max="4352" width="8.28515625" style="1" customWidth="1"/>
    <col min="4353" max="4355" width="7.7109375" style="1" customWidth="1"/>
    <col min="4356" max="4359" width="6.7109375" style="1" customWidth="1"/>
    <col min="4360" max="4360" width="7.7109375" style="1" customWidth="1"/>
    <col min="4361" max="4361" width="8.28515625" style="1" customWidth="1"/>
    <col min="4362" max="4364" width="9.7109375" style="1" customWidth="1"/>
    <col min="4365" max="4599" width="11.5703125" style="1"/>
    <col min="4600" max="4600" width="8.7109375" style="1" customWidth="1"/>
    <col min="4601" max="4607" width="7.7109375" style="1" customWidth="1"/>
    <col min="4608" max="4608" width="8.28515625" style="1" customWidth="1"/>
    <col min="4609" max="4611" width="7.7109375" style="1" customWidth="1"/>
    <col min="4612" max="4615" width="6.7109375" style="1" customWidth="1"/>
    <col min="4616" max="4616" width="7.7109375" style="1" customWidth="1"/>
    <col min="4617" max="4617" width="8.28515625" style="1" customWidth="1"/>
    <col min="4618" max="4620" width="9.7109375" style="1" customWidth="1"/>
    <col min="4621" max="4855" width="11.5703125" style="1"/>
    <col min="4856" max="4856" width="8.7109375" style="1" customWidth="1"/>
    <col min="4857" max="4863" width="7.7109375" style="1" customWidth="1"/>
    <col min="4864" max="4864" width="8.28515625" style="1" customWidth="1"/>
    <col min="4865" max="4867" width="7.7109375" style="1" customWidth="1"/>
    <col min="4868" max="4871" width="6.7109375" style="1" customWidth="1"/>
    <col min="4872" max="4872" width="7.7109375" style="1" customWidth="1"/>
    <col min="4873" max="4873" width="8.28515625" style="1" customWidth="1"/>
    <col min="4874" max="4876" width="9.7109375" style="1" customWidth="1"/>
    <col min="4877" max="5111" width="11.5703125" style="1"/>
    <col min="5112" max="5112" width="8.7109375" style="1" customWidth="1"/>
    <col min="5113" max="5119" width="7.7109375" style="1" customWidth="1"/>
    <col min="5120" max="5120" width="8.28515625" style="1" customWidth="1"/>
    <col min="5121" max="5123" width="7.7109375" style="1" customWidth="1"/>
    <col min="5124" max="5127" width="6.7109375" style="1" customWidth="1"/>
    <col min="5128" max="5128" width="7.7109375" style="1" customWidth="1"/>
    <col min="5129" max="5129" width="8.28515625" style="1" customWidth="1"/>
    <col min="5130" max="5132" width="9.7109375" style="1" customWidth="1"/>
    <col min="5133" max="5367" width="11.5703125" style="1"/>
    <col min="5368" max="5368" width="8.7109375" style="1" customWidth="1"/>
    <col min="5369" max="5375" width="7.7109375" style="1" customWidth="1"/>
    <col min="5376" max="5376" width="8.28515625" style="1" customWidth="1"/>
    <col min="5377" max="5379" width="7.7109375" style="1" customWidth="1"/>
    <col min="5380" max="5383" width="6.7109375" style="1" customWidth="1"/>
    <col min="5384" max="5384" width="7.7109375" style="1" customWidth="1"/>
    <col min="5385" max="5385" width="8.28515625" style="1" customWidth="1"/>
    <col min="5386" max="5388" width="9.7109375" style="1" customWidth="1"/>
    <col min="5389" max="5623" width="11.5703125" style="1"/>
    <col min="5624" max="5624" width="8.7109375" style="1" customWidth="1"/>
    <col min="5625" max="5631" width="7.7109375" style="1" customWidth="1"/>
    <col min="5632" max="5632" width="8.28515625" style="1" customWidth="1"/>
    <col min="5633" max="5635" width="7.7109375" style="1" customWidth="1"/>
    <col min="5636" max="5639" width="6.7109375" style="1" customWidth="1"/>
    <col min="5640" max="5640" width="7.7109375" style="1" customWidth="1"/>
    <col min="5641" max="5641" width="8.28515625" style="1" customWidth="1"/>
    <col min="5642" max="5644" width="9.7109375" style="1" customWidth="1"/>
    <col min="5645" max="5879" width="11.5703125" style="1"/>
    <col min="5880" max="5880" width="8.7109375" style="1" customWidth="1"/>
    <col min="5881" max="5887" width="7.7109375" style="1" customWidth="1"/>
    <col min="5888" max="5888" width="8.28515625" style="1" customWidth="1"/>
    <col min="5889" max="5891" width="7.7109375" style="1" customWidth="1"/>
    <col min="5892" max="5895" width="6.7109375" style="1" customWidth="1"/>
    <col min="5896" max="5896" width="7.7109375" style="1" customWidth="1"/>
    <col min="5897" max="5897" width="8.28515625" style="1" customWidth="1"/>
    <col min="5898" max="5900" width="9.7109375" style="1" customWidth="1"/>
    <col min="5901" max="6135" width="11.5703125" style="1"/>
    <col min="6136" max="6136" width="8.7109375" style="1" customWidth="1"/>
    <col min="6137" max="6143" width="7.7109375" style="1" customWidth="1"/>
    <col min="6144" max="6144" width="8.28515625" style="1" customWidth="1"/>
    <col min="6145" max="6147" width="7.7109375" style="1" customWidth="1"/>
    <col min="6148" max="6151" width="6.7109375" style="1" customWidth="1"/>
    <col min="6152" max="6152" width="7.7109375" style="1" customWidth="1"/>
    <col min="6153" max="6153" width="8.28515625" style="1" customWidth="1"/>
    <col min="6154" max="6156" width="9.7109375" style="1" customWidth="1"/>
    <col min="6157" max="6391" width="11.5703125" style="1"/>
    <col min="6392" max="6392" width="8.7109375" style="1" customWidth="1"/>
    <col min="6393" max="6399" width="7.7109375" style="1" customWidth="1"/>
    <col min="6400" max="6400" width="8.28515625" style="1" customWidth="1"/>
    <col min="6401" max="6403" width="7.7109375" style="1" customWidth="1"/>
    <col min="6404" max="6407" width="6.7109375" style="1" customWidth="1"/>
    <col min="6408" max="6408" width="7.7109375" style="1" customWidth="1"/>
    <col min="6409" max="6409" width="8.28515625" style="1" customWidth="1"/>
    <col min="6410" max="6412" width="9.7109375" style="1" customWidth="1"/>
    <col min="6413" max="6647" width="11.5703125" style="1"/>
    <col min="6648" max="6648" width="8.7109375" style="1" customWidth="1"/>
    <col min="6649" max="6655" width="7.7109375" style="1" customWidth="1"/>
    <col min="6656" max="6656" width="8.28515625" style="1" customWidth="1"/>
    <col min="6657" max="6659" width="7.7109375" style="1" customWidth="1"/>
    <col min="6660" max="6663" width="6.7109375" style="1" customWidth="1"/>
    <col min="6664" max="6664" width="7.7109375" style="1" customWidth="1"/>
    <col min="6665" max="6665" width="8.28515625" style="1" customWidth="1"/>
    <col min="6666" max="6668" width="9.7109375" style="1" customWidth="1"/>
    <col min="6669" max="6903" width="11.5703125" style="1"/>
    <col min="6904" max="6904" width="8.7109375" style="1" customWidth="1"/>
    <col min="6905" max="6911" width="7.7109375" style="1" customWidth="1"/>
    <col min="6912" max="6912" width="8.28515625" style="1" customWidth="1"/>
    <col min="6913" max="6915" width="7.7109375" style="1" customWidth="1"/>
    <col min="6916" max="6919" width="6.7109375" style="1" customWidth="1"/>
    <col min="6920" max="6920" width="7.7109375" style="1" customWidth="1"/>
    <col min="6921" max="6921" width="8.28515625" style="1" customWidth="1"/>
    <col min="6922" max="6924" width="9.7109375" style="1" customWidth="1"/>
    <col min="6925" max="7159" width="11.5703125" style="1"/>
    <col min="7160" max="7160" width="8.7109375" style="1" customWidth="1"/>
    <col min="7161" max="7167" width="7.7109375" style="1" customWidth="1"/>
    <col min="7168" max="7168" width="8.28515625" style="1" customWidth="1"/>
    <col min="7169" max="7171" width="7.7109375" style="1" customWidth="1"/>
    <col min="7172" max="7175" width="6.7109375" style="1" customWidth="1"/>
    <col min="7176" max="7176" width="7.7109375" style="1" customWidth="1"/>
    <col min="7177" max="7177" width="8.28515625" style="1" customWidth="1"/>
    <col min="7178" max="7180" width="9.7109375" style="1" customWidth="1"/>
    <col min="7181" max="7415" width="11.5703125" style="1"/>
    <col min="7416" max="7416" width="8.7109375" style="1" customWidth="1"/>
    <col min="7417" max="7423" width="7.7109375" style="1" customWidth="1"/>
    <col min="7424" max="7424" width="8.28515625" style="1" customWidth="1"/>
    <col min="7425" max="7427" width="7.7109375" style="1" customWidth="1"/>
    <col min="7428" max="7431" width="6.7109375" style="1" customWidth="1"/>
    <col min="7432" max="7432" width="7.7109375" style="1" customWidth="1"/>
    <col min="7433" max="7433" width="8.28515625" style="1" customWidth="1"/>
    <col min="7434" max="7436" width="9.7109375" style="1" customWidth="1"/>
    <col min="7437" max="7671" width="11.5703125" style="1"/>
    <col min="7672" max="7672" width="8.7109375" style="1" customWidth="1"/>
    <col min="7673" max="7679" width="7.7109375" style="1" customWidth="1"/>
    <col min="7680" max="7680" width="8.28515625" style="1" customWidth="1"/>
    <col min="7681" max="7683" width="7.7109375" style="1" customWidth="1"/>
    <col min="7684" max="7687" width="6.7109375" style="1" customWidth="1"/>
    <col min="7688" max="7688" width="7.7109375" style="1" customWidth="1"/>
    <col min="7689" max="7689" width="8.28515625" style="1" customWidth="1"/>
    <col min="7690" max="7692" width="9.7109375" style="1" customWidth="1"/>
    <col min="7693" max="7927" width="11.5703125" style="1"/>
    <col min="7928" max="7928" width="8.7109375" style="1" customWidth="1"/>
    <col min="7929" max="7935" width="7.7109375" style="1" customWidth="1"/>
    <col min="7936" max="7936" width="8.28515625" style="1" customWidth="1"/>
    <col min="7937" max="7939" width="7.7109375" style="1" customWidth="1"/>
    <col min="7940" max="7943" width="6.7109375" style="1" customWidth="1"/>
    <col min="7944" max="7944" width="7.7109375" style="1" customWidth="1"/>
    <col min="7945" max="7945" width="8.28515625" style="1" customWidth="1"/>
    <col min="7946" max="7948" width="9.7109375" style="1" customWidth="1"/>
    <col min="7949" max="8183" width="11.5703125" style="1"/>
    <col min="8184" max="8184" width="8.7109375" style="1" customWidth="1"/>
    <col min="8185" max="8191" width="7.7109375" style="1" customWidth="1"/>
    <col min="8192" max="8192" width="8.28515625" style="1" customWidth="1"/>
    <col min="8193" max="8195" width="7.7109375" style="1" customWidth="1"/>
    <col min="8196" max="8199" width="6.7109375" style="1" customWidth="1"/>
    <col min="8200" max="8200" width="7.7109375" style="1" customWidth="1"/>
    <col min="8201" max="8201" width="8.28515625" style="1" customWidth="1"/>
    <col min="8202" max="8204" width="9.7109375" style="1" customWidth="1"/>
    <col min="8205" max="8439" width="11.5703125" style="1"/>
    <col min="8440" max="8440" width="8.7109375" style="1" customWidth="1"/>
    <col min="8441" max="8447" width="7.7109375" style="1" customWidth="1"/>
    <col min="8448" max="8448" width="8.28515625" style="1" customWidth="1"/>
    <col min="8449" max="8451" width="7.7109375" style="1" customWidth="1"/>
    <col min="8452" max="8455" width="6.7109375" style="1" customWidth="1"/>
    <col min="8456" max="8456" width="7.7109375" style="1" customWidth="1"/>
    <col min="8457" max="8457" width="8.28515625" style="1" customWidth="1"/>
    <col min="8458" max="8460" width="9.7109375" style="1" customWidth="1"/>
    <col min="8461" max="8695" width="11.5703125" style="1"/>
    <col min="8696" max="8696" width="8.7109375" style="1" customWidth="1"/>
    <col min="8697" max="8703" width="7.7109375" style="1" customWidth="1"/>
    <col min="8704" max="8704" width="8.28515625" style="1" customWidth="1"/>
    <col min="8705" max="8707" width="7.7109375" style="1" customWidth="1"/>
    <col min="8708" max="8711" width="6.7109375" style="1" customWidth="1"/>
    <col min="8712" max="8712" width="7.7109375" style="1" customWidth="1"/>
    <col min="8713" max="8713" width="8.28515625" style="1" customWidth="1"/>
    <col min="8714" max="8716" width="9.7109375" style="1" customWidth="1"/>
    <col min="8717" max="8951" width="11.5703125" style="1"/>
    <col min="8952" max="8952" width="8.7109375" style="1" customWidth="1"/>
    <col min="8953" max="8959" width="7.7109375" style="1" customWidth="1"/>
    <col min="8960" max="8960" width="8.28515625" style="1" customWidth="1"/>
    <col min="8961" max="8963" width="7.7109375" style="1" customWidth="1"/>
    <col min="8964" max="8967" width="6.7109375" style="1" customWidth="1"/>
    <col min="8968" max="8968" width="7.7109375" style="1" customWidth="1"/>
    <col min="8969" max="8969" width="8.28515625" style="1" customWidth="1"/>
    <col min="8970" max="8972" width="9.7109375" style="1" customWidth="1"/>
    <col min="8973" max="9207" width="11.5703125" style="1"/>
    <col min="9208" max="9208" width="8.7109375" style="1" customWidth="1"/>
    <col min="9209" max="9215" width="7.7109375" style="1" customWidth="1"/>
    <col min="9216" max="9216" width="8.28515625" style="1" customWidth="1"/>
    <col min="9217" max="9219" width="7.7109375" style="1" customWidth="1"/>
    <col min="9220" max="9223" width="6.7109375" style="1" customWidth="1"/>
    <col min="9224" max="9224" width="7.7109375" style="1" customWidth="1"/>
    <col min="9225" max="9225" width="8.28515625" style="1" customWidth="1"/>
    <col min="9226" max="9228" width="9.7109375" style="1" customWidth="1"/>
    <col min="9229" max="9463" width="11.5703125" style="1"/>
    <col min="9464" max="9464" width="8.7109375" style="1" customWidth="1"/>
    <col min="9465" max="9471" width="7.7109375" style="1" customWidth="1"/>
    <col min="9472" max="9472" width="8.28515625" style="1" customWidth="1"/>
    <col min="9473" max="9475" width="7.7109375" style="1" customWidth="1"/>
    <col min="9476" max="9479" width="6.7109375" style="1" customWidth="1"/>
    <col min="9480" max="9480" width="7.7109375" style="1" customWidth="1"/>
    <col min="9481" max="9481" width="8.28515625" style="1" customWidth="1"/>
    <col min="9482" max="9484" width="9.7109375" style="1" customWidth="1"/>
    <col min="9485" max="9719" width="11.5703125" style="1"/>
    <col min="9720" max="9720" width="8.7109375" style="1" customWidth="1"/>
    <col min="9721" max="9727" width="7.7109375" style="1" customWidth="1"/>
    <col min="9728" max="9728" width="8.28515625" style="1" customWidth="1"/>
    <col min="9729" max="9731" width="7.7109375" style="1" customWidth="1"/>
    <col min="9732" max="9735" width="6.7109375" style="1" customWidth="1"/>
    <col min="9736" max="9736" width="7.7109375" style="1" customWidth="1"/>
    <col min="9737" max="9737" width="8.28515625" style="1" customWidth="1"/>
    <col min="9738" max="9740" width="9.7109375" style="1" customWidth="1"/>
    <col min="9741" max="9975" width="11.5703125" style="1"/>
    <col min="9976" max="9976" width="8.7109375" style="1" customWidth="1"/>
    <col min="9977" max="9983" width="7.7109375" style="1" customWidth="1"/>
    <col min="9984" max="9984" width="8.28515625" style="1" customWidth="1"/>
    <col min="9985" max="9987" width="7.7109375" style="1" customWidth="1"/>
    <col min="9988" max="9991" width="6.7109375" style="1" customWidth="1"/>
    <col min="9992" max="9992" width="7.7109375" style="1" customWidth="1"/>
    <col min="9993" max="9993" width="8.28515625" style="1" customWidth="1"/>
    <col min="9994" max="9996" width="9.7109375" style="1" customWidth="1"/>
    <col min="9997" max="10231" width="11.5703125" style="1"/>
    <col min="10232" max="10232" width="8.7109375" style="1" customWidth="1"/>
    <col min="10233" max="10239" width="7.7109375" style="1" customWidth="1"/>
    <col min="10240" max="10240" width="8.28515625" style="1" customWidth="1"/>
    <col min="10241" max="10243" width="7.7109375" style="1" customWidth="1"/>
    <col min="10244" max="10247" width="6.7109375" style="1" customWidth="1"/>
    <col min="10248" max="10248" width="7.7109375" style="1" customWidth="1"/>
    <col min="10249" max="10249" width="8.28515625" style="1" customWidth="1"/>
    <col min="10250" max="10252" width="9.7109375" style="1" customWidth="1"/>
    <col min="10253" max="10487" width="11.5703125" style="1"/>
    <col min="10488" max="10488" width="8.7109375" style="1" customWidth="1"/>
    <col min="10489" max="10495" width="7.7109375" style="1" customWidth="1"/>
    <col min="10496" max="10496" width="8.28515625" style="1" customWidth="1"/>
    <col min="10497" max="10499" width="7.7109375" style="1" customWidth="1"/>
    <col min="10500" max="10503" width="6.7109375" style="1" customWidth="1"/>
    <col min="10504" max="10504" width="7.7109375" style="1" customWidth="1"/>
    <col min="10505" max="10505" width="8.28515625" style="1" customWidth="1"/>
    <col min="10506" max="10508" width="9.7109375" style="1" customWidth="1"/>
    <col min="10509" max="10743" width="11.5703125" style="1"/>
    <col min="10744" max="10744" width="8.7109375" style="1" customWidth="1"/>
    <col min="10745" max="10751" width="7.7109375" style="1" customWidth="1"/>
    <col min="10752" max="10752" width="8.28515625" style="1" customWidth="1"/>
    <col min="10753" max="10755" width="7.7109375" style="1" customWidth="1"/>
    <col min="10756" max="10759" width="6.7109375" style="1" customWidth="1"/>
    <col min="10760" max="10760" width="7.7109375" style="1" customWidth="1"/>
    <col min="10761" max="10761" width="8.28515625" style="1" customWidth="1"/>
    <col min="10762" max="10764" width="9.7109375" style="1" customWidth="1"/>
    <col min="10765" max="10999" width="11.5703125" style="1"/>
    <col min="11000" max="11000" width="8.7109375" style="1" customWidth="1"/>
    <col min="11001" max="11007" width="7.7109375" style="1" customWidth="1"/>
    <col min="11008" max="11008" width="8.28515625" style="1" customWidth="1"/>
    <col min="11009" max="11011" width="7.7109375" style="1" customWidth="1"/>
    <col min="11012" max="11015" width="6.7109375" style="1" customWidth="1"/>
    <col min="11016" max="11016" width="7.7109375" style="1" customWidth="1"/>
    <col min="11017" max="11017" width="8.28515625" style="1" customWidth="1"/>
    <col min="11018" max="11020" width="9.7109375" style="1" customWidth="1"/>
    <col min="11021" max="11255" width="11.5703125" style="1"/>
    <col min="11256" max="11256" width="8.7109375" style="1" customWidth="1"/>
    <col min="11257" max="11263" width="7.7109375" style="1" customWidth="1"/>
    <col min="11264" max="11264" width="8.28515625" style="1" customWidth="1"/>
    <col min="11265" max="11267" width="7.7109375" style="1" customWidth="1"/>
    <col min="11268" max="11271" width="6.7109375" style="1" customWidth="1"/>
    <col min="11272" max="11272" width="7.7109375" style="1" customWidth="1"/>
    <col min="11273" max="11273" width="8.28515625" style="1" customWidth="1"/>
    <col min="11274" max="11276" width="9.7109375" style="1" customWidth="1"/>
    <col min="11277" max="11511" width="11.5703125" style="1"/>
    <col min="11512" max="11512" width="8.7109375" style="1" customWidth="1"/>
    <col min="11513" max="11519" width="7.7109375" style="1" customWidth="1"/>
    <col min="11520" max="11520" width="8.28515625" style="1" customWidth="1"/>
    <col min="11521" max="11523" width="7.7109375" style="1" customWidth="1"/>
    <col min="11524" max="11527" width="6.7109375" style="1" customWidth="1"/>
    <col min="11528" max="11528" width="7.7109375" style="1" customWidth="1"/>
    <col min="11529" max="11529" width="8.28515625" style="1" customWidth="1"/>
    <col min="11530" max="11532" width="9.7109375" style="1" customWidth="1"/>
    <col min="11533" max="11767" width="11.5703125" style="1"/>
    <col min="11768" max="11768" width="8.7109375" style="1" customWidth="1"/>
    <col min="11769" max="11775" width="7.7109375" style="1" customWidth="1"/>
    <col min="11776" max="11776" width="8.28515625" style="1" customWidth="1"/>
    <col min="11777" max="11779" width="7.7109375" style="1" customWidth="1"/>
    <col min="11780" max="11783" width="6.7109375" style="1" customWidth="1"/>
    <col min="11784" max="11784" width="7.7109375" style="1" customWidth="1"/>
    <col min="11785" max="11785" width="8.28515625" style="1" customWidth="1"/>
    <col min="11786" max="11788" width="9.7109375" style="1" customWidth="1"/>
    <col min="11789" max="12023" width="11.5703125" style="1"/>
    <col min="12024" max="12024" width="8.7109375" style="1" customWidth="1"/>
    <col min="12025" max="12031" width="7.7109375" style="1" customWidth="1"/>
    <col min="12032" max="12032" width="8.28515625" style="1" customWidth="1"/>
    <col min="12033" max="12035" width="7.7109375" style="1" customWidth="1"/>
    <col min="12036" max="12039" width="6.7109375" style="1" customWidth="1"/>
    <col min="12040" max="12040" width="7.7109375" style="1" customWidth="1"/>
    <col min="12041" max="12041" width="8.28515625" style="1" customWidth="1"/>
    <col min="12042" max="12044" width="9.7109375" style="1" customWidth="1"/>
    <col min="12045" max="12279" width="11.5703125" style="1"/>
    <col min="12280" max="12280" width="8.7109375" style="1" customWidth="1"/>
    <col min="12281" max="12287" width="7.7109375" style="1" customWidth="1"/>
    <col min="12288" max="12288" width="8.28515625" style="1" customWidth="1"/>
    <col min="12289" max="12291" width="7.7109375" style="1" customWidth="1"/>
    <col min="12292" max="12295" width="6.7109375" style="1" customWidth="1"/>
    <col min="12296" max="12296" width="7.7109375" style="1" customWidth="1"/>
    <col min="12297" max="12297" width="8.28515625" style="1" customWidth="1"/>
    <col min="12298" max="12300" width="9.7109375" style="1" customWidth="1"/>
    <col min="12301" max="12535" width="11.5703125" style="1"/>
    <col min="12536" max="12536" width="8.7109375" style="1" customWidth="1"/>
    <col min="12537" max="12543" width="7.7109375" style="1" customWidth="1"/>
    <col min="12544" max="12544" width="8.28515625" style="1" customWidth="1"/>
    <col min="12545" max="12547" width="7.7109375" style="1" customWidth="1"/>
    <col min="12548" max="12551" width="6.7109375" style="1" customWidth="1"/>
    <col min="12552" max="12552" width="7.7109375" style="1" customWidth="1"/>
    <col min="12553" max="12553" width="8.28515625" style="1" customWidth="1"/>
    <col min="12554" max="12556" width="9.7109375" style="1" customWidth="1"/>
    <col min="12557" max="12791" width="11.5703125" style="1"/>
    <col min="12792" max="12792" width="8.7109375" style="1" customWidth="1"/>
    <col min="12793" max="12799" width="7.7109375" style="1" customWidth="1"/>
    <col min="12800" max="12800" width="8.28515625" style="1" customWidth="1"/>
    <col min="12801" max="12803" width="7.7109375" style="1" customWidth="1"/>
    <col min="12804" max="12807" width="6.7109375" style="1" customWidth="1"/>
    <col min="12808" max="12808" width="7.7109375" style="1" customWidth="1"/>
    <col min="12809" max="12809" width="8.28515625" style="1" customWidth="1"/>
    <col min="12810" max="12812" width="9.7109375" style="1" customWidth="1"/>
    <col min="12813" max="13047" width="11.5703125" style="1"/>
    <col min="13048" max="13048" width="8.7109375" style="1" customWidth="1"/>
    <col min="13049" max="13055" width="7.7109375" style="1" customWidth="1"/>
    <col min="13056" max="13056" width="8.28515625" style="1" customWidth="1"/>
    <col min="13057" max="13059" width="7.7109375" style="1" customWidth="1"/>
    <col min="13060" max="13063" width="6.7109375" style="1" customWidth="1"/>
    <col min="13064" max="13064" width="7.7109375" style="1" customWidth="1"/>
    <col min="13065" max="13065" width="8.28515625" style="1" customWidth="1"/>
    <col min="13066" max="13068" width="9.7109375" style="1" customWidth="1"/>
    <col min="13069" max="13303" width="11.5703125" style="1"/>
    <col min="13304" max="13304" width="8.7109375" style="1" customWidth="1"/>
    <col min="13305" max="13311" width="7.7109375" style="1" customWidth="1"/>
    <col min="13312" max="13312" width="8.28515625" style="1" customWidth="1"/>
    <col min="13313" max="13315" width="7.7109375" style="1" customWidth="1"/>
    <col min="13316" max="13319" width="6.7109375" style="1" customWidth="1"/>
    <col min="13320" max="13320" width="7.7109375" style="1" customWidth="1"/>
    <col min="13321" max="13321" width="8.28515625" style="1" customWidth="1"/>
    <col min="13322" max="13324" width="9.7109375" style="1" customWidth="1"/>
    <col min="13325" max="13559" width="11.5703125" style="1"/>
    <col min="13560" max="13560" width="8.7109375" style="1" customWidth="1"/>
    <col min="13561" max="13567" width="7.7109375" style="1" customWidth="1"/>
    <col min="13568" max="13568" width="8.28515625" style="1" customWidth="1"/>
    <col min="13569" max="13571" width="7.7109375" style="1" customWidth="1"/>
    <col min="13572" max="13575" width="6.7109375" style="1" customWidth="1"/>
    <col min="13576" max="13576" width="7.7109375" style="1" customWidth="1"/>
    <col min="13577" max="13577" width="8.28515625" style="1" customWidth="1"/>
    <col min="13578" max="13580" width="9.7109375" style="1" customWidth="1"/>
    <col min="13581" max="13815" width="11.5703125" style="1"/>
    <col min="13816" max="13816" width="8.7109375" style="1" customWidth="1"/>
    <col min="13817" max="13823" width="7.7109375" style="1" customWidth="1"/>
    <col min="13824" max="13824" width="8.28515625" style="1" customWidth="1"/>
    <col min="13825" max="13827" width="7.7109375" style="1" customWidth="1"/>
    <col min="13828" max="13831" width="6.7109375" style="1" customWidth="1"/>
    <col min="13832" max="13832" width="7.7109375" style="1" customWidth="1"/>
    <col min="13833" max="13833" width="8.28515625" style="1" customWidth="1"/>
    <col min="13834" max="13836" width="9.7109375" style="1" customWidth="1"/>
    <col min="13837" max="14071" width="11.5703125" style="1"/>
    <col min="14072" max="14072" width="8.7109375" style="1" customWidth="1"/>
    <col min="14073" max="14079" width="7.7109375" style="1" customWidth="1"/>
    <col min="14080" max="14080" width="8.28515625" style="1" customWidth="1"/>
    <col min="14081" max="14083" width="7.7109375" style="1" customWidth="1"/>
    <col min="14084" max="14087" width="6.7109375" style="1" customWidth="1"/>
    <col min="14088" max="14088" width="7.7109375" style="1" customWidth="1"/>
    <col min="14089" max="14089" width="8.28515625" style="1" customWidth="1"/>
    <col min="14090" max="14092" width="9.7109375" style="1" customWidth="1"/>
    <col min="14093" max="14327" width="11.5703125" style="1"/>
    <col min="14328" max="14328" width="8.7109375" style="1" customWidth="1"/>
    <col min="14329" max="14335" width="7.7109375" style="1" customWidth="1"/>
    <col min="14336" max="14336" width="8.28515625" style="1" customWidth="1"/>
    <col min="14337" max="14339" width="7.7109375" style="1" customWidth="1"/>
    <col min="14340" max="14343" width="6.7109375" style="1" customWidth="1"/>
    <col min="14344" max="14344" width="7.7109375" style="1" customWidth="1"/>
    <col min="14345" max="14345" width="8.28515625" style="1" customWidth="1"/>
    <col min="14346" max="14348" width="9.7109375" style="1" customWidth="1"/>
    <col min="14349" max="14583" width="11.5703125" style="1"/>
    <col min="14584" max="14584" width="8.7109375" style="1" customWidth="1"/>
    <col min="14585" max="14591" width="7.7109375" style="1" customWidth="1"/>
    <col min="14592" max="14592" width="8.28515625" style="1" customWidth="1"/>
    <col min="14593" max="14595" width="7.7109375" style="1" customWidth="1"/>
    <col min="14596" max="14599" width="6.7109375" style="1" customWidth="1"/>
    <col min="14600" max="14600" width="7.7109375" style="1" customWidth="1"/>
    <col min="14601" max="14601" width="8.28515625" style="1" customWidth="1"/>
    <col min="14602" max="14604" width="9.7109375" style="1" customWidth="1"/>
    <col min="14605" max="14839" width="11.5703125" style="1"/>
    <col min="14840" max="14840" width="8.7109375" style="1" customWidth="1"/>
    <col min="14841" max="14847" width="7.7109375" style="1" customWidth="1"/>
    <col min="14848" max="14848" width="8.28515625" style="1" customWidth="1"/>
    <col min="14849" max="14851" width="7.7109375" style="1" customWidth="1"/>
    <col min="14852" max="14855" width="6.7109375" style="1" customWidth="1"/>
    <col min="14856" max="14856" width="7.7109375" style="1" customWidth="1"/>
    <col min="14857" max="14857" width="8.28515625" style="1" customWidth="1"/>
    <col min="14858" max="14860" width="9.7109375" style="1" customWidth="1"/>
    <col min="14861" max="15095" width="11.5703125" style="1"/>
    <col min="15096" max="15096" width="8.7109375" style="1" customWidth="1"/>
    <col min="15097" max="15103" width="7.7109375" style="1" customWidth="1"/>
    <col min="15104" max="15104" width="8.28515625" style="1" customWidth="1"/>
    <col min="15105" max="15107" width="7.7109375" style="1" customWidth="1"/>
    <col min="15108" max="15111" width="6.7109375" style="1" customWidth="1"/>
    <col min="15112" max="15112" width="7.7109375" style="1" customWidth="1"/>
    <col min="15113" max="15113" width="8.28515625" style="1" customWidth="1"/>
    <col min="15114" max="15116" width="9.7109375" style="1" customWidth="1"/>
    <col min="15117" max="15351" width="11.5703125" style="1"/>
    <col min="15352" max="15352" width="8.7109375" style="1" customWidth="1"/>
    <col min="15353" max="15359" width="7.7109375" style="1" customWidth="1"/>
    <col min="15360" max="15360" width="8.28515625" style="1" customWidth="1"/>
    <col min="15361" max="15363" width="7.7109375" style="1" customWidth="1"/>
    <col min="15364" max="15367" width="6.7109375" style="1" customWidth="1"/>
    <col min="15368" max="15368" width="7.7109375" style="1" customWidth="1"/>
    <col min="15369" max="15369" width="8.28515625" style="1" customWidth="1"/>
    <col min="15370" max="15372" width="9.7109375" style="1" customWidth="1"/>
    <col min="15373" max="15607" width="11.5703125" style="1"/>
    <col min="15608" max="15608" width="8.7109375" style="1" customWidth="1"/>
    <col min="15609" max="15615" width="7.7109375" style="1" customWidth="1"/>
    <col min="15616" max="15616" width="8.28515625" style="1" customWidth="1"/>
    <col min="15617" max="15619" width="7.7109375" style="1" customWidth="1"/>
    <col min="15620" max="15623" width="6.7109375" style="1" customWidth="1"/>
    <col min="15624" max="15624" width="7.7109375" style="1" customWidth="1"/>
    <col min="15625" max="15625" width="8.28515625" style="1" customWidth="1"/>
    <col min="15626" max="15628" width="9.7109375" style="1" customWidth="1"/>
    <col min="15629" max="15863" width="11.5703125" style="1"/>
    <col min="15864" max="15864" width="8.7109375" style="1" customWidth="1"/>
    <col min="15865" max="15871" width="7.7109375" style="1" customWidth="1"/>
    <col min="15872" max="15872" width="8.28515625" style="1" customWidth="1"/>
    <col min="15873" max="15875" width="7.7109375" style="1" customWidth="1"/>
    <col min="15876" max="15879" width="6.7109375" style="1" customWidth="1"/>
    <col min="15880" max="15880" width="7.7109375" style="1" customWidth="1"/>
    <col min="15881" max="15881" width="8.28515625" style="1" customWidth="1"/>
    <col min="15882" max="15884" width="9.7109375" style="1" customWidth="1"/>
    <col min="15885" max="16119" width="11.5703125" style="1"/>
    <col min="16120" max="16120" width="8.7109375" style="1" customWidth="1"/>
    <col min="16121" max="16127" width="7.7109375" style="1" customWidth="1"/>
    <col min="16128" max="16128" width="8.28515625" style="1" customWidth="1"/>
    <col min="16129" max="16131" width="7.7109375" style="1" customWidth="1"/>
    <col min="16132" max="16135" width="6.7109375" style="1" customWidth="1"/>
    <col min="16136" max="16136" width="7.7109375" style="1" customWidth="1"/>
    <col min="16137" max="16137" width="8.28515625" style="1" customWidth="1"/>
    <col min="16138" max="16140" width="9.7109375" style="1" customWidth="1"/>
    <col min="16141" max="16384" width="11.5703125" style="1"/>
  </cols>
  <sheetData>
    <row r="1" spans="1:16" ht="15">
      <c r="A1" s="356" t="s">
        <v>452</v>
      </c>
    </row>
    <row r="2" spans="1:16" ht="13.5" thickBot="1"/>
    <row r="3" spans="1:16" ht="19.899999999999999" customHeight="1" thickTop="1" thickBot="1">
      <c r="A3" s="428" t="s">
        <v>119</v>
      </c>
      <c r="B3" s="429"/>
      <c r="C3" s="429"/>
      <c r="D3" s="429"/>
      <c r="E3" s="429"/>
      <c r="F3" s="429"/>
      <c r="G3" s="429"/>
      <c r="H3" s="429"/>
      <c r="I3" s="429"/>
      <c r="J3" s="429"/>
      <c r="K3" s="429"/>
      <c r="L3" s="429"/>
      <c r="M3" s="429"/>
      <c r="N3" s="429"/>
      <c r="O3" s="429"/>
      <c r="P3" s="430"/>
    </row>
    <row r="4" spans="1:16" ht="13.5" thickTop="1">
      <c r="A4" s="38"/>
      <c r="B4" s="38"/>
      <c r="C4" s="39"/>
      <c r="D4" s="39"/>
      <c r="E4" s="39"/>
      <c r="F4" s="39"/>
      <c r="G4" s="175"/>
      <c r="H4" s="39"/>
      <c r="I4" s="39"/>
      <c r="J4" s="39"/>
      <c r="K4" s="39"/>
      <c r="L4" s="39"/>
      <c r="M4" s="39"/>
      <c r="N4" s="39"/>
      <c r="O4" s="39"/>
      <c r="P4" s="40"/>
    </row>
    <row r="5" spans="1:16" ht="13.5" thickBot="1">
      <c r="A5" s="38"/>
      <c r="B5" s="163" t="s">
        <v>67</v>
      </c>
      <c r="C5" s="160" t="s">
        <v>68</v>
      </c>
      <c r="D5" s="160" t="s">
        <v>121</v>
      </c>
      <c r="E5" s="160" t="s">
        <v>106</v>
      </c>
      <c r="F5" s="160" t="s">
        <v>107</v>
      </c>
      <c r="G5" s="160" t="s">
        <v>128</v>
      </c>
      <c r="H5" s="160" t="s">
        <v>129</v>
      </c>
      <c r="I5" s="160" t="s">
        <v>136</v>
      </c>
      <c r="J5" s="160" t="s">
        <v>137</v>
      </c>
      <c r="K5" s="160" t="s">
        <v>138</v>
      </c>
      <c r="L5" s="160" t="s">
        <v>144</v>
      </c>
      <c r="M5" s="160" t="s">
        <v>145</v>
      </c>
      <c r="N5" s="160" t="s">
        <v>146</v>
      </c>
      <c r="O5" s="160" t="s">
        <v>147</v>
      </c>
      <c r="P5" s="184" t="s">
        <v>147</v>
      </c>
    </row>
    <row r="6" spans="1:16" ht="30" customHeight="1" thickTop="1">
      <c r="A6" s="161"/>
      <c r="B6" s="442" t="s">
        <v>139</v>
      </c>
      <c r="C6" s="454"/>
      <c r="D6" s="454"/>
      <c r="E6" s="454"/>
      <c r="F6" s="455"/>
      <c r="G6" s="442" t="s">
        <v>190</v>
      </c>
      <c r="H6" s="454"/>
      <c r="I6" s="454"/>
      <c r="J6" s="454"/>
      <c r="K6" s="455"/>
      <c r="L6" s="442" t="s">
        <v>142</v>
      </c>
      <c r="M6" s="443"/>
      <c r="N6" s="443"/>
      <c r="O6" s="443"/>
      <c r="P6" s="444"/>
    </row>
    <row r="7" spans="1:16" ht="30" customHeight="1">
      <c r="A7" s="161"/>
      <c r="B7" s="440" t="s">
        <v>122</v>
      </c>
      <c r="C7" s="445" t="s">
        <v>123</v>
      </c>
      <c r="D7" s="445" t="s">
        <v>124</v>
      </c>
      <c r="E7" s="445" t="s">
        <v>126</v>
      </c>
      <c r="F7" s="448" t="s">
        <v>120</v>
      </c>
      <c r="G7" s="440" t="s">
        <v>127</v>
      </c>
      <c r="H7" s="445" t="s">
        <v>130</v>
      </c>
      <c r="I7" s="445" t="s">
        <v>134</v>
      </c>
      <c r="J7" s="445" t="s">
        <v>192</v>
      </c>
      <c r="K7" s="448" t="s">
        <v>193</v>
      </c>
      <c r="L7" s="440" t="s">
        <v>143</v>
      </c>
      <c r="M7" s="451" t="s">
        <v>148</v>
      </c>
      <c r="N7" s="451" t="s">
        <v>149</v>
      </c>
      <c r="O7" s="445" t="s">
        <v>150</v>
      </c>
      <c r="P7" s="448" t="s">
        <v>191</v>
      </c>
    </row>
    <row r="8" spans="1:16" ht="79.900000000000006" customHeight="1">
      <c r="A8" s="162"/>
      <c r="B8" s="441"/>
      <c r="C8" s="461"/>
      <c r="D8" s="446"/>
      <c r="E8" s="446"/>
      <c r="F8" s="460"/>
      <c r="G8" s="456"/>
      <c r="H8" s="446"/>
      <c r="I8" s="446"/>
      <c r="J8" s="446"/>
      <c r="K8" s="449"/>
      <c r="L8" s="441"/>
      <c r="M8" s="452"/>
      <c r="N8" s="452"/>
      <c r="O8" s="446"/>
      <c r="P8" s="449"/>
    </row>
    <row r="9" spans="1:16" ht="19.899999999999999" customHeight="1" thickBot="1">
      <c r="A9" s="162"/>
      <c r="B9" s="458" t="s">
        <v>141</v>
      </c>
      <c r="C9" s="459"/>
      <c r="D9" s="447"/>
      <c r="E9" s="447"/>
      <c r="F9" s="164" t="s">
        <v>140</v>
      </c>
      <c r="G9" s="457"/>
      <c r="H9" s="447"/>
      <c r="I9" s="447"/>
      <c r="J9" s="447"/>
      <c r="K9" s="450"/>
      <c r="L9" s="185" t="s">
        <v>140</v>
      </c>
      <c r="M9" s="453"/>
      <c r="N9" s="453"/>
      <c r="O9" s="447"/>
      <c r="P9" s="450"/>
    </row>
    <row r="10" spans="1:16" ht="13.9" customHeight="1" thickTop="1">
      <c r="A10" s="51">
        <v>1800</v>
      </c>
      <c r="B10" s="140">
        <f t="shared" ref="B10:B12" si="0">B11/((B$25/B$15)^(1/10))</f>
        <v>346.02659952116886</v>
      </c>
      <c r="C10" s="139">
        <f>B10*D10</f>
        <v>2434.2126433393692</v>
      </c>
      <c r="D10" s="151">
        <v>7.034755844515507</v>
      </c>
      <c r="E10" s="151">
        <f t="shared" ref="E10:E33" si="1">E11</f>
        <v>1.0825176638874101</v>
      </c>
      <c r="F10" s="165">
        <f>C10*E10</f>
        <v>2635.0781840729314</v>
      </c>
      <c r="G10" s="167">
        <v>0.35350155493445662</v>
      </c>
      <c r="H10" s="168">
        <f>E10*(1+G10)</f>
        <v>1.4651893413156252</v>
      </c>
      <c r="I10" s="169">
        <v>2.2375367826828835E-2</v>
      </c>
      <c r="J10" s="169">
        <f>I10*H10*D10</f>
        <v>0.23062849397074292</v>
      </c>
      <c r="K10" s="170">
        <f>H10*I10</f>
        <v>3.2784150447886171E-2</v>
      </c>
      <c r="L10" s="157"/>
      <c r="M10" s="157"/>
      <c r="N10" s="153">
        <v>0.15</v>
      </c>
      <c r="O10" s="127"/>
      <c r="P10" s="123"/>
    </row>
    <row r="11" spans="1:16" ht="13.9" customHeight="1">
      <c r="A11" s="51">
        <f>A10+1</f>
        <v>1801</v>
      </c>
      <c r="B11" s="140">
        <f t="shared" si="0"/>
        <v>353.02607155008411</v>
      </c>
      <c r="C11" s="139">
        <f t="shared" ref="C11:C74" si="2">B11*D11</f>
        <v>2483.4522201033037</v>
      </c>
      <c r="D11" s="151">
        <v>7.034755844515507</v>
      </c>
      <c r="E11" s="151">
        <f t="shared" si="1"/>
        <v>1.0825176638874101</v>
      </c>
      <c r="F11" s="165">
        <f t="shared" ref="F11:F74" si="3">C11*E11</f>
        <v>2688.3808956822304</v>
      </c>
      <c r="G11" s="171">
        <v>0.35350155493445662</v>
      </c>
      <c r="H11" s="153">
        <f t="shared" ref="H11:H74" si="4">E11*(1+G11)</f>
        <v>1.4651893413156252</v>
      </c>
      <c r="I11" s="157">
        <v>2.2375367826828835E-2</v>
      </c>
      <c r="J11" s="157">
        <f t="shared" ref="J11:J74" si="5">I11*H11*D11</f>
        <v>0.23062849397074292</v>
      </c>
      <c r="K11" s="172">
        <f t="shared" ref="K11:K74" si="6">H11*I11</f>
        <v>3.2784150447886171E-2</v>
      </c>
      <c r="L11" s="157"/>
      <c r="M11" s="157"/>
      <c r="N11" s="153">
        <v>0.15</v>
      </c>
      <c r="O11" s="127"/>
      <c r="P11" s="123"/>
    </row>
    <row r="12" spans="1:16" ht="13.9" customHeight="1">
      <c r="A12" s="51">
        <f t="shared" ref="A12:A29" si="7">A11+1</f>
        <v>1802</v>
      </c>
      <c r="B12" s="140">
        <f t="shared" si="0"/>
        <v>360.16712982916442</v>
      </c>
      <c r="C12" s="139">
        <f t="shared" si="2"/>
        <v>2533.6878215680899</v>
      </c>
      <c r="D12" s="151">
        <v>7.034755844515507</v>
      </c>
      <c r="E12" s="151">
        <f t="shared" si="1"/>
        <v>1.0825176638874101</v>
      </c>
      <c r="F12" s="165">
        <f t="shared" si="3"/>
        <v>2742.7618216238698</v>
      </c>
      <c r="G12" s="171">
        <v>0.35350155493445662</v>
      </c>
      <c r="H12" s="153">
        <f t="shared" si="4"/>
        <v>1.4651893413156252</v>
      </c>
      <c r="I12" s="157">
        <v>2.2375367826828835E-2</v>
      </c>
      <c r="J12" s="157">
        <f t="shared" si="5"/>
        <v>0.23062849397074292</v>
      </c>
      <c r="K12" s="172">
        <f t="shared" si="6"/>
        <v>3.2784150447886171E-2</v>
      </c>
      <c r="L12" s="157"/>
      <c r="M12" s="157"/>
      <c r="N12" s="153">
        <v>0.15</v>
      </c>
      <c r="O12" s="127"/>
      <c r="P12" s="123"/>
    </row>
    <row r="13" spans="1:16" ht="13.9" customHeight="1">
      <c r="A13" s="51">
        <f t="shared" si="7"/>
        <v>1803</v>
      </c>
      <c r="B13" s="140">
        <f>B14/((B$25/B$15)^(1/10))</f>
        <v>367.45263838388956</v>
      </c>
      <c r="C13" s="139">
        <f t="shared" si="2"/>
        <v>2584.9395954537104</v>
      </c>
      <c r="D13" s="151">
        <v>7.034755844515507</v>
      </c>
      <c r="E13" s="151">
        <f t="shared" si="1"/>
        <v>1.0825176638874101</v>
      </c>
      <c r="F13" s="165">
        <f t="shared" si="3"/>
        <v>2798.2427721606173</v>
      </c>
      <c r="G13" s="171">
        <v>0.35350155493445662</v>
      </c>
      <c r="H13" s="153">
        <f t="shared" si="4"/>
        <v>1.4651893413156252</v>
      </c>
      <c r="I13" s="157">
        <v>2.2375367826828835E-2</v>
      </c>
      <c r="J13" s="157">
        <f t="shared" si="5"/>
        <v>0.23062849397074292</v>
      </c>
      <c r="K13" s="172">
        <f t="shared" si="6"/>
        <v>3.2784150447886171E-2</v>
      </c>
      <c r="L13" s="157"/>
      <c r="M13" s="157"/>
      <c r="N13" s="153">
        <v>0.15</v>
      </c>
      <c r="O13" s="127"/>
      <c r="P13" s="123"/>
    </row>
    <row r="14" spans="1:16" ht="13.9" customHeight="1">
      <c r="A14" s="51">
        <f t="shared" si="7"/>
        <v>1804</v>
      </c>
      <c r="B14" s="140">
        <f>B15/((B$25/B$15)^(1/10))</f>
        <v>374.88551917362724</v>
      </c>
      <c r="C14" s="139">
        <f t="shared" si="2"/>
        <v>2637.2280970309043</v>
      </c>
      <c r="D14" s="151">
        <v>7.034755844515507</v>
      </c>
      <c r="E14" s="151">
        <f t="shared" si="1"/>
        <v>1.0825176638874101</v>
      </c>
      <c r="F14" s="165">
        <f t="shared" si="3"/>
        <v>2854.8459987361348</v>
      </c>
      <c r="G14" s="171">
        <v>0.35350155493445662</v>
      </c>
      <c r="H14" s="153">
        <f t="shared" si="4"/>
        <v>1.4651893413156252</v>
      </c>
      <c r="I14" s="157">
        <v>2.2375367826828835E-2</v>
      </c>
      <c r="J14" s="157">
        <f t="shared" si="5"/>
        <v>0.23062849397074292</v>
      </c>
      <c r="K14" s="172">
        <f t="shared" si="6"/>
        <v>3.2784150447886171E-2</v>
      </c>
      <c r="L14" s="157"/>
      <c r="M14" s="157"/>
      <c r="N14" s="153">
        <v>0.15</v>
      </c>
      <c r="O14" s="127"/>
      <c r="P14" s="123"/>
    </row>
    <row r="15" spans="1:16" ht="13.9" customHeight="1">
      <c r="A15" s="51">
        <f t="shared" si="7"/>
        <v>1805</v>
      </c>
      <c r="B15" s="140">
        <v>382.46875326352745</v>
      </c>
      <c r="C15" s="139">
        <f t="shared" si="2"/>
        <v>2690.5742973651591</v>
      </c>
      <c r="D15" s="151">
        <v>7.034755844515507</v>
      </c>
      <c r="E15" s="151">
        <f t="shared" si="1"/>
        <v>1.0825176638874101</v>
      </c>
      <c r="F15" s="165">
        <f t="shared" si="3"/>
        <v>2912.5942028992417</v>
      </c>
      <c r="G15" s="171">
        <v>0.35350155493445662</v>
      </c>
      <c r="H15" s="153">
        <f t="shared" si="4"/>
        <v>1.4651893413156252</v>
      </c>
      <c r="I15" s="157">
        <v>2.2375367826828835E-2</v>
      </c>
      <c r="J15" s="157">
        <f t="shared" si="5"/>
        <v>0.23062849397074292</v>
      </c>
      <c r="K15" s="172">
        <f t="shared" si="6"/>
        <v>3.2784150447886171E-2</v>
      </c>
      <c r="L15" s="183"/>
      <c r="M15" s="157"/>
      <c r="N15" s="153">
        <v>0.15</v>
      </c>
      <c r="O15" s="127"/>
      <c r="P15" s="123"/>
    </row>
    <row r="16" spans="1:16" ht="13.9" customHeight="1">
      <c r="A16" s="51">
        <f t="shared" si="7"/>
        <v>1806</v>
      </c>
      <c r="B16" s="140">
        <f>B15*((B$25/B$15)^(1/10))</f>
        <v>390.2053820201221</v>
      </c>
      <c r="C16" s="139">
        <f t="shared" si="2"/>
        <v>2744.99959172746</v>
      </c>
      <c r="D16" s="151">
        <v>7.034755844515507</v>
      </c>
      <c r="E16" s="151">
        <f t="shared" si="1"/>
        <v>1.0825176638874101</v>
      </c>
      <c r="F16" s="165">
        <f t="shared" si="3"/>
        <v>2971.5105454087047</v>
      </c>
      <c r="G16" s="171">
        <v>0.35350155493445662</v>
      </c>
      <c r="H16" s="153">
        <f t="shared" si="4"/>
        <v>1.4651893413156252</v>
      </c>
      <c r="I16" s="157">
        <v>2.2375367826828835E-2</v>
      </c>
      <c r="J16" s="157">
        <f t="shared" si="5"/>
        <v>0.23062849397074292</v>
      </c>
      <c r="K16" s="172">
        <f t="shared" si="6"/>
        <v>3.2784150447886171E-2</v>
      </c>
      <c r="L16" s="183"/>
      <c r="M16" s="157"/>
      <c r="N16" s="153">
        <v>0.15</v>
      </c>
      <c r="O16" s="127"/>
      <c r="P16" s="123"/>
    </row>
    <row r="17" spans="1:16" ht="13.9" customHeight="1">
      <c r="A17" s="51">
        <f t="shared" si="7"/>
        <v>1807</v>
      </c>
      <c r="B17" s="140">
        <f t="shared" ref="B17:B24" si="8">B16*((B$25/B$15)^(1/10))</f>
        <v>398.09850833110949</v>
      </c>
      <c r="C17" s="139">
        <f t="shared" si="2"/>
        <v>2800.5258081751776</v>
      </c>
      <c r="D17" s="151">
        <v>7.034755844515507</v>
      </c>
      <c r="E17" s="151">
        <f t="shared" si="1"/>
        <v>1.0825176638874101</v>
      </c>
      <c r="F17" s="165">
        <f t="shared" si="3"/>
        <v>3031.6186555221943</v>
      </c>
      <c r="G17" s="171">
        <v>0.35350155493445662</v>
      </c>
      <c r="H17" s="153">
        <f t="shared" si="4"/>
        <v>1.4651893413156252</v>
      </c>
      <c r="I17" s="157">
        <v>2.2375367826828835E-2</v>
      </c>
      <c r="J17" s="157">
        <f t="shared" si="5"/>
        <v>0.23062849397074292</v>
      </c>
      <c r="K17" s="172">
        <f t="shared" si="6"/>
        <v>3.2784150447886171E-2</v>
      </c>
      <c r="L17" s="183">
        <f>'TC5'!D18</f>
        <v>1676.7661882823954</v>
      </c>
      <c r="M17" s="153">
        <f>L17/F17</f>
        <v>0.55309271343482136</v>
      </c>
      <c r="N17" s="153">
        <v>0.15</v>
      </c>
      <c r="O17" s="153">
        <f>1-M17-N17</f>
        <v>0.29690728656517862</v>
      </c>
      <c r="P17" s="172">
        <f>(1-O17)*J17</f>
        <v>0.16215321362127599</v>
      </c>
    </row>
    <row r="18" spans="1:16" ht="13.9" customHeight="1">
      <c r="A18" s="51">
        <f t="shared" si="7"/>
        <v>1808</v>
      </c>
      <c r="B18" s="140">
        <f t="shared" si="8"/>
        <v>406.15129784981241</v>
      </c>
      <c r="C18" s="139">
        <f t="shared" si="2"/>
        <v>2857.1752163065262</v>
      </c>
      <c r="D18" s="151">
        <v>7.034755844515507</v>
      </c>
      <c r="E18" s="151">
        <f t="shared" si="1"/>
        <v>1.0825176638874101</v>
      </c>
      <c r="F18" s="165">
        <f t="shared" si="3"/>
        <v>3092.9426404731462</v>
      </c>
      <c r="G18" s="171">
        <v>0.35350155493445662</v>
      </c>
      <c r="H18" s="153">
        <f t="shared" si="4"/>
        <v>1.4651893413156252</v>
      </c>
      <c r="I18" s="157">
        <v>2.2375367826828835E-2</v>
      </c>
      <c r="J18" s="157">
        <f t="shared" si="5"/>
        <v>0.23062849397074292</v>
      </c>
      <c r="K18" s="172">
        <f t="shared" si="6"/>
        <v>3.2784150447886171E-2</v>
      </c>
      <c r="L18" s="183"/>
      <c r="M18" s="157"/>
      <c r="N18" s="153">
        <v>0.15</v>
      </c>
      <c r="O18" s="127"/>
      <c r="P18" s="123"/>
    </row>
    <row r="19" spans="1:16" ht="13.9" customHeight="1">
      <c r="A19" s="51">
        <f t="shared" si="7"/>
        <v>1809</v>
      </c>
      <c r="B19" s="140">
        <f t="shared" si="8"/>
        <v>414.36698026480974</v>
      </c>
      <c r="C19" s="139">
        <f t="shared" si="2"/>
        <v>2914.9705361921119</v>
      </c>
      <c r="D19" s="151">
        <v>7.034755844515507</v>
      </c>
      <c r="E19" s="151">
        <f t="shared" si="1"/>
        <v>1.0825176638874101</v>
      </c>
      <c r="F19" s="165">
        <f t="shared" si="3"/>
        <v>3155.5070951393163</v>
      </c>
      <c r="G19" s="171">
        <v>0.35350155493445662</v>
      </c>
      <c r="H19" s="153">
        <f t="shared" si="4"/>
        <v>1.4651893413156252</v>
      </c>
      <c r="I19" s="157">
        <v>2.2375367826828835E-2</v>
      </c>
      <c r="J19" s="157">
        <f t="shared" si="5"/>
        <v>0.23062849397074292</v>
      </c>
      <c r="K19" s="172">
        <f t="shared" si="6"/>
        <v>3.2784150447886171E-2</v>
      </c>
      <c r="L19" s="183"/>
      <c r="M19" s="157"/>
      <c r="N19" s="153">
        <v>0.15</v>
      </c>
      <c r="O19" s="127"/>
      <c r="P19" s="123"/>
    </row>
    <row r="20" spans="1:16" ht="13.9" customHeight="1">
      <c r="A20" s="51">
        <f t="shared" si="7"/>
        <v>1810</v>
      </c>
      <c r="B20" s="140">
        <f t="shared" si="8"/>
        <v>422.74885059524996</v>
      </c>
      <c r="C20" s="139">
        <f t="shared" si="2"/>
        <v>2973.9349474871474</v>
      </c>
      <c r="D20" s="151">
        <v>7.034755844515507</v>
      </c>
      <c r="E20" s="151">
        <f t="shared" si="1"/>
        <v>1.0825176638874101</v>
      </c>
      <c r="F20" s="165">
        <f t="shared" si="3"/>
        <v>3219.3371119069143</v>
      </c>
      <c r="G20" s="171">
        <v>0.35350155493445662</v>
      </c>
      <c r="H20" s="153">
        <f t="shared" si="4"/>
        <v>1.4651893413156252</v>
      </c>
      <c r="I20" s="157">
        <v>2.2375367826828835E-2</v>
      </c>
      <c r="J20" s="157">
        <f t="shared" si="5"/>
        <v>0.23062849397074292</v>
      </c>
      <c r="K20" s="172">
        <f t="shared" si="6"/>
        <v>3.2784150447886171E-2</v>
      </c>
      <c r="L20" s="183"/>
      <c r="M20" s="157"/>
      <c r="N20" s="153">
        <v>0.15</v>
      </c>
      <c r="O20" s="127"/>
      <c r="P20" s="123"/>
    </row>
    <row r="21" spans="1:16" ht="13.9" customHeight="1">
      <c r="A21" s="51">
        <f t="shared" si="7"/>
        <v>1811</v>
      </c>
      <c r="B21" s="140">
        <f t="shared" si="8"/>
        <v>431.30027051236675</v>
      </c>
      <c r="C21" s="139">
        <f t="shared" si="2"/>
        <v>3034.092098727991</v>
      </c>
      <c r="D21" s="151">
        <v>7.034755844515507</v>
      </c>
      <c r="E21" s="151">
        <f t="shared" si="1"/>
        <v>1.0825176638874101</v>
      </c>
      <c r="F21" s="165">
        <f t="shared" si="3"/>
        <v>3284.4582907342742</v>
      </c>
      <c r="G21" s="171">
        <v>0.35350155493445662</v>
      </c>
      <c r="H21" s="153">
        <f t="shared" si="4"/>
        <v>1.4651893413156252</v>
      </c>
      <c r="I21" s="157">
        <v>2.2375367826828835E-2</v>
      </c>
      <c r="J21" s="157">
        <f t="shared" si="5"/>
        <v>0.23062849397074292</v>
      </c>
      <c r="K21" s="172">
        <f t="shared" si="6"/>
        <v>3.2784150447886171E-2</v>
      </c>
      <c r="L21" s="183"/>
      <c r="M21" s="157"/>
      <c r="N21" s="153">
        <v>0.15</v>
      </c>
      <c r="O21" s="127"/>
      <c r="P21" s="123"/>
    </row>
    <row r="22" spans="1:16" ht="13.9" customHeight="1">
      <c r="A22" s="51">
        <f t="shared" si="7"/>
        <v>1812</v>
      </c>
      <c r="B22" s="140">
        <f t="shared" si="8"/>
        <v>440.02466968772609</v>
      </c>
      <c r="C22" s="139">
        <f t="shared" si="2"/>
        <v>3095.4661168167368</v>
      </c>
      <c r="D22" s="151">
        <v>7.034755844515507</v>
      </c>
      <c r="E22" s="151">
        <f t="shared" si="1"/>
        <v>1.0825176638874101</v>
      </c>
      <c r="F22" s="165">
        <f t="shared" si="3"/>
        <v>3350.896749419087</v>
      </c>
      <c r="G22" s="171">
        <v>0.35350155493445662</v>
      </c>
      <c r="H22" s="153">
        <f t="shared" si="4"/>
        <v>1.4651893413156252</v>
      </c>
      <c r="I22" s="157">
        <v>2.2375367826828835E-2</v>
      </c>
      <c r="J22" s="157">
        <f t="shared" si="5"/>
        <v>0.23062849397074292</v>
      </c>
      <c r="K22" s="172">
        <f t="shared" si="6"/>
        <v>3.2784150447886171E-2</v>
      </c>
      <c r="L22" s="183"/>
      <c r="M22" s="157"/>
      <c r="N22" s="153">
        <v>0.15</v>
      </c>
      <c r="O22" s="127"/>
      <c r="P22" s="123"/>
    </row>
    <row r="23" spans="1:16" ht="13.9" customHeight="1">
      <c r="A23" s="51">
        <f t="shared" si="7"/>
        <v>1813</v>
      </c>
      <c r="B23" s="140">
        <f t="shared" si="8"/>
        <v>448.92554716874611</v>
      </c>
      <c r="C23" s="139">
        <f t="shared" si="2"/>
        <v>3158.0816166976588</v>
      </c>
      <c r="D23" s="151">
        <v>7.034755844515507</v>
      </c>
      <c r="E23" s="151">
        <f t="shared" si="1"/>
        <v>1.0825176638874101</v>
      </c>
      <c r="F23" s="165">
        <f t="shared" si="3"/>
        <v>3418.6791340733248</v>
      </c>
      <c r="G23" s="171">
        <v>0.35350155493445662</v>
      </c>
      <c r="H23" s="153">
        <f t="shared" si="4"/>
        <v>1.4651893413156252</v>
      </c>
      <c r="I23" s="157">
        <v>2.2375367826828835E-2</v>
      </c>
      <c r="J23" s="157">
        <f t="shared" si="5"/>
        <v>0.23062849397074292</v>
      </c>
      <c r="K23" s="172">
        <f t="shared" si="6"/>
        <v>3.2784150447886171E-2</v>
      </c>
      <c r="L23" s="183"/>
      <c r="M23" s="157"/>
      <c r="N23" s="153">
        <v>0.15</v>
      </c>
      <c r="O23" s="127"/>
      <c r="P23" s="123"/>
    </row>
    <row r="24" spans="1:16" ht="13.9" customHeight="1">
      <c r="A24" s="51">
        <f t="shared" si="7"/>
        <v>1814</v>
      </c>
      <c r="B24" s="140">
        <f t="shared" si="8"/>
        <v>458.00647278204099</v>
      </c>
      <c r="C24" s="139">
        <f t="shared" si="2"/>
        <v>3221.9637112293954</v>
      </c>
      <c r="D24" s="151">
        <v>7.034755844515507</v>
      </c>
      <c r="E24" s="151">
        <f t="shared" si="1"/>
        <v>1.0825176638874101</v>
      </c>
      <c r="F24" s="165">
        <f t="shared" si="3"/>
        <v>3487.8326298100551</v>
      </c>
      <c r="G24" s="171">
        <v>0.35350155493445662</v>
      </c>
      <c r="H24" s="153">
        <f t="shared" si="4"/>
        <v>1.4651893413156252</v>
      </c>
      <c r="I24" s="157">
        <v>2.2375367826828835E-2</v>
      </c>
      <c r="J24" s="157">
        <f t="shared" si="5"/>
        <v>0.23062849397074292</v>
      </c>
      <c r="K24" s="172">
        <f t="shared" si="6"/>
        <v>3.2784150447886171E-2</v>
      </c>
      <c r="L24" s="183"/>
      <c r="M24" s="157"/>
      <c r="N24" s="153">
        <v>0.15</v>
      </c>
      <c r="O24" s="127"/>
      <c r="P24" s="123"/>
    </row>
    <row r="25" spans="1:16" ht="13.9" customHeight="1">
      <c r="A25" s="51">
        <f t="shared" si="7"/>
        <v>1815</v>
      </c>
      <c r="B25" s="140">
        <v>467.27108856515218</v>
      </c>
      <c r="C25" s="139">
        <f t="shared" si="2"/>
        <v>3287.1380212568274</v>
      </c>
      <c r="D25" s="151">
        <v>7.034755844515507</v>
      </c>
      <c r="E25" s="151">
        <f t="shared" si="1"/>
        <v>1.0825176638874101</v>
      </c>
      <c r="F25" s="165">
        <f t="shared" si="3"/>
        <v>3558.3849716464247</v>
      </c>
      <c r="G25" s="171">
        <v>0.35350155493445662</v>
      </c>
      <c r="H25" s="153">
        <f t="shared" si="4"/>
        <v>1.4651893413156252</v>
      </c>
      <c r="I25" s="157">
        <v>2.2375367826828835E-2</v>
      </c>
      <c r="J25" s="157">
        <f t="shared" si="5"/>
        <v>0.23062849397074292</v>
      </c>
      <c r="K25" s="172">
        <f t="shared" si="6"/>
        <v>3.2784150447886171E-2</v>
      </c>
      <c r="L25" s="183"/>
      <c r="M25" s="157"/>
      <c r="N25" s="153">
        <v>0.15</v>
      </c>
      <c r="O25" s="127"/>
      <c r="P25" s="123"/>
    </row>
    <row r="26" spans="1:16" ht="13.9" customHeight="1">
      <c r="A26" s="51">
        <f t="shared" si="7"/>
        <v>1816</v>
      </c>
      <c r="B26" s="140">
        <f>B25+(B$30-B$25)/5</f>
        <v>454.12812456872894</v>
      </c>
      <c r="C26" s="139">
        <f t="shared" si="2"/>
        <v>3229.2286966403758</v>
      </c>
      <c r="D26" s="151">
        <f>D25+(D$35-D$25)/10</f>
        <v>7.1108317717760201</v>
      </c>
      <c r="E26" s="151">
        <f t="shared" si="1"/>
        <v>1.0825176638874101</v>
      </c>
      <c r="F26" s="165">
        <f t="shared" si="3"/>
        <v>3495.6971048453256</v>
      </c>
      <c r="G26" s="171">
        <v>0.35350155493445662</v>
      </c>
      <c r="H26" s="153">
        <f t="shared" si="4"/>
        <v>1.4651893413156252</v>
      </c>
      <c r="I26" s="157">
        <v>2.2375367826828835E-2</v>
      </c>
      <c r="J26" s="157">
        <f t="shared" si="5"/>
        <v>0.23312257861551403</v>
      </c>
      <c r="K26" s="172">
        <f t="shared" si="6"/>
        <v>3.2784150447886171E-2</v>
      </c>
      <c r="L26" s="183"/>
      <c r="M26" s="157"/>
      <c r="N26" s="153">
        <v>0.15</v>
      </c>
      <c r="O26" s="127"/>
      <c r="P26" s="123"/>
    </row>
    <row r="27" spans="1:16" ht="13.9" customHeight="1">
      <c r="A27" s="51">
        <f t="shared" si="7"/>
        <v>1817</v>
      </c>
      <c r="B27" s="140">
        <f t="shared" ref="B27:B29" si="9">B26+(B$30-B$25)/5</f>
        <v>440.98516057230569</v>
      </c>
      <c r="C27" s="139">
        <f t="shared" si="2"/>
        <v>3169.3196456779656</v>
      </c>
      <c r="D27" s="151">
        <f t="shared" ref="D27:D34" si="10">D26+(D$35-D$25)/10</f>
        <v>7.1869076990365333</v>
      </c>
      <c r="E27" s="151">
        <f t="shared" si="1"/>
        <v>1.0825176638874101</v>
      </c>
      <c r="F27" s="165">
        <f t="shared" si="3"/>
        <v>3430.8444989517857</v>
      </c>
      <c r="G27" s="171">
        <v>0.35350155493445662</v>
      </c>
      <c r="H27" s="153">
        <f t="shared" si="4"/>
        <v>1.4651893413156252</v>
      </c>
      <c r="I27" s="157">
        <v>2.2375367826828835E-2</v>
      </c>
      <c r="J27" s="157">
        <f t="shared" si="5"/>
        <v>0.23561666326028513</v>
      </c>
      <c r="K27" s="172">
        <f t="shared" si="6"/>
        <v>3.2784150447886171E-2</v>
      </c>
      <c r="L27" s="183">
        <f>1.3*'TC5'!H18</f>
        <v>2017.5564331260748</v>
      </c>
      <c r="M27" s="153">
        <f>L27/F27</f>
        <v>0.5880640856041397</v>
      </c>
      <c r="N27" s="153">
        <v>0.15</v>
      </c>
      <c r="O27" s="153">
        <f>1-M27-N27</f>
        <v>0.26193591439586028</v>
      </c>
      <c r="P27" s="172">
        <f>(1-O27)*J27</f>
        <v>0.17390019712230084</v>
      </c>
    </row>
    <row r="28" spans="1:16" ht="13.9" customHeight="1">
      <c r="A28" s="51">
        <f t="shared" si="7"/>
        <v>1818</v>
      </c>
      <c r="B28" s="140">
        <f t="shared" si="9"/>
        <v>427.84219657588244</v>
      </c>
      <c r="C28" s="139">
        <f t="shared" si="2"/>
        <v>3107.4108683695963</v>
      </c>
      <c r="D28" s="151">
        <f t="shared" si="10"/>
        <v>7.2629836262970464</v>
      </c>
      <c r="E28" s="151">
        <f t="shared" si="1"/>
        <v>1.0825176638874101</v>
      </c>
      <c r="F28" s="165">
        <f t="shared" si="3"/>
        <v>3363.827153965804</v>
      </c>
      <c r="G28" s="171">
        <v>0.35350155493445662</v>
      </c>
      <c r="H28" s="153">
        <f t="shared" si="4"/>
        <v>1.4651893413156252</v>
      </c>
      <c r="I28" s="157">
        <v>2.2375367826828835E-2</v>
      </c>
      <c r="J28" s="157">
        <f t="shared" si="5"/>
        <v>0.23811074790505624</v>
      </c>
      <c r="K28" s="172">
        <f t="shared" si="6"/>
        <v>3.2784150447886171E-2</v>
      </c>
      <c r="L28" s="183"/>
      <c r="M28" s="157"/>
      <c r="N28" s="153">
        <v>0.15</v>
      </c>
      <c r="O28" s="127"/>
      <c r="P28" s="123"/>
    </row>
    <row r="29" spans="1:16" ht="13.9" customHeight="1">
      <c r="A29" s="51">
        <f t="shared" si="7"/>
        <v>1819</v>
      </c>
      <c r="B29" s="140">
        <f t="shared" si="9"/>
        <v>414.69923257945919</v>
      </c>
      <c r="C29" s="139">
        <f t="shared" si="2"/>
        <v>3043.5023647152684</v>
      </c>
      <c r="D29" s="151">
        <f t="shared" si="10"/>
        <v>7.3390595535575596</v>
      </c>
      <c r="E29" s="151">
        <f t="shared" si="1"/>
        <v>1.0825176638874101</v>
      </c>
      <c r="F29" s="165">
        <f t="shared" si="3"/>
        <v>3294.6450698873809</v>
      </c>
      <c r="G29" s="171">
        <v>0.35350155493445662</v>
      </c>
      <c r="H29" s="153">
        <f t="shared" si="4"/>
        <v>1.4651893413156252</v>
      </c>
      <c r="I29" s="157">
        <v>2.2375367826828835E-2</v>
      </c>
      <c r="J29" s="157">
        <f t="shared" si="5"/>
        <v>0.24060483254982734</v>
      </c>
      <c r="K29" s="172">
        <f t="shared" si="6"/>
        <v>3.2784150447886171E-2</v>
      </c>
      <c r="L29" s="183"/>
      <c r="M29" s="157"/>
      <c r="N29" s="153">
        <v>0.15</v>
      </c>
      <c r="O29" s="127"/>
      <c r="P29" s="123"/>
    </row>
    <row r="30" spans="1:16" ht="14.25">
      <c r="A30" s="43">
        <v>1820</v>
      </c>
      <c r="B30" s="133">
        <v>401.55626858303594</v>
      </c>
      <c r="C30" s="139">
        <f t="shared" si="2"/>
        <v>2977.5941347149815</v>
      </c>
      <c r="D30" s="151">
        <f t="shared" si="10"/>
        <v>7.4151354808180727</v>
      </c>
      <c r="E30" s="151">
        <f t="shared" si="1"/>
        <v>1.0825176638874101</v>
      </c>
      <c r="F30" s="165">
        <f t="shared" si="3"/>
        <v>3223.2982467165161</v>
      </c>
      <c r="G30" s="171">
        <v>0.35350155493445662</v>
      </c>
      <c r="H30" s="153">
        <f t="shared" si="4"/>
        <v>1.4651893413156252</v>
      </c>
      <c r="I30" s="157">
        <v>2.2375367826828835E-2</v>
      </c>
      <c r="J30" s="157">
        <f t="shared" si="5"/>
        <v>0.24309891719459845</v>
      </c>
      <c r="K30" s="172">
        <f t="shared" si="6"/>
        <v>3.2784150447886171E-2</v>
      </c>
      <c r="L30" s="183"/>
      <c r="M30" s="157"/>
      <c r="N30" s="153">
        <v>0.15</v>
      </c>
      <c r="O30" s="127"/>
      <c r="P30" s="123"/>
    </row>
    <row r="31" spans="1:16" ht="14.25">
      <c r="A31" s="43">
        <f>A30+1</f>
        <v>1821</v>
      </c>
      <c r="B31" s="133">
        <v>429.49762260687663</v>
      </c>
      <c r="C31" s="139">
        <f t="shared" si="2"/>
        <v>3217.4574902152654</v>
      </c>
      <c r="D31" s="151">
        <f t="shared" si="10"/>
        <v>7.4912114080785859</v>
      </c>
      <c r="E31" s="151">
        <f t="shared" si="1"/>
        <v>1.0825176638874101</v>
      </c>
      <c r="F31" s="165">
        <f t="shared" si="3"/>
        <v>3482.9545659648788</v>
      </c>
      <c r="G31" s="171">
        <v>0.35350155493445662</v>
      </c>
      <c r="H31" s="153">
        <f t="shared" si="4"/>
        <v>1.4651893413156252</v>
      </c>
      <c r="I31" s="157">
        <v>2.234016895973925E-2</v>
      </c>
      <c r="J31" s="157">
        <f t="shared" si="5"/>
        <v>0.24520665755681836</v>
      </c>
      <c r="K31" s="172">
        <f t="shared" si="6"/>
        <v>3.2732577443000128E-2</v>
      </c>
      <c r="L31" s="183"/>
      <c r="M31" s="157"/>
      <c r="N31" s="153">
        <v>0.15</v>
      </c>
      <c r="O31" s="127"/>
      <c r="P31" s="123"/>
    </row>
    <row r="32" spans="1:16" ht="14.25">
      <c r="A32" s="43">
        <f t="shared" ref="A32:A36" si="11">A31+1</f>
        <v>1822</v>
      </c>
      <c r="B32" s="133">
        <v>396.66877112657585</v>
      </c>
      <c r="C32" s="139">
        <f t="shared" si="2"/>
        <v>3001.706568070661</v>
      </c>
      <c r="D32" s="151">
        <f t="shared" si="10"/>
        <v>7.567287335339099</v>
      </c>
      <c r="E32" s="151">
        <f t="shared" si="1"/>
        <v>1.0825176638874101</v>
      </c>
      <c r="F32" s="165">
        <f t="shared" si="3"/>
        <v>3249.4003817433472</v>
      </c>
      <c r="G32" s="171">
        <v>0.35350155493445662</v>
      </c>
      <c r="H32" s="153">
        <f t="shared" si="4"/>
        <v>1.4651893413156252</v>
      </c>
      <c r="I32" s="157">
        <v>2.2305953592730719E-2</v>
      </c>
      <c r="J32" s="157">
        <f t="shared" si="5"/>
        <v>0.24731745555645235</v>
      </c>
      <c r="K32" s="172">
        <f t="shared" si="6"/>
        <v>3.2682445451950023E-2</v>
      </c>
      <c r="L32" s="183"/>
      <c r="M32" s="157"/>
      <c r="N32" s="153">
        <v>0.15</v>
      </c>
      <c r="O32" s="127"/>
      <c r="P32" s="123"/>
    </row>
    <row r="33" spans="1:16" ht="14.25">
      <c r="A33" s="43">
        <f t="shared" si="11"/>
        <v>1823</v>
      </c>
      <c r="B33" s="133">
        <v>397.50972505356452</v>
      </c>
      <c r="C33" s="139">
        <f t="shared" si="2"/>
        <v>3038.3112290004879</v>
      </c>
      <c r="D33" s="151">
        <f t="shared" si="10"/>
        <v>7.6433632625996122</v>
      </c>
      <c r="E33" s="151">
        <f t="shared" si="1"/>
        <v>1.0825176638874101</v>
      </c>
      <c r="F33" s="165">
        <f t="shared" si="3"/>
        <v>3289.0255737804941</v>
      </c>
      <c r="G33" s="171">
        <v>0.35350155493445662</v>
      </c>
      <c r="H33" s="153">
        <f t="shared" si="4"/>
        <v>1.4651893413156252</v>
      </c>
      <c r="I33" s="157">
        <v>2.2274222264435931E-2</v>
      </c>
      <c r="J33" s="157">
        <f t="shared" si="5"/>
        <v>0.24944844456660178</v>
      </c>
      <c r="K33" s="172">
        <f t="shared" si="6"/>
        <v>3.2635953047946718E-2</v>
      </c>
      <c r="L33" s="183"/>
      <c r="M33" s="157"/>
      <c r="N33" s="153">
        <v>0.15</v>
      </c>
      <c r="O33" s="127"/>
      <c r="P33" s="123"/>
    </row>
    <row r="34" spans="1:16" ht="14.25">
      <c r="A34" s="43">
        <f t="shared" si="11"/>
        <v>1824</v>
      </c>
      <c r="B34" s="133">
        <v>388.88529744382981</v>
      </c>
      <c r="C34" s="139">
        <f t="shared" si="2"/>
        <v>3001.9764054483117</v>
      </c>
      <c r="D34" s="151">
        <f t="shared" si="10"/>
        <v>7.7194391898601253</v>
      </c>
      <c r="E34" s="151">
        <f>E35</f>
        <v>1.0825176638874101</v>
      </c>
      <c r="F34" s="165">
        <f t="shared" si="3"/>
        <v>3249.692485471031</v>
      </c>
      <c r="G34" s="171">
        <v>0.35350155493445662</v>
      </c>
      <c r="H34" s="153">
        <f t="shared" si="4"/>
        <v>1.4651893413156252</v>
      </c>
      <c r="I34" s="157">
        <v>2.2245486806363304E-2</v>
      </c>
      <c r="J34" s="157">
        <f t="shared" si="5"/>
        <v>0.25160624428172212</v>
      </c>
      <c r="K34" s="172">
        <f t="shared" si="6"/>
        <v>3.2593850161060881E-2</v>
      </c>
      <c r="L34" s="183"/>
      <c r="M34" s="157"/>
      <c r="N34" s="153">
        <v>0.15</v>
      </c>
      <c r="O34" s="127"/>
      <c r="P34" s="123"/>
    </row>
    <row r="35" spans="1:16" ht="14.25">
      <c r="A35" s="43">
        <f t="shared" si="11"/>
        <v>1825</v>
      </c>
      <c r="B35" s="142">
        <v>392.61545176241202</v>
      </c>
      <c r="C35" s="139">
        <f t="shared" si="2"/>
        <v>3060.6396894290333</v>
      </c>
      <c r="D35" s="151">
        <v>7.795515117120642</v>
      </c>
      <c r="E35" s="151">
        <f>123.251766388741%-0.15</f>
        <v>1.0825176638874101</v>
      </c>
      <c r="F35" s="165">
        <f t="shared" si="3"/>
        <v>3313.1965266018055</v>
      </c>
      <c r="G35" s="171">
        <v>0.35350155493445662</v>
      </c>
      <c r="H35" s="153">
        <f t="shared" si="4"/>
        <v>1.4651893413156252</v>
      </c>
      <c r="I35" s="157">
        <v>2.2217189501379592E-2</v>
      </c>
      <c r="J35" s="157">
        <f t="shared" si="5"/>
        <v>0.25376264250776831</v>
      </c>
      <c r="K35" s="172">
        <f t="shared" si="6"/>
        <v>3.2552389251410789E-2</v>
      </c>
      <c r="L35" s="183"/>
      <c r="M35" s="157"/>
      <c r="N35" s="153">
        <v>0.15</v>
      </c>
      <c r="O35" s="127"/>
      <c r="P35" s="123"/>
    </row>
    <row r="36" spans="1:16" ht="14.25">
      <c r="A36" s="43">
        <f t="shared" si="11"/>
        <v>1826</v>
      </c>
      <c r="B36" s="142">
        <v>405.63425456362899</v>
      </c>
      <c r="C36" s="139">
        <f t="shared" si="2"/>
        <v>3166.3122078833303</v>
      </c>
      <c r="D36" s="151">
        <f>D35+(D$45-D$35)/10</f>
        <v>7.8058304303949093</v>
      </c>
      <c r="E36" s="151">
        <f>E35+(E$45-E$35)/10</f>
        <v>1.0909811505889699</v>
      </c>
      <c r="F36" s="165">
        <f t="shared" si="3"/>
        <v>3454.3869356804576</v>
      </c>
      <c r="G36" s="171">
        <v>0.35350155493445662</v>
      </c>
      <c r="H36" s="153">
        <f t="shared" si="4"/>
        <v>1.4766446837263534</v>
      </c>
      <c r="I36" s="157">
        <v>2.2192998427620365E-2</v>
      </c>
      <c r="J36" s="157">
        <f t="shared" si="5"/>
        <v>0.25580622056790103</v>
      </c>
      <c r="K36" s="172">
        <f t="shared" si="6"/>
        <v>3.2771173144092933E-2</v>
      </c>
      <c r="L36" s="183"/>
      <c r="M36" s="157"/>
      <c r="N36" s="153">
        <v>0.15</v>
      </c>
      <c r="O36" s="127"/>
      <c r="P36" s="123"/>
    </row>
    <row r="37" spans="1:16" ht="14.25">
      <c r="A37" s="43">
        <f>A36+1</f>
        <v>1827</v>
      </c>
      <c r="B37" s="141">
        <v>408.73173072582318</v>
      </c>
      <c r="C37" s="139">
        <f t="shared" si="2"/>
        <v>3194.7067774151787</v>
      </c>
      <c r="D37" s="151">
        <f t="shared" ref="D37:E44" si="12">D36+(D$45-D$35)/10</f>
        <v>7.8161457436691766</v>
      </c>
      <c r="E37" s="151">
        <f t="shared" si="12"/>
        <v>1.0994446372905298</v>
      </c>
      <c r="F37" s="165">
        <f t="shared" si="3"/>
        <v>3512.4032341448283</v>
      </c>
      <c r="G37" s="171">
        <v>0.3475232198142415</v>
      </c>
      <c r="H37" s="153">
        <f t="shared" si="4"/>
        <v>1.4815271776492356</v>
      </c>
      <c r="I37" s="157">
        <v>2.2170583879870573E-2</v>
      </c>
      <c r="J37" s="157">
        <f t="shared" si="5"/>
        <v>0.25673164429113354</v>
      </c>
      <c r="K37" s="172">
        <f t="shared" si="6"/>
        <v>3.2846322562380292E-2</v>
      </c>
      <c r="L37" s="183">
        <f>'TC5'!L18</f>
        <v>2752.801358782322</v>
      </c>
      <c r="M37" s="153">
        <f>L37/F37</f>
        <v>0.783737280509751</v>
      </c>
      <c r="N37" s="153">
        <v>0.15357142857142858</v>
      </c>
      <c r="O37" s="153">
        <f>1-M37-N37</f>
        <v>6.2691290918820419E-2</v>
      </c>
      <c r="P37" s="172">
        <f>(1-O37)*J37</f>
        <v>0.24063680609081098</v>
      </c>
    </row>
    <row r="38" spans="1:16" ht="14.25">
      <c r="A38" s="43">
        <f>A37+1</f>
        <v>1828</v>
      </c>
      <c r="B38" s="133">
        <v>382.55253605841364</v>
      </c>
      <c r="C38" s="139">
        <f t="shared" si="2"/>
        <v>2994.0325256961269</v>
      </c>
      <c r="D38" s="151">
        <f t="shared" si="12"/>
        <v>7.8264610569434439</v>
      </c>
      <c r="E38" s="151">
        <f t="shared" si="12"/>
        <v>1.1079081239920896</v>
      </c>
      <c r="F38" s="165">
        <f t="shared" si="3"/>
        <v>3317.1129587152936</v>
      </c>
      <c r="G38" s="171">
        <v>0.35398230088495575</v>
      </c>
      <c r="H38" s="153">
        <f t="shared" si="4"/>
        <v>1.5000879908919444</v>
      </c>
      <c r="I38" s="157">
        <v>2.2151261915737814E-2</v>
      </c>
      <c r="J38" s="157">
        <f t="shared" si="5"/>
        <v>0.26006423774649717</v>
      </c>
      <c r="K38" s="172">
        <f t="shared" si="6"/>
        <v>3.3228841982900381E-2</v>
      </c>
      <c r="L38" s="183"/>
      <c r="M38" s="157"/>
      <c r="N38" s="153">
        <v>0.15714285714285714</v>
      </c>
      <c r="O38" s="127"/>
      <c r="P38" s="123"/>
    </row>
    <row r="39" spans="1:16" ht="14.25">
      <c r="A39" s="45">
        <f t="shared" ref="A39:A102" si="13">A38+1</f>
        <v>1829</v>
      </c>
      <c r="B39" s="133">
        <v>405.65021441425222</v>
      </c>
      <c r="C39" s="139">
        <f t="shared" si="2"/>
        <v>3178.9900148953598</v>
      </c>
      <c r="D39" s="151">
        <f t="shared" si="12"/>
        <v>7.8367763702177111</v>
      </c>
      <c r="E39" s="151">
        <f t="shared" si="12"/>
        <v>1.1163716106936494</v>
      </c>
      <c r="F39" s="165">
        <f t="shared" si="3"/>
        <v>3548.9342033077614</v>
      </c>
      <c r="G39" s="171">
        <v>0.34789734420978141</v>
      </c>
      <c r="H39" s="153">
        <f t="shared" si="4"/>
        <v>1.5047543292051662</v>
      </c>
      <c r="I39" s="157">
        <v>2.2134213575250077E-2</v>
      </c>
      <c r="J39" s="157">
        <f t="shared" si="5"/>
        <v>0.26101601301667338</v>
      </c>
      <c r="K39" s="172">
        <f t="shared" si="6"/>
        <v>3.3306553700909312E-2</v>
      </c>
      <c r="L39" s="183"/>
      <c r="M39" s="157"/>
      <c r="N39" s="153">
        <v>0.1607142857142857</v>
      </c>
      <c r="O39" s="127"/>
      <c r="P39" s="123"/>
    </row>
    <row r="40" spans="1:16" ht="13.9" customHeight="1">
      <c r="A40" s="43">
        <f t="shared" si="13"/>
        <v>1830</v>
      </c>
      <c r="B40" s="133">
        <v>398.223162249805</v>
      </c>
      <c r="C40" s="139">
        <f t="shared" si="2"/>
        <v>3124.8936646643215</v>
      </c>
      <c r="D40" s="151">
        <f t="shared" si="12"/>
        <v>7.8470916834919784</v>
      </c>
      <c r="E40" s="151">
        <f t="shared" si="12"/>
        <v>1.1248350973952093</v>
      </c>
      <c r="F40" s="165">
        <f t="shared" si="3"/>
        <v>3514.9900696423642</v>
      </c>
      <c r="G40" s="171">
        <v>0.33733541296383623</v>
      </c>
      <c r="H40" s="153">
        <f t="shared" si="4"/>
        <v>1.5042818094912391</v>
      </c>
      <c r="I40" s="157">
        <v>2.2119020749789227E-2</v>
      </c>
      <c r="J40" s="157">
        <f t="shared" si="5"/>
        <v>0.26109816926289831</v>
      </c>
      <c r="K40" s="172">
        <f t="shared" si="6"/>
        <v>3.32732405576672E-2</v>
      </c>
      <c r="L40" s="183"/>
      <c r="M40" s="157"/>
      <c r="N40" s="153">
        <v>0.16428571428571426</v>
      </c>
      <c r="O40" s="127"/>
      <c r="P40" s="123"/>
    </row>
    <row r="41" spans="1:16" ht="14.25">
      <c r="A41" s="43">
        <f t="shared" si="13"/>
        <v>1831</v>
      </c>
      <c r="B41" s="133">
        <v>395.17150683897478</v>
      </c>
      <c r="C41" s="139">
        <f t="shared" si="2"/>
        <v>3105.0233627592206</v>
      </c>
      <c r="D41" s="151">
        <f t="shared" si="12"/>
        <v>7.8574069967662457</v>
      </c>
      <c r="E41" s="151">
        <f t="shared" si="12"/>
        <v>1.1332985840967691</v>
      </c>
      <c r="F41" s="165">
        <f t="shared" si="3"/>
        <v>3518.9185806024134</v>
      </c>
      <c r="G41" s="171">
        <v>0.39289514610788245</v>
      </c>
      <c r="H41" s="153">
        <f t="shared" si="4"/>
        <v>1.5785660968793256</v>
      </c>
      <c r="I41" s="157">
        <v>2.2106317079506124E-2</v>
      </c>
      <c r="J41" s="157">
        <f t="shared" si="5"/>
        <v>0.27419429560117625</v>
      </c>
      <c r="K41" s="172">
        <f t="shared" si="6"/>
        <v>3.4896282668572753E-2</v>
      </c>
      <c r="L41" s="183"/>
      <c r="M41" s="157"/>
      <c r="N41" s="153">
        <v>0.16785714285714282</v>
      </c>
      <c r="O41" s="127"/>
      <c r="P41" s="123"/>
    </row>
    <row r="42" spans="1:16" ht="14.25">
      <c r="A42" s="43">
        <f t="shared" si="13"/>
        <v>1832</v>
      </c>
      <c r="B42" s="133">
        <v>425.73020038402177</v>
      </c>
      <c r="C42" s="139">
        <f t="shared" si="2"/>
        <v>3349.5269956193861</v>
      </c>
      <c r="D42" s="151">
        <f t="shared" si="12"/>
        <v>7.8677223100405129</v>
      </c>
      <c r="E42" s="151">
        <f t="shared" si="12"/>
        <v>1.1417620707983289</v>
      </c>
      <c r="F42" s="165">
        <f t="shared" si="3"/>
        <v>3824.3628787132952</v>
      </c>
      <c r="G42" s="171">
        <v>0.31840035660839944</v>
      </c>
      <c r="H42" s="153">
        <f t="shared" si="4"/>
        <v>1.5052995213024616</v>
      </c>
      <c r="I42" s="157">
        <v>2.2094428755295936E-2</v>
      </c>
      <c r="J42" s="157">
        <f t="shared" si="5"/>
        <v>0.26167047585435782</v>
      </c>
      <c r="K42" s="172">
        <f t="shared" si="6"/>
        <v>3.3258733028798317E-2</v>
      </c>
      <c r="L42" s="183"/>
      <c r="M42" s="157"/>
      <c r="N42" s="153">
        <v>0.17142857142857137</v>
      </c>
      <c r="O42" s="127"/>
      <c r="P42" s="123"/>
    </row>
    <row r="43" spans="1:16" ht="14.25">
      <c r="A43" s="43">
        <f t="shared" si="13"/>
        <v>1833</v>
      </c>
      <c r="B43" s="133">
        <v>425.42265341805677</v>
      </c>
      <c r="C43" s="139">
        <f t="shared" si="2"/>
        <v>3351.4956694378552</v>
      </c>
      <c r="D43" s="151">
        <f t="shared" si="12"/>
        <v>7.8780376233147802</v>
      </c>
      <c r="E43" s="151">
        <f t="shared" si="12"/>
        <v>1.1502255574998888</v>
      </c>
      <c r="F43" s="165">
        <f t="shared" si="3"/>
        <v>3854.97597483762</v>
      </c>
      <c r="G43" s="171">
        <v>0.35783713730290162</v>
      </c>
      <c r="H43" s="153">
        <f t="shared" si="4"/>
        <v>1.561818978248283</v>
      </c>
      <c r="I43" s="157">
        <v>2.2083177340682599E-2</v>
      </c>
      <c r="J43" s="157">
        <f t="shared" si="5"/>
        <v>0.27171293048350154</v>
      </c>
      <c r="K43" s="172">
        <f t="shared" si="6"/>
        <v>3.4489925470700532E-2</v>
      </c>
      <c r="L43" s="183"/>
      <c r="M43" s="157"/>
      <c r="N43" s="153">
        <v>0.17499999999999993</v>
      </c>
      <c r="O43" s="127"/>
      <c r="P43" s="123"/>
    </row>
    <row r="44" spans="1:16" ht="14.25">
      <c r="A44" s="43">
        <f t="shared" si="13"/>
        <v>1834</v>
      </c>
      <c r="B44" s="142">
        <v>420.11415013373926</v>
      </c>
      <c r="C44" s="139">
        <f t="shared" si="2"/>
        <v>3314.0086899100938</v>
      </c>
      <c r="D44" s="151">
        <f t="shared" si="12"/>
        <v>7.8883529365890475</v>
      </c>
      <c r="E44" s="151">
        <f t="shared" si="12"/>
        <v>1.1586890442014486</v>
      </c>
      <c r="F44" s="165">
        <f t="shared" si="3"/>
        <v>3839.9055613872215</v>
      </c>
      <c r="G44" s="171">
        <v>0.36362324591464956</v>
      </c>
      <c r="H44" s="153">
        <f t="shared" si="4"/>
        <v>1.5800153154597221</v>
      </c>
      <c r="I44" s="157">
        <v>2.2073887967228686E-2</v>
      </c>
      <c r="J44" s="157">
        <f t="shared" si="5"/>
        <v>0.27512272479901645</v>
      </c>
      <c r="K44" s="172">
        <f t="shared" si="6"/>
        <v>3.4877081059963393E-2</v>
      </c>
      <c r="L44" s="183"/>
      <c r="M44" s="157"/>
      <c r="N44" s="153">
        <v>0.17857142857142849</v>
      </c>
      <c r="O44" s="127"/>
      <c r="P44" s="123"/>
    </row>
    <row r="45" spans="1:16" ht="14.25">
      <c r="A45" s="43">
        <f t="shared" si="13"/>
        <v>1835</v>
      </c>
      <c r="B45" s="142">
        <v>443.30289205223136</v>
      </c>
      <c r="C45" s="139">
        <f t="shared" si="2"/>
        <v>3501.5024785255455</v>
      </c>
      <c r="D45" s="151">
        <v>7.8986682498633174</v>
      </c>
      <c r="E45" s="151">
        <v>1.1671525309030093</v>
      </c>
      <c r="F45" s="165">
        <f t="shared" si="3"/>
        <v>4086.7874797742502</v>
      </c>
      <c r="G45" s="171">
        <v>0.35475051264524954</v>
      </c>
      <c r="H45" s="153">
        <f t="shared" si="4"/>
        <v>1.5812004895760523</v>
      </c>
      <c r="I45" s="157">
        <v>2.2067603464582503E-2</v>
      </c>
      <c r="J45" s="157">
        <f t="shared" si="5"/>
        <v>0.27561064351130915</v>
      </c>
      <c r="K45" s="172">
        <f t="shared" si="6"/>
        <v>3.4893305401968042E-2</v>
      </c>
      <c r="L45" s="183"/>
      <c r="M45" s="157"/>
      <c r="N45" s="153">
        <v>0.18214285714285705</v>
      </c>
      <c r="O45" s="127"/>
      <c r="P45" s="123"/>
    </row>
    <row r="46" spans="1:16" ht="14.25">
      <c r="A46" s="43">
        <f t="shared" si="13"/>
        <v>1836</v>
      </c>
      <c r="B46" s="142">
        <v>452.56802259022425</v>
      </c>
      <c r="C46" s="139">
        <f t="shared" si="2"/>
        <v>3547.4320152483638</v>
      </c>
      <c r="D46" s="151">
        <f>D45+(D$55-D$45)/10</f>
        <v>7.8384504387760749</v>
      </c>
      <c r="E46" s="151">
        <f>E45+(E$55-E$45)/10</f>
        <v>1.1689661519513392</v>
      </c>
      <c r="F46" s="165">
        <f t="shared" si="3"/>
        <v>4146.8279521738641</v>
      </c>
      <c r="G46" s="171">
        <v>0.37525632262474373</v>
      </c>
      <c r="H46" s="153">
        <f t="shared" si="4"/>
        <v>1.607628091405396</v>
      </c>
      <c r="I46" s="157">
        <v>2.2065593594177351E-2</v>
      </c>
      <c r="J46" s="157">
        <f t="shared" si="5"/>
        <v>0.27805545402503251</v>
      </c>
      <c r="K46" s="172">
        <f t="shared" si="6"/>
        <v>3.5473268115534466E-2</v>
      </c>
      <c r="L46" s="183"/>
      <c r="M46" s="157"/>
      <c r="N46" s="153">
        <v>0.18571428571428561</v>
      </c>
      <c r="O46" s="127"/>
      <c r="P46" s="123"/>
    </row>
    <row r="47" spans="1:16" ht="14.25">
      <c r="A47" s="43">
        <f t="shared" si="13"/>
        <v>1837</v>
      </c>
      <c r="B47" s="141">
        <v>458.41828996891525</v>
      </c>
      <c r="C47" s="139">
        <f t="shared" si="2"/>
        <v>3565.6841001655366</v>
      </c>
      <c r="D47" s="151">
        <f t="shared" ref="D47:E54" si="14">D46+(D$55-D$45)/10</f>
        <v>7.7782326276888325</v>
      </c>
      <c r="E47" s="151">
        <f t="shared" si="14"/>
        <v>1.1707797729996692</v>
      </c>
      <c r="F47" s="165">
        <f t="shared" si="3"/>
        <v>4174.6308213803368</v>
      </c>
      <c r="G47" s="171">
        <v>0.3498304233136541</v>
      </c>
      <c r="H47" s="153">
        <f t="shared" si="4"/>
        <v>1.5803541565952075</v>
      </c>
      <c r="I47" s="157">
        <v>2.2066280279720137E-2</v>
      </c>
      <c r="J47" s="157">
        <f t="shared" si="5"/>
        <v>0.2712467110202032</v>
      </c>
      <c r="K47" s="172">
        <f t="shared" si="6"/>
        <v>3.4872537760650579E-2</v>
      </c>
      <c r="L47" s="183">
        <f>'TC5'!P18</f>
        <v>3076.5510701787575</v>
      </c>
      <c r="M47" s="153">
        <f>L47/F47</f>
        <v>0.73696362668100546</v>
      </c>
      <c r="N47" s="153">
        <v>0.18928571428571417</v>
      </c>
      <c r="O47" s="153">
        <f>1-M47-N47</f>
        <v>7.3750659033280375E-2</v>
      </c>
      <c r="P47" s="172">
        <f>(1-O47)*J47</f>
        <v>0.25124208732185344</v>
      </c>
    </row>
    <row r="48" spans="1:16" ht="14.25">
      <c r="A48" s="46">
        <f t="shared" si="13"/>
        <v>1838</v>
      </c>
      <c r="B48" s="133">
        <v>469.05686816301744</v>
      </c>
      <c r="C48" s="139">
        <f t="shared" si="2"/>
        <v>3620.1878583109074</v>
      </c>
      <c r="D48" s="151">
        <f t="shared" si="14"/>
        <v>7.7180148166015901</v>
      </c>
      <c r="E48" s="151">
        <f t="shared" si="14"/>
        <v>1.1725933940479991</v>
      </c>
      <c r="F48" s="165">
        <f t="shared" si="3"/>
        <v>4245.008367868144</v>
      </c>
      <c r="G48" s="171">
        <v>0.39925010415220108</v>
      </c>
      <c r="H48" s="153">
        <f t="shared" si="4"/>
        <v>1.6407514287498457</v>
      </c>
      <c r="I48" s="157">
        <v>2.2072131632899301E-2</v>
      </c>
      <c r="J48" s="157">
        <f t="shared" si="5"/>
        <v>0.27950699209289448</v>
      </c>
      <c r="K48" s="172">
        <f t="shared" si="6"/>
        <v>3.621488151223419E-2</v>
      </c>
      <c r="L48" s="183"/>
      <c r="M48" s="157"/>
      <c r="N48" s="153">
        <v>0.19285714285714273</v>
      </c>
      <c r="O48" s="127"/>
      <c r="P48" s="123"/>
    </row>
    <row r="49" spans="1:16" ht="14.25">
      <c r="A49" s="43">
        <f t="shared" si="13"/>
        <v>1839</v>
      </c>
      <c r="B49" s="133">
        <v>461.90106078838534</v>
      </c>
      <c r="C49" s="139">
        <f t="shared" si="2"/>
        <v>3537.1445601491978</v>
      </c>
      <c r="D49" s="151">
        <f t="shared" si="14"/>
        <v>7.6577970055143476</v>
      </c>
      <c r="E49" s="151">
        <f t="shared" si="14"/>
        <v>1.1744070150963291</v>
      </c>
      <c r="F49" s="165">
        <f t="shared" si="3"/>
        <v>4154.0473848490374</v>
      </c>
      <c r="G49" s="171">
        <v>0.40522875816993459</v>
      </c>
      <c r="H49" s="153">
        <f t="shared" si="4"/>
        <v>1.6503105114098739</v>
      </c>
      <c r="I49" s="157">
        <v>2.2085046621798263E-2</v>
      </c>
      <c r="J49" s="157">
        <f t="shared" si="5"/>
        <v>0.27910514097391176</v>
      </c>
      <c r="K49" s="172">
        <f t="shared" si="6"/>
        <v>3.6447184584930799E-2</v>
      </c>
      <c r="L49" s="183"/>
      <c r="M49" s="157"/>
      <c r="N49" s="153">
        <v>0.19642857142857129</v>
      </c>
      <c r="O49" s="127"/>
      <c r="P49" s="123"/>
    </row>
    <row r="50" spans="1:16" ht="14.25">
      <c r="A50" s="43">
        <f t="shared" si="13"/>
        <v>1840</v>
      </c>
      <c r="B50" s="133">
        <v>499.24298608343736</v>
      </c>
      <c r="C50" s="139">
        <f t="shared" si="2"/>
        <v>3793.0381240311845</v>
      </c>
      <c r="D50" s="151">
        <f t="shared" si="14"/>
        <v>7.5975791944271052</v>
      </c>
      <c r="E50" s="151">
        <f t="shared" si="14"/>
        <v>1.176220636144659</v>
      </c>
      <c r="F50" s="165">
        <f t="shared" si="3"/>
        <v>4461.4497151689038</v>
      </c>
      <c r="G50" s="171">
        <v>0.39710837067809363</v>
      </c>
      <c r="H50" s="153">
        <f t="shared" si="4"/>
        <v>1.6433076965220152</v>
      </c>
      <c r="I50" s="157">
        <v>2.2110722453506391E-2</v>
      </c>
      <c r="J50" s="157">
        <f t="shared" si="5"/>
        <v>0.2760559156210759</v>
      </c>
      <c r="K50" s="172">
        <f t="shared" si="6"/>
        <v>3.6334720383509191E-2</v>
      </c>
      <c r="L50" s="183"/>
      <c r="M50" s="157"/>
      <c r="N50" s="153">
        <v>0.2</v>
      </c>
      <c r="O50" s="127"/>
      <c r="P50" s="123"/>
    </row>
    <row r="51" spans="1:16" ht="14.25">
      <c r="A51" s="43">
        <f t="shared" si="13"/>
        <v>1841</v>
      </c>
      <c r="B51" s="133">
        <v>484.43929680318013</v>
      </c>
      <c r="C51" s="139">
        <f t="shared" si="2"/>
        <v>3651.3940482966082</v>
      </c>
      <c r="D51" s="151">
        <f t="shared" si="14"/>
        <v>7.5373613833398627</v>
      </c>
      <c r="E51" s="151">
        <f t="shared" si="14"/>
        <v>1.1780342571929889</v>
      </c>
      <c r="F51" s="165">
        <f t="shared" si="3"/>
        <v>4301.4672754039957</v>
      </c>
      <c r="G51" s="171">
        <v>0.39152759948652122</v>
      </c>
      <c r="H51" s="153">
        <f t="shared" si="4"/>
        <v>1.6392671820246472</v>
      </c>
      <c r="I51" s="157">
        <v>2.2102682826314654E-2</v>
      </c>
      <c r="J51" s="157">
        <f t="shared" si="5"/>
        <v>0.2730952046493631</v>
      </c>
      <c r="K51" s="172">
        <f t="shared" si="6"/>
        <v>3.6232202591877385E-2</v>
      </c>
      <c r="L51" s="183"/>
      <c r="M51" s="157"/>
      <c r="N51" s="153">
        <v>0.2</v>
      </c>
      <c r="O51" s="127"/>
      <c r="P51" s="123"/>
    </row>
    <row r="52" spans="1:16" ht="14.25">
      <c r="A52" s="43">
        <f t="shared" si="13"/>
        <v>1842</v>
      </c>
      <c r="B52" s="133">
        <v>474.20051757377053</v>
      </c>
      <c r="C52" s="139">
        <f t="shared" si="2"/>
        <v>3545.6653519355841</v>
      </c>
      <c r="D52" s="151">
        <f t="shared" si="14"/>
        <v>7.4771435722526203</v>
      </c>
      <c r="E52" s="151">
        <f t="shared" si="14"/>
        <v>1.1798478782413189</v>
      </c>
      <c r="F52" s="165">
        <f t="shared" si="3"/>
        <v>4183.3457424349581</v>
      </c>
      <c r="G52" s="171">
        <v>0.38104310550130982</v>
      </c>
      <c r="H52" s="153">
        <f t="shared" si="4"/>
        <v>1.6294207777855223</v>
      </c>
      <c r="I52" s="157">
        <v>2.2102967720427358E-2</v>
      </c>
      <c r="J52" s="157">
        <f t="shared" si="5"/>
        <v>0.26928958636593414</v>
      </c>
      <c r="K52" s="172">
        <f t="shared" si="6"/>
        <v>3.6015034854387042E-2</v>
      </c>
      <c r="L52" s="183"/>
      <c r="M52" s="157"/>
      <c r="N52" s="153">
        <v>0.2</v>
      </c>
      <c r="O52" s="127"/>
      <c r="P52" s="123"/>
    </row>
    <row r="53" spans="1:16" ht="14.25">
      <c r="A53" s="43">
        <f t="shared" si="13"/>
        <v>1843</v>
      </c>
      <c r="B53" s="142">
        <v>492.61216841995616</v>
      </c>
      <c r="C53" s="139">
        <f t="shared" si="2"/>
        <v>3653.6678822175109</v>
      </c>
      <c r="D53" s="151">
        <f t="shared" si="14"/>
        <v>7.4169257611653778</v>
      </c>
      <c r="E53" s="151">
        <f t="shared" si="14"/>
        <v>1.1816614992896488</v>
      </c>
      <c r="F53" s="165">
        <f t="shared" si="3"/>
        <v>4317.3986676075801</v>
      </c>
      <c r="G53" s="171">
        <v>0.41250150547994707</v>
      </c>
      <c r="H53" s="153">
        <f t="shared" si="4"/>
        <v>1.6690986467143203</v>
      </c>
      <c r="I53" s="157">
        <v>2.2104943681689002E-2</v>
      </c>
      <c r="J53" s="157">
        <f t="shared" si="5"/>
        <v>0.2736499352980668</v>
      </c>
      <c r="K53" s="172">
        <f t="shared" si="6"/>
        <v>3.6895331584803376E-2</v>
      </c>
      <c r="L53" s="183"/>
      <c r="M53" s="157"/>
      <c r="N53" s="153">
        <v>0.2</v>
      </c>
      <c r="O53" s="127"/>
      <c r="P53" s="123"/>
    </row>
    <row r="54" spans="1:16" ht="14.25">
      <c r="A54" s="43">
        <f t="shared" si="13"/>
        <v>1844</v>
      </c>
      <c r="B54" s="142">
        <v>507.65311572482881</v>
      </c>
      <c r="C54" s="139">
        <f t="shared" si="2"/>
        <v>3734.6557123347839</v>
      </c>
      <c r="D54" s="151">
        <f t="shared" si="14"/>
        <v>7.3567079500781354</v>
      </c>
      <c r="E54" s="151">
        <f t="shared" si="14"/>
        <v>1.1834751203379787</v>
      </c>
      <c r="F54" s="165">
        <f t="shared" si="3"/>
        <v>4419.8721185763279</v>
      </c>
      <c r="G54" s="171">
        <v>0.40245947456679715</v>
      </c>
      <c r="H54" s="153">
        <f t="shared" si="4"/>
        <v>1.6597758954320787</v>
      </c>
      <c r="I54" s="157">
        <v>2.2114965954777698E-2</v>
      </c>
      <c r="J54" s="157">
        <f t="shared" si="5"/>
        <v>0.27003449379768929</v>
      </c>
      <c r="K54" s="172">
        <f t="shared" si="6"/>
        <v>3.6705887420041092E-2</v>
      </c>
      <c r="L54" s="183"/>
      <c r="M54" s="157"/>
      <c r="N54" s="153">
        <v>0.2</v>
      </c>
      <c r="O54" s="127"/>
      <c r="P54" s="123"/>
    </row>
    <row r="55" spans="1:16" ht="14.25">
      <c r="A55" s="43">
        <f t="shared" si="13"/>
        <v>1845</v>
      </c>
      <c r="B55" s="142">
        <v>526.64553902973807</v>
      </c>
      <c r="C55" s="139">
        <f t="shared" si="2"/>
        <v>3842.6639822740253</v>
      </c>
      <c r="D55" s="151">
        <v>7.2964901389908894</v>
      </c>
      <c r="E55" s="151">
        <v>1.1852887413863078</v>
      </c>
      <c r="F55" s="165">
        <f t="shared" si="3"/>
        <v>4554.6663551200772</v>
      </c>
      <c r="G55" s="171">
        <v>0.42419481539670073</v>
      </c>
      <c r="H55" s="153">
        <f t="shared" si="4"/>
        <v>1.6880820802304604</v>
      </c>
      <c r="I55" s="157">
        <v>2.2121262729353792E-2</v>
      </c>
      <c r="J55" s="157">
        <f t="shared" si="5"/>
        <v>0.27246923559006936</v>
      </c>
      <c r="K55" s="172">
        <f t="shared" si="6"/>
        <v>3.73425072054921E-2</v>
      </c>
      <c r="L55" s="183"/>
      <c r="M55" s="157"/>
      <c r="N55" s="153">
        <v>0.2</v>
      </c>
      <c r="O55" s="127"/>
      <c r="P55" s="123"/>
    </row>
    <row r="56" spans="1:16" ht="14.25">
      <c r="A56" s="43">
        <f t="shared" si="13"/>
        <v>1846</v>
      </c>
      <c r="B56" s="142">
        <v>560.73202101521599</v>
      </c>
      <c r="C56" s="139">
        <f t="shared" si="2"/>
        <v>4095.0978442162036</v>
      </c>
      <c r="D56" s="151">
        <f>D55+(D$65-D$55)/10</f>
        <v>7.3031282158667361</v>
      </c>
      <c r="E56" s="151">
        <f>E55+(E$65-E$55)/10</f>
        <v>1.1870726787493946</v>
      </c>
      <c r="F56" s="165">
        <f t="shared" si="3"/>
        <v>4861.1787676745998</v>
      </c>
      <c r="G56" s="171">
        <v>0.43503821281599059</v>
      </c>
      <c r="H56" s="153">
        <f t="shared" si="4"/>
        <v>1.7034946553952217</v>
      </c>
      <c r="I56" s="157">
        <v>2.2137516597874489E-2</v>
      </c>
      <c r="J56" s="157">
        <f t="shared" si="5"/>
        <v>0.27540929941015629</v>
      </c>
      <c r="K56" s="172">
        <f t="shared" si="6"/>
        <v>3.7711141208202202E-2</v>
      </c>
      <c r="L56" s="183"/>
      <c r="M56" s="157"/>
      <c r="N56" s="153">
        <v>0.2</v>
      </c>
      <c r="O56" s="127"/>
      <c r="P56" s="123"/>
    </row>
    <row r="57" spans="1:16" ht="14.25">
      <c r="A57" s="43">
        <f t="shared" si="13"/>
        <v>1847</v>
      </c>
      <c r="B57" s="141">
        <v>612.88231098252163</v>
      </c>
      <c r="C57" s="139">
        <f t="shared" si="2"/>
        <v>4480.0264582382142</v>
      </c>
      <c r="D57" s="151">
        <f t="shared" ref="D57:E64" si="15">D56+(D$65-D$55)/10</f>
        <v>7.3097662927425828</v>
      </c>
      <c r="E57" s="151">
        <f t="shared" si="15"/>
        <v>1.1888566161124814</v>
      </c>
      <c r="F57" s="165">
        <f t="shared" si="3"/>
        <v>5326.109095235468</v>
      </c>
      <c r="G57" s="171">
        <v>0.36317070047381222</v>
      </c>
      <c r="H57" s="153">
        <f t="shared" si="4"/>
        <v>1.6206145061489774</v>
      </c>
      <c r="I57" s="157">
        <v>2.2150896557205226E-2</v>
      </c>
      <c r="J57" s="157">
        <f t="shared" si="5"/>
        <v>0.2624064602838268</v>
      </c>
      <c r="K57" s="172">
        <f t="shared" si="6"/>
        <v>3.589806428481223E-2</v>
      </c>
      <c r="L57" s="183">
        <f>'TC5'!D30</f>
        <v>3717.8820316659198</v>
      </c>
      <c r="M57" s="153">
        <f>L57/F57</f>
        <v>0.69804841868368672</v>
      </c>
      <c r="N57" s="153">
        <v>0.2</v>
      </c>
      <c r="O57" s="153">
        <f>1-M57-N57</f>
        <v>0.10195158131631327</v>
      </c>
      <c r="P57" s="172">
        <f>(1-O57)*J57</f>
        <v>0.23565370671027433</v>
      </c>
    </row>
    <row r="58" spans="1:16" ht="14.25">
      <c r="A58" s="43">
        <f t="shared" si="13"/>
        <v>1848</v>
      </c>
      <c r="B58" s="133">
        <v>471.04133353640304</v>
      </c>
      <c r="C58" s="139">
        <f t="shared" si="2"/>
        <v>3446.3288709566314</v>
      </c>
      <c r="D58" s="151">
        <f t="shared" si="15"/>
        <v>7.3164043696184295</v>
      </c>
      <c r="E58" s="151">
        <f t="shared" si="15"/>
        <v>1.1906405534755682</v>
      </c>
      <c r="F58" s="165">
        <f t="shared" si="3"/>
        <v>4103.3389143746335</v>
      </c>
      <c r="G58" s="171">
        <v>0.34279084484758993</v>
      </c>
      <c r="H58" s="153">
        <f t="shared" si="4"/>
        <v>1.5987812347112604</v>
      </c>
      <c r="I58" s="157">
        <v>2.2175858557138831E-2</v>
      </c>
      <c r="J58" s="157">
        <f t="shared" si="5"/>
        <v>0.25939833583575433</v>
      </c>
      <c r="K58" s="172">
        <f t="shared" si="6"/>
        <v>3.5454346524764688E-2</v>
      </c>
      <c r="L58" s="183"/>
      <c r="M58" s="157"/>
      <c r="N58" s="153">
        <v>0.2</v>
      </c>
      <c r="O58" s="127"/>
      <c r="P58" s="123"/>
    </row>
    <row r="59" spans="1:16" ht="14.25">
      <c r="A59" s="45">
        <f t="shared" si="13"/>
        <v>1849</v>
      </c>
      <c r="B59" s="133">
        <v>469.57887097802188</v>
      </c>
      <c r="C59" s="139">
        <f t="shared" si="2"/>
        <v>3438.7460041489135</v>
      </c>
      <c r="D59" s="151">
        <f t="shared" si="15"/>
        <v>7.3230424464942763</v>
      </c>
      <c r="E59" s="151">
        <f t="shared" si="15"/>
        <v>1.192424490838655</v>
      </c>
      <c r="F59" s="165">
        <f t="shared" si="3"/>
        <v>4100.4449531207274</v>
      </c>
      <c r="G59" s="171">
        <v>0.35644667223614596</v>
      </c>
      <c r="H59" s="153">
        <f t="shared" si="4"/>
        <v>1.6174602324909741</v>
      </c>
      <c r="I59" s="157">
        <v>2.2204625399580957E-2</v>
      </c>
      <c r="J59" s="157">
        <f t="shared" si="5"/>
        <v>0.2630077912335555</v>
      </c>
      <c r="K59" s="172">
        <f t="shared" si="6"/>
        <v>3.5915098561181205E-2</v>
      </c>
      <c r="L59" s="183"/>
      <c r="M59" s="157"/>
      <c r="N59" s="153">
        <v>0.2</v>
      </c>
      <c r="O59" s="127"/>
      <c r="P59" s="123"/>
    </row>
    <row r="60" spans="1:16" ht="14.25">
      <c r="A60" s="43">
        <f t="shared" si="13"/>
        <v>1850</v>
      </c>
      <c r="B60" s="133">
        <v>494.49598841280624</v>
      </c>
      <c r="C60" s="139">
        <f t="shared" si="2"/>
        <v>3624.4976151540041</v>
      </c>
      <c r="D60" s="151">
        <f t="shared" si="15"/>
        <v>7.329680523370123</v>
      </c>
      <c r="E60" s="151">
        <f t="shared" si="15"/>
        <v>1.1942084282017418</v>
      </c>
      <c r="F60" s="165">
        <f t="shared" si="3"/>
        <v>4328.4056000140245</v>
      </c>
      <c r="G60" s="171">
        <v>0.34204028589993507</v>
      </c>
      <c r="H60" s="153">
        <f t="shared" si="4"/>
        <v>1.6026758204079778</v>
      </c>
      <c r="I60" s="157">
        <v>2.0846270124501645E-2</v>
      </c>
      <c r="J60" s="157">
        <f t="shared" si="5"/>
        <v>0.24488325617963472</v>
      </c>
      <c r="K60" s="172">
        <f t="shared" si="6"/>
        <v>3.3409813074231992E-2</v>
      </c>
      <c r="L60" s="183"/>
      <c r="M60" s="157"/>
      <c r="N60" s="153">
        <v>0.2</v>
      </c>
      <c r="O60" s="127"/>
      <c r="P60" s="123"/>
    </row>
    <row r="61" spans="1:16" ht="14.25">
      <c r="A61" s="43">
        <f t="shared" si="13"/>
        <v>1851</v>
      </c>
      <c r="B61" s="133">
        <v>486.18726041639536</v>
      </c>
      <c r="C61" s="139">
        <f t="shared" si="2"/>
        <v>3566.8246417954324</v>
      </c>
      <c r="D61" s="151">
        <f t="shared" si="15"/>
        <v>7.3363186002459697</v>
      </c>
      <c r="E61" s="151">
        <f t="shared" si="15"/>
        <v>1.1959923655648286</v>
      </c>
      <c r="F61" s="165">
        <f t="shared" si="3"/>
        <v>4265.8950408958417</v>
      </c>
      <c r="G61" s="171">
        <v>0.34953577280174769</v>
      </c>
      <c r="H61" s="153">
        <f t="shared" si="4"/>
        <v>1.6140344813275211</v>
      </c>
      <c r="I61" s="157">
        <v>2.089041592607712E-2</v>
      </c>
      <c r="J61" s="157">
        <f t="shared" si="5"/>
        <v>0.24736490210256989</v>
      </c>
      <c r="K61" s="172">
        <f t="shared" si="6"/>
        <v>3.371785163396207E-2</v>
      </c>
      <c r="L61" s="183"/>
      <c r="M61" s="157"/>
      <c r="N61" s="153">
        <v>0.2</v>
      </c>
      <c r="O61" s="127"/>
      <c r="P61" s="123"/>
    </row>
    <row r="62" spans="1:16" ht="14.25">
      <c r="A62" s="43">
        <f t="shared" si="13"/>
        <v>1852</v>
      </c>
      <c r="B62" s="142">
        <v>555.11852955786151</v>
      </c>
      <c r="C62" s="139">
        <f t="shared" si="2"/>
        <v>4076.2113132109434</v>
      </c>
      <c r="D62" s="151">
        <f t="shared" si="15"/>
        <v>7.3429566771218164</v>
      </c>
      <c r="E62" s="151">
        <f t="shared" si="15"/>
        <v>1.1977763029279154</v>
      </c>
      <c r="F62" s="165">
        <f t="shared" si="3"/>
        <v>4882.3893166907465</v>
      </c>
      <c r="G62" s="171">
        <v>0.30545342349523047</v>
      </c>
      <c r="H62" s="153">
        <f t="shared" si="4"/>
        <v>1.5636411752387074</v>
      </c>
      <c r="I62" s="157">
        <v>2.0915320440684372E-2</v>
      </c>
      <c r="J62" s="157">
        <f t="shared" si="5"/>
        <v>0.24014446809510423</v>
      </c>
      <c r="K62" s="172">
        <f t="shared" si="6"/>
        <v>3.2704056234365869E-2</v>
      </c>
      <c r="L62" s="183"/>
      <c r="M62" s="157"/>
      <c r="N62" s="153">
        <v>0.2</v>
      </c>
      <c r="O62" s="127"/>
      <c r="P62" s="123"/>
    </row>
    <row r="63" spans="1:16" ht="14.25">
      <c r="A63" s="43">
        <f t="shared" si="13"/>
        <v>1853</v>
      </c>
      <c r="B63" s="142">
        <v>621.44029899276177</v>
      </c>
      <c r="C63" s="139">
        <f t="shared" si="2"/>
        <v>4567.3343613999414</v>
      </c>
      <c r="D63" s="151">
        <f t="shared" si="15"/>
        <v>7.3495947539976632</v>
      </c>
      <c r="E63" s="151">
        <f t="shared" si="15"/>
        <v>1.1995602402910022</v>
      </c>
      <c r="F63" s="165">
        <f t="shared" si="3"/>
        <v>5478.7927040502645</v>
      </c>
      <c r="G63" s="171">
        <v>0.34408939014202172</v>
      </c>
      <c r="H63" s="153">
        <f t="shared" si="4"/>
        <v>1.61231619181135</v>
      </c>
      <c r="I63" s="157">
        <v>2.0963715162334043E-2</v>
      </c>
      <c r="J63" s="157">
        <f t="shared" si="5"/>
        <v>0.24841731249557078</v>
      </c>
      <c r="K63" s="172">
        <f t="shared" si="6"/>
        <v>3.3800137396752278E-2</v>
      </c>
      <c r="L63" s="183"/>
      <c r="M63" s="157"/>
      <c r="N63" s="153">
        <v>0.2</v>
      </c>
      <c r="O63" s="127"/>
      <c r="P63" s="123"/>
    </row>
    <row r="64" spans="1:16" ht="14.25">
      <c r="A64" s="43">
        <f t="shared" si="13"/>
        <v>1854</v>
      </c>
      <c r="B64" s="142">
        <v>700.79412208326994</v>
      </c>
      <c r="C64" s="139">
        <f t="shared" si="2"/>
        <v>5155.2047285521285</v>
      </c>
      <c r="D64" s="151">
        <f t="shared" si="15"/>
        <v>7.3562328308735099</v>
      </c>
      <c r="E64" s="151">
        <f t="shared" si="15"/>
        <v>1.201344177654089</v>
      </c>
      <c r="F64" s="165">
        <f t="shared" si="3"/>
        <v>6193.1751852609277</v>
      </c>
      <c r="G64" s="171">
        <v>0.3562995224851761</v>
      </c>
      <c r="H64" s="153">
        <f t="shared" si="4"/>
        <v>1.6293825344925874</v>
      </c>
      <c r="I64" s="157">
        <v>2.1001142303340953E-2</v>
      </c>
      <c r="J64" s="157">
        <f t="shared" si="5"/>
        <v>0.2517221549618418</v>
      </c>
      <c r="K64" s="172">
        <f t="shared" si="6"/>
        <v>3.4218894473457176E-2</v>
      </c>
      <c r="L64" s="183"/>
      <c r="M64" s="157"/>
      <c r="N64" s="153">
        <v>0.2</v>
      </c>
      <c r="O64" s="127"/>
      <c r="P64" s="123"/>
    </row>
    <row r="65" spans="1:16" ht="14.25">
      <c r="A65" s="43">
        <f t="shared" si="13"/>
        <v>1855</v>
      </c>
      <c r="B65" s="142">
        <v>740.8722718152062</v>
      </c>
      <c r="C65" s="139">
        <f t="shared" si="2"/>
        <v>5454.9468965063525</v>
      </c>
      <c r="D65" s="151">
        <v>7.362870907749353</v>
      </c>
      <c r="E65" s="151">
        <v>1.203128115017176</v>
      </c>
      <c r="F65" s="165">
        <f t="shared" si="3"/>
        <v>6562.9999771124822</v>
      </c>
      <c r="G65" s="171">
        <v>0.31749502547394659</v>
      </c>
      <c r="H65" s="153">
        <f t="shared" si="4"/>
        <v>1.5851153065429757</v>
      </c>
      <c r="I65" s="157">
        <v>2.1040020374507133E-2</v>
      </c>
      <c r="J65" s="157">
        <f t="shared" si="5"/>
        <v>0.24555806466134195</v>
      </c>
      <c r="K65" s="172">
        <f t="shared" si="6"/>
        <v>3.3350858345607332E-2</v>
      </c>
      <c r="L65" s="183"/>
      <c r="M65" s="157"/>
      <c r="N65" s="153">
        <v>0.2</v>
      </c>
      <c r="O65" s="127"/>
      <c r="P65" s="123"/>
    </row>
    <row r="66" spans="1:16" ht="14.25">
      <c r="A66" s="43">
        <f t="shared" si="13"/>
        <v>1856</v>
      </c>
      <c r="B66" s="142">
        <v>768.18222924710517</v>
      </c>
      <c r="C66" s="139">
        <f t="shared" si="2"/>
        <v>5662.5938509963662</v>
      </c>
      <c r="D66" s="151">
        <f>D65+(D$75-D$65)/10</f>
        <v>7.3714200034883266</v>
      </c>
      <c r="E66" s="151">
        <f>E65+(E$75-E$65)/10</f>
        <v>1.1964683704191419</v>
      </c>
      <c r="F66" s="165">
        <f t="shared" si="3"/>
        <v>6775.1144372470753</v>
      </c>
      <c r="G66" s="171">
        <v>0.3416014969054359</v>
      </c>
      <c r="H66" s="153">
        <f t="shared" si="4"/>
        <v>1.6051837567543283</v>
      </c>
      <c r="I66" s="157">
        <v>2.1081406058277834E-2</v>
      </c>
      <c r="J66" s="157">
        <f t="shared" si="5"/>
        <v>0.24944539258397519</v>
      </c>
      <c r="K66" s="172">
        <f t="shared" si="6"/>
        <v>3.3839530574289872E-2</v>
      </c>
      <c r="L66" s="183"/>
      <c r="M66" s="157"/>
      <c r="N66" s="153">
        <v>0.19400000000000001</v>
      </c>
      <c r="O66" s="127"/>
      <c r="P66" s="123"/>
    </row>
    <row r="67" spans="1:16" ht="14.25">
      <c r="A67" s="43">
        <f t="shared" si="13"/>
        <v>1857</v>
      </c>
      <c r="B67" s="141">
        <v>738.94949188032183</v>
      </c>
      <c r="C67" s="139">
        <f t="shared" si="2"/>
        <v>5453.4244159664904</v>
      </c>
      <c r="D67" s="151">
        <f t="shared" ref="D67:E74" si="16">D66+(D$75-D$65)/10</f>
        <v>7.379969099227301</v>
      </c>
      <c r="E67" s="151">
        <f t="shared" si="16"/>
        <v>1.1898086258211078</v>
      </c>
      <c r="F67" s="165">
        <f t="shared" si="3"/>
        <v>6488.5314103803676</v>
      </c>
      <c r="G67" s="171">
        <v>0.34758918715798864</v>
      </c>
      <c r="H67" s="153">
        <f t="shared" si="4"/>
        <v>1.60337323894383</v>
      </c>
      <c r="I67" s="157">
        <v>2.1133979760195511E-2</v>
      </c>
      <c r="J67" s="157">
        <f t="shared" si="5"/>
        <v>0.25007510584649723</v>
      </c>
      <c r="K67" s="172">
        <f t="shared" si="6"/>
        <v>3.3885657579878027E-2</v>
      </c>
      <c r="L67" s="183">
        <f>'TC5'!H30</f>
        <v>4189.1223174715469</v>
      </c>
      <c r="M67" s="153">
        <f>L67/F67</f>
        <v>0.64561948652506784</v>
      </c>
      <c r="N67" s="153">
        <v>0.188</v>
      </c>
      <c r="O67" s="153">
        <f>1-M67-N67</f>
        <v>0.16638051347493216</v>
      </c>
      <c r="P67" s="172">
        <f>(1-O67)*J67</f>
        <v>0.20846748132845902</v>
      </c>
    </row>
    <row r="68" spans="1:16" ht="14.25">
      <c r="A68" s="46">
        <f t="shared" si="13"/>
        <v>1858</v>
      </c>
      <c r="B68" s="133">
        <v>687.00277320984992</v>
      </c>
      <c r="C68" s="139">
        <f t="shared" si="2"/>
        <v>5075.9324898532659</v>
      </c>
      <c r="D68" s="151">
        <f t="shared" si="16"/>
        <v>7.3885181949662755</v>
      </c>
      <c r="E68" s="151">
        <f t="shared" si="16"/>
        <v>1.1831488812230737</v>
      </c>
      <c r="F68" s="165">
        <f t="shared" si="3"/>
        <v>6005.5838465337429</v>
      </c>
      <c r="G68" s="171">
        <v>0.32149752371359019</v>
      </c>
      <c r="H68" s="153">
        <f t="shared" si="4"/>
        <v>1.5635283167207965</v>
      </c>
      <c r="I68" s="157">
        <v>2.119052047492799E-2</v>
      </c>
      <c r="J68" s="157">
        <f t="shared" si="5"/>
        <v>0.24479622826259098</v>
      </c>
      <c r="K68" s="172">
        <f t="shared" si="6"/>
        <v>3.3131978808601734E-2</v>
      </c>
      <c r="L68" s="183"/>
      <c r="M68" s="157"/>
      <c r="N68" s="153">
        <v>0.182</v>
      </c>
      <c r="O68" s="127"/>
      <c r="P68" s="123"/>
    </row>
    <row r="69" spans="1:16" ht="14.25">
      <c r="A69" s="43">
        <f t="shared" si="13"/>
        <v>1859</v>
      </c>
      <c r="B69" s="133">
        <v>687.59659306149683</v>
      </c>
      <c r="C69" s="139">
        <f t="shared" si="2"/>
        <v>5086.1982677355663</v>
      </c>
      <c r="D69" s="151">
        <f t="shared" si="16"/>
        <v>7.3970672907052499</v>
      </c>
      <c r="E69" s="151">
        <f t="shared" si="16"/>
        <v>1.1764891366250396</v>
      </c>
      <c r="F69" s="165">
        <f t="shared" si="3"/>
        <v>5983.8570087119888</v>
      </c>
      <c r="G69" s="171">
        <v>0.32445009371566452</v>
      </c>
      <c r="H69" s="153">
        <f t="shared" si="4"/>
        <v>1.5582011472584949</v>
      </c>
      <c r="I69" s="157">
        <v>2.124721685000323E-2</v>
      </c>
      <c r="J69" s="157">
        <f t="shared" si="5"/>
        <v>0.24489794428058023</v>
      </c>
      <c r="K69" s="172">
        <f t="shared" si="6"/>
        <v>3.3107437671725061E-2</v>
      </c>
      <c r="L69" s="183"/>
      <c r="M69" s="157"/>
      <c r="N69" s="153">
        <v>0.17599999999999999</v>
      </c>
      <c r="O69" s="127"/>
      <c r="P69" s="123"/>
    </row>
    <row r="70" spans="1:16" ht="14.25">
      <c r="A70" s="43">
        <f t="shared" si="13"/>
        <v>1860</v>
      </c>
      <c r="B70" s="133">
        <v>734.96777716456086</v>
      </c>
      <c r="C70" s="139">
        <f t="shared" si="2"/>
        <v>5442.8894140783596</v>
      </c>
      <c r="D70" s="151">
        <f t="shared" si="16"/>
        <v>7.4056163864442244</v>
      </c>
      <c r="E70" s="151">
        <f t="shared" si="16"/>
        <v>1.1698293920270055</v>
      </c>
      <c r="F70" s="165">
        <f t="shared" si="3"/>
        <v>6367.2520141415116</v>
      </c>
      <c r="G70" s="171">
        <v>0.30991575855939407</v>
      </c>
      <c r="H70" s="153">
        <f t="shared" si="4"/>
        <v>1.5323779554421297</v>
      </c>
      <c r="I70" s="157">
        <v>2.1307186985483562E-2</v>
      </c>
      <c r="J70" s="157">
        <f t="shared" si="5"/>
        <v>0.24179828959948563</v>
      </c>
      <c r="K70" s="172">
        <f t="shared" si="6"/>
        <v>3.2650663629038457E-2</v>
      </c>
      <c r="L70" s="183"/>
      <c r="M70" s="157"/>
      <c r="N70" s="153">
        <v>0.16999999999999998</v>
      </c>
      <c r="O70" s="127"/>
      <c r="P70" s="123"/>
    </row>
    <row r="71" spans="1:16" ht="14.25">
      <c r="A71" s="43">
        <f t="shared" si="13"/>
        <v>1861</v>
      </c>
      <c r="B71" s="133">
        <v>757.11943921092302</v>
      </c>
      <c r="C71" s="139">
        <f t="shared" si="2"/>
        <v>5613.4088120875258</v>
      </c>
      <c r="D71" s="151">
        <f t="shared" si="16"/>
        <v>7.4141654821831988</v>
      </c>
      <c r="E71" s="151">
        <f t="shared" si="16"/>
        <v>1.1631696474289714</v>
      </c>
      <c r="F71" s="165">
        <f t="shared" si="3"/>
        <v>6529.3467488305287</v>
      </c>
      <c r="G71" s="171">
        <v>0.35515097121610362</v>
      </c>
      <c r="H71" s="153">
        <f t="shared" si="4"/>
        <v>1.5762704774024634</v>
      </c>
      <c r="I71" s="157">
        <v>2.1363826600980705E-2</v>
      </c>
      <c r="J71" s="157">
        <f t="shared" si="5"/>
        <v>0.24967327675917567</v>
      </c>
      <c r="K71" s="172">
        <f t="shared" si="6"/>
        <v>3.36751691554713E-2</v>
      </c>
      <c r="L71" s="183"/>
      <c r="M71" s="157"/>
      <c r="N71" s="153">
        <v>0.16399999999999998</v>
      </c>
      <c r="O71" s="127"/>
      <c r="P71" s="123"/>
    </row>
    <row r="72" spans="1:16" ht="14.25">
      <c r="A72" s="43">
        <f t="shared" si="13"/>
        <v>1862</v>
      </c>
      <c r="B72" s="133">
        <v>790.75241985825801</v>
      </c>
      <c r="C72" s="139">
        <f t="shared" si="2"/>
        <v>5869.5295144091269</v>
      </c>
      <c r="D72" s="151">
        <f t="shared" si="16"/>
        <v>7.4227145779221733</v>
      </c>
      <c r="E72" s="151">
        <f t="shared" si="16"/>
        <v>1.1565099028309374</v>
      </c>
      <c r="F72" s="165">
        <f t="shared" si="3"/>
        <v>6788.169008372618</v>
      </c>
      <c r="G72" s="171">
        <v>0.32914375490966225</v>
      </c>
      <c r="H72" s="153">
        <f t="shared" si="4"/>
        <v>1.5371679148389208</v>
      </c>
      <c r="I72" s="157">
        <v>2.1414612332183242E-2</v>
      </c>
      <c r="J72" s="157">
        <f t="shared" si="5"/>
        <v>0.24433984207662457</v>
      </c>
      <c r="K72" s="172">
        <f t="shared" si="6"/>
        <v>3.2917854985745953E-2</v>
      </c>
      <c r="L72" s="183"/>
      <c r="M72" s="157"/>
      <c r="N72" s="153">
        <v>0.15799999999999997</v>
      </c>
      <c r="O72" s="127"/>
      <c r="P72" s="123"/>
    </row>
    <row r="73" spans="1:16" ht="14.25">
      <c r="A73" s="43">
        <f t="shared" si="13"/>
        <v>1863</v>
      </c>
      <c r="B73" s="133">
        <v>821.97319255443119</v>
      </c>
      <c r="C73" s="139">
        <f t="shared" si="2"/>
        <v>6108.2995265530244</v>
      </c>
      <c r="D73" s="151">
        <f t="shared" si="16"/>
        <v>7.4312636736611477</v>
      </c>
      <c r="E73" s="151">
        <f t="shared" si="16"/>
        <v>1.1498501582329033</v>
      </c>
      <c r="F73" s="165">
        <f t="shared" si="3"/>
        <v>7023.6291771409633</v>
      </c>
      <c r="G73" s="171">
        <v>0.3253097959105013</v>
      </c>
      <c r="H73" s="153">
        <f t="shared" si="4"/>
        <v>1.5239076785353067</v>
      </c>
      <c r="I73" s="157">
        <v>2.146649082786067E-2</v>
      </c>
      <c r="J73" s="157">
        <f t="shared" si="5"/>
        <v>0.24309855850767062</v>
      </c>
      <c r="K73" s="172">
        <f t="shared" si="6"/>
        <v>3.2712950203784612E-2</v>
      </c>
      <c r="L73" s="183"/>
      <c r="M73" s="157"/>
      <c r="N73" s="153">
        <v>0.15199999999999997</v>
      </c>
      <c r="O73" s="127"/>
      <c r="P73" s="123"/>
    </row>
    <row r="74" spans="1:16" ht="14.25">
      <c r="A74" s="43">
        <f t="shared" si="13"/>
        <v>1864</v>
      </c>
      <c r="B74" s="133">
        <v>845.42058524028675</v>
      </c>
      <c r="C74" s="139">
        <f t="shared" si="2"/>
        <v>6289.7708655844099</v>
      </c>
      <c r="D74" s="151">
        <f t="shared" si="16"/>
        <v>7.4398127694001221</v>
      </c>
      <c r="E74" s="151">
        <f t="shared" si="16"/>
        <v>1.1431904136348692</v>
      </c>
      <c r="F74" s="165">
        <f t="shared" si="3"/>
        <v>7190.4057574959907</v>
      </c>
      <c r="G74" s="171">
        <v>0.3000491883915396</v>
      </c>
      <c r="H74" s="153">
        <f t="shared" si="4"/>
        <v>1.4862037694230001</v>
      </c>
      <c r="I74" s="157">
        <v>2.1520921561893402E-2</v>
      </c>
      <c r="J74" s="157">
        <f t="shared" si="5"/>
        <v>0.23795850364337204</v>
      </c>
      <c r="K74" s="172">
        <f t="shared" si="6"/>
        <v>3.1984474746742694E-2</v>
      </c>
      <c r="L74" s="183"/>
      <c r="M74" s="157"/>
      <c r="N74" s="153">
        <v>0.14599999999999996</v>
      </c>
      <c r="O74" s="127"/>
      <c r="P74" s="123"/>
    </row>
    <row r="75" spans="1:16" ht="14.25">
      <c r="A75" s="43">
        <f t="shared" si="13"/>
        <v>1865</v>
      </c>
      <c r="B75" s="133">
        <v>838.90214049418569</v>
      </c>
      <c r="C75" s="139">
        <f t="shared" ref="C75:C79" si="17">B75*D75</f>
        <v>6248.44671184045</v>
      </c>
      <c r="D75" s="151">
        <v>7.448361865139093</v>
      </c>
      <c r="E75" s="151">
        <v>1.1365306690368353</v>
      </c>
      <c r="F75" s="165">
        <f t="shared" ref="F75:F138" si="18">C75*E75</f>
        <v>7101.5513218490405</v>
      </c>
      <c r="G75" s="171">
        <v>0.2962704775182991</v>
      </c>
      <c r="H75" s="153">
        <f t="shared" ref="H75:H138" si="19">E75*(1+G75)</f>
        <v>1.4732511530665706</v>
      </c>
      <c r="I75" s="157">
        <v>2.1574425101687274E-2</v>
      </c>
      <c r="J75" s="157">
        <f t="shared" ref="J75:J138" si="20">I75*H75*D75</f>
        <v>0.23674280522675983</v>
      </c>
      <c r="K75" s="172">
        <f t="shared" ref="K75:K138" si="21">H75*I75</f>
        <v>3.1784546657809144E-2</v>
      </c>
      <c r="L75" s="183"/>
      <c r="M75" s="157"/>
      <c r="N75" s="153">
        <v>0.13999999999999996</v>
      </c>
      <c r="O75" s="127"/>
      <c r="P75" s="123"/>
    </row>
    <row r="76" spans="1:16" ht="14.25">
      <c r="A76" s="43">
        <f t="shared" si="13"/>
        <v>1866</v>
      </c>
      <c r="B76" s="133">
        <v>878.66884909941757</v>
      </c>
      <c r="C76" s="139">
        <f t="shared" si="17"/>
        <v>6411.7543925049276</v>
      </c>
      <c r="D76" s="151">
        <f>D75+(D$80-D$75)/5</f>
        <v>7.2971226862959666</v>
      </c>
      <c r="E76" s="151">
        <f>E75+(E$85-E$75)/10</f>
        <v>1.1608320466004467</v>
      </c>
      <c r="F76" s="165">
        <f t="shared" si="18"/>
        <v>7442.969973750899</v>
      </c>
      <c r="G76" s="171">
        <v>0.28953802599408057</v>
      </c>
      <c r="H76" s="153">
        <f t="shared" si="19"/>
        <v>1.4969370658838086</v>
      </c>
      <c r="I76" s="157">
        <v>2.1624887178053991E-2</v>
      </c>
      <c r="J76" s="157">
        <f t="shared" si="20"/>
        <v>0.23621585288968178</v>
      </c>
      <c r="K76" s="172">
        <f t="shared" si="21"/>
        <v>3.2371095162384532E-2</v>
      </c>
      <c r="L76" s="183"/>
      <c r="M76" s="157"/>
      <c r="N76" s="153">
        <v>0.13399999999999995</v>
      </c>
      <c r="O76" s="127"/>
      <c r="P76" s="123"/>
    </row>
    <row r="77" spans="1:16" ht="14.25">
      <c r="A77" s="43">
        <f t="shared" si="13"/>
        <v>1867</v>
      </c>
      <c r="B77" s="141">
        <v>871.32339493790607</v>
      </c>
      <c r="C77" s="139">
        <f t="shared" si="17"/>
        <v>6226.3754775446005</v>
      </c>
      <c r="D77" s="151">
        <f t="shared" ref="D77:D79" si="22">D76+(D$80-D$75)/5</f>
        <v>7.1458835074528402</v>
      </c>
      <c r="E77" s="151">
        <f t="shared" ref="E77:E84" si="23">E76+(E$85-E$75)/10</f>
        <v>1.1851334241640581</v>
      </c>
      <c r="F77" s="165">
        <f t="shared" si="18"/>
        <v>7379.0856898335551</v>
      </c>
      <c r="G77" s="171">
        <v>0.28613073925029314</v>
      </c>
      <c r="H77" s="153">
        <f t="shared" si="19"/>
        <v>1.5242365269303513</v>
      </c>
      <c r="I77" s="157">
        <v>2.1675798751713507E-2</v>
      </c>
      <c r="J77" s="157">
        <f t="shared" si="20"/>
        <v>0.23609316110618775</v>
      </c>
      <c r="K77" s="172">
        <f t="shared" si="21"/>
        <v>3.3039044207753041E-2</v>
      </c>
      <c r="L77" s="183">
        <f>'TC5'!L30</f>
        <v>5787.8028120381505</v>
      </c>
      <c r="M77" s="153">
        <f>L77/F77</f>
        <v>0.78435229719750033</v>
      </c>
      <c r="N77" s="153">
        <v>0.12799999999999995</v>
      </c>
      <c r="O77" s="153">
        <f>1-M77-N77</f>
        <v>8.7647702802499727E-2</v>
      </c>
      <c r="P77" s="172">
        <f>(1-O77)*J77</f>
        <v>0.2154001378878499</v>
      </c>
    </row>
    <row r="78" spans="1:16" ht="14.25">
      <c r="A78" s="43">
        <f t="shared" si="13"/>
        <v>1868</v>
      </c>
      <c r="B78" s="133">
        <v>943.2913490465894</v>
      </c>
      <c r="C78" s="139">
        <f t="shared" si="17"/>
        <v>6597.9874848353329</v>
      </c>
      <c r="D78" s="151">
        <f t="shared" si="22"/>
        <v>6.9946443286097137</v>
      </c>
      <c r="E78" s="151">
        <f t="shared" si="23"/>
        <v>1.2094348017276695</v>
      </c>
      <c r="F78" s="165">
        <f t="shared" si="18"/>
        <v>7979.8356855234651</v>
      </c>
      <c r="G78" s="171">
        <v>0.28120953614136646</v>
      </c>
      <c r="H78" s="153">
        <f t="shared" si="19"/>
        <v>1.549539401314733</v>
      </c>
      <c r="I78" s="157">
        <v>2.1749747402819718E-2</v>
      </c>
      <c r="J78" s="157">
        <f t="shared" si="20"/>
        <v>0.23573413666292864</v>
      </c>
      <c r="K78" s="172">
        <f t="shared" si="21"/>
        <v>3.3702090569311935E-2</v>
      </c>
      <c r="L78" s="183"/>
      <c r="M78" s="157"/>
      <c r="N78" s="153">
        <v>0.12199999999999994</v>
      </c>
      <c r="O78" s="127"/>
      <c r="P78" s="123"/>
    </row>
    <row r="79" spans="1:16" ht="14.25">
      <c r="A79" s="45">
        <f t="shared" si="13"/>
        <v>1869</v>
      </c>
      <c r="B79" s="133">
        <v>901.32850904326267</v>
      </c>
      <c r="C79" s="139">
        <f t="shared" si="17"/>
        <v>6168.1561604181043</v>
      </c>
      <c r="D79" s="151">
        <f t="shared" si="22"/>
        <v>6.8434051497665873</v>
      </c>
      <c r="E79" s="151">
        <f t="shared" si="23"/>
        <v>1.2337361792912809</v>
      </c>
      <c r="F79" s="165">
        <f t="shared" si="18"/>
        <v>7609.8774146262085</v>
      </c>
      <c r="G79" s="171">
        <v>0.26916342271681409</v>
      </c>
      <c r="H79" s="153">
        <f t="shared" si="19"/>
        <v>1.5658128320388869</v>
      </c>
      <c r="I79" s="157">
        <v>2.1804712504445802E-2</v>
      </c>
      <c r="J79" s="157">
        <f t="shared" si="20"/>
        <v>0.23364821364572855</v>
      </c>
      <c r="K79" s="172">
        <f t="shared" si="21"/>
        <v>3.4142098638380011E-2</v>
      </c>
      <c r="L79" s="183"/>
      <c r="M79" s="157"/>
      <c r="N79" s="153">
        <v>0.11599999999999994</v>
      </c>
      <c r="O79" s="127"/>
      <c r="P79" s="123"/>
    </row>
    <row r="80" spans="1:16" ht="14.25">
      <c r="A80" s="43">
        <f t="shared" si="13"/>
        <v>1870</v>
      </c>
      <c r="B80" s="133">
        <v>865.37397590367766</v>
      </c>
      <c r="C80" s="137">
        <v>5791.226273665332</v>
      </c>
      <c r="D80" s="152">
        <f t="shared" ref="D80:D143" si="24">C80/B80</f>
        <v>6.6921659709234627</v>
      </c>
      <c r="E80" s="151">
        <f t="shared" si="23"/>
        <v>1.2580375568548923</v>
      </c>
      <c r="F80" s="165">
        <f t="shared" si="18"/>
        <v>7285.5801525157958</v>
      </c>
      <c r="G80" s="171">
        <v>0.21289879503028036</v>
      </c>
      <c r="H80" s="153">
        <f t="shared" si="19"/>
        <v>1.5258722368121367</v>
      </c>
      <c r="I80" s="157">
        <v>2.1840298429890371E-2</v>
      </c>
      <c r="J80" s="157">
        <f t="shared" si="20"/>
        <v>0.22301981064437129</v>
      </c>
      <c r="K80" s="172">
        <f t="shared" si="21"/>
        <v>3.3325505017861419E-2</v>
      </c>
      <c r="L80" s="183"/>
      <c r="M80" s="157"/>
      <c r="N80" s="153">
        <v>0.10999999999999993</v>
      </c>
      <c r="O80" s="127"/>
      <c r="P80" s="123"/>
    </row>
    <row r="81" spans="1:16" ht="14.25">
      <c r="A81" s="43">
        <f t="shared" si="13"/>
        <v>1871</v>
      </c>
      <c r="B81" s="133">
        <v>892.84338593414702</v>
      </c>
      <c r="C81" s="137">
        <v>6853.5128554337716</v>
      </c>
      <c r="D81" s="152">
        <f t="shared" si="24"/>
        <v>7.6760526688151582</v>
      </c>
      <c r="E81" s="151">
        <f t="shared" si="23"/>
        <v>1.2823389344185037</v>
      </c>
      <c r="F81" s="165">
        <f t="shared" si="18"/>
        <v>8788.5263720604598</v>
      </c>
      <c r="G81" s="171">
        <v>0.1508260773666355</v>
      </c>
      <c r="H81" s="153">
        <f t="shared" si="19"/>
        <v>1.4757490857513578</v>
      </c>
      <c r="I81" s="157">
        <v>2.1529696289376676E-2</v>
      </c>
      <c r="J81" s="157">
        <f t="shared" si="20"/>
        <v>0.24388684314519993</v>
      </c>
      <c r="K81" s="172">
        <f t="shared" si="21"/>
        <v>3.1772429615552031E-2</v>
      </c>
      <c r="L81" s="183"/>
      <c r="M81" s="157"/>
      <c r="N81" s="153">
        <v>0.10399999999999993</v>
      </c>
      <c r="O81" s="127"/>
      <c r="P81" s="123"/>
    </row>
    <row r="82" spans="1:16" ht="14.25">
      <c r="A82" s="43">
        <f t="shared" si="13"/>
        <v>1872</v>
      </c>
      <c r="B82" s="133">
        <v>939.62412568132447</v>
      </c>
      <c r="C82" s="137">
        <v>6383.6899393221856</v>
      </c>
      <c r="D82" s="152">
        <f t="shared" si="24"/>
        <v>6.7938761520127544</v>
      </c>
      <c r="E82" s="151">
        <f t="shared" si="23"/>
        <v>1.3066403119821151</v>
      </c>
      <c r="F82" s="165">
        <f t="shared" si="18"/>
        <v>8341.1866139130307</v>
      </c>
      <c r="G82" s="171">
        <v>0.30052351836310592</v>
      </c>
      <c r="H82" s="153">
        <f t="shared" si="19"/>
        <v>1.6993164557740466</v>
      </c>
      <c r="I82" s="157">
        <v>2.1573117592118614E-2</v>
      </c>
      <c r="J82" s="157">
        <f t="shared" si="20"/>
        <v>0.24906046780682081</v>
      </c>
      <c r="K82" s="172">
        <f t="shared" si="21"/>
        <v>3.6659553726635735E-2</v>
      </c>
      <c r="L82" s="183"/>
      <c r="M82" s="157"/>
      <c r="N82" s="153">
        <v>9.7999999999999921E-2</v>
      </c>
      <c r="O82" s="127"/>
      <c r="P82" s="123"/>
    </row>
    <row r="83" spans="1:16" ht="14.25">
      <c r="A83" s="43">
        <f t="shared" si="13"/>
        <v>1873</v>
      </c>
      <c r="B83" s="133">
        <v>932.07718287273019</v>
      </c>
      <c r="C83" s="137">
        <v>6655.7087801529169</v>
      </c>
      <c r="D83" s="152">
        <f t="shared" si="24"/>
        <v>7.1407270797462656</v>
      </c>
      <c r="E83" s="151">
        <f t="shared" si="23"/>
        <v>1.3309416895457264</v>
      </c>
      <c r="F83" s="165">
        <f t="shared" si="18"/>
        <v>8858.36028898105</v>
      </c>
      <c r="G83" s="171">
        <v>0.29293330308529941</v>
      </c>
      <c r="H83" s="153">
        <f t="shared" si="19"/>
        <v>1.7208188348782851</v>
      </c>
      <c r="I83" s="157">
        <v>2.1616855573779743E-2</v>
      </c>
      <c r="J83" s="157">
        <f t="shared" si="20"/>
        <v>0.26562570888223763</v>
      </c>
      <c r="K83" s="172">
        <f t="shared" si="21"/>
        <v>3.7198692222203823E-2</v>
      </c>
      <c r="L83" s="183"/>
      <c r="M83" s="157"/>
      <c r="N83" s="153">
        <v>9.1999999999999915E-2</v>
      </c>
      <c r="O83" s="127"/>
      <c r="P83" s="123"/>
    </row>
    <row r="84" spans="1:16" ht="14.25">
      <c r="A84" s="43">
        <f t="shared" si="13"/>
        <v>1874</v>
      </c>
      <c r="B84" s="133">
        <v>973.64477731885381</v>
      </c>
      <c r="C84" s="137">
        <v>6837.1890659176051</v>
      </c>
      <c r="D84" s="152">
        <f t="shared" si="24"/>
        <v>7.0222623539822369</v>
      </c>
      <c r="E84" s="151">
        <f t="shared" si="23"/>
        <v>1.3552430671093378</v>
      </c>
      <c r="F84" s="165">
        <f t="shared" si="18"/>
        <v>9266.0530801006043</v>
      </c>
      <c r="G84" s="171">
        <v>0.26663811104567114</v>
      </c>
      <c r="H84" s="153">
        <f t="shared" si="19"/>
        <v>1.7166025185311136</v>
      </c>
      <c r="I84" s="157">
        <v>2.1667839340887843E-2</v>
      </c>
      <c r="J84" s="157">
        <f t="shared" si="20"/>
        <v>0.2611935228468108</v>
      </c>
      <c r="K84" s="172">
        <f t="shared" si="21"/>
        <v>3.7195067583695618E-2</v>
      </c>
      <c r="L84" s="183"/>
      <c r="M84" s="157"/>
      <c r="N84" s="153">
        <v>8.599999999999991E-2</v>
      </c>
      <c r="O84" s="127"/>
      <c r="P84" s="123"/>
    </row>
    <row r="85" spans="1:16" ht="14.25">
      <c r="A85" s="43">
        <f t="shared" si="13"/>
        <v>1875</v>
      </c>
      <c r="B85" s="133">
        <v>957.15756435431251</v>
      </c>
      <c r="C85" s="137">
        <v>6113.6567566236663</v>
      </c>
      <c r="D85" s="152">
        <f t="shared" si="24"/>
        <v>6.3873044358666995</v>
      </c>
      <c r="E85" s="152">
        <f>127.954444467295%+0.1</f>
        <v>1.3795444446729501</v>
      </c>
      <c r="F85" s="165">
        <f t="shared" si="18"/>
        <v>8434.0612152374251</v>
      </c>
      <c r="G85" s="171">
        <v>0.26402395268849133</v>
      </c>
      <c r="H85" s="153">
        <f t="shared" si="19"/>
        <v>1.7437772218649521</v>
      </c>
      <c r="I85" s="157">
        <v>2.1720283005241741E-2</v>
      </c>
      <c r="J85" s="157">
        <f t="shared" si="20"/>
        <v>0.24192129370332854</v>
      </c>
      <c r="K85" s="172">
        <f t="shared" si="21"/>
        <v>3.7875334757000979E-2</v>
      </c>
      <c r="L85" s="183"/>
      <c r="M85" s="157"/>
      <c r="N85" s="153">
        <v>7.9999999999999905E-2</v>
      </c>
      <c r="O85" s="127"/>
      <c r="P85" s="123"/>
    </row>
    <row r="86" spans="1:16" ht="14.25">
      <c r="A86" s="43">
        <f t="shared" si="13"/>
        <v>1876</v>
      </c>
      <c r="B86" s="133">
        <v>946.98470537470132</v>
      </c>
      <c r="C86" s="137">
        <v>6411.0678462169762</v>
      </c>
      <c r="D86" s="152">
        <f t="shared" si="24"/>
        <v>6.769980349028188</v>
      </c>
      <c r="E86" s="151">
        <f>E85+(E$95-E$85)/10</f>
        <v>1.3831644637838221</v>
      </c>
      <c r="F86" s="165">
        <f t="shared" si="18"/>
        <v>8867.5612197944065</v>
      </c>
      <c r="G86" s="171">
        <v>0.23909198773198417</v>
      </c>
      <c r="H86" s="153">
        <f t="shared" si="19"/>
        <v>1.71386800479014</v>
      </c>
      <c r="I86" s="157">
        <v>2.1778991102340012E-2</v>
      </c>
      <c r="J86" s="157">
        <f t="shared" si="20"/>
        <v>0.2526984260037945</v>
      </c>
      <c r="K86" s="172">
        <f t="shared" si="21"/>
        <v>3.7326316026909688E-2</v>
      </c>
      <c r="L86" s="183"/>
      <c r="M86" s="157"/>
      <c r="N86" s="153">
        <v>7.3999999999999899E-2</v>
      </c>
      <c r="O86" s="127"/>
      <c r="P86" s="123"/>
    </row>
    <row r="87" spans="1:16" ht="14.25">
      <c r="A87" s="43">
        <f t="shared" si="13"/>
        <v>1877</v>
      </c>
      <c r="B87" s="141">
        <v>952.69840418570186</v>
      </c>
      <c r="C87" s="138">
        <v>6606.7086014040233</v>
      </c>
      <c r="D87" s="152">
        <f t="shared" si="24"/>
        <v>6.9347325159539475</v>
      </c>
      <c r="E87" s="151">
        <f t="shared" ref="E87:E94" si="25">E86+(E$95-E$85)/10</f>
        <v>1.386784482894694</v>
      </c>
      <c r="F87" s="165">
        <f t="shared" si="18"/>
        <v>9162.0809714340048</v>
      </c>
      <c r="G87" s="171">
        <v>0.24382723369939044</v>
      </c>
      <c r="H87" s="153">
        <f t="shared" si="19"/>
        <v>1.724920307096147</v>
      </c>
      <c r="I87" s="157">
        <v>2.1811396260738681E-2</v>
      </c>
      <c r="J87" s="157">
        <f t="shared" si="20"/>
        <v>0.26090488900107045</v>
      </c>
      <c r="K87" s="172">
        <f t="shared" si="21"/>
        <v>3.7622920336269114E-2</v>
      </c>
      <c r="L87" s="183">
        <f>'TC5'!P30</f>
        <v>8024.4581481813757</v>
      </c>
      <c r="M87" s="153">
        <f>L87/F87</f>
        <v>0.87583357680426899</v>
      </c>
      <c r="N87" s="153">
        <v>6.7999999999999894E-2</v>
      </c>
      <c r="O87" s="153">
        <f>1-M87-N87</f>
        <v>5.6166423195731119E-2</v>
      </c>
      <c r="P87" s="172">
        <f>(1-O87)*J87</f>
        <v>0.2462507945916011</v>
      </c>
    </row>
    <row r="88" spans="1:16" ht="14.25">
      <c r="A88" s="46">
        <f t="shared" si="13"/>
        <v>1878</v>
      </c>
      <c r="B88" s="133">
        <v>902.39904879110486</v>
      </c>
      <c r="C88" s="137">
        <v>6735.9054880038111</v>
      </c>
      <c r="D88" s="152">
        <f t="shared" si="24"/>
        <v>7.4644421412317961</v>
      </c>
      <c r="E88" s="151">
        <f t="shared" si="25"/>
        <v>1.390404502005566</v>
      </c>
      <c r="F88" s="165">
        <f t="shared" si="18"/>
        <v>9365.6333156044984</v>
      </c>
      <c r="G88" s="171">
        <v>0.2336717953265641</v>
      </c>
      <c r="H88" s="153">
        <f t="shared" si="19"/>
        <v>1.7153028182193439</v>
      </c>
      <c r="I88" s="157">
        <v>2.1847850682446622E-2</v>
      </c>
      <c r="J88" s="157">
        <f t="shared" si="20"/>
        <v>0.27973504392600612</v>
      </c>
      <c r="K88" s="172">
        <f t="shared" si="21"/>
        <v>3.7475679847636105E-2</v>
      </c>
      <c r="L88" s="183"/>
      <c r="M88" s="157"/>
      <c r="N88" s="153">
        <v>6.1999999999999895E-2</v>
      </c>
      <c r="O88" s="127"/>
      <c r="P88" s="123"/>
    </row>
    <row r="89" spans="1:16" ht="14.25">
      <c r="A89" s="43">
        <f t="shared" si="13"/>
        <v>1879</v>
      </c>
      <c r="B89" s="133">
        <v>895.01110753364367</v>
      </c>
      <c r="C89" s="137">
        <v>6660.2927839580325</v>
      </c>
      <c r="D89" s="152">
        <f t="shared" si="24"/>
        <v>7.4415755602314357</v>
      </c>
      <c r="E89" s="151">
        <f t="shared" si="25"/>
        <v>1.3940245211164379</v>
      </c>
      <c r="F89" s="165">
        <f t="shared" si="18"/>
        <v>9284.6114586523636</v>
      </c>
      <c r="G89" s="171">
        <v>0.23202490639067697</v>
      </c>
      <c r="H89" s="153">
        <f t="shared" si="19"/>
        <v>1.7174729301347877</v>
      </c>
      <c r="I89" s="157">
        <v>2.1870064896107353E-2</v>
      </c>
      <c r="J89" s="157">
        <f t="shared" si="20"/>
        <v>0.2795148386317865</v>
      </c>
      <c r="K89" s="172">
        <f t="shared" si="21"/>
        <v>3.7561244439355455E-2</v>
      </c>
      <c r="L89" s="183"/>
      <c r="M89" s="157"/>
      <c r="N89" s="153">
        <v>5.5999999999999897E-2</v>
      </c>
      <c r="O89" s="127"/>
      <c r="P89" s="123"/>
    </row>
    <row r="90" spans="1:16" ht="14.25">
      <c r="A90" s="43">
        <f t="shared" si="13"/>
        <v>1880</v>
      </c>
      <c r="B90" s="133">
        <v>953.72178002257181</v>
      </c>
      <c r="C90" s="137">
        <v>6942.8945582491897</v>
      </c>
      <c r="D90" s="152">
        <f t="shared" si="24"/>
        <v>7.2797902949064159</v>
      </c>
      <c r="E90" s="151">
        <f t="shared" si="25"/>
        <v>1.3976445402273099</v>
      </c>
      <c r="F90" s="165">
        <f t="shared" si="18"/>
        <v>9703.6986727108797</v>
      </c>
      <c r="G90" s="171">
        <v>0.22327942910828152</v>
      </c>
      <c r="H90" s="153">
        <f t="shared" si="19"/>
        <v>1.7097098152655703</v>
      </c>
      <c r="I90" s="157">
        <v>2.1873340442535201E-2</v>
      </c>
      <c r="J90" s="157">
        <f t="shared" si="20"/>
        <v>0.27224278973298033</v>
      </c>
      <c r="K90" s="172">
        <f t="shared" si="21"/>
        <v>3.7397064847247787E-2</v>
      </c>
      <c r="L90" s="183"/>
      <c r="M90" s="157"/>
      <c r="N90" s="153">
        <v>0.05</v>
      </c>
      <c r="O90" s="127"/>
      <c r="P90" s="123"/>
    </row>
    <row r="91" spans="1:16" ht="14.25">
      <c r="A91" s="43">
        <f t="shared" si="13"/>
        <v>1881</v>
      </c>
      <c r="B91" s="142">
        <v>1020.1471540373686</v>
      </c>
      <c r="C91" s="139">
        <v>7059.5710681531482</v>
      </c>
      <c r="D91" s="152">
        <f t="shared" si="24"/>
        <v>6.9201497452734664</v>
      </c>
      <c r="E91" s="151">
        <f t="shared" si="25"/>
        <v>1.4012645593381818</v>
      </c>
      <c r="F91" s="165">
        <f t="shared" si="18"/>
        <v>9892.3267419321983</v>
      </c>
      <c r="G91" s="171">
        <v>0.23327549643339118</v>
      </c>
      <c r="H91" s="153">
        <f t="shared" si="19"/>
        <v>1.7281452450523134</v>
      </c>
      <c r="I91" s="157">
        <v>2.1895120359433994E-2</v>
      </c>
      <c r="J91" s="157">
        <f t="shared" si="20"/>
        <v>0.26184426717579884</v>
      </c>
      <c r="K91" s="172">
        <f t="shared" si="21"/>
        <v>3.7837948139003957E-2</v>
      </c>
      <c r="L91" s="183"/>
      <c r="M91" s="157"/>
      <c r="N91" s="153">
        <v>0.05</v>
      </c>
      <c r="O91" s="127"/>
      <c r="P91" s="123"/>
    </row>
    <row r="92" spans="1:16" ht="14.25">
      <c r="A92" s="43">
        <f t="shared" si="13"/>
        <v>1882</v>
      </c>
      <c r="B92" s="142">
        <v>1058.4802153371195</v>
      </c>
      <c r="C92" s="139">
        <v>7064.4072486167806</v>
      </c>
      <c r="D92" s="152">
        <f t="shared" si="24"/>
        <v>6.6741041979389379</v>
      </c>
      <c r="E92" s="151">
        <f t="shared" si="25"/>
        <v>1.4048845784490538</v>
      </c>
      <c r="F92" s="165">
        <f t="shared" si="18"/>
        <v>9924.6767994654256</v>
      </c>
      <c r="G92" s="171">
        <v>0.21902777632364182</v>
      </c>
      <c r="H92" s="153">
        <f t="shared" si="19"/>
        <v>1.712593323658127</v>
      </c>
      <c r="I92" s="157">
        <v>2.1899310138078183E-2</v>
      </c>
      <c r="J92" s="157">
        <f t="shared" si="20"/>
        <v>0.2503096906283736</v>
      </c>
      <c r="K92" s="172">
        <f t="shared" si="21"/>
        <v>3.750461233519143E-2</v>
      </c>
      <c r="L92" s="183"/>
      <c r="M92" s="157"/>
      <c r="N92" s="153">
        <v>0.05</v>
      </c>
      <c r="O92" s="127"/>
      <c r="P92" s="123"/>
    </row>
    <row r="93" spans="1:16" ht="14.25">
      <c r="A93" s="43">
        <f t="shared" si="13"/>
        <v>1883</v>
      </c>
      <c r="B93" s="142">
        <v>1013.6455677078299</v>
      </c>
      <c r="C93" s="139">
        <v>7310.8062059228105</v>
      </c>
      <c r="D93" s="152">
        <f t="shared" si="24"/>
        <v>7.2123890626334344</v>
      </c>
      <c r="E93" s="151">
        <f t="shared" si="25"/>
        <v>1.4085045975599257</v>
      </c>
      <c r="F93" s="165">
        <f t="shared" si="18"/>
        <v>10297.304152911916</v>
      </c>
      <c r="G93" s="171">
        <v>0.21317596049620621</v>
      </c>
      <c r="H93" s="153">
        <f t="shared" si="19"/>
        <v>1.7087639180080854</v>
      </c>
      <c r="I93" s="157">
        <v>2.1903217368892915E-2</v>
      </c>
      <c r="J93" s="157">
        <f t="shared" si="20"/>
        <v>0.26994116894727171</v>
      </c>
      <c r="K93" s="172">
        <f t="shared" si="21"/>
        <v>3.7427427528252205E-2</v>
      </c>
      <c r="L93" s="183"/>
      <c r="M93" s="157"/>
      <c r="N93" s="153">
        <v>0.05</v>
      </c>
      <c r="O93" s="127"/>
      <c r="P93" s="123"/>
    </row>
    <row r="94" spans="1:16" ht="14.25">
      <c r="A94" s="43">
        <f t="shared" si="13"/>
        <v>1884</v>
      </c>
      <c r="B94" s="142">
        <v>962.25007460128245</v>
      </c>
      <c r="C94" s="139">
        <v>7306.3936781170942</v>
      </c>
      <c r="D94" s="152">
        <f t="shared" si="24"/>
        <v>7.5930299939384973</v>
      </c>
      <c r="E94" s="151">
        <f t="shared" si="25"/>
        <v>1.4121246166707977</v>
      </c>
      <c r="F94" s="165">
        <f t="shared" si="18"/>
        <v>10317.538371957042</v>
      </c>
      <c r="G94" s="171">
        <v>0.21206028067411536</v>
      </c>
      <c r="H94" s="153">
        <f t="shared" si="19"/>
        <v>1.7115801592288347</v>
      </c>
      <c r="I94" s="157">
        <v>2.1899850320811778E-2</v>
      </c>
      <c r="J94" s="157">
        <f t="shared" si="20"/>
        <v>0.28461219550196759</v>
      </c>
      <c r="K94" s="172">
        <f t="shared" si="21"/>
        <v>3.7483349299182671E-2</v>
      </c>
      <c r="L94" s="183"/>
      <c r="M94" s="157"/>
      <c r="N94" s="153">
        <v>0.05</v>
      </c>
      <c r="O94" s="127"/>
      <c r="P94" s="123"/>
    </row>
    <row r="95" spans="1:16" ht="14.25">
      <c r="A95" s="43">
        <f t="shared" si="13"/>
        <v>1885</v>
      </c>
      <c r="B95" s="142">
        <v>934.7823809727256</v>
      </c>
      <c r="C95" s="139">
        <v>7196.9538114319839</v>
      </c>
      <c r="D95" s="152">
        <f t="shared" si="24"/>
        <v>7.6990687436180627</v>
      </c>
      <c r="E95" s="152">
        <f>131.574463578167%+0.1</f>
        <v>1.4157446357816703</v>
      </c>
      <c r="F95" s="165">
        <f t="shared" si="18"/>
        <v>10189.048752503279</v>
      </c>
      <c r="G95" s="171">
        <v>0.19876767932407308</v>
      </c>
      <c r="H95" s="153">
        <f t="shared" si="19"/>
        <v>1.6971489115514982</v>
      </c>
      <c r="I95" s="157">
        <v>2.189628928387357E-2</v>
      </c>
      <c r="J95" s="157">
        <f t="shared" si="20"/>
        <v>0.28610712247978065</v>
      </c>
      <c r="K95" s="172">
        <f t="shared" si="21"/>
        <v>3.7161263525142763E-2</v>
      </c>
      <c r="L95" s="183"/>
      <c r="M95" s="157"/>
      <c r="N95" s="153">
        <v>0.05</v>
      </c>
      <c r="O95" s="127"/>
      <c r="P95" s="123"/>
    </row>
    <row r="96" spans="1:16" ht="14.25">
      <c r="A96" s="43">
        <f t="shared" si="13"/>
        <v>1886</v>
      </c>
      <c r="B96" s="142">
        <v>925.19429400583215</v>
      </c>
      <c r="C96" s="139">
        <v>7311.7263693622108</v>
      </c>
      <c r="D96" s="152">
        <f t="shared" si="24"/>
        <v>7.9029090610843307</v>
      </c>
      <c r="E96" s="151">
        <f>E95+(E$100-E$95)/5</f>
        <v>1.4055492229857414</v>
      </c>
      <c r="F96" s="165">
        <f t="shared" si="18"/>
        <v>10276.991317141412</v>
      </c>
      <c r="G96" s="171">
        <v>0.19958631912244762</v>
      </c>
      <c r="H96" s="153">
        <f t="shared" si="19"/>
        <v>1.6860776187468818</v>
      </c>
      <c r="I96" s="157">
        <v>2.1893808606987305E-2</v>
      </c>
      <c r="J96" s="157">
        <f t="shared" si="20"/>
        <v>0.29173320638564565</v>
      </c>
      <c r="K96" s="172">
        <f t="shared" si="21"/>
        <v>3.6914660681369137E-2</v>
      </c>
      <c r="L96" s="183"/>
      <c r="M96" s="157"/>
      <c r="N96" s="153">
        <v>0.05</v>
      </c>
      <c r="O96" s="127"/>
      <c r="P96" s="123"/>
    </row>
    <row r="97" spans="1:16" ht="14.25">
      <c r="A97" s="43">
        <f t="shared" si="13"/>
        <v>1887</v>
      </c>
      <c r="B97" s="141">
        <v>930.38308922143358</v>
      </c>
      <c r="C97" s="138">
        <v>7331.8749243320462</v>
      </c>
      <c r="D97" s="152">
        <f t="shared" si="24"/>
        <v>7.8804903155188812</v>
      </c>
      <c r="E97" s="151">
        <f>E96+(E$100-E$95)/5</f>
        <v>1.3953538101898124</v>
      </c>
      <c r="F97" s="165">
        <f t="shared" si="18"/>
        <v>10230.559611501863</v>
      </c>
      <c r="G97" s="171">
        <v>0.19421821330920203</v>
      </c>
      <c r="H97" s="153">
        <f t="shared" si="19"/>
        <v>1.6663569341390654</v>
      </c>
      <c r="I97" s="157">
        <v>2.1888056717608156E-2</v>
      </c>
      <c r="J97" s="157">
        <f t="shared" si="20"/>
        <v>0.28742760631178993</v>
      </c>
      <c r="K97" s="172">
        <f t="shared" si="21"/>
        <v>3.6473315086215499E-2</v>
      </c>
      <c r="L97" s="183">
        <f>'TC5'!D42</f>
        <v>9375.9037115554311</v>
      </c>
      <c r="M97" s="153">
        <f>L97/F97</f>
        <v>0.91646049361898319</v>
      </c>
      <c r="N97" s="153">
        <v>0.05</v>
      </c>
      <c r="O97" s="153">
        <f>1-M97-N97</f>
        <v>3.3539506381016812E-2</v>
      </c>
      <c r="P97" s="172">
        <f>(1-O97)*J97</f>
        <v>0.27778742627581526</v>
      </c>
    </row>
    <row r="98" spans="1:16" ht="14.25">
      <c r="A98" s="43">
        <f t="shared" si="13"/>
        <v>1888</v>
      </c>
      <c r="B98" s="142">
        <v>966.88764487006176</v>
      </c>
      <c r="C98" s="139">
        <v>7171.5415321329419</v>
      </c>
      <c r="D98" s="152">
        <f t="shared" si="24"/>
        <v>7.41714052318531</v>
      </c>
      <c r="E98" s="151">
        <f t="shared" ref="E98:E99" si="26">E97+(E$100-E$95)/5</f>
        <v>1.3851583973938835</v>
      </c>
      <c r="F98" s="165">
        <f t="shared" si="18"/>
        <v>9933.7209754929409</v>
      </c>
      <c r="G98" s="171">
        <v>0.18771799192695066</v>
      </c>
      <c r="H98" s="153">
        <f t="shared" si="19"/>
        <v>1.6451775502534165</v>
      </c>
      <c r="I98" s="157">
        <v>2.1886339296344787E-2</v>
      </c>
      <c r="J98" s="157">
        <f t="shared" si="20"/>
        <v>0.26706834144546615</v>
      </c>
      <c r="K98" s="172">
        <f t="shared" si="21"/>
        <v>3.6006914067575599E-2</v>
      </c>
      <c r="L98" s="183"/>
      <c r="M98" s="157"/>
      <c r="N98" s="153">
        <v>0.05</v>
      </c>
      <c r="O98" s="127"/>
      <c r="P98" s="123"/>
    </row>
    <row r="99" spans="1:16" ht="14.25">
      <c r="A99" s="45">
        <f t="shared" si="13"/>
        <v>1889</v>
      </c>
      <c r="B99" s="143">
        <v>983.69777152679228</v>
      </c>
      <c r="C99" s="145">
        <v>7409.4813260537258</v>
      </c>
      <c r="D99" s="152">
        <f t="shared" si="24"/>
        <v>7.532274180669849</v>
      </c>
      <c r="E99" s="151">
        <f t="shared" si="26"/>
        <v>1.3749629845979545</v>
      </c>
      <c r="F99" s="165">
        <f t="shared" si="18"/>
        <v>10187.762558393641</v>
      </c>
      <c r="G99" s="171">
        <v>0.19600295460929454</v>
      </c>
      <c r="H99" s="153">
        <f t="shared" si="19"/>
        <v>1.6444597920575674</v>
      </c>
      <c r="I99" s="157">
        <v>2.1892886254212637E-2</v>
      </c>
      <c r="J99" s="157">
        <f t="shared" si="20"/>
        <v>0.27117671795081044</v>
      </c>
      <c r="K99" s="172">
        <f t="shared" si="21"/>
        <v>3.6001971177142489E-2</v>
      </c>
      <c r="L99" s="183"/>
      <c r="M99" s="157"/>
      <c r="N99" s="153">
        <v>0.05</v>
      </c>
      <c r="O99" s="127"/>
      <c r="P99" s="123"/>
    </row>
    <row r="100" spans="1:16" ht="14.25">
      <c r="A100" s="43">
        <f t="shared" si="13"/>
        <v>1890</v>
      </c>
      <c r="B100" s="142">
        <v>1032.6296350860059</v>
      </c>
      <c r="C100" s="139">
        <v>7705.4181737949093</v>
      </c>
      <c r="D100" s="152">
        <f t="shared" si="24"/>
        <v>7.4619378642499816</v>
      </c>
      <c r="E100" s="152">
        <v>1.3647675718020258</v>
      </c>
      <c r="F100" s="165">
        <f t="shared" si="18"/>
        <v>10516.104850769278</v>
      </c>
      <c r="G100" s="171">
        <v>0.16973253991975296</v>
      </c>
      <c r="H100" s="153">
        <f t="shared" si="19"/>
        <v>1.5964130381640973</v>
      </c>
      <c r="I100" s="157">
        <v>2.1894065449022917E-2</v>
      </c>
      <c r="J100" s="157">
        <f t="shared" si="20"/>
        <v>0.2608094398737536</v>
      </c>
      <c r="K100" s="172">
        <f t="shared" si="21"/>
        <v>3.4951971541238268E-2</v>
      </c>
      <c r="L100" s="183"/>
      <c r="M100" s="157"/>
      <c r="N100" s="153">
        <v>0.05</v>
      </c>
      <c r="O100" s="127"/>
      <c r="P100" s="123"/>
    </row>
    <row r="101" spans="1:16" ht="14.25">
      <c r="A101" s="43">
        <f t="shared" si="13"/>
        <v>1891</v>
      </c>
      <c r="B101" s="142">
        <v>1070.449668724523</v>
      </c>
      <c r="C101" s="139">
        <v>8002.2871300101397</v>
      </c>
      <c r="D101" s="152">
        <f t="shared" si="24"/>
        <v>7.4756313760600586</v>
      </c>
      <c r="E101" s="151">
        <f>E100+(E$106-E$100)/6</f>
        <v>1.3575159274561184</v>
      </c>
      <c r="F101" s="165">
        <f t="shared" si="18"/>
        <v>10863.232235065874</v>
      </c>
      <c r="G101" s="171">
        <v>0.18319278860133761</v>
      </c>
      <c r="H101" s="153">
        <f t="shared" si="19"/>
        <v>1.6062030557775357</v>
      </c>
      <c r="I101" s="157">
        <v>2.1896533276215793E-2</v>
      </c>
      <c r="J101" s="157">
        <f t="shared" si="20"/>
        <v>0.26292003864943347</v>
      </c>
      <c r="K101" s="172">
        <f t="shared" si="21"/>
        <v>3.5170278659192304E-2</v>
      </c>
      <c r="L101" s="183"/>
      <c r="M101" s="157"/>
      <c r="N101" s="153">
        <v>0.05</v>
      </c>
      <c r="O101" s="127"/>
      <c r="P101" s="123"/>
    </row>
    <row r="102" spans="1:16" ht="14.25">
      <c r="A102" s="43">
        <f t="shared" si="13"/>
        <v>1892</v>
      </c>
      <c r="B102" s="142">
        <v>1096.8154407569864</v>
      </c>
      <c r="C102" s="139">
        <v>8059.1369714046141</v>
      </c>
      <c r="D102" s="152">
        <f t="shared" si="24"/>
        <v>7.3477603176724609</v>
      </c>
      <c r="E102" s="151">
        <f t="shared" ref="E102:E105" si="27">E101+(E$106-E$100)/6</f>
        <v>1.350264283110211</v>
      </c>
      <c r="F102" s="165">
        <f t="shared" si="18"/>
        <v>10881.964805180647</v>
      </c>
      <c r="G102" s="171">
        <v>0.16631743292657875</v>
      </c>
      <c r="H102" s="153">
        <f t="shared" si="19"/>
        <v>1.5748367724495484</v>
      </c>
      <c r="I102" s="157">
        <v>2.1966392689913638E-2</v>
      </c>
      <c r="J102" s="157">
        <f t="shared" si="20"/>
        <v>0.25418462138870335</v>
      </c>
      <c r="K102" s="172">
        <f t="shared" si="21"/>
        <v>3.4593482966142945E-2</v>
      </c>
      <c r="L102" s="183"/>
      <c r="M102" s="157"/>
      <c r="N102" s="153">
        <v>0.05</v>
      </c>
      <c r="O102" s="127"/>
      <c r="P102" s="123"/>
    </row>
    <row r="103" spans="1:16" ht="14.25">
      <c r="A103" s="43">
        <f t="shared" ref="A103:A108" si="28">A102+1</f>
        <v>1893</v>
      </c>
      <c r="B103" s="142">
        <v>1088.182543958987</v>
      </c>
      <c r="C103" s="139">
        <v>8084.4306316965167</v>
      </c>
      <c r="D103" s="152">
        <f t="shared" si="24"/>
        <v>7.4292963773192211</v>
      </c>
      <c r="E103" s="151">
        <f t="shared" si="27"/>
        <v>1.3430126387643035</v>
      </c>
      <c r="F103" s="165">
        <f t="shared" si="18"/>
        <v>10857.492515581704</v>
      </c>
      <c r="G103" s="171">
        <v>0.17931957572034948</v>
      </c>
      <c r="H103" s="153">
        <f t="shared" si="19"/>
        <v>1.5838410953345854</v>
      </c>
      <c r="I103" s="157">
        <v>2.198130042806638E-2</v>
      </c>
      <c r="J103" s="157">
        <f t="shared" si="20"/>
        <v>0.25865011347113909</v>
      </c>
      <c r="K103" s="172">
        <f t="shared" si="21"/>
        <v>3.4814886946867248E-2</v>
      </c>
      <c r="L103" s="183"/>
      <c r="M103" s="157"/>
      <c r="N103" s="153">
        <v>0.05</v>
      </c>
      <c r="O103" s="127"/>
      <c r="P103" s="123"/>
    </row>
    <row r="104" spans="1:16" ht="14.25">
      <c r="A104" s="43">
        <f t="shared" si="28"/>
        <v>1894</v>
      </c>
      <c r="B104" s="142">
        <v>1099.7153846444385</v>
      </c>
      <c r="C104" s="139">
        <v>8491.738909228794</v>
      </c>
      <c r="D104" s="152">
        <f t="shared" si="24"/>
        <v>7.7217605826023386</v>
      </c>
      <c r="E104" s="151">
        <f t="shared" si="27"/>
        <v>1.3357609944183961</v>
      </c>
      <c r="F104" s="165">
        <f t="shared" si="18"/>
        <v>11342.93360973284</v>
      </c>
      <c r="G104" s="171">
        <v>0.18215102974828376</v>
      </c>
      <c r="H104" s="153">
        <f t="shared" si="19"/>
        <v>1.5790712350492986</v>
      </c>
      <c r="I104" s="157">
        <v>2.2003935074016795E-2</v>
      </c>
      <c r="J104" s="157">
        <f t="shared" si="20"/>
        <v>0.26829860162227781</v>
      </c>
      <c r="K104" s="172">
        <f t="shared" si="21"/>
        <v>3.4745780933272283E-2</v>
      </c>
      <c r="L104" s="183"/>
      <c r="M104" s="157"/>
      <c r="N104" s="153">
        <v>0.05</v>
      </c>
      <c r="O104" s="127"/>
      <c r="P104" s="123"/>
    </row>
    <row r="105" spans="1:16" ht="14.25">
      <c r="A105" s="43">
        <f t="shared" si="28"/>
        <v>1895</v>
      </c>
      <c r="B105" s="142">
        <v>1080.2562772383326</v>
      </c>
      <c r="C105" s="139">
        <v>8409.712506281774</v>
      </c>
      <c r="D105" s="152">
        <f t="shared" si="24"/>
        <v>7.7849235255370548</v>
      </c>
      <c r="E105" s="151">
        <f t="shared" si="27"/>
        <v>1.3285093500724887</v>
      </c>
      <c r="F105" s="165">
        <f t="shared" si="18"/>
        <v>11172.381696016881</v>
      </c>
      <c r="G105" s="171">
        <v>0.17526245332206017</v>
      </c>
      <c r="H105" s="153">
        <f t="shared" si="19"/>
        <v>1.5613471580274887</v>
      </c>
      <c r="I105" s="157">
        <v>2.2022637929662151E-2</v>
      </c>
      <c r="J105" s="157">
        <f t="shared" si="20"/>
        <v>0.26768446420094627</v>
      </c>
      <c r="K105" s="172">
        <f t="shared" si="21"/>
        <v>3.4384983143746377E-2</v>
      </c>
      <c r="L105" s="183"/>
      <c r="M105" s="157"/>
      <c r="N105" s="153">
        <v>0.05</v>
      </c>
      <c r="O105" s="127"/>
      <c r="P105" s="123"/>
    </row>
    <row r="106" spans="1:16" ht="14.25">
      <c r="A106" s="43">
        <f t="shared" si="28"/>
        <v>1896</v>
      </c>
      <c r="B106" s="142">
        <v>1191.901740479512</v>
      </c>
      <c r="C106" s="139">
        <v>8438.9296662427332</v>
      </c>
      <c r="D106" s="152">
        <f t="shared" si="24"/>
        <v>7.0802226220826574</v>
      </c>
      <c r="E106" s="152">
        <v>1.3212577057265811</v>
      </c>
      <c r="F106" s="165">
        <f t="shared" si="18"/>
        <v>11150.000849607857</v>
      </c>
      <c r="G106" s="171">
        <v>0.18305804489417254</v>
      </c>
      <c r="H106" s="153">
        <f t="shared" si="19"/>
        <v>1.5631245581382489</v>
      </c>
      <c r="I106" s="157">
        <v>2.20421642962563E-2</v>
      </c>
      <c r="J106" s="157">
        <f t="shared" si="20"/>
        <v>0.2439465805136215</v>
      </c>
      <c r="K106" s="172">
        <f t="shared" si="21"/>
        <v>3.4454648325996318E-2</v>
      </c>
      <c r="L106" s="183"/>
      <c r="M106" s="157"/>
      <c r="N106" s="153">
        <v>0.05</v>
      </c>
      <c r="O106" s="127"/>
      <c r="P106" s="123"/>
    </row>
    <row r="107" spans="1:16" ht="14.25">
      <c r="A107" s="43">
        <f t="shared" si="28"/>
        <v>1897</v>
      </c>
      <c r="B107" s="142">
        <v>1142.1912163416644</v>
      </c>
      <c r="C107" s="139">
        <v>8534.4955622148318</v>
      </c>
      <c r="D107" s="152">
        <f t="shared" si="24"/>
        <v>7.4720374663272695</v>
      </c>
      <c r="E107" s="152">
        <v>1.3223295501089598</v>
      </c>
      <c r="F107" s="165">
        <f t="shared" si="18"/>
        <v>11285.415677190453</v>
      </c>
      <c r="G107" s="171">
        <v>0.18330243966372711</v>
      </c>
      <c r="H107" s="153">
        <f t="shared" si="19"/>
        <v>1.5647157826833709</v>
      </c>
      <c r="I107" s="157">
        <v>2.205400146846798E-2</v>
      </c>
      <c r="J107" s="157">
        <f t="shared" si="20"/>
        <v>0.25784689332819222</v>
      </c>
      <c r="K107" s="172">
        <f t="shared" si="21"/>
        <v>3.4508244169034086E-2</v>
      </c>
      <c r="L107" s="183"/>
      <c r="M107" s="157"/>
      <c r="N107" s="153">
        <v>0.05</v>
      </c>
      <c r="O107" s="127"/>
      <c r="P107" s="123"/>
    </row>
    <row r="108" spans="1:16" ht="14.25">
      <c r="A108" s="46">
        <f t="shared" si="28"/>
        <v>1898</v>
      </c>
      <c r="B108" s="144">
        <v>1209.7024791457548</v>
      </c>
      <c r="C108" s="146">
        <v>8406.7280384209025</v>
      </c>
      <c r="D108" s="152">
        <f t="shared" si="24"/>
        <v>6.949417880301783</v>
      </c>
      <c r="E108" s="152">
        <v>1.3233421653644515</v>
      </c>
      <c r="F108" s="165">
        <f t="shared" si="18"/>
        <v>11124.977685993965</v>
      </c>
      <c r="G108" s="171">
        <v>0.18777869071907974</v>
      </c>
      <c r="H108" s="153">
        <f t="shared" si="19"/>
        <v>1.5718376245499401</v>
      </c>
      <c r="I108" s="157">
        <v>2.2074136046627977E-2</v>
      </c>
      <c r="J108" s="157">
        <f t="shared" si="20"/>
        <v>0.24112365731182303</v>
      </c>
      <c r="K108" s="172">
        <f t="shared" si="21"/>
        <v>3.4696957567523924E-2</v>
      </c>
      <c r="L108" s="183"/>
      <c r="M108" s="157"/>
      <c r="N108" s="153">
        <v>0.05</v>
      </c>
      <c r="O108" s="127"/>
      <c r="P108" s="123"/>
    </row>
    <row r="109" spans="1:16" ht="14.25">
      <c r="A109" s="43">
        <v>1899</v>
      </c>
      <c r="B109" s="133">
        <v>1270.7296393265483</v>
      </c>
      <c r="C109" s="137">
        <v>8690.6372399525299</v>
      </c>
      <c r="D109" s="152">
        <f t="shared" si="24"/>
        <v>6.8390922592773773</v>
      </c>
      <c r="E109" s="152">
        <v>1.324263438144466</v>
      </c>
      <c r="F109" s="165">
        <f t="shared" si="18"/>
        <v>11508.693151045869</v>
      </c>
      <c r="G109" s="171">
        <v>0.17748277479167418</v>
      </c>
      <c r="H109" s="153">
        <f t="shared" si="19"/>
        <v>1.5592973877015086</v>
      </c>
      <c r="I109" s="157">
        <v>2.2093635827228786E-2</v>
      </c>
      <c r="J109" s="157">
        <f t="shared" si="20"/>
        <v>0.23561048046483959</v>
      </c>
      <c r="K109" s="172">
        <f t="shared" si="21"/>
        <v>3.4450548630226306E-2</v>
      </c>
      <c r="L109" s="183"/>
      <c r="M109" s="157"/>
      <c r="N109" s="153">
        <v>0.05</v>
      </c>
      <c r="O109" s="127"/>
      <c r="P109" s="123"/>
    </row>
    <row r="110" spans="1:16" ht="14.25">
      <c r="A110" s="43">
        <f t="shared" ref="A110:A173" si="29">A109+1</f>
        <v>1900</v>
      </c>
      <c r="B110" s="133">
        <v>1297.6709831752087</v>
      </c>
      <c r="C110" s="137">
        <v>8984.5185321652571</v>
      </c>
      <c r="D110" s="152">
        <f t="shared" si="24"/>
        <v>6.9235720368667497</v>
      </c>
      <c r="E110" s="152">
        <v>1.3357882470783493</v>
      </c>
      <c r="F110" s="165">
        <f t="shared" si="18"/>
        <v>12001.414260923973</v>
      </c>
      <c r="G110" s="171">
        <v>0.15921501839800617</v>
      </c>
      <c r="H110" s="153">
        <f t="shared" si="19"/>
        <v>1.5484657974127691</v>
      </c>
      <c r="I110" s="157">
        <v>2.2117678230461315E-2</v>
      </c>
      <c r="J110" s="157">
        <f t="shared" si="20"/>
        <v>0.2371217371369557</v>
      </c>
      <c r="K110" s="172">
        <f t="shared" si="21"/>
        <v>3.4248468258050321E-2</v>
      </c>
      <c r="L110" s="183"/>
      <c r="M110" s="157"/>
      <c r="N110" s="153">
        <v>0.05</v>
      </c>
      <c r="O110" s="127"/>
      <c r="P110" s="123"/>
    </row>
    <row r="111" spans="1:16" ht="14.25">
      <c r="A111" s="43">
        <f t="shared" si="29"/>
        <v>1901</v>
      </c>
      <c r="B111" s="133">
        <v>1215.8794012863259</v>
      </c>
      <c r="C111" s="137">
        <v>8912.8663546552107</v>
      </c>
      <c r="D111" s="152">
        <f t="shared" si="24"/>
        <v>7.3303868337813309</v>
      </c>
      <c r="E111" s="152">
        <v>1.3291846238072009</v>
      </c>
      <c r="F111" s="165">
        <f t="shared" si="18"/>
        <v>11846.844912656245</v>
      </c>
      <c r="G111" s="171">
        <v>0.20139486742955529</v>
      </c>
      <c r="H111" s="153">
        <f t="shared" si="19"/>
        <v>1.5968755849082557</v>
      </c>
      <c r="I111" s="157">
        <v>2.2598985181959432E-2</v>
      </c>
      <c r="J111" s="157">
        <f t="shared" si="20"/>
        <v>0.26453729706770862</v>
      </c>
      <c r="K111" s="172">
        <f t="shared" si="21"/>
        <v>3.6087767680774471E-2</v>
      </c>
      <c r="L111" s="183"/>
      <c r="M111" s="157"/>
      <c r="N111" s="153">
        <v>0.1</v>
      </c>
      <c r="O111" s="127"/>
      <c r="P111" s="123"/>
    </row>
    <row r="112" spans="1:16" ht="14.25">
      <c r="A112" s="43">
        <f t="shared" si="29"/>
        <v>1902</v>
      </c>
      <c r="B112" s="133">
        <v>1179.5593285812317</v>
      </c>
      <c r="C112" s="137">
        <v>8823.8118148056801</v>
      </c>
      <c r="D112" s="152">
        <f t="shared" si="24"/>
        <v>7.4806002555368867</v>
      </c>
      <c r="E112" s="152">
        <v>1.3303352439756049</v>
      </c>
      <c r="F112" s="165">
        <f t="shared" si="18"/>
        <v>11738.627843444339</v>
      </c>
      <c r="G112" s="171">
        <v>0.19388004895960831</v>
      </c>
      <c r="H112" s="153">
        <f t="shared" si="19"/>
        <v>1.5882607062102878</v>
      </c>
      <c r="I112" s="157">
        <v>2.1985698376922484E-2</v>
      </c>
      <c r="J112" s="157">
        <f t="shared" si="20"/>
        <v>0.26121523614891273</v>
      </c>
      <c r="K112" s="172">
        <f t="shared" si="21"/>
        <v>3.4919020830657281E-2</v>
      </c>
      <c r="L112" s="141">
        <f>'TC4'!D$20</f>
        <v>8587.4758695379987</v>
      </c>
      <c r="M112" s="153">
        <f>L112/F112</f>
        <v>0.7315570426175354</v>
      </c>
      <c r="N112" s="153">
        <v>0.1142857142857143</v>
      </c>
      <c r="O112" s="153">
        <f t="shared" ref="O112:O114" si="30">1-M112-N112</f>
        <v>0.1541572430967503</v>
      </c>
      <c r="P112" s="172">
        <f t="shared" ref="P112:P115" si="31">(1-O112)*J112</f>
        <v>0.22094701548932977</v>
      </c>
    </row>
    <row r="113" spans="1:16" ht="14.25">
      <c r="A113" s="43">
        <f t="shared" si="29"/>
        <v>1903</v>
      </c>
      <c r="B113" s="133">
        <v>1235.469452192945</v>
      </c>
      <c r="C113" s="137">
        <v>9174.4364828427679</v>
      </c>
      <c r="D113" s="152">
        <f t="shared" si="24"/>
        <v>7.4258707623715354</v>
      </c>
      <c r="E113" s="152">
        <v>1.3431645770542784</v>
      </c>
      <c r="F113" s="165">
        <f t="shared" si="18"/>
        <v>12322.778098188848</v>
      </c>
      <c r="G113" s="171">
        <v>0.19331665579706628</v>
      </c>
      <c r="H113" s="153">
        <f t="shared" si="19"/>
        <v>1.6028206612754925</v>
      </c>
      <c r="I113" s="157">
        <v>2.1757341724814108E-2</v>
      </c>
      <c r="J113" s="157">
        <f t="shared" si="20"/>
        <v>0.25896325881633531</v>
      </c>
      <c r="K113" s="172">
        <f t="shared" si="21"/>
        <v>3.4873116850963413E-2</v>
      </c>
      <c r="L113" s="141">
        <f>'TC4'!H$23</f>
        <v>9046.1670610397741</v>
      </c>
      <c r="M113" s="153">
        <f t="shared" ref="M113:M123" si="32">L113/F113</f>
        <v>0.73410127074911324</v>
      </c>
      <c r="N113" s="153">
        <v>0.12857142857142859</v>
      </c>
      <c r="O113" s="153">
        <f t="shared" si="30"/>
        <v>0.13732730067945817</v>
      </c>
      <c r="P113" s="172">
        <f t="shared" si="31"/>
        <v>0.22340053350793207</v>
      </c>
    </row>
    <row r="114" spans="1:16" ht="14.25">
      <c r="A114" s="43">
        <f t="shared" si="29"/>
        <v>1904</v>
      </c>
      <c r="B114" s="133">
        <v>1251.6959550568408</v>
      </c>
      <c r="C114" s="137">
        <v>9303.7519012494977</v>
      </c>
      <c r="D114" s="152">
        <f t="shared" si="24"/>
        <v>7.4329168067232469</v>
      </c>
      <c r="E114" s="152">
        <v>1.3509394921086133</v>
      </c>
      <c r="F114" s="165">
        <f t="shared" si="18"/>
        <v>12568.805868178542</v>
      </c>
      <c r="G114" s="171">
        <v>0.18434878790671952</v>
      </c>
      <c r="H114" s="153">
        <f t="shared" si="19"/>
        <v>1.5999835500141555</v>
      </c>
      <c r="I114" s="157">
        <v>2.1857139018622986E-2</v>
      </c>
      <c r="J114" s="157">
        <f t="shared" si="20"/>
        <v>0.25993700103098605</v>
      </c>
      <c r="K114" s="172">
        <f t="shared" si="21"/>
        <v>3.4971062880169324E-2</v>
      </c>
      <c r="L114" s="141">
        <f>'TC4'!L$23</f>
        <v>9621.6031096779079</v>
      </c>
      <c r="M114" s="153">
        <f t="shared" si="32"/>
        <v>0.76551449760535284</v>
      </c>
      <c r="N114" s="153">
        <v>0.14285714285714288</v>
      </c>
      <c r="O114" s="153">
        <f t="shared" si="30"/>
        <v>9.1628359537504284E-2</v>
      </c>
      <c r="P114" s="172">
        <f t="shared" si="31"/>
        <v>0.23611940004341825</v>
      </c>
    </row>
    <row r="115" spans="1:16" ht="14.25">
      <c r="A115" s="43">
        <f t="shared" si="29"/>
        <v>1905</v>
      </c>
      <c r="B115" s="133">
        <v>1254.3918362535828</v>
      </c>
      <c r="C115" s="137">
        <v>9163.0060167873453</v>
      </c>
      <c r="D115" s="152">
        <f t="shared" si="24"/>
        <v>7.3047398364405405</v>
      </c>
      <c r="E115" s="152">
        <v>1.3485420888339519</v>
      </c>
      <c r="F115" s="165">
        <f t="shared" si="18"/>
        <v>12356.699273876477</v>
      </c>
      <c r="G115" s="171">
        <v>0.17140225807551931</v>
      </c>
      <c r="H115" s="153">
        <f t="shared" si="19"/>
        <v>1.5796852479699688</v>
      </c>
      <c r="I115" s="157">
        <v>2.2572618639159908E-2</v>
      </c>
      <c r="J115" s="157">
        <f t="shared" si="20"/>
        <v>0.26046972985475358</v>
      </c>
      <c r="K115" s="172">
        <f t="shared" si="21"/>
        <v>3.5657632672332858E-2</v>
      </c>
      <c r="L115" s="141">
        <f>'TC4'!P$23</f>
        <v>10134.432477885506</v>
      </c>
      <c r="M115" s="153">
        <f t="shared" si="32"/>
        <v>0.82015692486025737</v>
      </c>
      <c r="N115" s="153">
        <v>0.15714285714285717</v>
      </c>
      <c r="O115" s="153">
        <f>1-M115-N115</f>
        <v>2.2700217996885458E-2</v>
      </c>
      <c r="P115" s="172">
        <f t="shared" si="31"/>
        <v>0.25455701020546079</v>
      </c>
    </row>
    <row r="116" spans="1:16" ht="14.25">
      <c r="A116" s="43">
        <f t="shared" si="29"/>
        <v>1906</v>
      </c>
      <c r="B116" s="133">
        <v>1240.8736649191997</v>
      </c>
      <c r="C116" s="137">
        <v>9387.6713691665755</v>
      </c>
      <c r="D116" s="152">
        <f t="shared" si="24"/>
        <v>7.5653723941170599</v>
      </c>
      <c r="E116" s="152">
        <v>1.3481751748513773</v>
      </c>
      <c r="F116" s="165">
        <f t="shared" si="18"/>
        <v>12656.225489573417</v>
      </c>
      <c r="G116" s="171">
        <v>0.19327614189659173</v>
      </c>
      <c r="H116" s="153">
        <f t="shared" si="19"/>
        <v>1.6087452712474146</v>
      </c>
      <c r="I116" s="157">
        <v>2.2566026329848339E-2</v>
      </c>
      <c r="J116" s="157">
        <f t="shared" si="20"/>
        <v>0.27464562436631385</v>
      </c>
      <c r="K116" s="172">
        <f t="shared" si="21"/>
        <v>3.6302988148988163E-2</v>
      </c>
      <c r="L116" s="47"/>
      <c r="M116" s="153"/>
      <c r="N116" s="153">
        <v>0.17142857142857146</v>
      </c>
      <c r="O116" s="153"/>
      <c r="P116" s="50"/>
    </row>
    <row r="117" spans="1:16" ht="14.25">
      <c r="A117" s="43">
        <f t="shared" si="29"/>
        <v>1907</v>
      </c>
      <c r="B117" s="133">
        <v>1382.4423695369208</v>
      </c>
      <c r="C117" s="137">
        <v>9570.7436256804467</v>
      </c>
      <c r="D117" s="152">
        <f t="shared" si="24"/>
        <v>6.9230687922899641</v>
      </c>
      <c r="E117" s="152">
        <v>1.3494124903217783</v>
      </c>
      <c r="F117" s="165">
        <f t="shared" si="18"/>
        <v>12914.880990160738</v>
      </c>
      <c r="G117" s="171">
        <v>0.18533879181940618</v>
      </c>
      <c r="H117" s="153">
        <f t="shared" si="19"/>
        <v>1.5995109709440329</v>
      </c>
      <c r="I117" s="157">
        <v>2.3689140355365245E-2</v>
      </c>
      <c r="J117" s="157">
        <f t="shared" si="20"/>
        <v>0.26232227577430212</v>
      </c>
      <c r="K117" s="172">
        <f t="shared" si="21"/>
        <v>3.7891039890639737E-2</v>
      </c>
      <c r="L117" s="141">
        <f>'TC4'!D$45</f>
        <v>9134.6753609190146</v>
      </c>
      <c r="M117" s="153">
        <f t="shared" si="32"/>
        <v>0.70729845423107729</v>
      </c>
      <c r="N117" s="153">
        <v>0.18571428571428575</v>
      </c>
      <c r="O117" s="153">
        <f>1-M117-N117</f>
        <v>0.10698726005463696</v>
      </c>
      <c r="P117" s="172">
        <f t="shared" ref="P117" si="33">(1-O117)*J117</f>
        <v>0.23425713423791267</v>
      </c>
    </row>
    <row r="118" spans="1:16" ht="14.25">
      <c r="A118" s="43">
        <f t="shared" si="29"/>
        <v>1908</v>
      </c>
      <c r="B118" s="133">
        <v>1366.8944462134134</v>
      </c>
      <c r="C118" s="137">
        <v>9737.8087289404612</v>
      </c>
      <c r="D118" s="152">
        <f t="shared" si="24"/>
        <v>7.1240385502452295</v>
      </c>
      <c r="E118" s="152">
        <v>1.3456074174835888</v>
      </c>
      <c r="F118" s="165">
        <f t="shared" si="18"/>
        <v>13103.267655698723</v>
      </c>
      <c r="G118" s="171">
        <v>0.18414367841704182</v>
      </c>
      <c r="H118" s="153">
        <f t="shared" si="19"/>
        <v>1.5933925170442729</v>
      </c>
      <c r="I118" s="157">
        <v>2.2014602577567714E-2</v>
      </c>
      <c r="J118" s="157">
        <f t="shared" si="20"/>
        <v>0.24989633332495018</v>
      </c>
      <c r="K118" s="172">
        <f t="shared" si="21"/>
        <v>3.5077903012799956E-2</v>
      </c>
      <c r="L118" s="47"/>
      <c r="M118" s="153"/>
      <c r="N118" s="153">
        <v>0.2</v>
      </c>
      <c r="O118" s="153"/>
      <c r="P118" s="50"/>
    </row>
    <row r="119" spans="1:16" ht="14.25">
      <c r="A119" s="45">
        <f t="shared" si="29"/>
        <v>1909</v>
      </c>
      <c r="B119" s="134">
        <v>1421.9464434802323</v>
      </c>
      <c r="C119" s="147">
        <v>10027.398374553244</v>
      </c>
      <c r="D119" s="152">
        <f t="shared" si="24"/>
        <v>7.051881890861555</v>
      </c>
      <c r="E119" s="152">
        <v>1.3658154874447705</v>
      </c>
      <c r="F119" s="165">
        <f t="shared" si="18"/>
        <v>13695.575998743339</v>
      </c>
      <c r="G119" s="171">
        <v>0.18991391592939225</v>
      </c>
      <c r="H119" s="153">
        <f t="shared" si="19"/>
        <v>1.6252028551024187</v>
      </c>
      <c r="I119" s="157">
        <v>2.2874473139600747E-2</v>
      </c>
      <c r="J119" s="157">
        <f t="shared" si="20"/>
        <v>0.26215835687391992</v>
      </c>
      <c r="K119" s="172">
        <f t="shared" si="21"/>
        <v>3.717565905544272E-2</v>
      </c>
      <c r="L119" s="141">
        <f>'TC4'!H$45</f>
        <v>9909.0323405614545</v>
      </c>
      <c r="M119" s="153">
        <f t="shared" si="32"/>
        <v>0.72352067130806874</v>
      </c>
      <c r="N119" s="153">
        <v>0.2</v>
      </c>
      <c r="O119" s="153">
        <f t="shared" ref="O119:O123" si="34">1-M119-N119</f>
        <v>7.6479328691931248E-2</v>
      </c>
      <c r="P119" s="172">
        <f t="shared" ref="P119:P123" si="35">(1-O119)*J119</f>
        <v>0.2421086617292228</v>
      </c>
    </row>
    <row r="120" spans="1:16" ht="14.25">
      <c r="A120" s="43">
        <f t="shared" si="29"/>
        <v>1910</v>
      </c>
      <c r="B120" s="133">
        <v>1410.0566287205031</v>
      </c>
      <c r="C120" s="137">
        <v>10628.626908341768</v>
      </c>
      <c r="D120" s="152">
        <f t="shared" si="24"/>
        <v>7.5377305363872305</v>
      </c>
      <c r="E120" s="152">
        <v>1.3593493640456646</v>
      </c>
      <c r="F120" s="165">
        <f t="shared" si="18"/>
        <v>14448.017228533021</v>
      </c>
      <c r="G120" s="171">
        <v>0.20834680137789643</v>
      </c>
      <c r="H120" s="153">
        <f t="shared" si="19"/>
        <v>1.6425654559996565</v>
      </c>
      <c r="I120" s="157">
        <v>2.1095301176905827E-2</v>
      </c>
      <c r="J120" s="157">
        <f t="shared" si="20"/>
        <v>0.26118547614662752</v>
      </c>
      <c r="K120" s="172">
        <f t="shared" si="21"/>
        <v>3.4650412997094412E-2</v>
      </c>
      <c r="L120" s="141">
        <f>'TC4'!L$45</f>
        <v>9916.2627888541174</v>
      </c>
      <c r="M120" s="153">
        <f t="shared" si="32"/>
        <v>0.68634073672550322</v>
      </c>
      <c r="N120" s="153">
        <v>0.2</v>
      </c>
      <c r="O120" s="153">
        <f t="shared" si="34"/>
        <v>0.11365926327449677</v>
      </c>
      <c r="P120" s="172">
        <f t="shared" si="35"/>
        <v>0.23149932734980316</v>
      </c>
    </row>
    <row r="121" spans="1:16" ht="14.25">
      <c r="A121" s="43">
        <f t="shared" si="29"/>
        <v>1911</v>
      </c>
      <c r="B121" s="133">
        <v>1571.2411579016755</v>
      </c>
      <c r="C121" s="137">
        <v>10988.629473071594</v>
      </c>
      <c r="D121" s="152">
        <f t="shared" si="24"/>
        <v>6.9935982887225494</v>
      </c>
      <c r="E121" s="152">
        <v>1.3780367438362497</v>
      </c>
      <c r="F121" s="165">
        <f t="shared" si="18"/>
        <v>15142.735178294624</v>
      </c>
      <c r="G121" s="171">
        <v>0.18738213612206403</v>
      </c>
      <c r="H121" s="153">
        <f t="shared" si="19"/>
        <v>1.6362562125509796</v>
      </c>
      <c r="I121" s="157">
        <v>2.2322693590182532E-2</v>
      </c>
      <c r="J121" s="157">
        <f t="shared" si="20"/>
        <v>0.25544569583430826</v>
      </c>
      <c r="K121" s="172">
        <f t="shared" si="21"/>
        <v>3.6525646067808101E-2</v>
      </c>
      <c r="L121" s="141">
        <f>'TC4'!P$45</f>
        <v>10158.107275599939</v>
      </c>
      <c r="M121" s="153">
        <f t="shared" si="32"/>
        <v>0.67082380798420238</v>
      </c>
      <c r="N121" s="153">
        <v>0.2</v>
      </c>
      <c r="O121" s="153">
        <f t="shared" si="34"/>
        <v>0.12917619201579761</v>
      </c>
      <c r="P121" s="172">
        <f t="shared" si="35"/>
        <v>0.2224481935796066</v>
      </c>
    </row>
    <row r="122" spans="1:16" ht="14.25">
      <c r="A122" s="43">
        <f t="shared" si="29"/>
        <v>1912</v>
      </c>
      <c r="B122" s="133">
        <v>1704.1642563973051</v>
      </c>
      <c r="C122" s="137">
        <v>10923.709653116603</v>
      </c>
      <c r="D122" s="152">
        <f t="shared" si="24"/>
        <v>6.4100098403717913</v>
      </c>
      <c r="E122" s="152">
        <v>1.3524962476977067</v>
      </c>
      <c r="F122" s="165">
        <f t="shared" si="18"/>
        <v>14774.276316779422</v>
      </c>
      <c r="G122" s="171">
        <v>0.18810276574829293</v>
      </c>
      <c r="H122" s="153">
        <f t="shared" si="19"/>
        <v>1.6069045325538336</v>
      </c>
      <c r="I122" s="157">
        <v>2.0876405693762111E-2</v>
      </c>
      <c r="J122" s="157">
        <f t="shared" si="20"/>
        <v>0.21503269598781599</v>
      </c>
      <c r="K122" s="172">
        <f t="shared" si="21"/>
        <v>3.3546390932738993E-2</v>
      </c>
      <c r="L122" s="141">
        <f>'TC4'!D$67</f>
        <v>10443.978450725011</v>
      </c>
      <c r="M122" s="153">
        <f t="shared" si="32"/>
        <v>0.70690287813715724</v>
      </c>
      <c r="N122" s="153">
        <v>0.2</v>
      </c>
      <c r="O122" s="153">
        <f t="shared" si="34"/>
        <v>9.3097121862842747E-2</v>
      </c>
      <c r="P122" s="172">
        <f t="shared" si="35"/>
        <v>0.19501377088494268</v>
      </c>
    </row>
    <row r="123" spans="1:16" ht="14.25">
      <c r="A123" s="43">
        <f t="shared" si="29"/>
        <v>1913</v>
      </c>
      <c r="B123" s="133">
        <v>1665.987233999982</v>
      </c>
      <c r="C123" s="137">
        <v>11198.797782510026</v>
      </c>
      <c r="D123" s="152">
        <f t="shared" si="24"/>
        <v>6.7220189650685809</v>
      </c>
      <c r="E123" s="152">
        <v>1.3477721496930954</v>
      </c>
      <c r="F123" s="165">
        <f t="shared" si="18"/>
        <v>15093.427761311808</v>
      </c>
      <c r="G123" s="171">
        <v>0.19708998244723036</v>
      </c>
      <c r="H123" s="153">
        <f t="shared" si="19"/>
        <v>1.6134045390189735</v>
      </c>
      <c r="I123" s="157">
        <v>2.0959520906818838E-2</v>
      </c>
      <c r="J123" s="157">
        <f t="shared" si="20"/>
        <v>0.22731304473901245</v>
      </c>
      <c r="K123" s="172">
        <f t="shared" si="21"/>
        <v>3.3816186166724584E-2</v>
      </c>
      <c r="L123" s="141">
        <f>'TC4'!H$67</f>
        <v>10282.498733480659</v>
      </c>
      <c r="M123" s="153">
        <f t="shared" si="32"/>
        <v>0.68125669636404584</v>
      </c>
      <c r="N123" s="153">
        <v>0.2</v>
      </c>
      <c r="O123" s="153">
        <f t="shared" si="34"/>
        <v>0.11874330363595414</v>
      </c>
      <c r="P123" s="172">
        <f t="shared" si="35"/>
        <v>0.20032114284715466</v>
      </c>
    </row>
    <row r="124" spans="1:16" ht="14.25">
      <c r="A124" s="43">
        <f t="shared" si="29"/>
        <v>1914</v>
      </c>
      <c r="B124" s="133">
        <v>1537.3647474512311</v>
      </c>
      <c r="C124" s="137">
        <v>10493.771889719972</v>
      </c>
      <c r="D124" s="152">
        <f t="shared" si="24"/>
        <v>6.8258179505659955</v>
      </c>
      <c r="E124" s="152">
        <v>1.0366914266821958</v>
      </c>
      <c r="F124" s="165">
        <f t="shared" si="18"/>
        <v>10878.803351631321</v>
      </c>
      <c r="G124" s="171">
        <v>0.19999999999999996</v>
      </c>
      <c r="H124" s="153">
        <f t="shared" si="19"/>
        <v>1.244029712018635</v>
      </c>
      <c r="I124" s="157">
        <v>2.7805579668955197E-2</v>
      </c>
      <c r="J124" s="157">
        <f t="shared" si="20"/>
        <v>0.2361116453059118</v>
      </c>
      <c r="K124" s="172">
        <f t="shared" si="21"/>
        <v>3.4590967268081543E-2</v>
      </c>
      <c r="L124" s="47"/>
      <c r="M124" s="157"/>
      <c r="N124" s="153">
        <v>0.2</v>
      </c>
      <c r="O124" s="153"/>
      <c r="P124" s="50"/>
    </row>
    <row r="125" spans="1:16" ht="14.25">
      <c r="A125" s="43">
        <f t="shared" si="29"/>
        <v>1915</v>
      </c>
      <c r="B125" s="133">
        <v>1723.6287133582323</v>
      </c>
      <c r="C125" s="137">
        <v>11951.511872889154</v>
      </c>
      <c r="D125" s="152">
        <f t="shared" si="24"/>
        <v>6.9339247949771172</v>
      </c>
      <c r="E125" s="152">
        <v>0.97422044904209815</v>
      </c>
      <c r="F125" s="165">
        <f t="shared" si="18"/>
        <v>11643.407263538038</v>
      </c>
      <c r="G125" s="171">
        <v>0.19999999999999996</v>
      </c>
      <c r="H125" s="153">
        <f t="shared" si="19"/>
        <v>1.1690645388505176</v>
      </c>
      <c r="I125" s="157">
        <v>3.0034310673744718E-2</v>
      </c>
      <c r="J125" s="157">
        <f t="shared" si="20"/>
        <v>0.2434642971613272</v>
      </c>
      <c r="K125" s="172">
        <f t="shared" si="21"/>
        <v>3.5112047557494551E-2</v>
      </c>
      <c r="L125" s="47"/>
      <c r="M125" s="157"/>
      <c r="N125" s="153">
        <v>0.2</v>
      </c>
      <c r="O125" s="153"/>
      <c r="P125" s="50"/>
    </row>
    <row r="126" spans="1:16" ht="14.25">
      <c r="A126" s="43">
        <f t="shared" si="29"/>
        <v>1916</v>
      </c>
      <c r="B126" s="133">
        <v>2186.3441050103961</v>
      </c>
      <c r="C126" s="137">
        <v>12642.712966625242</v>
      </c>
      <c r="D126" s="152">
        <f t="shared" si="24"/>
        <v>5.7825814965046982</v>
      </c>
      <c r="E126" s="152">
        <v>1.0352749043147482</v>
      </c>
      <c r="F126" s="165">
        <f t="shared" si="18"/>
        <v>13088.683456801775</v>
      </c>
      <c r="G126" s="171">
        <v>0.19999999999999996</v>
      </c>
      <c r="H126" s="153">
        <f t="shared" si="19"/>
        <v>1.2423298851776978</v>
      </c>
      <c r="I126" s="157">
        <v>2.6419629536031157E-2</v>
      </c>
      <c r="J126" s="157">
        <f t="shared" si="20"/>
        <v>0.18979528460353035</v>
      </c>
      <c r="K126" s="172">
        <f t="shared" si="21"/>
        <v>3.2821895327934898E-2</v>
      </c>
      <c r="L126" s="47"/>
      <c r="M126" s="157"/>
      <c r="N126" s="153">
        <v>0.2</v>
      </c>
      <c r="O126" s="153"/>
      <c r="P126" s="50"/>
    </row>
    <row r="127" spans="1:16" ht="14.25">
      <c r="A127" s="43">
        <f t="shared" si="29"/>
        <v>1917</v>
      </c>
      <c r="B127" s="133">
        <v>2592.8976406917141</v>
      </c>
      <c r="C127" s="137">
        <v>14059.890718337549</v>
      </c>
      <c r="D127" s="152">
        <f t="shared" si="24"/>
        <v>5.4224626910404199</v>
      </c>
      <c r="E127" s="152">
        <v>1.1214601344181403</v>
      </c>
      <c r="F127" s="165">
        <f t="shared" si="18"/>
        <v>15767.60693489119</v>
      </c>
      <c r="G127" s="171">
        <v>0.19999999999999996</v>
      </c>
      <c r="H127" s="153">
        <f t="shared" si="19"/>
        <v>1.3457521613017682</v>
      </c>
      <c r="I127" s="157">
        <v>2.3763537717921685E-2</v>
      </c>
      <c r="J127" s="157">
        <f t="shared" si="20"/>
        <v>0.17340944720919663</v>
      </c>
      <c r="K127" s="172">
        <f t="shared" si="21"/>
        <v>3.1979832244069195E-2</v>
      </c>
      <c r="L127" s="47"/>
      <c r="M127" s="157"/>
      <c r="N127" s="153">
        <v>0.2</v>
      </c>
      <c r="O127" s="153"/>
      <c r="P127" s="50"/>
    </row>
    <row r="128" spans="1:16" ht="14.25">
      <c r="A128" s="46">
        <f t="shared" si="29"/>
        <v>1918</v>
      </c>
      <c r="B128" s="135">
        <v>2948.044090531193</v>
      </c>
      <c r="C128" s="148">
        <v>16668.437591137583</v>
      </c>
      <c r="D128" s="152">
        <f t="shared" si="24"/>
        <v>5.6540665876317275</v>
      </c>
      <c r="E128" s="152">
        <v>0.97100254437198297</v>
      </c>
      <c r="F128" s="165">
        <f t="shared" si="18"/>
        <v>16185.095311700199</v>
      </c>
      <c r="G128" s="171">
        <v>0.19999999999999996</v>
      </c>
      <c r="H128" s="153">
        <f t="shared" si="19"/>
        <v>1.1652030532463795</v>
      </c>
      <c r="I128" s="157">
        <v>2.9784922114401896E-2</v>
      </c>
      <c r="J128" s="157">
        <f t="shared" si="20"/>
        <v>0.19622710724911838</v>
      </c>
      <c r="K128" s="172">
        <f t="shared" si="21"/>
        <v>3.4705482188406703E-2</v>
      </c>
      <c r="L128" s="47"/>
      <c r="M128" s="157"/>
      <c r="N128" s="153">
        <v>0.2</v>
      </c>
      <c r="O128" s="153"/>
      <c r="P128" s="50"/>
    </row>
    <row r="129" spans="1:16" ht="14.25">
      <c r="A129" s="43">
        <f t="shared" si="29"/>
        <v>1919</v>
      </c>
      <c r="B129" s="133">
        <v>3919.3934861911657</v>
      </c>
      <c r="C129" s="137">
        <v>19452.525068583345</v>
      </c>
      <c r="D129" s="152">
        <f t="shared" si="24"/>
        <v>4.9631467565373617</v>
      </c>
      <c r="E129" s="152">
        <v>1.1872777610961944</v>
      </c>
      <c r="F129" s="165">
        <f t="shared" si="18"/>
        <v>23095.550411095232</v>
      </c>
      <c r="G129" s="171">
        <v>0.25</v>
      </c>
      <c r="H129" s="153">
        <f t="shared" si="19"/>
        <v>1.4840972013702429</v>
      </c>
      <c r="I129" s="157">
        <v>2.0369868645594869E-2</v>
      </c>
      <c r="J129" s="157">
        <f t="shared" si="20"/>
        <v>0.15004021981628943</v>
      </c>
      <c r="K129" s="172">
        <f t="shared" si="21"/>
        <v>3.0230865049206804E-2</v>
      </c>
      <c r="L129" s="47"/>
      <c r="M129" s="157"/>
      <c r="N129" s="153">
        <v>0.2</v>
      </c>
      <c r="O129" s="153"/>
      <c r="P129" s="50"/>
    </row>
    <row r="130" spans="1:16" ht="14.25">
      <c r="A130" s="43">
        <f t="shared" si="29"/>
        <v>1920</v>
      </c>
      <c r="B130" s="133">
        <v>5559.4784420613623</v>
      </c>
      <c r="C130" s="137">
        <v>25357.524524014374</v>
      </c>
      <c r="D130" s="152">
        <f t="shared" si="24"/>
        <v>4.5611337085448298</v>
      </c>
      <c r="E130" s="152">
        <v>1.2293209696806007</v>
      </c>
      <c r="F130" s="165">
        <f t="shared" si="18"/>
        <v>31172.536636560963</v>
      </c>
      <c r="G130" s="171">
        <v>0.25</v>
      </c>
      <c r="H130" s="153">
        <f t="shared" si="19"/>
        <v>1.5366512121007507</v>
      </c>
      <c r="I130" s="157">
        <v>2.0179609529706946E-2</v>
      </c>
      <c r="J130" s="157">
        <f t="shared" si="20"/>
        <v>0.14143629297513818</v>
      </c>
      <c r="K130" s="172">
        <f t="shared" si="21"/>
        <v>3.1009021443544039E-2</v>
      </c>
      <c r="L130" s="47"/>
      <c r="M130" s="157"/>
      <c r="N130" s="153">
        <v>0.2</v>
      </c>
      <c r="O130" s="153"/>
      <c r="P130" s="50"/>
    </row>
    <row r="131" spans="1:16" ht="14.25">
      <c r="A131" s="43">
        <f t="shared" si="29"/>
        <v>1921</v>
      </c>
      <c r="B131" s="133">
        <v>5600.9357386991733</v>
      </c>
      <c r="C131" s="137">
        <v>23335.854123860128</v>
      </c>
      <c r="D131" s="152">
        <f t="shared" si="24"/>
        <v>4.1664206147953271</v>
      </c>
      <c r="E131" s="152">
        <v>1.229527915977475</v>
      </c>
      <c r="F131" s="165">
        <f t="shared" si="18"/>
        <v>28692.084088464111</v>
      </c>
      <c r="G131" s="171">
        <v>0.25</v>
      </c>
      <c r="H131" s="153">
        <f t="shared" si="19"/>
        <v>1.5369098949718438</v>
      </c>
      <c r="I131" s="157">
        <v>2.0413467890996732E-2</v>
      </c>
      <c r="J131" s="157">
        <f t="shared" si="20"/>
        <v>0.13071586708689667</v>
      </c>
      <c r="K131" s="172">
        <f t="shared" si="21"/>
        <v>3.1373660792362895E-2</v>
      </c>
      <c r="L131" s="47"/>
      <c r="M131" s="157"/>
      <c r="N131" s="153">
        <v>0.2</v>
      </c>
      <c r="O131" s="153"/>
      <c r="P131" s="50"/>
    </row>
    <row r="132" spans="1:16" ht="14.25">
      <c r="A132" s="43">
        <f t="shared" si="29"/>
        <v>1922</v>
      </c>
      <c r="B132" s="133">
        <v>5961.7908287721893</v>
      </c>
      <c r="C132" s="137">
        <v>22667.124748947499</v>
      </c>
      <c r="D132" s="152">
        <f t="shared" si="24"/>
        <v>3.8020664260063812</v>
      </c>
      <c r="E132" s="152">
        <v>1.2274347407650896</v>
      </c>
      <c r="F132" s="165">
        <f t="shared" si="18"/>
        <v>27822.416390114322</v>
      </c>
      <c r="G132" s="171">
        <v>0.25</v>
      </c>
      <c r="H132" s="153">
        <f t="shared" si="19"/>
        <v>1.5342934259563621</v>
      </c>
      <c r="I132" s="157">
        <v>2.1355981346739342E-2</v>
      </c>
      <c r="J132" s="157">
        <f t="shared" si="20"/>
        <v>0.1245798080043645</v>
      </c>
      <c r="K132" s="172">
        <f t="shared" si="21"/>
        <v>3.2766341785148867E-2</v>
      </c>
      <c r="L132" s="47"/>
      <c r="M132" s="157"/>
      <c r="N132" s="153">
        <v>0.2</v>
      </c>
      <c r="O132" s="153"/>
      <c r="P132" s="50"/>
    </row>
    <row r="133" spans="1:16" ht="14.25">
      <c r="A133" s="43">
        <f t="shared" si="29"/>
        <v>1923</v>
      </c>
      <c r="B133" s="133">
        <v>6671.4635922985599</v>
      </c>
      <c r="C133" s="137">
        <v>22412.59757491382</v>
      </c>
      <c r="D133" s="152">
        <f t="shared" si="24"/>
        <v>3.3594723653722092</v>
      </c>
      <c r="E133" s="152">
        <v>1.2141626359332716</v>
      </c>
      <c r="F133" s="165">
        <f t="shared" si="18"/>
        <v>27212.538549669014</v>
      </c>
      <c r="G133" s="171">
        <v>0.25</v>
      </c>
      <c r="H133" s="153">
        <f t="shared" si="19"/>
        <v>1.5177032949165894</v>
      </c>
      <c r="I133" s="157">
        <v>1.9912100961790819E-2</v>
      </c>
      <c r="J133" s="157">
        <f t="shared" si="20"/>
        <v>0.10152547629375283</v>
      </c>
      <c r="K133" s="172">
        <f t="shared" si="21"/>
        <v>3.0220661238421716E-2</v>
      </c>
      <c r="L133" s="47"/>
      <c r="M133" s="157"/>
      <c r="N133" s="153">
        <v>0.2</v>
      </c>
      <c r="O133" s="153"/>
      <c r="P133" s="50"/>
    </row>
    <row r="134" spans="1:16" ht="14.25">
      <c r="A134" s="43">
        <f t="shared" si="29"/>
        <v>1924</v>
      </c>
      <c r="B134" s="133">
        <v>7580.8870363537853</v>
      </c>
      <c r="C134" s="137">
        <v>24416.616466561714</v>
      </c>
      <c r="D134" s="152">
        <f t="shared" si="24"/>
        <v>3.2208125974536994</v>
      </c>
      <c r="E134" s="152">
        <v>1.210598094572922</v>
      </c>
      <c r="F134" s="165">
        <f t="shared" si="18"/>
        <v>29558.709370337441</v>
      </c>
      <c r="G134" s="171">
        <v>0.25</v>
      </c>
      <c r="H134" s="153">
        <f t="shared" si="19"/>
        <v>1.5132476182161525</v>
      </c>
      <c r="I134" s="157">
        <v>2.0617207712471251E-2</v>
      </c>
      <c r="J134" s="157">
        <f t="shared" si="20"/>
        <v>0.1004859404774108</v>
      </c>
      <c r="K134" s="172">
        <f t="shared" si="21"/>
        <v>3.1198940465164811E-2</v>
      </c>
      <c r="L134" s="47"/>
      <c r="M134" s="157"/>
      <c r="N134" s="153">
        <v>0.2</v>
      </c>
      <c r="O134" s="153"/>
      <c r="P134" s="50"/>
    </row>
    <row r="135" spans="1:16" ht="14.25">
      <c r="A135" s="43">
        <f t="shared" si="29"/>
        <v>1925</v>
      </c>
      <c r="B135" s="133">
        <v>8295.8023103729683</v>
      </c>
      <c r="C135" s="137">
        <v>24333.239834766726</v>
      </c>
      <c r="D135" s="152">
        <f t="shared" si="24"/>
        <v>2.9331990956849037</v>
      </c>
      <c r="E135" s="152">
        <v>1.2073870953645349</v>
      </c>
      <c r="F135" s="165">
        <f t="shared" si="18"/>
        <v>29379.639764907592</v>
      </c>
      <c r="G135" s="171">
        <v>0.25</v>
      </c>
      <c r="H135" s="153">
        <f t="shared" si="19"/>
        <v>1.5092338692056686</v>
      </c>
      <c r="I135" s="157">
        <v>2.1057977444388701E-2</v>
      </c>
      <c r="J135" s="157">
        <f t="shared" si="20"/>
        <v>9.3221211214270516E-2</v>
      </c>
      <c r="K135" s="172">
        <f t="shared" si="21"/>
        <v>3.1781412776040456E-2</v>
      </c>
      <c r="L135" s="141">
        <f>'TC4'!L$67</f>
        <v>17143.676060957438</v>
      </c>
      <c r="M135" s="153">
        <f t="shared" ref="M135:M174" si="36">L135/F135</f>
        <v>0.58352233717428492</v>
      </c>
      <c r="N135" s="153">
        <v>0.2</v>
      </c>
      <c r="O135" s="153">
        <f t="shared" ref="O135:O136" si="37">1-M135-N135</f>
        <v>0.21647766282571507</v>
      </c>
      <c r="P135" s="172">
        <f t="shared" ref="P135:P137" si="38">(1-O135)*J135</f>
        <v>7.3040901284822907E-2</v>
      </c>
    </row>
    <row r="136" spans="1:16" ht="14.25">
      <c r="A136" s="43">
        <f t="shared" si="29"/>
        <v>1926</v>
      </c>
      <c r="B136" s="133">
        <v>10273.816927983689</v>
      </c>
      <c r="C136" s="137">
        <v>30865.095612240431</v>
      </c>
      <c r="D136" s="152">
        <f t="shared" si="24"/>
        <v>3.0042481609897567</v>
      </c>
      <c r="E136" s="152">
        <v>1.1975228322323768</v>
      </c>
      <c r="F136" s="165">
        <f t="shared" si="18"/>
        <v>36961.656714693265</v>
      </c>
      <c r="G136" s="171">
        <v>0.25</v>
      </c>
      <c r="H136" s="153">
        <f t="shared" si="19"/>
        <v>1.4969035402904709</v>
      </c>
      <c r="I136" s="157">
        <v>2.0842626120409057E-2</v>
      </c>
      <c r="J136" s="157">
        <f t="shared" si="20"/>
        <v>9.3730742563276681E-2</v>
      </c>
      <c r="K136" s="172">
        <f t="shared" si="21"/>
        <v>3.1199400828590962E-2</v>
      </c>
      <c r="L136" s="141">
        <f>'TC4'!P$67</f>
        <v>19362.154664062014</v>
      </c>
      <c r="M136" s="153">
        <f t="shared" si="36"/>
        <v>0.52384433992010515</v>
      </c>
      <c r="N136" s="153">
        <v>0.2</v>
      </c>
      <c r="O136" s="153">
        <f t="shared" si="37"/>
        <v>0.27615566007989484</v>
      </c>
      <c r="P136" s="172">
        <f t="shared" si="38"/>
        <v>6.7846467480936312E-2</v>
      </c>
    </row>
    <row r="137" spans="1:16" ht="14.25">
      <c r="A137" s="43">
        <f t="shared" si="29"/>
        <v>1927</v>
      </c>
      <c r="B137" s="133">
        <v>10492.420055963172</v>
      </c>
      <c r="C137" s="137">
        <v>35822.118750050497</v>
      </c>
      <c r="D137" s="152">
        <f t="shared" si="24"/>
        <v>3.4140949903822868</v>
      </c>
      <c r="E137" s="152">
        <v>1.1981713240574579</v>
      </c>
      <c r="F137" s="165">
        <f t="shared" si="18"/>
        <v>42921.035453291493</v>
      </c>
      <c r="G137" s="171">
        <v>0.25</v>
      </c>
      <c r="H137" s="153">
        <f t="shared" si="19"/>
        <v>1.4977141550718223</v>
      </c>
      <c r="I137" s="157">
        <v>1.9974594580200965E-2</v>
      </c>
      <c r="J137" s="157">
        <f t="shared" si="20"/>
        <v>0.10213686136863655</v>
      </c>
      <c r="K137" s="172">
        <f t="shared" si="21"/>
        <v>2.9916233044587889E-2</v>
      </c>
      <c r="L137" s="141">
        <f>'TC4'!D$89</f>
        <v>22051.252767396232</v>
      </c>
      <c r="M137" s="153">
        <f t="shared" si="36"/>
        <v>0.51376329891652661</v>
      </c>
      <c r="N137" s="153">
        <v>0.2</v>
      </c>
      <c r="O137" s="153">
        <f>1-M137-N137</f>
        <v>0.28623670108347338</v>
      </c>
      <c r="P137" s="172">
        <f t="shared" si="38"/>
        <v>7.2901543111457967E-2</v>
      </c>
    </row>
    <row r="138" spans="1:16" ht="14.25">
      <c r="A138" s="43">
        <f t="shared" si="29"/>
        <v>1928</v>
      </c>
      <c r="B138" s="133">
        <v>11323.156715954301</v>
      </c>
      <c r="C138" s="137">
        <v>39576.23122820758</v>
      </c>
      <c r="D138" s="152">
        <f t="shared" si="24"/>
        <v>3.4951588343244215</v>
      </c>
      <c r="E138" s="152">
        <v>1.185046874810447</v>
      </c>
      <c r="F138" s="165">
        <f t="shared" si="18"/>
        <v>46899.689133763015</v>
      </c>
      <c r="G138" s="171">
        <v>0.25</v>
      </c>
      <c r="H138" s="153">
        <f t="shared" si="19"/>
        <v>1.4813085935130588</v>
      </c>
      <c r="I138" s="157">
        <v>1.9572317891626296E-2</v>
      </c>
      <c r="J138" s="157">
        <f t="shared" si="20"/>
        <v>0.10133389122079932</v>
      </c>
      <c r="K138" s="172">
        <f t="shared" si="21"/>
        <v>2.8992642687835423E-2</v>
      </c>
      <c r="M138" s="153"/>
      <c r="N138" s="153">
        <v>0.2</v>
      </c>
      <c r="O138" s="153"/>
      <c r="P138" s="50"/>
    </row>
    <row r="139" spans="1:16" ht="14.25">
      <c r="A139" s="45">
        <f t="shared" si="29"/>
        <v>1929</v>
      </c>
      <c r="B139" s="134">
        <v>12088.044661214775</v>
      </c>
      <c r="C139" s="147">
        <v>44775.390549527212</v>
      </c>
      <c r="D139" s="152">
        <f t="shared" si="24"/>
        <v>3.7041053209533357</v>
      </c>
      <c r="E139" s="152">
        <v>1.1836770708623388</v>
      </c>
      <c r="F139" s="165">
        <f t="shared" ref="F139:F202" si="39">C139*E139</f>
        <v>52999.603132381613</v>
      </c>
      <c r="G139" s="171">
        <v>0.25</v>
      </c>
      <c r="H139" s="153">
        <f t="shared" ref="H139:H202" si="40">E139*(1+G139)</f>
        <v>1.4795963385779234</v>
      </c>
      <c r="I139" s="157">
        <v>2.1653145067484992E-2</v>
      </c>
      <c r="J139" s="157">
        <f t="shared" ref="J139:J202" si="41">I139*H139*D139</f>
        <v>0.1186718083143299</v>
      </c>
      <c r="K139" s="172">
        <f t="shared" ref="K139:K202" si="42">H139*I139</f>
        <v>3.2037914160547416E-2</v>
      </c>
      <c r="L139" s="141">
        <f>'TC4'!H$89</f>
        <v>26434.054362596817</v>
      </c>
      <c r="M139" s="153">
        <f t="shared" si="36"/>
        <v>0.49875947743552407</v>
      </c>
      <c r="N139" s="153">
        <v>0.2</v>
      </c>
      <c r="O139" s="153">
        <f t="shared" ref="O139:O143" si="43">1-M139-N139</f>
        <v>0.30124052256447592</v>
      </c>
      <c r="P139" s="172">
        <f t="shared" ref="P139:P143" si="44">(1-O139)*J139</f>
        <v>8.2923050764049849E-2</v>
      </c>
    </row>
    <row r="140" spans="1:16" ht="14.25">
      <c r="A140" s="43">
        <f t="shared" si="29"/>
        <v>1930</v>
      </c>
      <c r="B140" s="133">
        <v>11593.902357289917</v>
      </c>
      <c r="C140" s="137">
        <v>46252.86945754195</v>
      </c>
      <c r="D140" s="152">
        <f t="shared" si="24"/>
        <v>3.9894134030255533</v>
      </c>
      <c r="E140" s="152">
        <v>1.1573601201698114</v>
      </c>
      <c r="F140" s="165">
        <f t="shared" si="39"/>
        <v>53531.226553579349</v>
      </c>
      <c r="G140" s="171">
        <v>0.25</v>
      </c>
      <c r="H140" s="153">
        <f t="shared" si="40"/>
        <v>1.4467001502122643</v>
      </c>
      <c r="I140" s="157">
        <v>1.9061212361780558E-2</v>
      </c>
      <c r="J140" s="157">
        <f t="shared" si="41"/>
        <v>0.11001150064486082</v>
      </c>
      <c r="K140" s="172">
        <f t="shared" si="42"/>
        <v>2.7575858787015801E-2</v>
      </c>
      <c r="L140" s="141">
        <f>'TC4'!L$89</f>
        <v>29950.207851018302</v>
      </c>
      <c r="M140" s="153">
        <f t="shared" si="36"/>
        <v>0.55949040922948345</v>
      </c>
      <c r="N140" s="153">
        <v>0.2</v>
      </c>
      <c r="O140" s="153">
        <f t="shared" si="43"/>
        <v>0.24050959077051653</v>
      </c>
      <c r="P140" s="172">
        <f t="shared" si="44"/>
        <v>8.3552679644714925E-2</v>
      </c>
    </row>
    <row r="141" spans="1:16" ht="14.25">
      <c r="A141" s="43">
        <f t="shared" si="29"/>
        <v>1931</v>
      </c>
      <c r="B141" s="133">
        <v>10682.819369760577</v>
      </c>
      <c r="C141" s="137">
        <v>43147.358727194514</v>
      </c>
      <c r="D141" s="152">
        <f t="shared" si="24"/>
        <v>4.0389486364741867</v>
      </c>
      <c r="E141" s="152">
        <v>1.1631212304690612</v>
      </c>
      <c r="F141" s="165">
        <f t="shared" si="39"/>
        <v>50185.608974264469</v>
      </c>
      <c r="G141" s="171">
        <v>0.25</v>
      </c>
      <c r="H141" s="153">
        <f t="shared" si="40"/>
        <v>1.4539015380863265</v>
      </c>
      <c r="I141" s="157">
        <v>2.0056603768396155E-2</v>
      </c>
      <c r="J141" s="157">
        <f t="shared" si="41"/>
        <v>0.11777706324906337</v>
      </c>
      <c r="K141" s="172">
        <f t="shared" si="42"/>
        <v>2.916032706765918E-2</v>
      </c>
      <c r="L141" s="141">
        <f>'TC4'!P$89</f>
        <v>28203.346646371225</v>
      </c>
      <c r="M141" s="153">
        <f t="shared" si="36"/>
        <v>0.56198075948095194</v>
      </c>
      <c r="N141" s="153">
        <v>0.2</v>
      </c>
      <c r="O141" s="153">
        <f t="shared" si="43"/>
        <v>0.23801924051904805</v>
      </c>
      <c r="P141" s="172">
        <f t="shared" si="44"/>
        <v>8.9743856103957423E-2</v>
      </c>
    </row>
    <row r="142" spans="1:16" ht="14.25">
      <c r="A142" s="43">
        <f t="shared" si="29"/>
        <v>1932</v>
      </c>
      <c r="B142" s="133">
        <v>9401.6263746424102</v>
      </c>
      <c r="C142" s="137">
        <v>41660.805658247918</v>
      </c>
      <c r="D142" s="152">
        <f t="shared" si="24"/>
        <v>4.4312339161459695</v>
      </c>
      <c r="E142" s="152">
        <v>1.1543518072466676</v>
      </c>
      <c r="F142" s="165">
        <f t="shared" si="39"/>
        <v>48091.226302950679</v>
      </c>
      <c r="G142" s="171">
        <v>0.25</v>
      </c>
      <c r="H142" s="153">
        <f t="shared" si="40"/>
        <v>1.4429397590583346</v>
      </c>
      <c r="I142" s="157">
        <v>1.9436996849231496E-2</v>
      </c>
      <c r="J142" s="157">
        <f t="shared" si="41"/>
        <v>0.12428022781346759</v>
      </c>
      <c r="K142" s="172">
        <f t="shared" si="42"/>
        <v>2.8046415550447703E-2</v>
      </c>
      <c r="L142" s="141">
        <f>'TC4'!D$111</f>
        <v>27455.522462049812</v>
      </c>
      <c r="M142" s="153">
        <f t="shared" si="36"/>
        <v>0.57090501891329926</v>
      </c>
      <c r="N142" s="153">
        <v>0.2</v>
      </c>
      <c r="O142" s="153">
        <f t="shared" si="43"/>
        <v>0.22909498108670073</v>
      </c>
      <c r="P142" s="172">
        <f t="shared" si="44"/>
        <v>9.5808251373090389E-2</v>
      </c>
    </row>
    <row r="143" spans="1:16" ht="14.25">
      <c r="A143" s="43">
        <f t="shared" si="29"/>
        <v>1933</v>
      </c>
      <c r="B143" s="133">
        <v>9147.5175927192013</v>
      </c>
      <c r="C143" s="137">
        <v>40351.943589189905</v>
      </c>
      <c r="D143" s="152">
        <f t="shared" si="24"/>
        <v>4.4112452564515747</v>
      </c>
      <c r="E143" s="152">
        <v>1.1523121504340923</v>
      </c>
      <c r="F143" s="165">
        <f t="shared" si="39"/>
        <v>46498.034891454605</v>
      </c>
      <c r="G143" s="171">
        <v>0.25</v>
      </c>
      <c r="H143" s="153">
        <f t="shared" si="40"/>
        <v>1.4403901880426153</v>
      </c>
      <c r="I143" s="157">
        <v>1.9702001871306496E-2</v>
      </c>
      <c r="J143" s="157">
        <f t="shared" si="41"/>
        <v>0.125184833092405</v>
      </c>
      <c r="K143" s="172">
        <f t="shared" si="42"/>
        <v>2.8378570180227124E-2</v>
      </c>
      <c r="L143" s="141">
        <f>'TC4'!H$111</f>
        <v>26023.832000179107</v>
      </c>
      <c r="M143" s="153">
        <f t="shared" si="36"/>
        <v>0.55967595320811636</v>
      </c>
      <c r="N143" s="153">
        <v>0.2</v>
      </c>
      <c r="O143" s="153">
        <f t="shared" si="43"/>
        <v>0.24032404679188363</v>
      </c>
      <c r="P143" s="172">
        <f t="shared" si="44"/>
        <v>9.5099907406671708E-2</v>
      </c>
    </row>
    <row r="144" spans="1:16" ht="14.25">
      <c r="A144" s="43">
        <f t="shared" si="29"/>
        <v>1934</v>
      </c>
      <c r="B144" s="133">
        <v>8329.9741957045171</v>
      </c>
      <c r="C144" s="137">
        <v>38750.298551605491</v>
      </c>
      <c r="D144" s="152">
        <f t="shared" ref="D144:D158" si="45">C144/B144</f>
        <v>4.6519109953050872</v>
      </c>
      <c r="E144" s="152">
        <v>1.1416796244112855</v>
      </c>
      <c r="F144" s="165">
        <f t="shared" si="39"/>
        <v>44240.426296222133</v>
      </c>
      <c r="G144" s="171">
        <v>0.25</v>
      </c>
      <c r="H144" s="153">
        <f t="shared" si="40"/>
        <v>1.4270995305141068</v>
      </c>
      <c r="I144" s="157">
        <v>1.8955832073002384E-2</v>
      </c>
      <c r="J144" s="157">
        <f t="shared" si="41"/>
        <v>0.12584284056691172</v>
      </c>
      <c r="K144" s="172">
        <f t="shared" si="42"/>
        <v>2.7051859051885951E-2</v>
      </c>
      <c r="M144" s="153"/>
      <c r="N144" s="153">
        <v>0.2</v>
      </c>
      <c r="O144" s="153"/>
      <c r="P144" s="50"/>
    </row>
    <row r="145" spans="1:16" ht="14.25">
      <c r="A145" s="43">
        <f t="shared" si="29"/>
        <v>1935</v>
      </c>
      <c r="B145" s="133">
        <v>8177.4976637384898</v>
      </c>
      <c r="C145" s="137">
        <v>36180.767432232424</v>
      </c>
      <c r="D145" s="152">
        <f t="shared" si="45"/>
        <v>4.4244301765647629</v>
      </c>
      <c r="E145" s="152">
        <v>1.1386312001407164</v>
      </c>
      <c r="F145" s="165">
        <f t="shared" si="39"/>
        <v>41196.550643374947</v>
      </c>
      <c r="G145" s="171">
        <v>0.25</v>
      </c>
      <c r="H145" s="153">
        <f t="shared" si="40"/>
        <v>1.4232890001758955</v>
      </c>
      <c r="I145" s="157">
        <v>1.9978817962294698E-2</v>
      </c>
      <c r="J145" s="157">
        <f t="shared" si="41"/>
        <v>0.12581146761253961</v>
      </c>
      <c r="K145" s="172">
        <f t="shared" si="42"/>
        <v>2.8435631842250644E-2</v>
      </c>
      <c r="L145" s="141">
        <f>'TC4'!L$111</f>
        <v>26316.99694872808</v>
      </c>
      <c r="M145" s="153">
        <f t="shared" si="36"/>
        <v>0.63881554493592696</v>
      </c>
      <c r="N145" s="153">
        <v>0.2</v>
      </c>
      <c r="O145" s="153">
        <f t="shared" ref="O145:O170" si="46">1-M145-N145</f>
        <v>0.16118445506407303</v>
      </c>
      <c r="P145" s="172">
        <f t="shared" ref="P145:P170" si="47">(1-O145)*J145</f>
        <v>0.10553261476460113</v>
      </c>
    </row>
    <row r="146" spans="1:16" ht="14.25">
      <c r="A146" s="43">
        <f t="shared" si="29"/>
        <v>1936</v>
      </c>
      <c r="B146" s="133">
        <v>9310.279438847132</v>
      </c>
      <c r="C146" s="137">
        <v>38417.084050932994</v>
      </c>
      <c r="D146" s="152">
        <f t="shared" si="45"/>
        <v>4.1263083780963381</v>
      </c>
      <c r="E146" s="152">
        <v>1.1304750150514604</v>
      </c>
      <c r="F146" s="165">
        <f t="shared" si="39"/>
        <v>43429.553670711699</v>
      </c>
      <c r="G146" s="171">
        <v>0.25</v>
      </c>
      <c r="H146" s="153">
        <f t="shared" si="40"/>
        <v>1.4130937688143255</v>
      </c>
      <c r="I146" s="157">
        <v>1.9649706530069019E-2</v>
      </c>
      <c r="J146" s="157">
        <f t="shared" si="41"/>
        <v>0.11457470073355797</v>
      </c>
      <c r="K146" s="172">
        <f t="shared" si="42"/>
        <v>2.7766877856670692E-2</v>
      </c>
      <c r="L146" s="141">
        <f>'TC4'!P$111</f>
        <v>26723.834390437616</v>
      </c>
      <c r="M146" s="153">
        <f t="shared" si="36"/>
        <v>0.61533753243381373</v>
      </c>
      <c r="N146" s="153">
        <v>0.2</v>
      </c>
      <c r="O146" s="153">
        <f t="shared" si="46"/>
        <v>0.18466246756618626</v>
      </c>
      <c r="P146" s="172">
        <f t="shared" si="47"/>
        <v>9.3417053775441808E-2</v>
      </c>
    </row>
    <row r="147" spans="1:16" ht="14.25">
      <c r="A147" s="43">
        <f t="shared" si="29"/>
        <v>1937</v>
      </c>
      <c r="B147" s="133">
        <v>11279.789268078699</v>
      </c>
      <c r="C147" s="137">
        <v>49199.799674985225</v>
      </c>
      <c r="D147" s="152">
        <f t="shared" si="45"/>
        <v>4.3617658544578015</v>
      </c>
      <c r="E147" s="152">
        <v>1.1138468651896472</v>
      </c>
      <c r="F147" s="165">
        <f t="shared" si="39"/>
        <v>54801.04263594091</v>
      </c>
      <c r="G147" s="171">
        <v>0.25</v>
      </c>
      <c r="H147" s="153">
        <f t="shared" si="40"/>
        <v>1.3923085814870588</v>
      </c>
      <c r="I147" s="157">
        <v>1.941031181721346E-2</v>
      </c>
      <c r="J147" s="157">
        <f t="shared" si="41"/>
        <v>0.11787734905676177</v>
      </c>
      <c r="K147" s="172">
        <f t="shared" si="42"/>
        <v>2.7025143712445968E-2</v>
      </c>
      <c r="L147" s="141">
        <f>'TC4'!D$133</f>
        <v>27339.480724648147</v>
      </c>
      <c r="M147" s="153">
        <f t="shared" si="36"/>
        <v>0.49888614175230539</v>
      </c>
      <c r="N147" s="153">
        <v>0.2</v>
      </c>
      <c r="O147" s="153">
        <f t="shared" si="46"/>
        <v>0.3011138582476946</v>
      </c>
      <c r="P147" s="172">
        <f t="shared" si="47"/>
        <v>8.2382845682269987E-2</v>
      </c>
    </row>
    <row r="148" spans="1:16" ht="14.25">
      <c r="A148" s="46">
        <f t="shared" si="29"/>
        <v>1938</v>
      </c>
      <c r="B148" s="135">
        <v>13026.877653621154</v>
      </c>
      <c r="C148" s="148">
        <v>57273.224181770602</v>
      </c>
      <c r="D148" s="152">
        <f t="shared" si="45"/>
        <v>4.3965427253283558</v>
      </c>
      <c r="E148" s="152">
        <v>1.1025415087813433</v>
      </c>
      <c r="F148" s="165">
        <f t="shared" si="39"/>
        <v>63146.107002141471</v>
      </c>
      <c r="G148" s="171">
        <v>0.25</v>
      </c>
      <c r="H148" s="153">
        <f t="shared" si="40"/>
        <v>1.378176885976679</v>
      </c>
      <c r="I148" s="157">
        <v>2.0181189481876412E-2</v>
      </c>
      <c r="J148" s="157">
        <f t="shared" si="41"/>
        <v>0.12228213701105288</v>
      </c>
      <c r="K148" s="172">
        <f t="shared" si="42"/>
        <v>2.7813248875437742E-2</v>
      </c>
      <c r="L148" s="141">
        <f>'TC4'!H$133</f>
        <v>30603.593075562774</v>
      </c>
      <c r="M148" s="153">
        <f t="shared" si="36"/>
        <v>0.4846473445231535</v>
      </c>
      <c r="N148" s="153">
        <v>0.2</v>
      </c>
      <c r="O148" s="153">
        <f t="shared" si="46"/>
        <v>0.31535265547684649</v>
      </c>
      <c r="P148" s="172">
        <f t="shared" si="47"/>
        <v>8.3720140387233785E-2</v>
      </c>
    </row>
    <row r="149" spans="1:16" ht="14.25">
      <c r="A149" s="43">
        <f t="shared" si="29"/>
        <v>1939</v>
      </c>
      <c r="B149" s="133">
        <v>16113.577377668644</v>
      </c>
      <c r="C149" s="137">
        <v>64543.466512191975</v>
      </c>
      <c r="D149" s="152">
        <f t="shared" si="45"/>
        <v>4.0055330358633432</v>
      </c>
      <c r="E149" s="152">
        <v>1.0961474130419939</v>
      </c>
      <c r="F149" s="165">
        <f t="shared" si="39"/>
        <v>70749.153846101806</v>
      </c>
      <c r="G149" s="171">
        <v>0.25</v>
      </c>
      <c r="H149" s="153">
        <f t="shared" si="40"/>
        <v>1.3701842663024923</v>
      </c>
      <c r="I149" s="157">
        <v>2.0393317310584268E-2</v>
      </c>
      <c r="J149" s="157">
        <f t="shared" si="41"/>
        <v>0.11192501748854719</v>
      </c>
      <c r="K149" s="172">
        <f t="shared" si="42"/>
        <v>2.794260251667682E-2</v>
      </c>
      <c r="L149" s="141">
        <f>'TC4'!L$133</f>
        <v>30960.663396395335</v>
      </c>
      <c r="M149" s="153">
        <f t="shared" si="36"/>
        <v>0.43761178350970809</v>
      </c>
      <c r="N149" s="153">
        <v>0.2</v>
      </c>
      <c r="O149" s="153">
        <f t="shared" si="46"/>
        <v>0.3623882164902919</v>
      </c>
      <c r="P149" s="172">
        <f t="shared" si="47"/>
        <v>7.1364710020227845E-2</v>
      </c>
    </row>
    <row r="150" spans="1:16" ht="14.25">
      <c r="A150" s="43">
        <f t="shared" si="29"/>
        <v>1940</v>
      </c>
      <c r="B150" s="133">
        <v>12933.283240833014</v>
      </c>
      <c r="C150" s="137">
        <v>52016.571483077969</v>
      </c>
      <c r="D150" s="152">
        <f t="shared" si="45"/>
        <v>4.0219154343462487</v>
      </c>
      <c r="E150" s="152">
        <v>0.98470181965852799</v>
      </c>
      <c r="F150" s="165">
        <f t="shared" si="39"/>
        <v>51220.812591784772</v>
      </c>
      <c r="G150" s="171">
        <v>0.25</v>
      </c>
      <c r="H150" s="153">
        <f t="shared" si="40"/>
        <v>1.23087727457316</v>
      </c>
      <c r="I150" s="157">
        <v>2.7914975289438048E-2</v>
      </c>
      <c r="J150" s="157">
        <f t="shared" si="41"/>
        <v>0.13819264713950893</v>
      </c>
      <c r="K150" s="172">
        <f t="shared" si="42"/>
        <v>3.4359908704040612E-2</v>
      </c>
      <c r="L150" s="141">
        <f>'TC4'!P$133</f>
        <v>24279.383895503048</v>
      </c>
      <c r="M150" s="153">
        <f t="shared" si="36"/>
        <v>0.47401403193273783</v>
      </c>
      <c r="N150" s="153">
        <v>0.2</v>
      </c>
      <c r="O150" s="153">
        <f t="shared" si="46"/>
        <v>0.32598596806726216</v>
      </c>
      <c r="P150" s="172">
        <f t="shared" si="47"/>
        <v>9.3143783281958561E-2</v>
      </c>
    </row>
    <row r="151" spans="1:16" ht="14.25">
      <c r="A151" s="43">
        <f t="shared" si="29"/>
        <v>1941</v>
      </c>
      <c r="B151" s="133">
        <v>15270.387720458915</v>
      </c>
      <c r="C151" s="137">
        <v>65707.139771700517</v>
      </c>
      <c r="D151" s="152">
        <f t="shared" si="45"/>
        <v>4.3029123408351708</v>
      </c>
      <c r="E151" s="152">
        <v>1.0388259041340346</v>
      </c>
      <c r="F151" s="165">
        <f t="shared" si="39"/>
        <v>68258.278881398175</v>
      </c>
      <c r="G151" s="171">
        <v>0.25</v>
      </c>
      <c r="H151" s="153">
        <f t="shared" si="40"/>
        <v>1.2985323801675432</v>
      </c>
      <c r="I151" s="157">
        <v>2.3429592058691349E-2</v>
      </c>
      <c r="J151" s="157">
        <f t="shared" si="41"/>
        <v>0.1309121662540442</v>
      </c>
      <c r="K151" s="172">
        <f t="shared" si="42"/>
        <v>3.0424083942327047E-2</v>
      </c>
      <c r="L151" s="141">
        <f>'TC4'!D$155</f>
        <v>35963.47261102499</v>
      </c>
      <c r="M151" s="153">
        <f t="shared" si="36"/>
        <v>0.52687341668126642</v>
      </c>
      <c r="N151" s="153">
        <v>0.2</v>
      </c>
      <c r="O151" s="153">
        <f t="shared" si="46"/>
        <v>0.27312658331873357</v>
      </c>
      <c r="P151" s="172">
        <f t="shared" si="47"/>
        <v>9.5156573570223099E-2</v>
      </c>
    </row>
    <row r="152" spans="1:16" ht="14.25">
      <c r="A152" s="43">
        <f t="shared" si="29"/>
        <v>1942</v>
      </c>
      <c r="B152" s="133">
        <v>17608.369993257558</v>
      </c>
      <c r="C152" s="137">
        <v>74381.190963610905</v>
      </c>
      <c r="D152" s="152">
        <f t="shared" si="45"/>
        <v>4.2241951408388339</v>
      </c>
      <c r="E152" s="152">
        <v>1.0327238436776334</v>
      </c>
      <c r="F152" s="165">
        <f t="shared" si="39"/>
        <v>76815.229429260304</v>
      </c>
      <c r="G152" s="171">
        <v>0.25</v>
      </c>
      <c r="H152" s="153">
        <f t="shared" si="40"/>
        <v>1.2909048045970417</v>
      </c>
      <c r="I152" s="157">
        <v>2.2909781381668607E-2</v>
      </c>
      <c r="J152" s="157">
        <f t="shared" si="41"/>
        <v>0.12492781229047074</v>
      </c>
      <c r="K152" s="172">
        <f t="shared" si="42"/>
        <v>2.9574346857863858E-2</v>
      </c>
      <c r="L152" s="141">
        <f>'TC4'!H$155</f>
        <v>49975.662518192199</v>
      </c>
      <c r="M152" s="153">
        <f t="shared" si="36"/>
        <v>0.65059575932419944</v>
      </c>
      <c r="N152" s="153">
        <v>0.2</v>
      </c>
      <c r="O152" s="153">
        <f t="shared" si="46"/>
        <v>0.14940424067580055</v>
      </c>
      <c r="P152" s="172">
        <f t="shared" si="47"/>
        <v>0.10626306735592403</v>
      </c>
    </row>
    <row r="153" spans="1:16" ht="14.25">
      <c r="A153" s="43">
        <f t="shared" si="29"/>
        <v>1943</v>
      </c>
      <c r="B153" s="133">
        <v>19390.220073013606</v>
      </c>
      <c r="C153" s="137">
        <v>88067.254116683762</v>
      </c>
      <c r="D153" s="152">
        <f t="shared" si="45"/>
        <v>4.5418388128173754</v>
      </c>
      <c r="E153" s="152">
        <v>0.96080462547903744</v>
      </c>
      <c r="F153" s="165">
        <f t="shared" si="39"/>
        <v>84615.425108547555</v>
      </c>
      <c r="G153" s="171">
        <v>0.25</v>
      </c>
      <c r="H153" s="153">
        <f t="shared" si="40"/>
        <v>1.2010057818487967</v>
      </c>
      <c r="I153" s="157">
        <v>2.3737390027201474E-2</v>
      </c>
      <c r="J153" s="157">
        <f t="shared" si="41"/>
        <v>0.12948211395718337</v>
      </c>
      <c r="K153" s="172">
        <f t="shared" si="42"/>
        <v>2.8508742668668936E-2</v>
      </c>
      <c r="L153" s="141">
        <f>'TC4'!L$156</f>
        <v>61924.692068416851</v>
      </c>
      <c r="M153" s="153">
        <f t="shared" si="36"/>
        <v>0.73183691967484343</v>
      </c>
      <c r="N153" s="153">
        <v>0.2</v>
      </c>
      <c r="O153" s="153">
        <f t="shared" si="46"/>
        <v>6.8163080325156555E-2</v>
      </c>
      <c r="P153" s="172">
        <f t="shared" si="47"/>
        <v>0.12065621422284881</v>
      </c>
    </row>
    <row r="154" spans="1:16" ht="14.25">
      <c r="A154" s="43">
        <f t="shared" si="29"/>
        <v>1944</v>
      </c>
      <c r="B154" s="133">
        <v>21162.556135728155</v>
      </c>
      <c r="C154" s="137">
        <v>93033.455288722471</v>
      </c>
      <c r="D154" s="152">
        <f t="shared" si="45"/>
        <v>4.3961350742340937</v>
      </c>
      <c r="E154" s="152">
        <f>87.0427423800439%+0.1</f>
        <v>0.970427423800439</v>
      </c>
      <c r="F154" s="165">
        <f t="shared" si="39"/>
        <v>90282.216343088279</v>
      </c>
      <c r="G154" s="171">
        <v>0.13951776649746192</v>
      </c>
      <c r="H154" s="153">
        <f t="shared" si="40"/>
        <v>1.1058192905169622</v>
      </c>
      <c r="I154" s="157">
        <v>2.9468425139732669E-2</v>
      </c>
      <c r="J154" s="157">
        <f t="shared" si="41"/>
        <v>0.14325576773373191</v>
      </c>
      <c r="K154" s="172">
        <f t="shared" si="42"/>
        <v>3.2586752980671395E-2</v>
      </c>
      <c r="L154" s="141">
        <f>'TC4'!P$156</f>
        <v>68095.416039492804</v>
      </c>
      <c r="M154" s="153">
        <f t="shared" si="36"/>
        <v>0.75425060214204609</v>
      </c>
      <c r="N154" s="153">
        <v>0.2</v>
      </c>
      <c r="O154" s="153">
        <f t="shared" si="46"/>
        <v>4.57493978579539E-2</v>
      </c>
      <c r="P154" s="172">
        <f t="shared" si="47"/>
        <v>0.13670190262023477</v>
      </c>
    </row>
    <row r="155" spans="1:16" ht="14.25">
      <c r="A155" s="43">
        <f t="shared" si="29"/>
        <v>1945</v>
      </c>
      <c r="B155" s="133">
        <v>39929.439429993115</v>
      </c>
      <c r="C155" s="137">
        <v>121149.01929258813</v>
      </c>
      <c r="D155" s="152">
        <f t="shared" si="45"/>
        <v>3.0340776385051549</v>
      </c>
      <c r="E155" s="152">
        <v>0.91834178918062248</v>
      </c>
      <c r="F155" s="165">
        <f t="shared" si="39"/>
        <v>111256.20713463314</v>
      </c>
      <c r="G155" s="171">
        <v>0.41139213959146004</v>
      </c>
      <c r="H155" s="153">
        <f t="shared" si="40"/>
        <v>1.2961403827078881</v>
      </c>
      <c r="I155" s="157">
        <v>2.1486095754096282E-2</v>
      </c>
      <c r="J155" s="157">
        <f t="shared" si="41"/>
        <v>8.44960171519894E-2</v>
      </c>
      <c r="K155" s="172">
        <f t="shared" si="42"/>
        <v>2.7848996373612687E-2</v>
      </c>
      <c r="L155" s="141">
        <f>'TC4'!D$179</f>
        <v>86150.389212547845</v>
      </c>
      <c r="M155" s="153">
        <f t="shared" si="36"/>
        <v>0.77434231699356526</v>
      </c>
      <c r="N155" s="153">
        <v>0.2</v>
      </c>
      <c r="O155" s="153">
        <f t="shared" si="46"/>
        <v>2.5657683006434728E-2</v>
      </c>
      <c r="P155" s="172">
        <f t="shared" si="47"/>
        <v>8.2328045128597385E-2</v>
      </c>
    </row>
    <row r="156" spans="1:16" ht="14.25">
      <c r="A156" s="43">
        <f t="shared" si="29"/>
        <v>1946</v>
      </c>
      <c r="B156" s="133">
        <v>80343.238482305911</v>
      </c>
      <c r="C156" s="137">
        <v>165163.64337364925</v>
      </c>
      <c r="D156" s="152">
        <f t="shared" si="45"/>
        <v>2.0557254909512199</v>
      </c>
      <c r="E156" s="152">
        <v>0.92661848918442291</v>
      </c>
      <c r="F156" s="165">
        <f t="shared" si="39"/>
        <v>153043.6856910857</v>
      </c>
      <c r="G156" s="171">
        <v>0.38902772354549003</v>
      </c>
      <c r="H156" s="153">
        <f t="shared" si="40"/>
        <v>1.2870987706270003</v>
      </c>
      <c r="I156" s="157">
        <v>1.6291706977731513E-2</v>
      </c>
      <c r="J156" s="157">
        <f t="shared" si="41"/>
        <v>4.3106581872032146E-2</v>
      </c>
      <c r="K156" s="172">
        <f t="shared" si="42"/>
        <v>2.0969036022453553E-2</v>
      </c>
      <c r="L156" s="141">
        <f>'TC4'!H$175</f>
        <v>113883.30164381792</v>
      </c>
      <c r="M156" s="153">
        <f t="shared" si="36"/>
        <v>0.74412283740792873</v>
      </c>
      <c r="N156" s="153">
        <v>0.2</v>
      </c>
      <c r="O156" s="153">
        <f t="shared" si="46"/>
        <v>5.5877162592071261E-2</v>
      </c>
      <c r="P156" s="172">
        <f t="shared" si="47"/>
        <v>4.0697908387980174E-2</v>
      </c>
    </row>
    <row r="157" spans="1:16" ht="14.25">
      <c r="A157" s="43">
        <f t="shared" si="29"/>
        <v>1947</v>
      </c>
      <c r="B157" s="133">
        <v>119174.39614543336</v>
      </c>
      <c r="C157" s="137">
        <v>251337.06639013419</v>
      </c>
      <c r="D157" s="152">
        <f t="shared" si="45"/>
        <v>2.1089854408275528</v>
      </c>
      <c r="E157" s="152">
        <v>0.88151264641684979</v>
      </c>
      <c r="F157" s="165">
        <f t="shared" si="39"/>
        <v>221556.80253621467</v>
      </c>
      <c r="G157" s="171">
        <v>0.30755349683139616</v>
      </c>
      <c r="H157" s="153">
        <f t="shared" si="40"/>
        <v>1.1526249433234501</v>
      </c>
      <c r="I157" s="157">
        <v>1.6029774779290733E-2</v>
      </c>
      <c r="J157" s="157">
        <f t="shared" si="41"/>
        <v>3.8966286181896737E-2</v>
      </c>
      <c r="K157" s="172">
        <f t="shared" si="42"/>
        <v>1.847631824646765E-2</v>
      </c>
      <c r="L157" s="141">
        <f>'TC4'!L$175</f>
        <v>157064.79208435596</v>
      </c>
      <c r="M157" s="153">
        <f t="shared" si="36"/>
        <v>0.70891432935661203</v>
      </c>
      <c r="N157" s="153">
        <v>0.2</v>
      </c>
      <c r="O157" s="153">
        <f t="shared" si="46"/>
        <v>9.1085670643387961E-2</v>
      </c>
      <c r="P157" s="172">
        <f t="shared" si="47"/>
        <v>3.5417015872536491E-2</v>
      </c>
    </row>
    <row r="158" spans="1:16" ht="14.25">
      <c r="A158" s="43">
        <f t="shared" si="29"/>
        <v>1948</v>
      </c>
      <c r="B158" s="133">
        <v>212971.58840520587</v>
      </c>
      <c r="C158" s="137">
        <v>403788.90686971525</v>
      </c>
      <c r="D158" s="152">
        <f t="shared" si="45"/>
        <v>1.8959754674011018</v>
      </c>
      <c r="E158" s="152">
        <v>0.89882443918905452</v>
      </c>
      <c r="F158" s="165">
        <f t="shared" si="39"/>
        <v>362935.3377679332</v>
      </c>
      <c r="G158" s="171">
        <v>0.37037534494126839</v>
      </c>
      <c r="H158" s="153">
        <f t="shared" si="40"/>
        <v>1.2317268508953427</v>
      </c>
      <c r="I158" s="157">
        <v>1.5588415891853342E-2</v>
      </c>
      <c r="J158" s="157">
        <f t="shared" si="41"/>
        <v>3.6404000068133331E-2</v>
      </c>
      <c r="K158" s="172">
        <f t="shared" si="42"/>
        <v>1.9200670416919433E-2</v>
      </c>
      <c r="L158" s="141">
        <f>'TC4'!P$175</f>
        <v>187063.4600906503</v>
      </c>
      <c r="M158" s="153">
        <f t="shared" si="36"/>
        <v>0.51541814925242069</v>
      </c>
      <c r="N158" s="153">
        <v>0.2</v>
      </c>
      <c r="O158" s="153">
        <f t="shared" si="46"/>
        <v>0.2845818507475793</v>
      </c>
      <c r="P158" s="172">
        <f t="shared" si="47"/>
        <v>2.6044082354128948E-2</v>
      </c>
    </row>
    <row r="159" spans="1:16" ht="14.25">
      <c r="A159" s="43">
        <f t="shared" si="29"/>
        <v>1949</v>
      </c>
      <c r="B159" s="134">
        <v>394.29235424052149</v>
      </c>
      <c r="C159" s="147">
        <v>709.37095016682747</v>
      </c>
      <c r="D159" s="152">
        <f>C159/B159</f>
        <v>1.7990989237749853</v>
      </c>
      <c r="E159" s="152">
        <v>0.91030666684910233</v>
      </c>
      <c r="F159" s="165">
        <f t="shared" si="39"/>
        <v>645.74510520594538</v>
      </c>
      <c r="G159" s="171">
        <v>0.31702741169294468</v>
      </c>
      <c r="H159" s="153">
        <f t="shared" si="40"/>
        <v>1.1988988332871049</v>
      </c>
      <c r="I159" s="157">
        <v>1.7385221053072868E-2</v>
      </c>
      <c r="J159" s="157">
        <f t="shared" si="41"/>
        <v>3.7498836985539727E-2</v>
      </c>
      <c r="K159" s="172">
        <f t="shared" si="42"/>
        <v>2.0843121236967476E-2</v>
      </c>
      <c r="L159" s="141">
        <f>'TC4'!D$198/655.957</f>
        <v>340.07378586458822</v>
      </c>
      <c r="M159" s="153">
        <f t="shared" si="36"/>
        <v>0.5266378066561257</v>
      </c>
      <c r="N159" s="153">
        <v>0.2</v>
      </c>
      <c r="O159" s="153">
        <f t="shared" si="46"/>
        <v>0.27336219334387429</v>
      </c>
      <c r="P159" s="172">
        <f t="shared" si="47"/>
        <v>2.7248072659328191E-2</v>
      </c>
    </row>
    <row r="160" spans="1:16" ht="14.25">
      <c r="A160" s="43">
        <f t="shared" si="29"/>
        <v>1950</v>
      </c>
      <c r="B160" s="133">
        <v>458.62919619705599</v>
      </c>
      <c r="C160" s="137">
        <v>841.92806595445086</v>
      </c>
      <c r="D160" s="152">
        <f t="shared" ref="D160:D223" si="48">C160/B160</f>
        <v>1.8357489513003127</v>
      </c>
      <c r="E160" s="152">
        <v>0.9238375933958729</v>
      </c>
      <c r="F160" s="165">
        <f t="shared" si="39"/>
        <v>777.80479826380167</v>
      </c>
      <c r="G160" s="171">
        <v>0.37630820329635895</v>
      </c>
      <c r="H160" s="153">
        <f t="shared" si="40"/>
        <v>1.2714852583043061</v>
      </c>
      <c r="I160" s="157">
        <v>1.6320896191255735E-2</v>
      </c>
      <c r="J160" s="157">
        <f t="shared" si="41"/>
        <v>3.8095056370724266E-2</v>
      </c>
      <c r="K160" s="172">
        <f t="shared" si="42"/>
        <v>2.0751778909496563E-2</v>
      </c>
      <c r="L160" s="141">
        <f>'TC4'!H$198/655.957</f>
        <v>424.65034212670048</v>
      </c>
      <c r="M160" s="153">
        <f t="shared" si="36"/>
        <v>0.54596004431265455</v>
      </c>
      <c r="N160" s="153">
        <v>0.20259904500187512</v>
      </c>
      <c r="O160" s="153">
        <f t="shared" si="46"/>
        <v>0.25144091068547036</v>
      </c>
      <c r="P160" s="172">
        <f t="shared" si="47"/>
        <v>2.8516400704255027E-2</v>
      </c>
    </row>
    <row r="161" spans="1:16" ht="14.25">
      <c r="A161" s="43">
        <f t="shared" si="29"/>
        <v>1951</v>
      </c>
      <c r="B161" s="133">
        <v>572.84624458148505</v>
      </c>
      <c r="C161" s="137">
        <v>1096.0084145666049</v>
      </c>
      <c r="D161" s="152">
        <f t="shared" si="48"/>
        <v>1.9132680451930626</v>
      </c>
      <c r="E161" s="152">
        <v>0.93229958769156274</v>
      </c>
      <c r="F161" s="165">
        <f t="shared" si="39"/>
        <v>1021.8081930069291</v>
      </c>
      <c r="G161" s="171">
        <v>0.26830110079077707</v>
      </c>
      <c r="H161" s="153">
        <f t="shared" si="40"/>
        <v>1.1824365933359968</v>
      </c>
      <c r="I161" s="157">
        <v>1.7371470159322219E-2</v>
      </c>
      <c r="J161" s="157">
        <f t="shared" si="41"/>
        <v>3.9299792224875105E-2</v>
      </c>
      <c r="K161" s="172">
        <f t="shared" si="42"/>
        <v>2.0540661996426891E-2</v>
      </c>
      <c r="L161" s="141">
        <f>'TC4'!L$198/655.957</f>
        <v>514.40544177574884</v>
      </c>
      <c r="M161" s="153">
        <f t="shared" si="36"/>
        <v>0.50342661694851043</v>
      </c>
      <c r="N161" s="153">
        <v>0.20519809000375022</v>
      </c>
      <c r="O161" s="153">
        <f t="shared" si="46"/>
        <v>0.29137529304773935</v>
      </c>
      <c r="P161" s="172">
        <f t="shared" si="47"/>
        <v>2.7848803748636852E-2</v>
      </c>
    </row>
    <row r="162" spans="1:16" ht="14.25">
      <c r="A162" s="43">
        <f t="shared" si="29"/>
        <v>1952</v>
      </c>
      <c r="B162" s="133">
        <v>663.60481105099723</v>
      </c>
      <c r="C162" s="137">
        <v>1337.2405490188166</v>
      </c>
      <c r="D162" s="152">
        <f t="shared" si="48"/>
        <v>2.0151158140353678</v>
      </c>
      <c r="E162" s="152">
        <v>0.94486075559262162</v>
      </c>
      <c r="F162" s="165">
        <f t="shared" si="39"/>
        <v>1263.5061155550113</v>
      </c>
      <c r="G162" s="171">
        <v>0.2317216149506347</v>
      </c>
      <c r="H162" s="153">
        <f t="shared" si="40"/>
        <v>1.1638054157820208</v>
      </c>
      <c r="I162" s="157">
        <v>1.6088434939056932E-2</v>
      </c>
      <c r="J162" s="157">
        <f t="shared" si="41"/>
        <v>3.7730641022494009E-2</v>
      </c>
      <c r="K162" s="172">
        <f t="shared" si="42"/>
        <v>1.8723807713531142E-2</v>
      </c>
      <c r="L162" s="141">
        <f>'TC4'!P$199/655.957</f>
        <v>754.08620489109762</v>
      </c>
      <c r="M162" s="153">
        <f t="shared" si="36"/>
        <v>0.59682038385691194</v>
      </c>
      <c r="N162" s="153">
        <v>0.20779713500562533</v>
      </c>
      <c r="O162" s="153">
        <f t="shared" si="46"/>
        <v>0.19538248113746273</v>
      </c>
      <c r="P162" s="172">
        <f t="shared" si="47"/>
        <v>3.0358734764612198E-2</v>
      </c>
    </row>
    <row r="163" spans="1:16" ht="14.25">
      <c r="A163" s="43">
        <f t="shared" si="29"/>
        <v>1953</v>
      </c>
      <c r="B163" s="133">
        <v>684.20908077949923</v>
      </c>
      <c r="C163" s="137">
        <v>1426.0040713834096</v>
      </c>
      <c r="D163" s="152">
        <f t="shared" si="48"/>
        <v>2.0841641998653468</v>
      </c>
      <c r="E163" s="152">
        <v>0.95284887133435314</v>
      </c>
      <c r="F163" s="165">
        <f t="shared" si="39"/>
        <v>1358.7663699358743</v>
      </c>
      <c r="G163" s="171">
        <v>0.27916216600936133</v>
      </c>
      <c r="H163" s="153">
        <f t="shared" si="40"/>
        <v>1.2188482261356264</v>
      </c>
      <c r="I163" s="157">
        <v>1.7251678038692837E-2</v>
      </c>
      <c r="J163" s="157">
        <f t="shared" si="41"/>
        <v>4.3824089893035413E-2</v>
      </c>
      <c r="K163" s="172">
        <f t="shared" si="42"/>
        <v>2.1027177175323705E-2</v>
      </c>
      <c r="L163" s="141">
        <f>'TC4'!D$218/655.957</f>
        <v>747.24449432152244</v>
      </c>
      <c r="M163" s="153">
        <f t="shared" si="36"/>
        <v>0.54994332422047498</v>
      </c>
      <c r="N163" s="153">
        <v>0.21039618000750043</v>
      </c>
      <c r="O163" s="153">
        <f t="shared" si="46"/>
        <v>0.23966049577202458</v>
      </c>
      <c r="P163" s="172">
        <f t="shared" si="47"/>
        <v>3.3321186782512779E-2</v>
      </c>
    </row>
    <row r="164" spans="1:16" ht="14.25">
      <c r="A164" s="43">
        <f t="shared" si="29"/>
        <v>1954</v>
      </c>
      <c r="B164" s="133">
        <v>722.92981459890359</v>
      </c>
      <c r="C164" s="137">
        <v>1519.800769385329</v>
      </c>
      <c r="D164" s="152">
        <f t="shared" si="48"/>
        <v>2.1022798322801859</v>
      </c>
      <c r="E164" s="152">
        <v>0.96249883169048123</v>
      </c>
      <c r="F164" s="165">
        <f t="shared" si="39"/>
        <v>1462.8064649356736</v>
      </c>
      <c r="G164" s="171">
        <v>0.21896907897998644</v>
      </c>
      <c r="H164" s="153">
        <f t="shared" si="40"/>
        <v>1.173256314385059</v>
      </c>
      <c r="I164" s="157">
        <v>1.5960064556845191E-2</v>
      </c>
      <c r="J164" s="157">
        <f t="shared" si="41"/>
        <v>3.9365708112023945E-2</v>
      </c>
      <c r="K164" s="172">
        <f t="shared" si="42"/>
        <v>1.8725246519311799E-2</v>
      </c>
      <c r="L164" s="141">
        <f>'TC4'!H$219/655.957</f>
        <v>1004.4002477896011</v>
      </c>
      <c r="M164" s="153">
        <f t="shared" si="36"/>
        <v>0.68662551873105726</v>
      </c>
      <c r="N164" s="153">
        <v>0.21299522500937554</v>
      </c>
      <c r="O164" s="153">
        <f t="shared" si="46"/>
        <v>0.1003792562595672</v>
      </c>
      <c r="P164" s="172">
        <f t="shared" si="47"/>
        <v>3.541420760960777E-2</v>
      </c>
    </row>
    <row r="165" spans="1:16" ht="14.25">
      <c r="A165" s="43">
        <f t="shared" si="29"/>
        <v>1955</v>
      </c>
      <c r="B165" s="133">
        <v>772.88642842426168</v>
      </c>
      <c r="C165" s="137">
        <v>1689.3002880496695</v>
      </c>
      <c r="D165" s="152">
        <f t="shared" si="48"/>
        <v>2.1857031329865189</v>
      </c>
      <c r="E165" s="152">
        <v>0.97036505768329573</v>
      </c>
      <c r="F165" s="165">
        <f t="shared" si="39"/>
        <v>1639.2379714577255</v>
      </c>
      <c r="G165" s="171">
        <v>0.25713874209997467</v>
      </c>
      <c r="H165" s="153">
        <f t="shared" si="40"/>
        <v>1.2198835079937478</v>
      </c>
      <c r="I165" s="157">
        <v>1.619358129089906E-2</v>
      </c>
      <c r="J165" s="157">
        <f t="shared" si="41"/>
        <v>4.3176997701218689E-2</v>
      </c>
      <c r="K165" s="172">
        <f t="shared" si="42"/>
        <v>1.9754282752123868E-2</v>
      </c>
      <c r="L165" s="141">
        <f>'TC4'!L$219/655.957</f>
        <v>996.64004647846468</v>
      </c>
      <c r="M165" s="153">
        <f t="shared" si="36"/>
        <v>0.60798984883944729</v>
      </c>
      <c r="N165" s="153">
        <v>0.21559427001125064</v>
      </c>
      <c r="O165" s="153">
        <f t="shared" si="46"/>
        <v>0.17641588114930207</v>
      </c>
      <c r="P165" s="172">
        <f t="shared" si="47"/>
        <v>3.5559889606376807E-2</v>
      </c>
    </row>
    <row r="166" spans="1:16" ht="14.25">
      <c r="A166" s="43">
        <f t="shared" si="29"/>
        <v>1956</v>
      </c>
      <c r="B166" s="133">
        <v>845.03710713898306</v>
      </c>
      <c r="C166" s="137">
        <v>1940.4734671259384</v>
      </c>
      <c r="D166" s="152">
        <f t="shared" si="48"/>
        <v>2.2963174643250182</v>
      </c>
      <c r="E166" s="152">
        <v>0.98126086298657622</v>
      </c>
      <c r="F166" s="165">
        <f t="shared" si="39"/>
        <v>1904.110668954552</v>
      </c>
      <c r="G166" s="171">
        <v>0.39878402812850594</v>
      </c>
      <c r="H166" s="153">
        <f t="shared" si="40"/>
        <v>1.3725720225732172</v>
      </c>
      <c r="I166" s="157">
        <v>1.684233535528222E-2</v>
      </c>
      <c r="J166" s="157">
        <f t="shared" si="41"/>
        <v>5.3084701748586691E-2</v>
      </c>
      <c r="K166" s="172">
        <f t="shared" si="42"/>
        <v>2.3117318303456123E-2</v>
      </c>
      <c r="L166" s="141">
        <f>'TC4'!P$217/655.957</f>
        <v>1056.1703038767841</v>
      </c>
      <c r="M166" s="153">
        <f t="shared" si="36"/>
        <v>0.55467905363750325</v>
      </c>
      <c r="N166" s="153">
        <v>0.21819331501312575</v>
      </c>
      <c r="O166" s="153">
        <f t="shared" si="46"/>
        <v>0.227127631349371</v>
      </c>
      <c r="P166" s="172">
        <f t="shared" si="47"/>
        <v>4.1027699179542382E-2</v>
      </c>
    </row>
    <row r="167" spans="1:16" ht="14.25">
      <c r="A167" s="43">
        <f t="shared" si="29"/>
        <v>1957</v>
      </c>
      <c r="B167" s="133">
        <v>948.25221586024156</v>
      </c>
      <c r="C167" s="137">
        <v>2240.9470035172089</v>
      </c>
      <c r="D167" s="152">
        <f t="shared" si="48"/>
        <v>2.3632394061787161</v>
      </c>
      <c r="E167" s="152">
        <v>0.99651879482720662</v>
      </c>
      <c r="F167" s="165">
        <f t="shared" si="39"/>
        <v>2233.1458072166092</v>
      </c>
      <c r="G167" s="171">
        <v>0.31632994753878779</v>
      </c>
      <c r="H167" s="153">
        <f t="shared" si="40"/>
        <v>1.3117475329163129</v>
      </c>
      <c r="I167" s="157">
        <v>1.6324688535670179E-2</v>
      </c>
      <c r="J167" s="157">
        <f t="shared" si="41"/>
        <v>5.0606101215514579E-2</v>
      </c>
      <c r="K167" s="172">
        <f t="shared" si="42"/>
        <v>2.1413869912292573E-2</v>
      </c>
      <c r="L167" s="141">
        <f>'TC4'!D$237/655.957</f>
        <v>1190.4473193430522</v>
      </c>
      <c r="M167" s="153">
        <f t="shared" si="36"/>
        <v>0.53308087429670548</v>
      </c>
      <c r="N167" s="153">
        <v>0.22079236001500085</v>
      </c>
      <c r="O167" s="153">
        <f t="shared" si="46"/>
        <v>0.24612676568829367</v>
      </c>
      <c r="P167" s="172">
        <f t="shared" si="47"/>
        <v>3.8150585199245544E-2</v>
      </c>
    </row>
    <row r="168" spans="1:16" ht="14.25">
      <c r="A168" s="43">
        <f t="shared" si="29"/>
        <v>1958</v>
      </c>
      <c r="B168" s="135">
        <v>1086.5893966116516</v>
      </c>
      <c r="C168" s="148">
        <v>2723.2692981622704</v>
      </c>
      <c r="D168" s="152">
        <f t="shared" si="48"/>
        <v>2.506254254508955</v>
      </c>
      <c r="E168" s="152">
        <v>1.0097790661846215</v>
      </c>
      <c r="F168" s="165">
        <f t="shared" si="39"/>
        <v>2749.9003288675472</v>
      </c>
      <c r="G168" s="171">
        <v>0.27188701651210134</v>
      </c>
      <c r="H168" s="153">
        <f t="shared" si="40"/>
        <v>1.2843248838259342</v>
      </c>
      <c r="I168" s="157">
        <v>1.5285463997742769E-2</v>
      </c>
      <c r="J168" s="157">
        <f t="shared" si="41"/>
        <v>4.9201534841298342E-2</v>
      </c>
      <c r="K168" s="172">
        <f t="shared" si="42"/>
        <v>1.9631501773126482E-2</v>
      </c>
      <c r="L168" s="141">
        <f>'TC4'!H$237/655.957</f>
        <v>1481.0352882663303</v>
      </c>
      <c r="M168" s="153">
        <f t="shared" si="36"/>
        <v>0.53857780688227497</v>
      </c>
      <c r="N168" s="153">
        <v>0.22339140501687596</v>
      </c>
      <c r="O168" s="153">
        <f t="shared" si="46"/>
        <v>0.23803078810084907</v>
      </c>
      <c r="P168" s="172">
        <f t="shared" si="47"/>
        <v>3.7490054727252711E-2</v>
      </c>
    </row>
    <row r="169" spans="1:16" ht="14.25">
      <c r="A169" s="43">
        <f t="shared" si="29"/>
        <v>1959</v>
      </c>
      <c r="B169" s="133">
        <v>1176.2983423074745</v>
      </c>
      <c r="C169" s="137">
        <v>3109.2909570829997</v>
      </c>
      <c r="D169" s="152">
        <f t="shared" si="48"/>
        <v>2.6432843142358671</v>
      </c>
      <c r="E169" s="152">
        <v>1.0189543607914222</v>
      </c>
      <c r="F169" s="165">
        <f t="shared" si="39"/>
        <v>3168.2255796890572</v>
      </c>
      <c r="G169" s="171">
        <v>0.19630153652499049</v>
      </c>
      <c r="H169" s="153">
        <f t="shared" si="40"/>
        <v>1.218976667463618</v>
      </c>
      <c r="I169" s="157">
        <v>1.5494226438635251E-2</v>
      </c>
      <c r="J169" s="157">
        <f t="shared" si="41"/>
        <v>4.9923976517085175E-2</v>
      </c>
      <c r="K169" s="172">
        <f t="shared" si="42"/>
        <v>1.8887100509094281E-2</v>
      </c>
      <c r="L169" s="141">
        <f>'TC4'!L$237/655.957</f>
        <v>1653.010063266222</v>
      </c>
      <c r="M169" s="153">
        <f t="shared" si="36"/>
        <v>0.52174632824865186</v>
      </c>
      <c r="N169" s="153">
        <v>0.22599045001875107</v>
      </c>
      <c r="O169" s="153">
        <f t="shared" si="46"/>
        <v>0.25226322173259708</v>
      </c>
      <c r="P169" s="172">
        <f t="shared" si="47"/>
        <v>3.7329993359182745E-2</v>
      </c>
    </row>
    <row r="170" spans="1:16" ht="14.25">
      <c r="A170" s="43">
        <f t="shared" si="29"/>
        <v>1960</v>
      </c>
      <c r="B170" s="133">
        <v>1294.2180871653943</v>
      </c>
      <c r="C170" s="137">
        <v>3401.8267922441419</v>
      </c>
      <c r="D170" s="152">
        <f t="shared" si="48"/>
        <v>2.6284803357174886</v>
      </c>
      <c r="E170" s="152">
        <v>1.0217583665824088</v>
      </c>
      <c r="F170" s="165">
        <f t="shared" si="39"/>
        <v>3475.84498663965</v>
      </c>
      <c r="G170" s="171">
        <v>0.23388191677398454</v>
      </c>
      <c r="H170" s="153">
        <f t="shared" si="40"/>
        <v>1.260729171838558</v>
      </c>
      <c r="I170" s="157">
        <v>1.5892854979559497E-2</v>
      </c>
      <c r="J170" s="157">
        <f t="shared" si="41"/>
        <v>5.2665772023944388E-2</v>
      </c>
      <c r="K170" s="172">
        <f t="shared" si="42"/>
        <v>2.0036585896530349E-2</v>
      </c>
      <c r="L170" s="141">
        <f>'TC4'!P$237/6.55957</f>
        <v>1680.7232778025234</v>
      </c>
      <c r="M170" s="153">
        <f t="shared" si="36"/>
        <v>0.4835437956131064</v>
      </c>
      <c r="N170" s="153">
        <v>0.22858949502062617</v>
      </c>
      <c r="O170" s="153">
        <f t="shared" si="46"/>
        <v>0.28786670936626746</v>
      </c>
      <c r="P170" s="172">
        <f t="shared" si="47"/>
        <v>3.7505049535177491E-2</v>
      </c>
    </row>
    <row r="171" spans="1:16" ht="14.25">
      <c r="A171" s="43">
        <f t="shared" si="29"/>
        <v>1961</v>
      </c>
      <c r="B171" s="133">
        <v>1394.6578544246286</v>
      </c>
      <c r="C171" s="137">
        <v>3788.8319273440729</v>
      </c>
      <c r="D171" s="152">
        <f t="shared" si="48"/>
        <v>2.7166748570796742</v>
      </c>
      <c r="E171" s="152">
        <v>1.0437410296607783</v>
      </c>
      <c r="F171" s="165">
        <f t="shared" si="39"/>
        <v>3954.559337057734</v>
      </c>
      <c r="G171" s="171">
        <v>0.25127447336263464</v>
      </c>
      <c r="H171" s="153">
        <f t="shared" si="40"/>
        <v>1.3060065072157645</v>
      </c>
      <c r="I171" s="157">
        <v>1.5190138412411142E-2</v>
      </c>
      <c r="J171" s="157">
        <f t="shared" si="41"/>
        <v>5.3894535764434807E-2</v>
      </c>
      <c r="K171" s="172">
        <f t="shared" si="42"/>
        <v>1.9838419612117093E-2</v>
      </c>
      <c r="M171" s="153"/>
      <c r="N171" s="153">
        <v>0.23118854002250128</v>
      </c>
      <c r="O171" s="153"/>
      <c r="P171" s="50"/>
    </row>
    <row r="172" spans="1:16" ht="14.25">
      <c r="A172" s="43">
        <f t="shared" si="29"/>
        <v>1962</v>
      </c>
      <c r="B172" s="133">
        <v>1557.7144190144998</v>
      </c>
      <c r="C172" s="137">
        <v>4259.0821069419817</v>
      </c>
      <c r="D172" s="152">
        <f t="shared" si="48"/>
        <v>2.734186738565676</v>
      </c>
      <c r="E172" s="152">
        <v>1.0675390456836718</v>
      </c>
      <c r="F172" s="165">
        <f t="shared" si="39"/>
        <v>4546.7364479332455</v>
      </c>
      <c r="G172" s="171">
        <v>0.26866702995128483</v>
      </c>
      <c r="H172" s="153">
        <f t="shared" si="40"/>
        <v>1.3543515904445327</v>
      </c>
      <c r="I172" s="157">
        <v>1.6430445913420088E-2</v>
      </c>
      <c r="J172" s="157">
        <f t="shared" si="41"/>
        <v>6.0842765334859029E-2</v>
      </c>
      <c r="K172" s="172">
        <f t="shared" si="42"/>
        <v>2.2252600554553369E-2</v>
      </c>
      <c r="L172" s="141">
        <f>'TC4'!D$254/6.55957</f>
        <v>2184.8671502078578</v>
      </c>
      <c r="M172" s="153">
        <f t="shared" si="36"/>
        <v>0.48053525319265122</v>
      </c>
      <c r="N172" s="153">
        <v>0.23378758502437638</v>
      </c>
      <c r="O172" s="153">
        <f t="shared" ref="O172" si="49">1-M172-N172</f>
        <v>0.28567716178297242</v>
      </c>
      <c r="P172" s="172">
        <f t="shared" ref="P172" si="50">(1-O172)*J172</f>
        <v>4.3461376818969083E-2</v>
      </c>
    </row>
    <row r="173" spans="1:16" ht="14.25">
      <c r="A173" s="43">
        <f t="shared" si="29"/>
        <v>1963</v>
      </c>
      <c r="B173" s="133">
        <v>1710.3771397974426</v>
      </c>
      <c r="C173" s="137">
        <v>4756.0944615343215</v>
      </c>
      <c r="D173" s="152">
        <f t="shared" si="48"/>
        <v>2.7807285018423356</v>
      </c>
      <c r="E173" s="152">
        <v>1.0948727416642865</v>
      </c>
      <c r="F173" s="165">
        <f t="shared" si="39"/>
        <v>5207.3181827144108</v>
      </c>
      <c r="G173" s="171">
        <v>0.26976523666507957</v>
      </c>
      <c r="H173" s="153">
        <f t="shared" si="40"/>
        <v>1.3902313459374973</v>
      </c>
      <c r="I173" s="157">
        <v>1.6612149904876132E-2</v>
      </c>
      <c r="J173" s="157">
        <f t="shared" si="41"/>
        <v>6.4220178183317947E-2</v>
      </c>
      <c r="K173" s="172">
        <f t="shared" si="42"/>
        <v>2.3094731521171412E-2</v>
      </c>
      <c r="M173" s="153"/>
      <c r="N173" s="153">
        <v>0.23638663002625149</v>
      </c>
      <c r="O173" s="153"/>
      <c r="P173" s="50"/>
    </row>
    <row r="174" spans="1:16" ht="14.25">
      <c r="A174" s="43">
        <f t="shared" ref="A174:A224" si="51">A173+1</f>
        <v>1964</v>
      </c>
      <c r="B174" s="133">
        <v>1883.837753163476</v>
      </c>
      <c r="C174" s="137">
        <v>5295.4206705463712</v>
      </c>
      <c r="D174" s="152">
        <f t="shared" si="48"/>
        <v>2.8109749163132118</v>
      </c>
      <c r="E174" s="152">
        <v>1.116537707062341</v>
      </c>
      <c r="F174" s="165">
        <f t="shared" si="39"/>
        <v>5912.5368534223699</v>
      </c>
      <c r="G174" s="171">
        <v>0.27086344337887447</v>
      </c>
      <c r="H174" s="153">
        <f t="shared" si="40"/>
        <v>1.4189669550595996</v>
      </c>
      <c r="I174" s="157">
        <v>1.538538456577143E-2</v>
      </c>
      <c r="J174" s="157">
        <f t="shared" si="41"/>
        <v>6.1367383675582067E-2</v>
      </c>
      <c r="K174" s="172">
        <f t="shared" si="42"/>
        <v>2.1831352289713647E-2</v>
      </c>
      <c r="L174" s="141">
        <f>'TC4'!H$254/6.55957</f>
        <v>3033.1387737955097</v>
      </c>
      <c r="M174" s="153">
        <f t="shared" si="36"/>
        <v>0.51300124616387455</v>
      </c>
      <c r="N174" s="153">
        <v>0.23898567502812659</v>
      </c>
      <c r="O174" s="153">
        <f t="shared" ref="O174" si="52">1-M174-N174</f>
        <v>0.24801307880799886</v>
      </c>
      <c r="P174" s="172">
        <f t="shared" ref="P174" si="53">(1-O174)*J174</f>
        <v>4.6147469911809229E-2</v>
      </c>
    </row>
    <row r="175" spans="1:16" ht="14.25">
      <c r="A175" s="43">
        <f t="shared" si="51"/>
        <v>1965</v>
      </c>
      <c r="B175" s="133">
        <v>2017.0738746577276</v>
      </c>
      <c r="C175" s="137">
        <v>5826.9915386645926</v>
      </c>
      <c r="D175" s="152">
        <f t="shared" si="48"/>
        <v>2.8888339747364786</v>
      </c>
      <c r="E175" s="152">
        <v>1.1135266316962675</v>
      </c>
      <c r="F175" s="165">
        <f t="shared" si="39"/>
        <v>6488.5102609718351</v>
      </c>
      <c r="G175" s="171">
        <v>0.27172434672615031</v>
      </c>
      <c r="H175" s="153">
        <f t="shared" si="40"/>
        <v>1.4160989282561065</v>
      </c>
      <c r="I175" s="157">
        <v>1.6070561547953131E-2</v>
      </c>
      <c r="J175" s="157">
        <f t="shared" si="41"/>
        <v>6.5742653579545673E-2</v>
      </c>
      <c r="K175" s="172">
        <f t="shared" si="42"/>
        <v>2.2757504984530226E-2</v>
      </c>
      <c r="L175" s="157"/>
      <c r="M175" s="157"/>
      <c r="N175" s="153">
        <v>0.2415847200300017</v>
      </c>
      <c r="O175" s="127"/>
      <c r="P175" s="123"/>
    </row>
    <row r="176" spans="1:16" ht="14.25">
      <c r="A176" s="43">
        <f t="shared" si="51"/>
        <v>1966</v>
      </c>
      <c r="B176" s="133">
        <v>2171.2992930915211</v>
      </c>
      <c r="C176" s="137">
        <v>6427.085829644916</v>
      </c>
      <c r="D176" s="152">
        <f t="shared" si="48"/>
        <v>2.9600183862695211</v>
      </c>
      <c r="E176" s="152">
        <v>1.1106376772047615</v>
      </c>
      <c r="F176" s="165">
        <f t="shared" si="39"/>
        <v>7138.1636770324667</v>
      </c>
      <c r="G176" s="171">
        <v>0.27258525007342627</v>
      </c>
      <c r="H176" s="153">
        <f t="shared" si="40"/>
        <v>1.4133811261865907</v>
      </c>
      <c r="I176" s="157">
        <v>1.5541220298563104E-2</v>
      </c>
      <c r="J176" s="157">
        <f t="shared" si="41"/>
        <v>6.5018779512457089E-2</v>
      </c>
      <c r="K176" s="172">
        <f t="shared" si="42"/>
        <v>2.1965667447897023E-2</v>
      </c>
      <c r="L176" s="157"/>
      <c r="M176" s="157"/>
      <c r="N176" s="153">
        <v>0.2441837650318768</v>
      </c>
      <c r="O176" s="127"/>
      <c r="P176" s="123"/>
    </row>
    <row r="177" spans="1:16" ht="14.25">
      <c r="A177" s="43">
        <f t="shared" si="51"/>
        <v>1967</v>
      </c>
      <c r="B177" s="133">
        <v>2316.0807210259622</v>
      </c>
      <c r="C177" s="137">
        <v>7049.3957391922831</v>
      </c>
      <c r="D177" s="152">
        <f t="shared" si="48"/>
        <v>3.0436744605643917</v>
      </c>
      <c r="E177" s="152">
        <v>1.1142556949997391</v>
      </c>
      <c r="F177" s="165">
        <f t="shared" si="39"/>
        <v>7854.8293487018973</v>
      </c>
      <c r="G177" s="171">
        <v>0.27344615342070222</v>
      </c>
      <c r="H177" s="153">
        <f t="shared" si="40"/>
        <v>1.4189446287245289</v>
      </c>
      <c r="I177" s="157">
        <v>1.583805636368309E-2</v>
      </c>
      <c r="J177" s="157">
        <f t="shared" si="41"/>
        <v>6.8401485366808595E-2</v>
      </c>
      <c r="K177" s="172">
        <f t="shared" si="42"/>
        <v>2.2473325006684464E-2</v>
      </c>
      <c r="L177" s="157"/>
      <c r="M177" s="157"/>
      <c r="N177" s="153">
        <v>0.24678281003375191</v>
      </c>
      <c r="O177" s="127"/>
      <c r="P177" s="123"/>
    </row>
    <row r="178" spans="1:16" ht="14.25">
      <c r="A178" s="43">
        <f t="shared" si="51"/>
        <v>1968</v>
      </c>
      <c r="B178" s="133">
        <v>2486.6406955594298</v>
      </c>
      <c r="C178" s="137">
        <v>7832.4281273807646</v>
      </c>
      <c r="D178" s="152">
        <f t="shared" si="48"/>
        <v>3.1498029214142944</v>
      </c>
      <c r="E178" s="152">
        <v>1.1189783425633344</v>
      </c>
      <c r="F178" s="165">
        <f t="shared" si="39"/>
        <v>8764.3174442229683</v>
      </c>
      <c r="G178" s="171">
        <v>0.27430705676797817</v>
      </c>
      <c r="H178" s="153">
        <f t="shared" si="40"/>
        <v>1.425921998298993</v>
      </c>
      <c r="I178" s="157">
        <v>1.5975679055135847E-2</v>
      </c>
      <c r="J178" s="157">
        <f t="shared" si="41"/>
        <v>7.175273797340849E-2</v>
      </c>
      <c r="K178" s="172">
        <f t="shared" si="42"/>
        <v>2.2780072202482675E-2</v>
      </c>
      <c r="L178" s="157"/>
      <c r="M178" s="157"/>
      <c r="N178" s="153">
        <v>0.24938185503562701</v>
      </c>
      <c r="O178" s="127"/>
      <c r="P178" s="123"/>
    </row>
    <row r="179" spans="1:16" ht="14.25">
      <c r="A179" s="43">
        <f t="shared" si="51"/>
        <v>1969</v>
      </c>
      <c r="B179" s="134">
        <v>2821.2496149480603</v>
      </c>
      <c r="C179" s="147">
        <v>8921.5172280181287</v>
      </c>
      <c r="D179" s="152">
        <f t="shared" si="48"/>
        <v>3.162257313478579</v>
      </c>
      <c r="E179" s="152">
        <v>1.1241764775778669</v>
      </c>
      <c r="F179" s="165">
        <f t="shared" si="39"/>
        <v>10029.359812043675</v>
      </c>
      <c r="G179" s="171">
        <v>0.27516796011525413</v>
      </c>
      <c r="H179" s="153">
        <f t="shared" si="40"/>
        <v>1.4335138257225202</v>
      </c>
      <c r="I179" s="157">
        <v>1.6380103385172207E-2</v>
      </c>
      <c r="J179" s="157">
        <f t="shared" si="41"/>
        <v>7.4253294969393396E-2</v>
      </c>
      <c r="K179" s="172">
        <f t="shared" si="42"/>
        <v>2.3481104669408615E-2</v>
      </c>
      <c r="L179" s="157"/>
      <c r="M179" s="157"/>
      <c r="N179" s="153">
        <v>0.25198090003750212</v>
      </c>
      <c r="O179" s="127"/>
      <c r="P179" s="123"/>
    </row>
    <row r="180" spans="1:16" ht="14.25">
      <c r="A180" s="43">
        <f t="shared" si="51"/>
        <v>1970</v>
      </c>
      <c r="B180" s="133">
        <v>3112.1891666370907</v>
      </c>
      <c r="C180" s="137">
        <v>9647.2558387813497</v>
      </c>
      <c r="D180" s="152">
        <f t="shared" si="48"/>
        <v>3.0998295162134362</v>
      </c>
      <c r="E180" s="152">
        <v>1.1262955191261446</v>
      </c>
      <c r="F180" s="165">
        <f t="shared" si="39"/>
        <v>10865.66102308297</v>
      </c>
      <c r="G180" s="171">
        <v>0.27602886346253008</v>
      </c>
      <c r="H180" s="153">
        <f t="shared" si="40"/>
        <v>1.4371855911934746</v>
      </c>
      <c r="I180" s="157">
        <v>1.5294807948836123E-2</v>
      </c>
      <c r="J180" s="157">
        <f t="shared" si="41"/>
        <v>6.8138833087293738E-2</v>
      </c>
      <c r="K180" s="172">
        <f t="shared" si="42"/>
        <v>2.1981477604138697E-2</v>
      </c>
      <c r="L180" s="157"/>
      <c r="M180" s="157"/>
      <c r="N180" s="153">
        <v>0.2545799450393772</v>
      </c>
      <c r="O180" s="127"/>
      <c r="P180" s="123"/>
    </row>
    <row r="181" spans="1:16" ht="14.25">
      <c r="A181" s="43">
        <f t="shared" si="51"/>
        <v>1971</v>
      </c>
      <c r="B181" s="133">
        <v>3426.5086141209476</v>
      </c>
      <c r="C181" s="137">
        <v>10410.776428835921</v>
      </c>
      <c r="D181" s="152">
        <f t="shared" si="48"/>
        <v>3.0383044670987207</v>
      </c>
      <c r="E181" s="152">
        <v>1.1284518427512789</v>
      </c>
      <c r="F181" s="165">
        <f t="shared" si="39"/>
        <v>11748.059845591473</v>
      </c>
      <c r="G181" s="171">
        <v>0.27688976680980604</v>
      </c>
      <c r="H181" s="153">
        <f t="shared" si="40"/>
        <v>1.4409086103467763</v>
      </c>
      <c r="I181" s="157">
        <v>1.5433815743196291E-2</v>
      </c>
      <c r="J181" s="157">
        <f t="shared" si="41"/>
        <v>6.7567996226384E-2</v>
      </c>
      <c r="K181" s="172">
        <f t="shared" si="42"/>
        <v>2.2238717994877165E-2</v>
      </c>
      <c r="L181" s="157"/>
      <c r="M181" s="157"/>
      <c r="N181" s="153">
        <v>0.25208131798934796</v>
      </c>
      <c r="O181" s="127"/>
      <c r="P181" s="123"/>
    </row>
    <row r="182" spans="1:16" ht="14.25">
      <c r="A182" s="43">
        <f t="shared" si="51"/>
        <v>1972</v>
      </c>
      <c r="B182" s="133">
        <v>3776.7104116618289</v>
      </c>
      <c r="C182" s="137">
        <v>11570.526782363475</v>
      </c>
      <c r="D182" s="152">
        <f t="shared" si="48"/>
        <v>3.0636520996250303</v>
      </c>
      <c r="E182" s="152">
        <v>1.1298063012672714</v>
      </c>
      <c r="F182" s="165">
        <f t="shared" si="39"/>
        <v>13072.45406769598</v>
      </c>
      <c r="G182" s="171">
        <v>0.27775067015708199</v>
      </c>
      <c r="H182" s="153">
        <f t="shared" si="40"/>
        <v>1.4436107585919502</v>
      </c>
      <c r="I182" s="157">
        <v>1.5166274798832985E-2</v>
      </c>
      <c r="J182" s="157">
        <f t="shared" si="41"/>
        <v>6.7076204040474097E-2</v>
      </c>
      <c r="K182" s="172">
        <f t="shared" si="42"/>
        <v>2.1894197467357261E-2</v>
      </c>
      <c r="L182" s="157"/>
      <c r="M182" s="157"/>
      <c r="N182" s="153">
        <v>0.24976331069061097</v>
      </c>
      <c r="O182" s="127"/>
      <c r="P182" s="123"/>
    </row>
    <row r="183" spans="1:16" ht="14.25">
      <c r="A183" s="43">
        <f t="shared" si="51"/>
        <v>1973</v>
      </c>
      <c r="B183" s="133">
        <v>4271.993052548065</v>
      </c>
      <c r="C183" s="137">
        <v>13004.593649460996</v>
      </c>
      <c r="D183" s="152">
        <f t="shared" si="48"/>
        <v>3.0441514041564979</v>
      </c>
      <c r="E183" s="152">
        <v>1.1329982064532758</v>
      </c>
      <c r="F183" s="165">
        <f t="shared" si="39"/>
        <v>14734.181280492969</v>
      </c>
      <c r="G183" s="171">
        <v>0.27861157350435795</v>
      </c>
      <c r="H183" s="153">
        <f t="shared" si="40"/>
        <v>1.4486646195308384</v>
      </c>
      <c r="I183" s="157">
        <v>1.5278487023485708E-2</v>
      </c>
      <c r="J183" s="157">
        <f t="shared" si="41"/>
        <v>6.7377431619954353E-2</v>
      </c>
      <c r="K183" s="172">
        <f t="shared" si="42"/>
        <v>2.2133403590884775E-2</v>
      </c>
      <c r="L183" s="157"/>
      <c r="M183" s="157"/>
      <c r="N183" s="153">
        <v>0.25049204219756976</v>
      </c>
      <c r="O183" s="127"/>
      <c r="P183" s="123"/>
    </row>
    <row r="184" spans="1:16" ht="14.25">
      <c r="A184" s="43">
        <f t="shared" si="51"/>
        <v>1974</v>
      </c>
      <c r="B184" s="133">
        <v>4915.496928456525</v>
      </c>
      <c r="C184" s="137">
        <v>14827.785062568755</v>
      </c>
      <c r="D184" s="152">
        <f t="shared" si="48"/>
        <v>3.0165383639502563</v>
      </c>
      <c r="E184" s="152">
        <v>1.1354626939746153</v>
      </c>
      <c r="F184" s="165">
        <f t="shared" si="39"/>
        <v>16836.396772820877</v>
      </c>
      <c r="G184" s="171">
        <v>0.2794724768516339</v>
      </c>
      <c r="H184" s="153">
        <f t="shared" si="40"/>
        <v>1.4527932654323299</v>
      </c>
      <c r="I184" s="157">
        <v>1.4996959148155228E-2</v>
      </c>
      <c r="J184" s="157">
        <f t="shared" si="41"/>
        <v>6.5722773051722694E-2</v>
      </c>
      <c r="K184" s="172">
        <f t="shared" si="42"/>
        <v>2.1787481252403686E-2</v>
      </c>
      <c r="L184" s="157"/>
      <c r="M184" s="157"/>
      <c r="N184" s="153">
        <v>0.24984398951098233</v>
      </c>
      <c r="O184" s="127"/>
      <c r="P184" s="123"/>
    </row>
    <row r="185" spans="1:16" ht="14.25">
      <c r="A185" s="43">
        <f t="shared" si="51"/>
        <v>1975</v>
      </c>
      <c r="B185" s="133">
        <v>5487.4249202088458</v>
      </c>
      <c r="C185" s="137">
        <v>17021.012004254546</v>
      </c>
      <c r="D185" s="152">
        <f t="shared" si="48"/>
        <v>3.1018213919556903</v>
      </c>
      <c r="E185" s="152">
        <v>1.1375602289108599</v>
      </c>
      <c r="F185" s="165">
        <f t="shared" si="39"/>
        <v>19362.426311854295</v>
      </c>
      <c r="G185" s="171">
        <v>0.28033338019890985</v>
      </c>
      <c r="H185" s="153">
        <f t="shared" si="40"/>
        <v>1.456456333061287</v>
      </c>
      <c r="I185" s="157">
        <v>1.5133204105361234E-2</v>
      </c>
      <c r="J185" s="157">
        <f t="shared" si="41"/>
        <v>6.8366783000796419E-2</v>
      </c>
      <c r="K185" s="172">
        <f t="shared" si="42"/>
        <v>2.2040850958762438E-2</v>
      </c>
      <c r="L185" s="157"/>
      <c r="M185" s="157"/>
      <c r="N185" s="153">
        <v>0.24528950126449606</v>
      </c>
      <c r="O185" s="127"/>
      <c r="P185" s="123"/>
    </row>
    <row r="186" spans="1:16" ht="14.25">
      <c r="A186" s="43">
        <f t="shared" si="51"/>
        <v>1976</v>
      </c>
      <c r="B186" s="133">
        <v>6293.0790192792956</v>
      </c>
      <c r="C186" s="137">
        <v>19259.792082538854</v>
      </c>
      <c r="D186" s="152">
        <f t="shared" si="48"/>
        <v>3.0604719920940306</v>
      </c>
      <c r="E186" s="152">
        <v>1.1373882099692714</v>
      </c>
      <c r="F186" s="165">
        <f t="shared" si="39"/>
        <v>21905.860441139212</v>
      </c>
      <c r="G186" s="171">
        <v>0.28119428354618581</v>
      </c>
      <c r="H186" s="153">
        <f t="shared" si="40"/>
        <v>1.4572152727854595</v>
      </c>
      <c r="I186" s="157">
        <v>1.4967936978419104E-2</v>
      </c>
      <c r="J186" s="157">
        <f t="shared" si="41"/>
        <v>6.6753504341714384E-2</v>
      </c>
      <c r="K186" s="172">
        <f t="shared" si="42"/>
        <v>2.1811506367042561E-2</v>
      </c>
      <c r="L186" s="157"/>
      <c r="M186" s="157"/>
      <c r="N186" s="153">
        <v>0.24429579295541992</v>
      </c>
      <c r="O186" s="127"/>
      <c r="P186" s="123"/>
    </row>
    <row r="187" spans="1:16" ht="14.25">
      <c r="A187" s="43">
        <f t="shared" si="51"/>
        <v>1977</v>
      </c>
      <c r="B187" s="133">
        <v>6990.8042435346033</v>
      </c>
      <c r="C187" s="137">
        <v>21541.321572219156</v>
      </c>
      <c r="D187" s="152">
        <f t="shared" si="48"/>
        <v>3.0813795983690286</v>
      </c>
      <c r="E187" s="152">
        <v>1.1350321612342724</v>
      </c>
      <c r="F187" s="165">
        <f t="shared" si="39"/>
        <v>24450.092779958362</v>
      </c>
      <c r="G187" s="171">
        <v>0.28205518689346176</v>
      </c>
      <c r="H187" s="153">
        <f t="shared" si="40"/>
        <v>1.455173869601295</v>
      </c>
      <c r="I187" s="157">
        <v>1.4275839627372066E-2</v>
      </c>
      <c r="J187" s="157">
        <f t="shared" si="41"/>
        <v>6.4012052220821625E-2</v>
      </c>
      <c r="K187" s="172">
        <f t="shared" si="42"/>
        <v>2.0773828792370518E-2</v>
      </c>
      <c r="L187" s="157"/>
      <c r="M187" s="157"/>
      <c r="N187" s="153">
        <v>0.24228671448679504</v>
      </c>
      <c r="O187" s="127"/>
      <c r="P187" s="123"/>
    </row>
    <row r="188" spans="1:16" ht="12.75" customHeight="1">
      <c r="A188" s="43">
        <f t="shared" si="51"/>
        <v>1978</v>
      </c>
      <c r="B188" s="135">
        <v>7868.444927759243</v>
      </c>
      <c r="C188" s="148">
        <v>25027.552335623317</v>
      </c>
      <c r="D188" s="152">
        <f t="shared" si="48"/>
        <v>3.1807495083721204</v>
      </c>
      <c r="E188" s="152">
        <v>1.1343166031497569</v>
      </c>
      <c r="F188" s="165">
        <f t="shared" si="39"/>
        <v>28389.168150497007</v>
      </c>
      <c r="G188" s="171">
        <v>0.28291609024073772</v>
      </c>
      <c r="H188" s="153">
        <f t="shared" si="40"/>
        <v>1.4552330216080407</v>
      </c>
      <c r="I188" s="157">
        <v>1.4459733529358084E-2</v>
      </c>
      <c r="J188" s="157">
        <f t="shared" si="41"/>
        <v>6.69302272218424E-2</v>
      </c>
      <c r="K188" s="172">
        <f t="shared" si="42"/>
        <v>2.1042281715574863E-2</v>
      </c>
      <c r="L188" s="157"/>
      <c r="M188" s="157"/>
      <c r="N188" s="153">
        <v>0.24067166700362472</v>
      </c>
      <c r="O188" s="127"/>
      <c r="P188" s="123"/>
    </row>
    <row r="189" spans="1:16" ht="14.25">
      <c r="A189" s="43">
        <f t="shared" si="51"/>
        <v>1979</v>
      </c>
      <c r="B189" s="133">
        <v>8913.0676659333603</v>
      </c>
      <c r="C189" s="137">
        <v>29237.673553081124</v>
      </c>
      <c r="D189" s="152">
        <f t="shared" si="48"/>
        <v>3.2803154479383623</v>
      </c>
      <c r="E189" s="152">
        <v>1.1303286736847198</v>
      </c>
      <c r="F189" s="165">
        <f t="shared" si="39"/>
        <v>33048.180768880993</v>
      </c>
      <c r="G189" s="171">
        <v>0.28377699358801367</v>
      </c>
      <c r="H189" s="153">
        <f t="shared" si="40"/>
        <v>1.4510899464692966</v>
      </c>
      <c r="I189" s="157">
        <v>1.4212412979398101E-2</v>
      </c>
      <c r="J189" s="157">
        <f t="shared" si="41"/>
        <v>6.7651551490748627E-2</v>
      </c>
      <c r="K189" s="172">
        <f t="shared" si="42"/>
        <v>2.0623489589474325E-2</v>
      </c>
      <c r="L189" s="157"/>
      <c r="M189" s="157"/>
      <c r="N189" s="153">
        <v>0.24028585662249696</v>
      </c>
      <c r="O189" s="127"/>
      <c r="P189" s="123"/>
    </row>
    <row r="190" spans="1:16" ht="14.25">
      <c r="A190" s="43">
        <f t="shared" si="51"/>
        <v>1980</v>
      </c>
      <c r="B190" s="133">
        <v>9971.0285890828054</v>
      </c>
      <c r="C190" s="137">
        <v>33035.770069945123</v>
      </c>
      <c r="D190" s="152">
        <f t="shared" si="48"/>
        <v>3.3131757445882473</v>
      </c>
      <c r="E190" s="152">
        <v>1.1276028900039636</v>
      </c>
      <c r="F190" s="165">
        <f t="shared" si="39"/>
        <v>37251.229804376562</v>
      </c>
      <c r="G190" s="171">
        <v>0.28463789693528962</v>
      </c>
      <c r="H190" s="153">
        <f t="shared" si="40"/>
        <v>1.4485614051928466</v>
      </c>
      <c r="I190" s="157">
        <v>1.4211115251472249E-2</v>
      </c>
      <c r="J190" s="157">
        <f t="shared" si="41"/>
        <v>6.8203952728152717E-2</v>
      </c>
      <c r="K190" s="172">
        <f t="shared" si="42"/>
        <v>2.0585673078030133E-2</v>
      </c>
      <c r="L190" s="157"/>
      <c r="M190" s="157"/>
      <c r="N190" s="153">
        <v>0.23968886469071499</v>
      </c>
      <c r="O190" s="127"/>
      <c r="P190" s="123"/>
    </row>
    <row r="191" spans="1:16" ht="14.25">
      <c r="A191" s="43">
        <f t="shared" si="51"/>
        <v>1981</v>
      </c>
      <c r="B191" s="133">
        <v>11097.709110447611</v>
      </c>
      <c r="C191" s="137">
        <v>36779.73040443939</v>
      </c>
      <c r="D191" s="152">
        <f t="shared" si="48"/>
        <v>3.3141732260592591</v>
      </c>
      <c r="E191" s="152">
        <v>1.1269558256965473</v>
      </c>
      <c r="F191" s="165">
        <f t="shared" si="39"/>
        <v>41449.131446831394</v>
      </c>
      <c r="G191" s="171">
        <v>0.28549880028256558</v>
      </c>
      <c r="H191" s="153">
        <f t="shared" si="40"/>
        <v>1.4487003619043597</v>
      </c>
      <c r="I191" s="157">
        <v>1.4304105929346195E-2</v>
      </c>
      <c r="J191" s="157">
        <f t="shared" si="41"/>
        <v>6.8677502082123559E-2</v>
      </c>
      <c r="K191" s="172">
        <f t="shared" si="42"/>
        <v>2.0722363436562131E-2</v>
      </c>
      <c r="L191" s="157"/>
      <c r="M191" s="157"/>
      <c r="N191" s="153">
        <v>0.23819809127383618</v>
      </c>
      <c r="O191" s="127"/>
      <c r="P191" s="123"/>
    </row>
    <row r="192" spans="1:16" ht="14.25">
      <c r="A192" s="43">
        <f t="shared" si="51"/>
        <v>1982</v>
      </c>
      <c r="B192" s="133">
        <v>12547.538498961845</v>
      </c>
      <c r="C192" s="137">
        <v>40533.850059149969</v>
      </c>
      <c r="D192" s="152">
        <f t="shared" si="48"/>
        <v>3.2304224499891872</v>
      </c>
      <c r="E192" s="152">
        <v>1.1248143400467761</v>
      </c>
      <c r="F192" s="165">
        <f t="shared" si="39"/>
        <v>45593.055803837749</v>
      </c>
      <c r="G192" s="171">
        <v>0.28635970362984153</v>
      </c>
      <c r="H192" s="153">
        <f t="shared" si="40"/>
        <v>1.4469158411011667</v>
      </c>
      <c r="I192" s="157">
        <v>1.3880264135825576E-2</v>
      </c>
      <c r="J192" s="157">
        <f t="shared" si="41"/>
        <v>6.487842850908912E-2</v>
      </c>
      <c r="K192" s="172">
        <f t="shared" si="42"/>
        <v>2.0083574056794423E-2</v>
      </c>
      <c r="L192" s="157"/>
      <c r="M192" s="157"/>
      <c r="N192" s="153">
        <v>0.23694828320836131</v>
      </c>
      <c r="O192" s="127"/>
      <c r="P192" s="123"/>
    </row>
    <row r="193" spans="1:16" ht="14.25">
      <c r="A193" s="43">
        <f t="shared" si="51"/>
        <v>1983</v>
      </c>
      <c r="B193" s="133">
        <v>13707.619980418462</v>
      </c>
      <c r="C193" s="137">
        <v>44475.358493850894</v>
      </c>
      <c r="D193" s="152">
        <f t="shared" si="48"/>
        <v>3.2445718919392719</v>
      </c>
      <c r="E193" s="152">
        <v>1.1232018960332988</v>
      </c>
      <c r="F193" s="165">
        <f t="shared" si="39"/>
        <v>49954.806987054006</v>
      </c>
      <c r="G193" s="171">
        <v>0.28722060697711749</v>
      </c>
      <c r="H193" s="153">
        <f t="shared" si="40"/>
        <v>1.445808626369832</v>
      </c>
      <c r="I193" s="157">
        <v>1.4211087636226792E-2</v>
      </c>
      <c r="J193" s="157">
        <f t="shared" si="41"/>
        <v>6.6664638863953268E-2</v>
      </c>
      <c r="K193" s="172">
        <f t="shared" si="42"/>
        <v>2.054651309455436E-2</v>
      </c>
      <c r="L193" s="157"/>
      <c r="M193" s="157"/>
      <c r="N193" s="153">
        <v>0.23626784134223072</v>
      </c>
      <c r="O193" s="127"/>
      <c r="P193" s="123"/>
    </row>
    <row r="194" spans="1:16" ht="14.25">
      <c r="A194" s="43">
        <f t="shared" si="51"/>
        <v>1984</v>
      </c>
      <c r="B194" s="133">
        <v>14734.266844629787</v>
      </c>
      <c r="C194" s="137">
        <v>47750.13348172266</v>
      </c>
      <c r="D194" s="152">
        <f t="shared" si="48"/>
        <v>3.2407539503145486</v>
      </c>
      <c r="E194" s="152">
        <v>1.1213504839277357</v>
      </c>
      <c r="F194" s="165">
        <f t="shared" si="39"/>
        <v>53544.635287343684</v>
      </c>
      <c r="G194" s="171">
        <v>0.28808151032439555</v>
      </c>
      <c r="H194" s="153">
        <f t="shared" si="40"/>
        <v>1.4443908249406299</v>
      </c>
      <c r="I194" s="157">
        <v>1.3669527841685729E-2</v>
      </c>
      <c r="J194" s="157">
        <f t="shared" si="41"/>
        <v>6.3985901631409089E-2</v>
      </c>
      <c r="K194" s="172">
        <f t="shared" si="42"/>
        <v>1.9744140595801356E-2</v>
      </c>
      <c r="L194" s="157"/>
      <c r="M194" s="157"/>
      <c r="N194" s="153">
        <v>0.23806670716277956</v>
      </c>
      <c r="O194" s="127"/>
      <c r="P194" s="123"/>
    </row>
    <row r="195" spans="1:16" ht="14.25">
      <c r="A195" s="43">
        <f t="shared" si="51"/>
        <v>1985</v>
      </c>
      <c r="B195" s="133">
        <v>15744.437955511232</v>
      </c>
      <c r="C195" s="137">
        <v>50281.951687846158</v>
      </c>
      <c r="D195" s="152">
        <f t="shared" si="48"/>
        <v>3.1936326866622324</v>
      </c>
      <c r="E195" s="152">
        <v>1.1449187957064051</v>
      </c>
      <c r="F195" s="165">
        <f t="shared" si="39"/>
        <v>57568.751572216468</v>
      </c>
      <c r="G195" s="171">
        <v>0.33731507336307631</v>
      </c>
      <c r="H195" s="153">
        <f t="shared" si="40"/>
        <v>1.5311171632748761</v>
      </c>
      <c r="I195" s="157">
        <v>1.3803771766473657E-2</v>
      </c>
      <c r="J195" s="157">
        <f t="shared" si="41"/>
        <v>6.7498039593558878E-2</v>
      </c>
      <c r="K195" s="172">
        <f t="shared" si="42"/>
        <v>2.1135191869576971E-2</v>
      </c>
      <c r="L195" s="157"/>
      <c r="M195" s="157"/>
      <c r="N195" s="153">
        <v>0.24104902689262317</v>
      </c>
      <c r="O195" s="127"/>
      <c r="P195" s="123"/>
    </row>
    <row r="196" spans="1:16" ht="14.25">
      <c r="A196" s="43">
        <f t="shared" si="51"/>
        <v>1986</v>
      </c>
      <c r="B196" s="133">
        <v>16913.170735013751</v>
      </c>
      <c r="C196" s="137">
        <v>53983.941007274589</v>
      </c>
      <c r="D196" s="152">
        <f t="shared" si="48"/>
        <v>3.1918285372426767</v>
      </c>
      <c r="E196" s="152">
        <v>1.1670244664667064</v>
      </c>
      <c r="F196" s="165">
        <f t="shared" si="39"/>
        <v>63000.579951784784</v>
      </c>
      <c r="G196" s="171">
        <v>0.38654863640175696</v>
      </c>
      <c r="H196" s="153">
        <f t="shared" si="40"/>
        <v>1.6181361826268998</v>
      </c>
      <c r="I196" s="157">
        <v>1.3548033038325405E-2</v>
      </c>
      <c r="J196" s="157">
        <f t="shared" si="41"/>
        <v>6.9973060478055404E-2</v>
      </c>
      <c r="K196" s="172">
        <f t="shared" si="42"/>
        <v>2.1922562462738989E-2</v>
      </c>
      <c r="L196" s="157"/>
      <c r="M196" s="157"/>
      <c r="N196" s="153">
        <v>0.24628395071883225</v>
      </c>
      <c r="O196" s="127"/>
      <c r="P196" s="123"/>
    </row>
    <row r="197" spans="1:16" ht="14.25">
      <c r="A197" s="43">
        <f t="shared" si="51"/>
        <v>1987</v>
      </c>
      <c r="B197" s="133">
        <v>17656.161079652171</v>
      </c>
      <c r="C197" s="137">
        <v>57059.988819994061</v>
      </c>
      <c r="D197" s="152">
        <f t="shared" si="48"/>
        <v>3.2317324565957208</v>
      </c>
      <c r="E197" s="152">
        <v>1.1870566172036929</v>
      </c>
      <c r="F197" s="165">
        <f t="shared" si="39"/>
        <v>67733.43730634269</v>
      </c>
      <c r="G197" s="171">
        <v>0.43578219944043767</v>
      </c>
      <c r="H197" s="153">
        <f t="shared" si="40"/>
        <v>1.7043547607090439</v>
      </c>
      <c r="I197" s="157">
        <v>1.2959159572465935E-2</v>
      </c>
      <c r="J197" s="157">
        <f t="shared" si="41"/>
        <v>7.1379291936181907E-2</v>
      </c>
      <c r="K197" s="172">
        <f t="shared" si="42"/>
        <v>2.2087005312120496E-2</v>
      </c>
      <c r="L197" s="157"/>
      <c r="M197" s="157"/>
      <c r="N197" s="153">
        <v>0.2505352918600352</v>
      </c>
      <c r="O197" s="127"/>
      <c r="P197" s="123"/>
    </row>
    <row r="198" spans="1:16" ht="14.25">
      <c r="A198" s="43">
        <f t="shared" si="51"/>
        <v>1988</v>
      </c>
      <c r="B198" s="133">
        <v>18906.927202204104</v>
      </c>
      <c r="C198" s="48">
        <v>60535.826262076996</v>
      </c>
      <c r="D198" s="152">
        <f t="shared" si="48"/>
        <v>3.201780258349963</v>
      </c>
      <c r="E198" s="152">
        <v>1.1787865123678987</v>
      </c>
      <c r="F198" s="165">
        <f t="shared" si="39"/>
        <v>71358.815512782792</v>
      </c>
      <c r="G198" s="171">
        <v>0.46435733933675549</v>
      </c>
      <c r="H198" s="153">
        <f t="shared" si="40"/>
        <v>1.7261646808971096</v>
      </c>
      <c r="I198" s="157">
        <v>1.2775864026191741E-2</v>
      </c>
      <c r="J198" s="157">
        <f t="shared" si="41"/>
        <v>7.0609645273859628E-2</v>
      </c>
      <c r="K198" s="172">
        <f t="shared" si="42"/>
        <v>2.2053245249956128E-2</v>
      </c>
      <c r="L198" s="157"/>
      <c r="M198" s="157"/>
      <c r="N198" s="153">
        <v>0.25348726733121879</v>
      </c>
      <c r="O198" s="127"/>
      <c r="P198" s="123"/>
    </row>
    <row r="199" spans="1:16" ht="14.25">
      <c r="A199" s="43">
        <f t="shared" si="51"/>
        <v>1989</v>
      </c>
      <c r="B199" s="134">
        <v>20135.11120786002</v>
      </c>
      <c r="C199" s="149">
        <v>66306.446678045715</v>
      </c>
      <c r="D199" s="152">
        <f t="shared" si="48"/>
        <v>3.2930757617152904</v>
      </c>
      <c r="E199" s="152">
        <v>1.1710696886507321</v>
      </c>
      <c r="F199" s="165">
        <f t="shared" si="39"/>
        <v>77649.469866795363</v>
      </c>
      <c r="G199" s="171">
        <v>0.49293247923307337</v>
      </c>
      <c r="H199" s="153">
        <f t="shared" si="40"/>
        <v>1.748327973632041</v>
      </c>
      <c r="I199" s="157">
        <v>1.2784947049056687E-2</v>
      </c>
      <c r="J199" s="157">
        <f t="shared" si="41"/>
        <v>7.3607753355137265E-2</v>
      </c>
      <c r="K199" s="172">
        <f t="shared" si="42"/>
        <v>2.2352280567270219E-2</v>
      </c>
      <c r="L199" s="157"/>
      <c r="M199" s="157"/>
      <c r="N199" s="153">
        <v>0.26032146751167512</v>
      </c>
      <c r="O199" s="127"/>
      <c r="P199" s="123"/>
    </row>
    <row r="200" spans="1:16" ht="14.25">
      <c r="A200" s="43">
        <f t="shared" si="51"/>
        <v>1990</v>
      </c>
      <c r="B200" s="133">
        <v>21018.040248161869</v>
      </c>
      <c r="C200" s="48">
        <v>69855.505269487854</v>
      </c>
      <c r="D200" s="152">
        <f t="shared" si="48"/>
        <v>3.3235974641164301</v>
      </c>
      <c r="E200" s="152">
        <v>1.1631044579577994</v>
      </c>
      <c r="F200" s="165">
        <f t="shared" si="39"/>
        <v>81249.249591835862</v>
      </c>
      <c r="G200" s="171">
        <v>0.52150761912939125</v>
      </c>
      <c r="H200" s="153">
        <f t="shared" si="40"/>
        <v>1.7696722946261525</v>
      </c>
      <c r="I200" s="157">
        <v>1.2603019021533237E-2</v>
      </c>
      <c r="J200" s="157">
        <f t="shared" si="41"/>
        <v>7.4126904132873414E-2</v>
      </c>
      <c r="K200" s="172">
        <f t="shared" si="42"/>
        <v>2.2303213591053771E-2</v>
      </c>
      <c r="L200" s="157"/>
      <c r="M200" s="157"/>
      <c r="N200" s="153">
        <v>0.26876606155068239</v>
      </c>
      <c r="O200" s="127"/>
      <c r="P200" s="123"/>
    </row>
    <row r="201" spans="1:16" ht="14.25">
      <c r="A201" s="43">
        <f t="shared" si="51"/>
        <v>1991</v>
      </c>
      <c r="B201" s="133">
        <v>21413.920989378697</v>
      </c>
      <c r="C201" s="48">
        <v>70992.224455023403</v>
      </c>
      <c r="D201" s="152">
        <f t="shared" si="48"/>
        <v>3.3152370595854697</v>
      </c>
      <c r="E201" s="152">
        <v>1.1544058426393591</v>
      </c>
      <c r="F201" s="165">
        <f t="shared" si="39"/>
        <v>81953.838692843812</v>
      </c>
      <c r="G201" s="171">
        <v>0.55008275902570913</v>
      </c>
      <c r="H201" s="153">
        <f t="shared" si="40"/>
        <v>1.7894245935938164</v>
      </c>
      <c r="I201" s="157">
        <v>1.2453849156365099E-2</v>
      </c>
      <c r="J201" s="157">
        <f t="shared" si="41"/>
        <v>7.388080037094906E-2</v>
      </c>
      <c r="K201" s="172">
        <f t="shared" si="42"/>
        <v>2.2285223965307313E-2</v>
      </c>
      <c r="L201" s="157"/>
      <c r="M201" s="157"/>
      <c r="N201" s="153">
        <v>0.27011927117897122</v>
      </c>
      <c r="O201" s="127"/>
      <c r="P201" s="123"/>
    </row>
    <row r="202" spans="1:16" ht="14.25">
      <c r="A202" s="43">
        <f t="shared" si="51"/>
        <v>1992</v>
      </c>
      <c r="B202" s="133">
        <v>22021.602029124224</v>
      </c>
      <c r="C202" s="48">
        <v>71583.323994825594</v>
      </c>
      <c r="D202" s="152">
        <f t="shared" si="48"/>
        <v>3.2505956605770332</v>
      </c>
      <c r="E202" s="152">
        <v>1.1470952520679079</v>
      </c>
      <c r="F202" s="165">
        <f t="shared" si="39"/>
        <v>82112.891081703187</v>
      </c>
      <c r="G202" s="171">
        <v>0.57865789892202701</v>
      </c>
      <c r="H202" s="153">
        <f t="shared" si="40"/>
        <v>1.8108709804929564</v>
      </c>
      <c r="I202" s="157">
        <v>1.2280179087971065E-2</v>
      </c>
      <c r="J202" s="157">
        <f t="shared" si="41"/>
        <v>7.22861610160664E-2</v>
      </c>
      <c r="K202" s="172">
        <f t="shared" si="42"/>
        <v>2.2237819945663262E-2</v>
      </c>
      <c r="L202" s="157"/>
      <c r="M202" s="157"/>
      <c r="N202" s="153">
        <v>0.27605703472704074</v>
      </c>
      <c r="O202" s="127"/>
      <c r="P202" s="123"/>
    </row>
    <row r="203" spans="1:16" ht="14.25">
      <c r="A203" s="43">
        <f t="shared" si="51"/>
        <v>1993</v>
      </c>
      <c r="B203" s="133">
        <v>22005.756302723734</v>
      </c>
      <c r="C203" s="48">
        <v>72302.097324193994</v>
      </c>
      <c r="D203" s="152">
        <f t="shared" si="48"/>
        <v>3.2855992918200632</v>
      </c>
      <c r="E203" s="152">
        <v>1.1408332111954758</v>
      </c>
      <c r="F203" s="165">
        <f t="shared" ref="F203:F218" si="54">C203*E203</f>
        <v>82484.633866528049</v>
      </c>
      <c r="G203" s="171">
        <v>0.60723303881834489</v>
      </c>
      <c r="H203" s="153">
        <f t="shared" ref="H203:H218" si="55">E203*(1+G203)</f>
        <v>1.8335848288145951</v>
      </c>
      <c r="I203" s="157">
        <v>1.2430621050141626E-2</v>
      </c>
      <c r="J203" s="157">
        <f t="shared" ref="J203:J220" si="56">I203*H203*D203</f>
        <v>7.4887344407021203E-2</v>
      </c>
      <c r="K203" s="172">
        <f t="shared" ref="K203:K220" si="57">H203*I203</f>
        <v>2.2792598170283035E-2</v>
      </c>
      <c r="L203" s="157"/>
      <c r="M203" s="157"/>
      <c r="N203" s="153">
        <v>0.27995046091463688</v>
      </c>
      <c r="O203" s="127"/>
      <c r="P203" s="123"/>
    </row>
    <row r="204" spans="1:16" ht="14.25">
      <c r="A204" s="43">
        <f t="shared" si="51"/>
        <v>1994</v>
      </c>
      <c r="B204" s="133">
        <v>22527.894523415438</v>
      </c>
      <c r="C204" s="48">
        <v>72935.215926434612</v>
      </c>
      <c r="D204" s="152">
        <f t="shared" si="48"/>
        <v>3.2375513766111577</v>
      </c>
      <c r="E204" s="152">
        <v>1.1316792012474637</v>
      </c>
      <c r="F204" s="165">
        <f t="shared" si="54"/>
        <v>82539.266902438816</v>
      </c>
      <c r="G204" s="171">
        <v>0.63580817871466344</v>
      </c>
      <c r="H204" s="153">
        <f t="shared" si="55"/>
        <v>1.8512100930818787</v>
      </c>
      <c r="I204" s="157">
        <v>1.2058822179660842E-2</v>
      </c>
      <c r="J204" s="157">
        <f t="shared" si="56"/>
        <v>7.2273197556125754E-2</v>
      </c>
      <c r="K204" s="172">
        <f t="shared" si="57"/>
        <v>2.2323413329667769E-2</v>
      </c>
      <c r="L204" s="157"/>
      <c r="M204" s="157"/>
      <c r="N204" s="153">
        <v>0.28903147926755407</v>
      </c>
      <c r="O204" s="127"/>
      <c r="P204" s="123"/>
    </row>
    <row r="205" spans="1:16" ht="14.25">
      <c r="A205" s="43">
        <f t="shared" si="51"/>
        <v>1995</v>
      </c>
      <c r="B205" s="133">
        <v>23147.562418009002</v>
      </c>
      <c r="C205" s="48">
        <v>74505.171880571404</v>
      </c>
      <c r="D205" s="152">
        <f t="shared" si="48"/>
        <v>3.218704869874581</v>
      </c>
      <c r="E205" s="152">
        <v>1.147328996164537</v>
      </c>
      <c r="F205" s="165">
        <f t="shared" si="54"/>
        <v>85481.944062802271</v>
      </c>
      <c r="G205" s="171">
        <v>0.66409233053766337</v>
      </c>
      <c r="H205" s="153">
        <f t="shared" si="55"/>
        <v>1.9092613831208822</v>
      </c>
      <c r="I205" s="157">
        <v>1.2271205803585671E-2</v>
      </c>
      <c r="J205" s="157">
        <f t="shared" si="56"/>
        <v>7.5410841230491854E-2</v>
      </c>
      <c r="K205" s="172">
        <f t="shared" si="57"/>
        <v>2.3428939365114976E-2</v>
      </c>
      <c r="L205" s="157"/>
      <c r="M205" s="157"/>
      <c r="N205" s="153">
        <v>0.29547750517857374</v>
      </c>
      <c r="O205" s="127"/>
      <c r="P205" s="123"/>
    </row>
    <row r="206" spans="1:16" ht="14.25">
      <c r="A206" s="43">
        <f t="shared" si="51"/>
        <v>1996</v>
      </c>
      <c r="B206" s="133">
        <v>23799.655160248261</v>
      </c>
      <c r="C206" s="48">
        <v>77681.113085643694</v>
      </c>
      <c r="D206" s="152">
        <f t="shared" si="48"/>
        <v>3.2639596062463863</v>
      </c>
      <c r="E206" s="152">
        <v>1.1634346911579736</v>
      </c>
      <c r="F206" s="165">
        <f t="shared" si="54"/>
        <v>90376.901811603486</v>
      </c>
      <c r="G206" s="171">
        <v>0.69237648236066329</v>
      </c>
      <c r="H206" s="153">
        <f t="shared" si="55"/>
        <v>1.968969510078296</v>
      </c>
      <c r="I206" s="157">
        <v>1.2313757895539202E-2</v>
      </c>
      <c r="J206" s="157">
        <f t="shared" si="56"/>
        <v>7.9136051445746244E-2</v>
      </c>
      <c r="K206" s="172">
        <f t="shared" si="57"/>
        <v>2.4245413850802571E-2</v>
      </c>
      <c r="L206" s="157"/>
      <c r="M206" s="157"/>
      <c r="N206" s="153">
        <v>0.3050051764318652</v>
      </c>
      <c r="O206" s="127"/>
      <c r="P206" s="123"/>
    </row>
    <row r="207" spans="1:16" ht="14.25">
      <c r="A207" s="43">
        <f t="shared" si="51"/>
        <v>1997</v>
      </c>
      <c r="B207" s="133">
        <v>24579.412952743682</v>
      </c>
      <c r="C207" s="48">
        <v>80921.726294837194</v>
      </c>
      <c r="D207" s="152">
        <f t="shared" si="48"/>
        <v>3.2922562654534144</v>
      </c>
      <c r="E207" s="152">
        <v>1.1782116097178041</v>
      </c>
      <c r="F207" s="165">
        <f t="shared" si="54"/>
        <v>95342.917398983685</v>
      </c>
      <c r="G207" s="171">
        <v>0.72066063418366322</v>
      </c>
      <c r="H207" s="153">
        <f t="shared" si="55"/>
        <v>2.0273023355795914</v>
      </c>
      <c r="I207" s="157">
        <v>1.2136707247650235E-2</v>
      </c>
      <c r="J207" s="157">
        <f t="shared" si="56"/>
        <v>8.1005224487256666E-2</v>
      </c>
      <c r="K207" s="172">
        <f t="shared" si="57"/>
        <v>2.4604774949407077E-2</v>
      </c>
      <c r="L207" s="157"/>
      <c r="M207" s="157"/>
      <c r="N207" s="153">
        <v>0.31581245525971507</v>
      </c>
      <c r="O207" s="127"/>
      <c r="P207" s="123"/>
    </row>
    <row r="208" spans="1:16" ht="14.25">
      <c r="A208" s="43">
        <f t="shared" si="51"/>
        <v>1998</v>
      </c>
      <c r="B208" s="135">
        <v>25638.902443307612</v>
      </c>
      <c r="C208" s="150">
        <v>85224.653768166245</v>
      </c>
      <c r="D208" s="152">
        <f t="shared" si="48"/>
        <v>3.3240367428603399</v>
      </c>
      <c r="E208" s="152">
        <v>1.1917966573192336</v>
      </c>
      <c r="F208" s="165">
        <f t="shared" si="54"/>
        <v>101570.45748208955</v>
      </c>
      <c r="G208" s="171">
        <v>0.74894478600666314</v>
      </c>
      <c r="H208" s="153">
        <f t="shared" si="55"/>
        <v>2.0843865497986434</v>
      </c>
      <c r="I208" s="157">
        <v>1.217095508899964E-2</v>
      </c>
      <c r="J208" s="157">
        <f t="shared" si="56"/>
        <v>8.4327405313622539E-2</v>
      </c>
      <c r="K208" s="172">
        <f t="shared" si="57"/>
        <v>2.5368975085714198E-2</v>
      </c>
      <c r="L208" s="157"/>
      <c r="M208" s="157"/>
      <c r="N208" s="153">
        <v>0.32819389133680693</v>
      </c>
      <c r="O208" s="127"/>
      <c r="P208" s="123"/>
    </row>
    <row r="209" spans="1:16" ht="14.25">
      <c r="A209" s="43">
        <f t="shared" si="51"/>
        <v>1999</v>
      </c>
      <c r="B209" s="133">
        <v>26623.681044710811</v>
      </c>
      <c r="C209" s="48">
        <v>93506.060648203798</v>
      </c>
      <c r="D209" s="152">
        <f t="shared" si="48"/>
        <v>3.5121387043051344</v>
      </c>
      <c r="E209" s="152">
        <v>1.2039696049987594</v>
      </c>
      <c r="F209" s="165">
        <f t="shared" si="54"/>
        <v>112578.45490360797</v>
      </c>
      <c r="G209" s="171">
        <v>0.77722893782966307</v>
      </c>
      <c r="H209" s="153">
        <f t="shared" si="55"/>
        <v>2.1397296222711439</v>
      </c>
      <c r="I209" s="157">
        <v>1.2194107274605584E-2</v>
      </c>
      <c r="J209" s="157">
        <f t="shared" si="56"/>
        <v>9.1639048130388173E-2</v>
      </c>
      <c r="K209" s="172">
        <f t="shared" si="57"/>
        <v>2.6092092552625616E-2</v>
      </c>
      <c r="L209" s="157"/>
      <c r="M209" s="157"/>
      <c r="N209" s="153">
        <v>0.33753744571526606</v>
      </c>
      <c r="O209" s="127"/>
      <c r="P209" s="123"/>
    </row>
    <row r="210" spans="1:16" ht="14.25">
      <c r="A210" s="43">
        <f t="shared" si="51"/>
        <v>2000</v>
      </c>
      <c r="B210" s="133">
        <v>27754.947243599428</v>
      </c>
      <c r="C210" s="48">
        <v>102412.34967470109</v>
      </c>
      <c r="D210" s="152">
        <f t="shared" si="48"/>
        <v>3.6898772955988384</v>
      </c>
      <c r="E210" s="152">
        <v>1.2186634641997722</v>
      </c>
      <c r="F210" s="165">
        <f t="shared" si="54"/>
        <v>124806.18883140966</v>
      </c>
      <c r="G210" s="171">
        <v>0.80551308965266288</v>
      </c>
      <c r="H210" s="153">
        <f t="shared" si="55"/>
        <v>2.200312836494148</v>
      </c>
      <c r="I210" s="157">
        <v>1.2042355970615246E-2</v>
      </c>
      <c r="J210" s="157">
        <f t="shared" si="56"/>
        <v>9.7770495771301549E-2</v>
      </c>
      <c r="K210" s="172">
        <f t="shared" si="57"/>
        <v>2.6496950423776668E-2</v>
      </c>
      <c r="L210" s="157"/>
      <c r="M210" s="157"/>
      <c r="N210" s="153">
        <v>0.34332498332855715</v>
      </c>
      <c r="O210" s="127"/>
      <c r="P210" s="123"/>
    </row>
    <row r="211" spans="1:16" ht="14.25">
      <c r="A211" s="43">
        <f t="shared" si="51"/>
        <v>2001</v>
      </c>
      <c r="B211" s="133">
        <v>28500.636297494919</v>
      </c>
      <c r="C211" s="48">
        <v>107315.34507057403</v>
      </c>
      <c r="D211" s="152">
        <f t="shared" si="48"/>
        <v>3.7653666377970154</v>
      </c>
      <c r="E211" s="152">
        <v>1.2176262855487821</v>
      </c>
      <c r="F211" s="165">
        <f t="shared" si="54"/>
        <v>130669.98500066885</v>
      </c>
      <c r="G211" s="171">
        <v>0.8071815222051244</v>
      </c>
      <c r="H211" s="153">
        <f t="shared" si="55"/>
        <v>2.2004717241950194</v>
      </c>
      <c r="I211" s="157">
        <v>1.184573071716701E-2</v>
      </c>
      <c r="J211" s="157">
        <f t="shared" si="56"/>
        <v>9.8148782893255349E-2</v>
      </c>
      <c r="K211" s="172">
        <f t="shared" si="57"/>
        <v>2.6066195495554393E-2</v>
      </c>
      <c r="L211" s="157"/>
      <c r="M211" s="157"/>
      <c r="N211" s="153">
        <v>0.34529346221187995</v>
      </c>
      <c r="O211" s="127"/>
      <c r="P211" s="123"/>
    </row>
    <row r="212" spans="1:16" ht="14.25">
      <c r="A212" s="43">
        <f t="shared" si="51"/>
        <v>2002</v>
      </c>
      <c r="B212" s="133">
        <v>28808.400172836024</v>
      </c>
      <c r="C212" s="48">
        <v>112373.7684464898</v>
      </c>
      <c r="D212" s="152">
        <f t="shared" si="48"/>
        <v>3.9007292238480193</v>
      </c>
      <c r="E212" s="152">
        <v>1.2191497006122225</v>
      </c>
      <c r="F212" s="165">
        <f t="shared" si="54"/>
        <v>137000.44615820525</v>
      </c>
      <c r="G212" s="171">
        <v>0.80884995475758581</v>
      </c>
      <c r="H212" s="153">
        <f t="shared" si="55"/>
        <v>2.2052588807951428</v>
      </c>
      <c r="I212" s="157">
        <v>1.1846070142024712E-2</v>
      </c>
      <c r="J212" s="157">
        <f t="shared" si="56"/>
        <v>0.10190129038415247</v>
      </c>
      <c r="K212" s="172">
        <f t="shared" si="57"/>
        <v>2.6123651383222174E-2</v>
      </c>
      <c r="L212" s="157"/>
      <c r="M212" s="157"/>
      <c r="N212" s="153">
        <v>0.34429489733756669</v>
      </c>
      <c r="O212" s="127"/>
      <c r="P212" s="123"/>
    </row>
    <row r="213" spans="1:16" ht="14.25">
      <c r="A213" s="43">
        <f t="shared" si="51"/>
        <v>2003</v>
      </c>
      <c r="B213" s="133">
        <v>29340.033594568722</v>
      </c>
      <c r="C213" s="48">
        <v>122563.71674322382</v>
      </c>
      <c r="D213" s="152">
        <f t="shared" si="48"/>
        <v>4.1773543424269359</v>
      </c>
      <c r="E213" s="152">
        <v>1.2235933949484441</v>
      </c>
      <c r="F213" s="165">
        <f t="shared" si="54"/>
        <v>149968.15426734069</v>
      </c>
      <c r="G213" s="171">
        <v>0.81051838731004722</v>
      </c>
      <c r="H213" s="153">
        <f t="shared" si="55"/>
        <v>2.2153383401452826</v>
      </c>
      <c r="I213" s="157">
        <v>1.2129561912318272E-2</v>
      </c>
      <c r="J213" s="157">
        <f t="shared" si="56"/>
        <v>0.11225003756803302</v>
      </c>
      <c r="K213" s="172">
        <f t="shared" si="57"/>
        <v>2.6871083553524602E-2</v>
      </c>
      <c r="L213" s="157"/>
      <c r="M213" s="157"/>
      <c r="N213" s="153">
        <v>0.3398849837941138</v>
      </c>
      <c r="O213" s="127"/>
      <c r="P213" s="123"/>
    </row>
    <row r="214" spans="1:16" ht="14.25">
      <c r="A214" s="43">
        <f t="shared" si="51"/>
        <v>2004</v>
      </c>
      <c r="B214" s="133">
        <v>30458.369413361877</v>
      </c>
      <c r="C214" s="48">
        <v>137721.74178767536</v>
      </c>
      <c r="D214" s="152">
        <f t="shared" si="48"/>
        <v>4.5216386970228868</v>
      </c>
      <c r="E214" s="152">
        <v>1.2206755432609879</v>
      </c>
      <c r="F214" s="165">
        <f t="shared" si="54"/>
        <v>168113.56197552013</v>
      </c>
      <c r="G214" s="171">
        <v>0.81218681986250862</v>
      </c>
      <c r="H214" s="153">
        <f t="shared" si="55"/>
        <v>2.2120921308260697</v>
      </c>
      <c r="I214" s="157">
        <v>1.1100024938114308E-2</v>
      </c>
      <c r="J214" s="157">
        <f t="shared" si="56"/>
        <v>0.11102557275740139</v>
      </c>
      <c r="K214" s="172">
        <f t="shared" si="57"/>
        <v>2.4554277817575795E-2</v>
      </c>
      <c r="L214" s="157"/>
      <c r="M214" s="157"/>
      <c r="N214" s="153">
        <v>0.33834564446751308</v>
      </c>
      <c r="O214" s="127"/>
      <c r="P214" s="123"/>
    </row>
    <row r="215" spans="1:16" ht="14.25">
      <c r="A215" s="43">
        <f t="shared" si="51"/>
        <v>2005</v>
      </c>
      <c r="B215" s="133">
        <v>31323.96103005041</v>
      </c>
      <c r="C215" s="48">
        <v>155550.77662887075</v>
      </c>
      <c r="D215" s="152">
        <f t="shared" si="48"/>
        <v>4.965871860191764</v>
      </c>
      <c r="E215" s="152">
        <v>1.2257203630857219</v>
      </c>
      <c r="F215" s="165">
        <f t="shared" si="54"/>
        <v>190661.75440780548</v>
      </c>
      <c r="G215" s="171">
        <v>0.81385525241497003</v>
      </c>
      <c r="H215" s="153">
        <f t="shared" si="55"/>
        <v>2.2232793185750208</v>
      </c>
      <c r="I215" s="157">
        <v>1.1421119216438829E-2</v>
      </c>
      <c r="J215" s="157">
        <f t="shared" si="56"/>
        <v>0.12609509747803771</v>
      </c>
      <c r="K215" s="172">
        <f t="shared" si="57"/>
        <v>2.5392338148888194E-2</v>
      </c>
      <c r="L215" s="157"/>
      <c r="M215" s="157"/>
      <c r="N215" s="153">
        <v>0.3371844439722903</v>
      </c>
      <c r="O215" s="127"/>
      <c r="P215" s="123"/>
    </row>
    <row r="216" spans="1:16" ht="14.25">
      <c r="A216" s="43">
        <f t="shared" si="51"/>
        <v>2006</v>
      </c>
      <c r="B216" s="133">
        <v>32513.59893214978</v>
      </c>
      <c r="C216" s="48">
        <v>173354.98734748195</v>
      </c>
      <c r="D216" s="152">
        <f t="shared" si="48"/>
        <v>5.3317686457670721</v>
      </c>
      <c r="E216" s="152">
        <v>1.2274229508443919</v>
      </c>
      <c r="F216" s="165">
        <f t="shared" si="54"/>
        <v>212779.89011363851</v>
      </c>
      <c r="G216" s="171">
        <v>0.81552368496743133</v>
      </c>
      <c r="H216" s="153">
        <f t="shared" si="55"/>
        <v>2.2284154387306088</v>
      </c>
      <c r="I216" s="157">
        <v>1.1099953259992612E-2</v>
      </c>
      <c r="J216" s="157">
        <f t="shared" si="56"/>
        <v>0.13188293544571866</v>
      </c>
      <c r="K216" s="172">
        <f t="shared" si="57"/>
        <v>2.4735307213755688E-2</v>
      </c>
      <c r="L216" s="157"/>
      <c r="M216" s="157"/>
      <c r="N216" s="153">
        <v>0.33478414144306146</v>
      </c>
      <c r="O216" s="127"/>
      <c r="P216" s="123"/>
    </row>
    <row r="217" spans="1:16" ht="14.25">
      <c r="A217" s="43">
        <f t="shared" si="51"/>
        <v>2007</v>
      </c>
      <c r="B217" s="133">
        <v>33852.617959041454</v>
      </c>
      <c r="C217" s="48">
        <v>186551.10944578017</v>
      </c>
      <c r="D217" s="152">
        <f t="shared" si="48"/>
        <v>5.5106848655394929</v>
      </c>
      <c r="E217" s="152">
        <v>1.2274229508443919</v>
      </c>
      <c r="F217" s="165">
        <f t="shared" si="54"/>
        <v>228977.1132392346</v>
      </c>
      <c r="G217" s="171">
        <v>0.81552368496743144</v>
      </c>
      <c r="H217" s="153">
        <f t="shared" si="55"/>
        <v>2.2284154387306088</v>
      </c>
      <c r="I217" s="157">
        <v>1.1122621455578959E-2</v>
      </c>
      <c r="J217" s="157">
        <f t="shared" si="56"/>
        <v>0.13658685070785911</v>
      </c>
      <c r="K217" s="172">
        <f t="shared" si="57"/>
        <v>2.4785821370768468E-2</v>
      </c>
      <c r="L217" s="157"/>
      <c r="M217" s="157"/>
      <c r="N217" s="153">
        <v>0.33828713738813493</v>
      </c>
      <c r="O217" s="127"/>
      <c r="P217" s="123"/>
    </row>
    <row r="218" spans="1:16" ht="14.25">
      <c r="A218" s="43">
        <f t="shared" si="51"/>
        <v>2008</v>
      </c>
      <c r="B218" s="133">
        <v>34258.098354439739</v>
      </c>
      <c r="C218" s="48">
        <v>184397.07552993813</v>
      </c>
      <c r="D218" s="152">
        <f t="shared" si="48"/>
        <v>5.3825835171040914</v>
      </c>
      <c r="E218" s="152">
        <v>1.2274229508443919</v>
      </c>
      <c r="F218" s="165">
        <f t="shared" si="54"/>
        <v>226333.20257403285</v>
      </c>
      <c r="G218" s="171">
        <v>0.81552368496743144</v>
      </c>
      <c r="H218" s="153">
        <f t="shared" si="55"/>
        <v>2.2284154387306088</v>
      </c>
      <c r="I218" s="157">
        <v>1.1597549531184069E-2</v>
      </c>
      <c r="J218" s="157">
        <f t="shared" si="56"/>
        <v>0.13910834116116264</v>
      </c>
      <c r="K218" s="172">
        <f t="shared" si="57"/>
        <v>2.5844158426733516E-2</v>
      </c>
      <c r="L218" s="157"/>
      <c r="M218" s="157"/>
      <c r="N218" s="153">
        <v>0.33936190805533756</v>
      </c>
      <c r="O218" s="127"/>
      <c r="P218" s="123"/>
    </row>
    <row r="219" spans="1:16" ht="14.25">
      <c r="A219" s="43">
        <f t="shared" si="51"/>
        <v>2009</v>
      </c>
      <c r="B219" s="133">
        <v>32651.202268350629</v>
      </c>
      <c r="C219" s="48">
        <v>178421.40854646266</v>
      </c>
      <c r="D219" s="152">
        <f t="shared" si="48"/>
        <v>5.4644667317322524</v>
      </c>
      <c r="E219" s="154">
        <v>1.2274229508443919</v>
      </c>
      <c r="F219" s="165">
        <f t="shared" ref="F219:F220" si="58">C219*E219</f>
        <v>218998.53177191201</v>
      </c>
      <c r="G219" s="171">
        <v>0.81552368496743144</v>
      </c>
      <c r="H219" s="153">
        <f t="shared" ref="H219:H220" si="59">E219*(1+G219)</f>
        <v>2.2284154387306088</v>
      </c>
      <c r="I219" s="157">
        <v>1.1626584020741678E-2</v>
      </c>
      <c r="J219" s="157">
        <f t="shared" si="56"/>
        <v>0.14157809987421824</v>
      </c>
      <c r="K219" s="172">
        <f t="shared" si="57"/>
        <v>2.5908859331519353E-2</v>
      </c>
      <c r="L219" s="157"/>
      <c r="M219" s="157"/>
      <c r="N219" s="122"/>
      <c r="O219" s="127"/>
      <c r="P219" s="123"/>
    </row>
    <row r="220" spans="1:16" ht="14.25">
      <c r="A220" s="260">
        <f t="shared" si="51"/>
        <v>2010</v>
      </c>
      <c r="B220" s="133">
        <v>33626.266501071252</v>
      </c>
      <c r="C220" s="48">
        <v>186004.99883908851</v>
      </c>
      <c r="D220" s="152">
        <f t="shared" si="48"/>
        <v>5.5315388294196399</v>
      </c>
      <c r="E220" s="154">
        <v>1.2274229508443919</v>
      </c>
      <c r="F220" s="165">
        <f t="shared" si="58"/>
        <v>228306.8045468817</v>
      </c>
      <c r="G220" s="171">
        <v>0.81552368496743144</v>
      </c>
      <c r="H220" s="153">
        <f t="shared" si="59"/>
        <v>2.2284154387306088</v>
      </c>
      <c r="I220" s="250">
        <v>1.166733296054258E-2</v>
      </c>
      <c r="J220" s="157">
        <f t="shared" si="56"/>
        <v>0.14381815593564817</v>
      </c>
      <c r="K220" s="172">
        <f t="shared" si="57"/>
        <v>2.5999664898083585E-2</v>
      </c>
      <c r="L220" s="157"/>
      <c r="M220" s="157"/>
      <c r="N220" s="113"/>
      <c r="O220" s="39"/>
      <c r="P220" s="40"/>
    </row>
    <row r="221" spans="1:16" ht="14.25">
      <c r="A221" s="43">
        <f t="shared" si="51"/>
        <v>2011</v>
      </c>
      <c r="B221" s="133">
        <v>34398.391371352947</v>
      </c>
      <c r="C221" s="48">
        <v>194004.21401803548</v>
      </c>
      <c r="D221" s="231">
        <f t="shared" si="48"/>
        <v>5.6399211208348135</v>
      </c>
      <c r="E221" s="154">
        <v>1.2274229508443919</v>
      </c>
      <c r="F221" s="165">
        <f t="shared" ref="F221:F224" si="60">C221*E221</f>
        <v>238125.22484626406</v>
      </c>
      <c r="G221" s="171">
        <v>0.81552368496743144</v>
      </c>
      <c r="H221" s="153">
        <f t="shared" ref="H221:H224" si="61">E221*(1+G221)</f>
        <v>2.2284154387306088</v>
      </c>
      <c r="I221" s="250">
        <v>1.166733296054258E-2</v>
      </c>
      <c r="J221" s="157">
        <f t="shared" ref="J221:J224" si="62">I221*H221*D221</f>
        <v>0.14663605919332914</v>
      </c>
      <c r="K221" s="172">
        <f t="shared" ref="K221:K224" si="63">H221*I221</f>
        <v>2.5999664898083585E-2</v>
      </c>
      <c r="L221" s="49"/>
      <c r="M221" s="49"/>
      <c r="N221" s="113"/>
      <c r="O221" s="113"/>
      <c r="P221" s="40"/>
    </row>
    <row r="222" spans="1:16" ht="14.25">
      <c r="A222" s="43">
        <f t="shared" si="51"/>
        <v>2012</v>
      </c>
      <c r="B222" s="133">
        <v>34208.332619929533</v>
      </c>
      <c r="C222" s="48">
        <v>196915.13756382544</v>
      </c>
      <c r="D222" s="231">
        <f t="shared" si="48"/>
        <v>5.7563500610112772</v>
      </c>
      <c r="E222" s="154">
        <v>1.2274229508443919</v>
      </c>
      <c r="F222" s="165">
        <f t="shared" si="60"/>
        <v>241698.15921451998</v>
      </c>
      <c r="G222" s="171">
        <v>0.81552368496743144</v>
      </c>
      <c r="H222" s="153">
        <f t="shared" si="61"/>
        <v>2.2284154387306088</v>
      </c>
      <c r="I222" s="250">
        <v>1.166733296054258E-2</v>
      </c>
      <c r="J222" s="157">
        <f t="shared" si="62"/>
        <v>0.14966317262235621</v>
      </c>
      <c r="K222" s="172">
        <f t="shared" si="63"/>
        <v>2.5999664898083585E-2</v>
      </c>
      <c r="L222" s="49"/>
      <c r="M222" s="49"/>
      <c r="N222" s="113"/>
      <c r="O222" s="113"/>
      <c r="P222" s="40"/>
    </row>
    <row r="223" spans="1:16" ht="14.25">
      <c r="A223" s="43">
        <f t="shared" si="51"/>
        <v>2013</v>
      </c>
      <c r="B223" s="133">
        <v>34444.334470699789</v>
      </c>
      <c r="C223" s="48">
        <v>197577.40548607416</v>
      </c>
      <c r="D223" s="231">
        <f t="shared" si="48"/>
        <v>5.7361365380464582</v>
      </c>
      <c r="E223" s="154">
        <v>1.2274229508443919</v>
      </c>
      <c r="F223" s="165">
        <f t="shared" si="60"/>
        <v>242511.04206189609</v>
      </c>
      <c r="G223" s="171">
        <v>0.81552368496743144</v>
      </c>
      <c r="H223" s="153">
        <f t="shared" si="61"/>
        <v>2.2284154387306088</v>
      </c>
      <c r="I223" s="250">
        <v>1.166733296054258E-2</v>
      </c>
      <c r="J223" s="157">
        <f t="shared" si="62"/>
        <v>0.14913762779886119</v>
      </c>
      <c r="K223" s="172">
        <f t="shared" si="63"/>
        <v>2.5999664898083585E-2</v>
      </c>
      <c r="L223" s="49"/>
      <c r="M223" s="49"/>
      <c r="N223" s="113"/>
      <c r="O223" s="113"/>
      <c r="P223" s="40"/>
    </row>
    <row r="224" spans="1:16" ht="15" thickBot="1">
      <c r="A224" s="261">
        <f t="shared" si="51"/>
        <v>2014</v>
      </c>
      <c r="B224" s="136">
        <v>34578.32004171802</v>
      </c>
      <c r="C224" s="124">
        <v>197378.76937732584</v>
      </c>
      <c r="D224" s="251">
        <f t="shared" ref="D224" si="64">C224/B224</f>
        <v>5.7081653804809624</v>
      </c>
      <c r="E224" s="155">
        <v>1.2274229508443919</v>
      </c>
      <c r="F224" s="166">
        <f t="shared" si="60"/>
        <v>242267.23154315198</v>
      </c>
      <c r="G224" s="173">
        <v>0.81552368496743144</v>
      </c>
      <c r="H224" s="156">
        <f t="shared" si="61"/>
        <v>2.2284154387306088</v>
      </c>
      <c r="I224" s="158">
        <v>1.166733296054258E-2</v>
      </c>
      <c r="J224" s="159">
        <f t="shared" si="62"/>
        <v>0.14841038707534682</v>
      </c>
      <c r="K224" s="174">
        <f t="shared" si="63"/>
        <v>2.5999664898083585E-2</v>
      </c>
      <c r="L224" s="262"/>
      <c r="M224" s="262"/>
      <c r="N224" s="114"/>
      <c r="O224" s="114"/>
      <c r="P224" s="115"/>
    </row>
    <row r="225" spans="1:15" ht="15" thickTop="1">
      <c r="B225" s="2"/>
      <c r="C225" s="2"/>
      <c r="D225" s="231"/>
      <c r="E225" s="47"/>
      <c r="F225" s="47"/>
      <c r="G225" s="47"/>
      <c r="H225" s="47"/>
      <c r="I225" s="47"/>
      <c r="J225" s="47"/>
      <c r="K225" s="47"/>
      <c r="L225" s="47"/>
      <c r="M225" s="47"/>
      <c r="N225" s="2"/>
      <c r="O225" s="2"/>
    </row>
    <row r="226" spans="1:15">
      <c r="A226" s="1" t="s">
        <v>420</v>
      </c>
      <c r="B226" s="47"/>
      <c r="C226" s="47"/>
      <c r="D226" s="47"/>
      <c r="E226" s="47"/>
      <c r="F226" s="47"/>
      <c r="G226" s="47"/>
      <c r="H226" s="47"/>
      <c r="I226" s="47"/>
      <c r="J226" s="47"/>
      <c r="K226" s="47"/>
      <c r="L226" s="47"/>
      <c r="M226" s="47"/>
      <c r="N226" s="2"/>
      <c r="O226" s="2"/>
    </row>
    <row r="227" spans="1:15">
      <c r="A227" s="1" t="s">
        <v>421</v>
      </c>
      <c r="B227" s="47"/>
      <c r="C227" s="47"/>
      <c r="D227" s="47"/>
      <c r="E227" s="47"/>
      <c r="F227" s="47"/>
      <c r="G227" s="47"/>
      <c r="H227" s="47"/>
      <c r="I227" s="47"/>
      <c r="J227" s="47"/>
      <c r="K227" s="47"/>
      <c r="L227" s="47"/>
      <c r="M227" s="47"/>
      <c r="N227" s="47"/>
      <c r="O227" s="47"/>
    </row>
    <row r="228" spans="1:15">
      <c r="A228" s="1" t="s">
        <v>422</v>
      </c>
      <c r="B228" s="47"/>
      <c r="C228" s="47"/>
      <c r="D228" s="47"/>
      <c r="E228" s="47"/>
      <c r="F228" s="47"/>
      <c r="G228" s="47"/>
      <c r="H228" s="47"/>
      <c r="I228" s="47"/>
      <c r="J228" s="47"/>
      <c r="K228" s="47"/>
      <c r="L228" s="47"/>
      <c r="M228" s="47"/>
      <c r="N228" s="47"/>
      <c r="O228" s="47"/>
    </row>
    <row r="229" spans="1:15">
      <c r="A229" s="1" t="s">
        <v>125</v>
      </c>
      <c r="B229" s="47"/>
      <c r="C229" s="47"/>
      <c r="D229" s="47"/>
      <c r="E229" s="47"/>
      <c r="F229" s="47"/>
      <c r="G229" s="47"/>
      <c r="H229" s="47"/>
      <c r="I229" s="47"/>
      <c r="J229" s="47"/>
      <c r="K229" s="47"/>
      <c r="L229" s="47"/>
      <c r="M229" s="47"/>
      <c r="N229" s="47"/>
      <c r="O229" s="47"/>
    </row>
    <row r="230" spans="1:15">
      <c r="A230" s="1" t="s">
        <v>131</v>
      </c>
      <c r="B230" s="47"/>
      <c r="C230" s="47"/>
      <c r="D230" s="47"/>
      <c r="E230" s="47"/>
      <c r="F230" s="47"/>
      <c r="G230" s="47"/>
      <c r="H230" s="47"/>
      <c r="I230" s="47"/>
      <c r="J230" s="47"/>
      <c r="K230" s="47"/>
      <c r="L230" s="47"/>
      <c r="M230" s="47"/>
      <c r="N230" s="47"/>
      <c r="O230" s="47"/>
    </row>
    <row r="231" spans="1:15">
      <c r="A231" s="1" t="s">
        <v>132</v>
      </c>
      <c r="B231" s="47"/>
      <c r="C231" s="47"/>
      <c r="D231" s="47"/>
      <c r="E231" s="47"/>
      <c r="F231" s="47"/>
      <c r="G231" s="47"/>
      <c r="H231" s="47"/>
      <c r="I231" s="47"/>
      <c r="J231" s="47"/>
      <c r="K231" s="47"/>
      <c r="L231" s="47"/>
      <c r="M231" s="47"/>
      <c r="N231" s="47"/>
      <c r="O231" s="47"/>
    </row>
    <row r="232" spans="1:15" ht="15.75">
      <c r="A232" s="1" t="s">
        <v>133</v>
      </c>
      <c r="B232" s="47"/>
      <c r="C232" s="47"/>
      <c r="D232" s="47"/>
      <c r="E232" s="47"/>
      <c r="F232" s="47"/>
      <c r="G232" s="47"/>
      <c r="H232" s="47"/>
      <c r="I232" s="47"/>
      <c r="J232" s="47"/>
      <c r="K232" s="47"/>
      <c r="L232" s="47"/>
      <c r="M232" s="47"/>
      <c r="N232" s="47"/>
      <c r="O232" s="47"/>
    </row>
    <row r="233" spans="1:15">
      <c r="A233" s="1" t="s">
        <v>135</v>
      </c>
      <c r="B233" s="47"/>
      <c r="C233" s="47"/>
      <c r="D233" s="47"/>
      <c r="E233" s="47"/>
      <c r="F233" s="47"/>
      <c r="G233" s="47"/>
      <c r="H233" s="47"/>
      <c r="I233" s="47"/>
      <c r="J233" s="47"/>
      <c r="K233" s="47"/>
      <c r="L233" s="47"/>
      <c r="M233" s="47"/>
      <c r="N233" s="47"/>
      <c r="O233" s="47"/>
    </row>
    <row r="234" spans="1:15">
      <c r="A234" s="1" t="s">
        <v>189</v>
      </c>
      <c r="B234" s="47"/>
      <c r="C234" s="47"/>
      <c r="D234" s="47"/>
      <c r="E234" s="47"/>
      <c r="F234" s="47"/>
      <c r="G234" s="47"/>
      <c r="H234" s="47"/>
      <c r="I234" s="47"/>
      <c r="J234" s="47"/>
      <c r="K234" s="47"/>
      <c r="L234" s="47"/>
      <c r="M234" s="47"/>
      <c r="N234" s="47"/>
      <c r="O234" s="47"/>
    </row>
    <row r="235" spans="1:15">
      <c r="A235" s="1" t="s">
        <v>151</v>
      </c>
      <c r="B235" s="47"/>
      <c r="C235" s="47"/>
      <c r="D235" s="47"/>
      <c r="E235" s="47"/>
      <c r="F235" s="47"/>
      <c r="G235" s="47"/>
      <c r="H235" s="47"/>
      <c r="I235" s="47"/>
      <c r="J235" s="47"/>
      <c r="K235" s="47"/>
      <c r="L235" s="47"/>
      <c r="M235" s="47"/>
      <c r="N235" s="47"/>
      <c r="O235" s="47"/>
    </row>
    <row r="236" spans="1:15">
      <c r="A236" s="1" t="s">
        <v>152</v>
      </c>
      <c r="B236" s="47"/>
      <c r="C236" s="47"/>
      <c r="D236" s="47"/>
      <c r="E236" s="47"/>
      <c r="F236" s="47"/>
      <c r="G236" s="47"/>
      <c r="H236" s="47"/>
      <c r="I236" s="47"/>
      <c r="J236" s="47"/>
      <c r="K236" s="47"/>
      <c r="L236" s="47"/>
      <c r="M236" s="47"/>
      <c r="N236" s="47"/>
      <c r="O236" s="47"/>
    </row>
    <row r="237" spans="1:15">
      <c r="A237" s="1" t="s">
        <v>153</v>
      </c>
      <c r="B237" s="47"/>
      <c r="C237" s="47"/>
      <c r="D237" s="47"/>
      <c r="E237" s="47"/>
      <c r="F237" s="47"/>
      <c r="G237" s="47"/>
      <c r="H237" s="47"/>
      <c r="I237" s="47"/>
      <c r="J237" s="47"/>
      <c r="K237" s="47"/>
      <c r="L237" s="47"/>
      <c r="M237" s="47"/>
      <c r="N237" s="47"/>
      <c r="O237" s="47"/>
    </row>
    <row r="238" spans="1:15">
      <c r="B238" s="47"/>
      <c r="C238" s="47"/>
      <c r="D238" s="47"/>
      <c r="E238" s="47"/>
      <c r="F238" s="47"/>
      <c r="G238" s="47"/>
      <c r="H238" s="47"/>
      <c r="I238" s="47"/>
      <c r="J238" s="47"/>
      <c r="K238" s="47"/>
      <c r="L238" s="47"/>
      <c r="M238" s="47"/>
      <c r="N238" s="47"/>
      <c r="O238" s="47"/>
    </row>
    <row r="239" spans="1:15">
      <c r="B239" s="47"/>
      <c r="C239" s="47"/>
      <c r="D239" s="47"/>
      <c r="E239" s="47"/>
      <c r="F239" s="47"/>
      <c r="G239" s="47"/>
      <c r="H239" s="47"/>
      <c r="I239" s="47"/>
      <c r="J239" s="47"/>
      <c r="K239" s="47"/>
      <c r="L239" s="47"/>
      <c r="M239" s="47"/>
      <c r="N239" s="47"/>
      <c r="O239" s="47"/>
    </row>
    <row r="240" spans="1:15">
      <c r="B240" s="47"/>
      <c r="C240" s="47"/>
      <c r="D240" s="47"/>
      <c r="E240" s="47"/>
      <c r="F240" s="47"/>
      <c r="G240" s="47"/>
      <c r="H240" s="47"/>
      <c r="I240" s="47"/>
      <c r="J240" s="47"/>
      <c r="K240" s="47"/>
      <c r="L240" s="47"/>
      <c r="M240" s="47"/>
      <c r="N240" s="47"/>
      <c r="O240" s="47"/>
    </row>
    <row r="241" spans="2:15">
      <c r="B241" s="47"/>
      <c r="C241" s="47"/>
      <c r="D241" s="47"/>
      <c r="E241" s="47"/>
      <c r="F241" s="47"/>
      <c r="G241" s="47"/>
      <c r="H241" s="47"/>
      <c r="I241" s="47"/>
      <c r="J241" s="47"/>
      <c r="K241" s="47"/>
      <c r="L241" s="47"/>
      <c r="M241" s="47"/>
      <c r="N241" s="47"/>
      <c r="O241" s="47"/>
    </row>
    <row r="242" spans="2:15">
      <c r="B242" s="47"/>
      <c r="C242" s="47"/>
      <c r="D242" s="47"/>
      <c r="E242" s="47"/>
      <c r="F242" s="47"/>
      <c r="G242" s="47"/>
      <c r="H242" s="47"/>
      <c r="I242" s="47"/>
      <c r="J242" s="47"/>
      <c r="K242" s="47"/>
      <c r="L242" s="47"/>
      <c r="M242" s="47"/>
      <c r="N242" s="47"/>
      <c r="O242" s="47"/>
    </row>
    <row r="243" spans="2:15">
      <c r="B243" s="47"/>
      <c r="C243" s="47"/>
      <c r="D243" s="47"/>
      <c r="E243" s="47"/>
      <c r="F243" s="47"/>
      <c r="G243" s="47"/>
      <c r="H243" s="47"/>
      <c r="I243" s="47"/>
      <c r="J243" s="47"/>
      <c r="K243" s="47"/>
      <c r="L243" s="47"/>
      <c r="M243" s="47"/>
      <c r="N243" s="47"/>
      <c r="O243" s="47"/>
    </row>
    <row r="244" spans="2:15">
      <c r="B244" s="47"/>
      <c r="C244" s="47"/>
      <c r="D244" s="47"/>
      <c r="E244" s="47"/>
      <c r="F244" s="47"/>
      <c r="G244" s="47"/>
      <c r="H244" s="47"/>
      <c r="I244" s="47"/>
      <c r="J244" s="47"/>
      <c r="K244" s="47"/>
      <c r="L244" s="47"/>
      <c r="M244" s="47"/>
      <c r="N244" s="47"/>
      <c r="O244" s="47"/>
    </row>
    <row r="245" spans="2:15">
      <c r="B245" s="47"/>
      <c r="C245" s="47"/>
      <c r="D245" s="47"/>
      <c r="E245" s="47"/>
      <c r="F245" s="47"/>
      <c r="G245" s="47"/>
      <c r="H245" s="47"/>
      <c r="I245" s="47"/>
      <c r="J245" s="47"/>
      <c r="K245" s="47"/>
      <c r="L245" s="47"/>
      <c r="M245" s="47"/>
      <c r="N245" s="47"/>
      <c r="O245" s="47"/>
    </row>
    <row r="246" spans="2:15">
      <c r="B246" s="47"/>
      <c r="C246" s="47"/>
      <c r="D246" s="47"/>
      <c r="E246" s="47"/>
      <c r="F246" s="47"/>
      <c r="G246" s="47"/>
      <c r="H246" s="47"/>
      <c r="I246" s="47"/>
      <c r="J246" s="47"/>
      <c r="K246" s="47"/>
      <c r="L246" s="47"/>
      <c r="M246" s="47"/>
      <c r="N246" s="47"/>
      <c r="O246" s="47"/>
    </row>
    <row r="247" spans="2:15">
      <c r="B247" s="47"/>
      <c r="C247" s="47"/>
      <c r="D247" s="47"/>
      <c r="E247" s="47"/>
      <c r="F247" s="47"/>
      <c r="G247" s="47"/>
      <c r="H247" s="47"/>
      <c r="I247" s="47"/>
      <c r="J247" s="47"/>
      <c r="K247" s="47"/>
      <c r="L247" s="47"/>
      <c r="M247" s="47"/>
      <c r="N247" s="47"/>
      <c r="O247" s="47"/>
    </row>
    <row r="248" spans="2:15">
      <c r="B248" s="47"/>
      <c r="C248" s="47"/>
      <c r="D248" s="47"/>
      <c r="E248" s="47"/>
      <c r="F248" s="47"/>
      <c r="G248" s="47"/>
      <c r="H248" s="47"/>
      <c r="I248" s="47"/>
      <c r="J248" s="47"/>
      <c r="K248" s="47"/>
      <c r="L248" s="47"/>
      <c r="M248" s="47"/>
      <c r="N248" s="47"/>
      <c r="O248" s="47"/>
    </row>
    <row r="249" spans="2:15">
      <c r="B249" s="47"/>
      <c r="C249" s="47"/>
      <c r="D249" s="47"/>
      <c r="E249" s="47"/>
      <c r="F249" s="47"/>
      <c r="G249" s="47"/>
      <c r="H249" s="47"/>
      <c r="I249" s="47"/>
      <c r="J249" s="47"/>
      <c r="K249" s="47"/>
      <c r="L249" s="47"/>
      <c r="M249" s="47"/>
      <c r="N249" s="47"/>
      <c r="O249" s="47"/>
    </row>
    <row r="250" spans="2:15">
      <c r="B250" s="47"/>
      <c r="C250" s="47"/>
      <c r="D250" s="47"/>
      <c r="E250" s="47"/>
      <c r="F250" s="47"/>
      <c r="G250" s="47"/>
      <c r="H250" s="47"/>
      <c r="I250" s="47"/>
      <c r="J250" s="47"/>
      <c r="K250" s="47"/>
      <c r="L250" s="47"/>
      <c r="M250" s="47"/>
      <c r="N250" s="47"/>
      <c r="O250" s="47"/>
    </row>
    <row r="251" spans="2:15">
      <c r="B251" s="47"/>
      <c r="C251" s="47"/>
      <c r="D251" s="47"/>
      <c r="E251" s="47"/>
      <c r="F251" s="47"/>
      <c r="G251" s="47"/>
      <c r="H251" s="47"/>
      <c r="I251" s="47"/>
      <c r="J251" s="47"/>
      <c r="K251" s="47"/>
      <c r="L251" s="47"/>
      <c r="M251" s="47"/>
      <c r="N251" s="47"/>
      <c r="O251" s="47"/>
    </row>
    <row r="252" spans="2:15">
      <c r="B252" s="47"/>
      <c r="C252" s="47"/>
      <c r="D252" s="47"/>
      <c r="E252" s="47"/>
      <c r="F252" s="47"/>
      <c r="G252" s="47"/>
      <c r="H252" s="47"/>
      <c r="I252" s="47"/>
      <c r="J252" s="47"/>
      <c r="K252" s="47"/>
      <c r="L252" s="47"/>
      <c r="M252" s="47"/>
      <c r="N252" s="47"/>
      <c r="O252" s="47"/>
    </row>
    <row r="253" spans="2:15">
      <c r="B253" s="47"/>
      <c r="C253" s="47"/>
      <c r="D253" s="47"/>
      <c r="E253" s="47"/>
      <c r="F253" s="47"/>
      <c r="G253" s="47"/>
      <c r="H253" s="47"/>
      <c r="I253" s="47"/>
      <c r="J253" s="47"/>
      <c r="K253" s="47"/>
      <c r="L253" s="47"/>
      <c r="M253" s="47"/>
      <c r="N253" s="47"/>
      <c r="O253" s="47"/>
    </row>
    <row r="254" spans="2:15">
      <c r="B254" s="47"/>
      <c r="C254" s="47"/>
      <c r="D254" s="47"/>
      <c r="E254" s="47"/>
      <c r="F254" s="47"/>
      <c r="G254" s="47"/>
      <c r="H254" s="47"/>
      <c r="I254" s="47"/>
      <c r="J254" s="47"/>
      <c r="K254" s="47"/>
      <c r="L254" s="47"/>
      <c r="M254" s="47"/>
      <c r="N254" s="47"/>
      <c r="O254" s="47"/>
    </row>
    <row r="255" spans="2:15">
      <c r="B255" s="47"/>
      <c r="C255" s="47"/>
      <c r="D255" s="47"/>
      <c r="E255" s="47"/>
      <c r="F255" s="47"/>
      <c r="G255" s="47"/>
      <c r="H255" s="47"/>
      <c r="I255" s="47"/>
      <c r="J255" s="47"/>
      <c r="K255" s="47"/>
      <c r="L255" s="47"/>
      <c r="M255" s="47"/>
      <c r="N255" s="47"/>
      <c r="O255" s="47"/>
    </row>
    <row r="256" spans="2:15">
      <c r="B256" s="47"/>
      <c r="C256" s="47"/>
      <c r="D256" s="47"/>
      <c r="E256" s="47"/>
      <c r="F256" s="47"/>
      <c r="G256" s="47"/>
      <c r="H256" s="47"/>
      <c r="I256" s="47"/>
      <c r="J256" s="47"/>
      <c r="K256" s="47"/>
      <c r="L256" s="47"/>
      <c r="M256" s="47"/>
      <c r="N256" s="47"/>
      <c r="O256" s="47"/>
    </row>
    <row r="257" spans="2:15">
      <c r="B257" s="47"/>
      <c r="C257" s="47"/>
      <c r="D257" s="47"/>
      <c r="E257" s="47"/>
      <c r="F257" s="47"/>
      <c r="G257" s="47"/>
      <c r="H257" s="47"/>
      <c r="I257" s="47"/>
      <c r="J257" s="47"/>
      <c r="K257" s="47"/>
      <c r="L257" s="47"/>
      <c r="M257" s="47"/>
      <c r="N257" s="47"/>
      <c r="O257" s="47"/>
    </row>
    <row r="258" spans="2:15">
      <c r="B258" s="47"/>
      <c r="C258" s="47"/>
      <c r="D258" s="47"/>
      <c r="E258" s="47"/>
      <c r="F258" s="47"/>
      <c r="G258" s="47"/>
      <c r="H258" s="47"/>
      <c r="I258" s="47"/>
      <c r="J258" s="47"/>
      <c r="K258" s="47"/>
      <c r="L258" s="47"/>
      <c r="M258" s="47"/>
      <c r="N258" s="47"/>
      <c r="O258" s="47"/>
    </row>
    <row r="259" spans="2:15">
      <c r="B259" s="47"/>
      <c r="C259" s="47"/>
      <c r="D259" s="47"/>
      <c r="E259" s="47"/>
      <c r="F259" s="47"/>
      <c r="G259" s="47"/>
      <c r="H259" s="47"/>
      <c r="I259" s="47"/>
      <c r="J259" s="47"/>
      <c r="K259" s="47"/>
      <c r="L259" s="47"/>
      <c r="M259" s="47"/>
      <c r="N259" s="47"/>
      <c r="O259" s="47"/>
    </row>
    <row r="260" spans="2:15">
      <c r="B260" s="47"/>
      <c r="C260" s="47"/>
      <c r="D260" s="47"/>
      <c r="E260" s="47"/>
      <c r="F260" s="47"/>
      <c r="G260" s="47"/>
      <c r="H260" s="47"/>
      <c r="I260" s="47"/>
      <c r="J260" s="47"/>
      <c r="K260" s="47"/>
      <c r="L260" s="47"/>
      <c r="M260" s="47"/>
      <c r="N260" s="47"/>
      <c r="O260" s="47"/>
    </row>
    <row r="261" spans="2:15">
      <c r="B261" s="47"/>
      <c r="C261" s="47"/>
      <c r="D261" s="47"/>
      <c r="E261" s="47"/>
      <c r="F261" s="47"/>
      <c r="G261" s="47"/>
      <c r="H261" s="47"/>
      <c r="I261" s="47"/>
      <c r="J261" s="47"/>
      <c r="K261" s="47"/>
      <c r="L261" s="47"/>
      <c r="M261" s="47"/>
      <c r="N261" s="47"/>
      <c r="O261" s="47"/>
    </row>
    <row r="262" spans="2:15">
      <c r="B262" s="47"/>
      <c r="C262" s="47"/>
      <c r="D262" s="47"/>
      <c r="E262" s="47"/>
      <c r="F262" s="47"/>
      <c r="G262" s="47"/>
      <c r="H262" s="47"/>
      <c r="I262" s="47"/>
      <c r="J262" s="47"/>
      <c r="K262" s="47"/>
      <c r="L262" s="47"/>
      <c r="M262" s="47"/>
      <c r="N262" s="47"/>
      <c r="O262" s="47"/>
    </row>
    <row r="263" spans="2:15">
      <c r="B263" s="47"/>
      <c r="C263" s="47"/>
      <c r="D263" s="47"/>
      <c r="E263" s="47"/>
      <c r="F263" s="47"/>
      <c r="G263" s="47"/>
      <c r="H263" s="47"/>
      <c r="I263" s="47"/>
      <c r="J263" s="47"/>
      <c r="K263" s="47"/>
      <c r="L263" s="47"/>
      <c r="M263" s="47"/>
      <c r="N263" s="47"/>
      <c r="O263" s="47"/>
    </row>
    <row r="264" spans="2:15">
      <c r="B264" s="47"/>
      <c r="C264" s="47"/>
      <c r="D264" s="47"/>
      <c r="E264" s="47"/>
      <c r="F264" s="47"/>
      <c r="G264" s="47"/>
      <c r="H264" s="47"/>
      <c r="I264" s="47"/>
      <c r="J264" s="47"/>
      <c r="K264" s="47"/>
      <c r="L264" s="47"/>
      <c r="M264" s="47"/>
      <c r="N264" s="47"/>
      <c r="O264" s="47"/>
    </row>
    <row r="265" spans="2:15">
      <c r="B265" s="47"/>
      <c r="C265" s="47"/>
      <c r="D265" s="47"/>
      <c r="E265" s="47"/>
      <c r="F265" s="47"/>
      <c r="G265" s="47"/>
      <c r="H265" s="47"/>
      <c r="I265" s="47"/>
      <c r="J265" s="47"/>
      <c r="K265" s="47"/>
      <c r="L265" s="47"/>
      <c r="M265" s="47"/>
      <c r="N265" s="47"/>
      <c r="O265" s="47"/>
    </row>
    <row r="266" spans="2:15">
      <c r="B266" s="47"/>
      <c r="C266" s="47"/>
      <c r="D266" s="47"/>
      <c r="E266" s="47"/>
      <c r="F266" s="47"/>
      <c r="G266" s="47"/>
      <c r="H266" s="47"/>
      <c r="I266" s="47"/>
      <c r="J266" s="47"/>
      <c r="K266" s="47"/>
      <c r="L266" s="47"/>
      <c r="M266" s="47"/>
      <c r="N266" s="47"/>
      <c r="O266" s="47"/>
    </row>
    <row r="267" spans="2:15">
      <c r="B267" s="47"/>
      <c r="C267" s="47"/>
      <c r="D267" s="47"/>
      <c r="E267" s="47"/>
      <c r="F267" s="47"/>
      <c r="G267" s="47"/>
      <c r="H267" s="47"/>
      <c r="I267" s="47"/>
      <c r="J267" s="47"/>
      <c r="K267" s="47"/>
      <c r="L267" s="47"/>
      <c r="M267" s="47"/>
      <c r="N267" s="47"/>
      <c r="O267" s="47"/>
    </row>
    <row r="268" spans="2:15">
      <c r="B268" s="47"/>
      <c r="C268" s="47"/>
      <c r="D268" s="47"/>
      <c r="E268" s="47"/>
      <c r="F268" s="47"/>
      <c r="G268" s="47"/>
      <c r="H268" s="47"/>
      <c r="I268" s="47"/>
      <c r="J268" s="47"/>
      <c r="K268" s="47"/>
      <c r="L268" s="47"/>
      <c r="M268" s="47"/>
      <c r="N268" s="47"/>
      <c r="O268" s="47"/>
    </row>
    <row r="269" spans="2:15">
      <c r="B269" s="47"/>
      <c r="C269" s="47"/>
      <c r="D269" s="47"/>
      <c r="E269" s="47"/>
      <c r="F269" s="47"/>
      <c r="G269" s="47"/>
      <c r="H269" s="47"/>
      <c r="I269" s="47"/>
      <c r="J269" s="47"/>
      <c r="K269" s="47"/>
      <c r="L269" s="47"/>
      <c r="M269" s="47"/>
      <c r="N269" s="47"/>
      <c r="O269" s="47"/>
    </row>
    <row r="270" spans="2:15">
      <c r="B270" s="47"/>
      <c r="C270" s="47"/>
      <c r="D270" s="47"/>
      <c r="E270" s="47"/>
      <c r="F270" s="47"/>
      <c r="G270" s="47"/>
      <c r="H270" s="47"/>
      <c r="I270" s="47"/>
      <c r="J270" s="47"/>
      <c r="K270" s="47"/>
      <c r="L270" s="47"/>
      <c r="M270" s="47"/>
      <c r="N270" s="47"/>
      <c r="O270" s="47"/>
    </row>
    <row r="271" spans="2:15">
      <c r="B271" s="47"/>
      <c r="C271" s="47"/>
      <c r="D271" s="47"/>
      <c r="E271" s="47"/>
      <c r="F271" s="47"/>
      <c r="G271" s="47"/>
      <c r="H271" s="47"/>
      <c r="I271" s="47"/>
      <c r="J271" s="47"/>
      <c r="K271" s="47"/>
      <c r="L271" s="47"/>
      <c r="M271" s="47"/>
      <c r="N271" s="47"/>
      <c r="O271" s="47"/>
    </row>
    <row r="272" spans="2:15">
      <c r="B272" s="47"/>
      <c r="C272" s="47"/>
      <c r="D272" s="47"/>
      <c r="E272" s="47"/>
      <c r="F272" s="47"/>
      <c r="G272" s="47"/>
      <c r="H272" s="47"/>
      <c r="I272" s="47"/>
      <c r="J272" s="47"/>
      <c r="K272" s="47"/>
      <c r="L272" s="47"/>
      <c r="M272" s="47"/>
      <c r="N272" s="47"/>
      <c r="O272" s="47"/>
    </row>
    <row r="273" spans="2:15">
      <c r="B273" s="47"/>
      <c r="C273" s="47"/>
      <c r="D273" s="47"/>
      <c r="E273" s="47"/>
      <c r="F273" s="47"/>
      <c r="G273" s="47"/>
      <c r="H273" s="47"/>
      <c r="I273" s="47"/>
      <c r="J273" s="47"/>
      <c r="K273" s="47"/>
      <c r="L273" s="47"/>
      <c r="M273" s="47"/>
      <c r="N273" s="47"/>
      <c r="O273" s="47"/>
    </row>
    <row r="274" spans="2:15">
      <c r="B274" s="47"/>
      <c r="C274" s="47"/>
      <c r="D274" s="47"/>
      <c r="E274" s="47"/>
      <c r="F274" s="47"/>
      <c r="G274" s="47"/>
      <c r="H274" s="47"/>
      <c r="I274" s="47"/>
      <c r="J274" s="47"/>
      <c r="K274" s="47"/>
      <c r="L274" s="47"/>
      <c r="M274" s="47"/>
      <c r="N274" s="47"/>
      <c r="O274" s="47"/>
    </row>
    <row r="275" spans="2:15">
      <c r="B275" s="47"/>
      <c r="C275" s="47"/>
      <c r="D275" s="47"/>
      <c r="E275" s="47"/>
      <c r="F275" s="47"/>
      <c r="G275" s="47"/>
      <c r="H275" s="47"/>
      <c r="I275" s="47"/>
      <c r="J275" s="47"/>
      <c r="K275" s="47"/>
      <c r="L275" s="47"/>
      <c r="M275" s="47"/>
      <c r="N275" s="47"/>
      <c r="O275" s="47"/>
    </row>
    <row r="276" spans="2:15">
      <c r="B276" s="47"/>
      <c r="C276" s="47"/>
      <c r="D276" s="47"/>
      <c r="E276" s="47"/>
      <c r="F276" s="47"/>
      <c r="G276" s="47"/>
      <c r="H276" s="47"/>
      <c r="I276" s="47"/>
      <c r="J276" s="47"/>
      <c r="K276" s="47"/>
      <c r="L276" s="47"/>
      <c r="M276" s="47"/>
      <c r="N276" s="47"/>
      <c r="O276" s="47"/>
    </row>
    <row r="277" spans="2:15">
      <c r="B277" s="47"/>
      <c r="C277" s="47"/>
      <c r="D277" s="47"/>
      <c r="E277" s="47"/>
      <c r="F277" s="47"/>
      <c r="G277" s="47"/>
      <c r="H277" s="47"/>
      <c r="I277" s="47"/>
      <c r="J277" s="47"/>
      <c r="K277" s="47"/>
      <c r="L277" s="47"/>
      <c r="M277" s="47"/>
      <c r="N277" s="47"/>
      <c r="O277" s="47"/>
    </row>
    <row r="278" spans="2:15">
      <c r="B278" s="47"/>
      <c r="C278" s="47"/>
      <c r="D278" s="47"/>
      <c r="E278" s="47"/>
      <c r="F278" s="47"/>
      <c r="G278" s="47"/>
      <c r="H278" s="47"/>
      <c r="I278" s="47"/>
      <c r="J278" s="47"/>
      <c r="K278" s="47"/>
      <c r="L278" s="47"/>
      <c r="M278" s="47"/>
      <c r="N278" s="47"/>
      <c r="O278" s="47"/>
    </row>
    <row r="279" spans="2:15">
      <c r="B279" s="47"/>
      <c r="C279" s="47"/>
      <c r="D279" s="47"/>
      <c r="E279" s="47"/>
      <c r="F279" s="47"/>
      <c r="G279" s="47"/>
      <c r="H279" s="47"/>
      <c r="I279" s="47"/>
      <c r="J279" s="47"/>
      <c r="K279" s="47"/>
      <c r="L279" s="47"/>
      <c r="M279" s="47"/>
      <c r="N279" s="47"/>
      <c r="O279" s="47"/>
    </row>
    <row r="280" spans="2:15">
      <c r="B280" s="47"/>
      <c r="C280" s="47"/>
      <c r="D280" s="47"/>
      <c r="E280" s="47"/>
      <c r="F280" s="47"/>
      <c r="G280" s="47"/>
      <c r="H280" s="47"/>
      <c r="I280" s="47"/>
      <c r="J280" s="47"/>
      <c r="K280" s="47"/>
      <c r="L280" s="47"/>
      <c r="M280" s="47"/>
      <c r="N280" s="47"/>
      <c r="O280" s="47"/>
    </row>
    <row r="281" spans="2:15">
      <c r="B281" s="47"/>
      <c r="C281" s="47"/>
      <c r="D281" s="47"/>
      <c r="E281" s="47"/>
      <c r="F281" s="47"/>
      <c r="G281" s="47"/>
      <c r="H281" s="47"/>
      <c r="I281" s="47"/>
      <c r="J281" s="47"/>
      <c r="K281" s="47"/>
      <c r="L281" s="47"/>
      <c r="M281" s="47"/>
      <c r="N281" s="47"/>
      <c r="O281" s="47"/>
    </row>
    <row r="282" spans="2:15">
      <c r="B282" s="47"/>
      <c r="C282" s="47"/>
      <c r="D282" s="47"/>
      <c r="E282" s="47"/>
      <c r="F282" s="47"/>
      <c r="G282" s="47"/>
      <c r="H282" s="47"/>
      <c r="I282" s="47"/>
      <c r="J282" s="47"/>
      <c r="K282" s="47"/>
      <c r="L282" s="47"/>
      <c r="M282" s="47"/>
      <c r="N282" s="47"/>
      <c r="O282" s="47"/>
    </row>
    <row r="283" spans="2:15">
      <c r="B283" s="47"/>
      <c r="C283" s="47"/>
      <c r="D283" s="47"/>
      <c r="E283" s="47"/>
      <c r="F283" s="47"/>
      <c r="G283" s="47"/>
      <c r="H283" s="47"/>
      <c r="I283" s="47"/>
      <c r="J283" s="47"/>
      <c r="K283" s="47"/>
      <c r="L283" s="47"/>
      <c r="M283" s="47"/>
      <c r="N283" s="47"/>
      <c r="O283" s="47"/>
    </row>
    <row r="284" spans="2:15">
      <c r="B284" s="47"/>
      <c r="C284" s="47"/>
      <c r="D284" s="47"/>
      <c r="E284" s="47"/>
      <c r="F284" s="47"/>
      <c r="G284" s="47"/>
      <c r="H284" s="47"/>
      <c r="I284" s="47"/>
      <c r="J284" s="47"/>
      <c r="K284" s="47"/>
      <c r="L284" s="47"/>
      <c r="M284" s="47"/>
      <c r="N284" s="47"/>
      <c r="O284" s="47"/>
    </row>
    <row r="285" spans="2:15">
      <c r="B285" s="47"/>
      <c r="C285" s="47"/>
      <c r="D285" s="47"/>
      <c r="E285" s="47"/>
      <c r="F285" s="47"/>
      <c r="G285" s="47"/>
      <c r="H285" s="47"/>
      <c r="I285" s="47"/>
      <c r="J285" s="47"/>
      <c r="K285" s="47"/>
      <c r="L285" s="47"/>
      <c r="M285" s="47"/>
      <c r="N285" s="47"/>
      <c r="O285" s="47"/>
    </row>
    <row r="286" spans="2:15">
      <c r="B286" s="47"/>
      <c r="C286" s="47"/>
      <c r="D286" s="47"/>
      <c r="E286" s="47"/>
      <c r="F286" s="47"/>
      <c r="G286" s="47"/>
      <c r="H286" s="47"/>
      <c r="I286" s="47"/>
      <c r="J286" s="47"/>
      <c r="K286" s="47"/>
      <c r="L286" s="47"/>
      <c r="M286" s="47"/>
      <c r="N286" s="47"/>
      <c r="O286" s="47"/>
    </row>
    <row r="287" spans="2:15">
      <c r="B287" s="47"/>
      <c r="C287" s="47"/>
      <c r="D287" s="47"/>
      <c r="E287" s="47"/>
      <c r="F287" s="47"/>
      <c r="G287" s="47"/>
      <c r="H287" s="47"/>
      <c r="I287" s="47"/>
      <c r="J287" s="47"/>
      <c r="K287" s="47"/>
      <c r="L287" s="47"/>
      <c r="M287" s="47"/>
      <c r="N287" s="47"/>
      <c r="O287" s="47"/>
    </row>
    <row r="288" spans="2:15">
      <c r="B288" s="47"/>
      <c r="C288" s="47"/>
      <c r="D288" s="47"/>
      <c r="E288" s="47"/>
      <c r="F288" s="47"/>
      <c r="G288" s="47"/>
      <c r="H288" s="47"/>
      <c r="I288" s="47"/>
      <c r="J288" s="47"/>
      <c r="K288" s="47"/>
      <c r="L288" s="47"/>
      <c r="M288" s="47"/>
      <c r="N288" s="47"/>
      <c r="O288" s="47"/>
    </row>
    <row r="289" spans="2:15">
      <c r="B289" s="47"/>
      <c r="C289" s="47"/>
      <c r="D289" s="47"/>
      <c r="E289" s="47"/>
      <c r="F289" s="47"/>
      <c r="G289" s="47"/>
      <c r="H289" s="47"/>
      <c r="I289" s="47"/>
      <c r="J289" s="47"/>
      <c r="K289" s="47"/>
      <c r="L289" s="47"/>
      <c r="M289" s="47"/>
      <c r="N289" s="47"/>
      <c r="O289" s="47"/>
    </row>
    <row r="290" spans="2:15">
      <c r="B290" s="47"/>
      <c r="C290" s="47"/>
      <c r="D290" s="47"/>
      <c r="E290" s="47"/>
      <c r="F290" s="47"/>
      <c r="G290" s="47"/>
      <c r="H290" s="47"/>
      <c r="I290" s="47"/>
      <c r="J290" s="47"/>
      <c r="K290" s="47"/>
      <c r="L290" s="47"/>
      <c r="M290" s="47"/>
      <c r="N290" s="47"/>
      <c r="O290" s="47"/>
    </row>
    <row r="291" spans="2:15">
      <c r="B291" s="47"/>
      <c r="C291" s="47"/>
      <c r="D291" s="47"/>
      <c r="E291" s="47"/>
      <c r="F291" s="47"/>
      <c r="G291" s="47"/>
      <c r="H291" s="47"/>
      <c r="I291" s="47"/>
      <c r="J291" s="47"/>
      <c r="K291" s="47"/>
      <c r="L291" s="47"/>
      <c r="M291" s="47"/>
      <c r="N291" s="47"/>
      <c r="O291" s="47"/>
    </row>
    <row r="292" spans="2:15">
      <c r="B292" s="47"/>
      <c r="C292" s="47"/>
      <c r="D292" s="47"/>
      <c r="E292" s="47"/>
      <c r="F292" s="47"/>
      <c r="G292" s="47"/>
      <c r="H292" s="47"/>
      <c r="I292" s="47"/>
      <c r="J292" s="47"/>
      <c r="K292" s="47"/>
      <c r="L292" s="47"/>
      <c r="M292" s="47"/>
      <c r="N292" s="47"/>
      <c r="O292" s="47"/>
    </row>
    <row r="293" spans="2:15">
      <c r="B293" s="47"/>
      <c r="C293" s="47"/>
      <c r="D293" s="47"/>
      <c r="E293" s="47"/>
      <c r="F293" s="47"/>
      <c r="G293" s="47"/>
      <c r="H293" s="47"/>
      <c r="I293" s="47"/>
      <c r="J293" s="47"/>
      <c r="K293" s="47"/>
      <c r="L293" s="47"/>
      <c r="M293" s="47"/>
      <c r="N293" s="47"/>
      <c r="O293" s="47"/>
    </row>
    <row r="294" spans="2:15">
      <c r="B294" s="47"/>
      <c r="C294" s="47"/>
      <c r="D294" s="47"/>
      <c r="E294" s="47"/>
      <c r="F294" s="47"/>
      <c r="G294" s="47"/>
      <c r="H294" s="47"/>
      <c r="I294" s="47"/>
      <c r="J294" s="47"/>
      <c r="K294" s="47"/>
      <c r="L294" s="47"/>
      <c r="M294" s="47"/>
      <c r="N294" s="47"/>
      <c r="O294" s="47"/>
    </row>
    <row r="295" spans="2:15">
      <c r="B295" s="47"/>
      <c r="C295" s="47"/>
      <c r="D295" s="47"/>
      <c r="E295" s="47"/>
      <c r="F295" s="47"/>
      <c r="G295" s="47"/>
      <c r="H295" s="47"/>
      <c r="I295" s="47"/>
      <c r="J295" s="47"/>
      <c r="K295" s="47"/>
      <c r="L295" s="47"/>
      <c r="M295" s="47"/>
      <c r="N295" s="47"/>
      <c r="O295" s="47"/>
    </row>
    <row r="296" spans="2:15">
      <c r="B296" s="47"/>
      <c r="C296" s="47"/>
      <c r="D296" s="47"/>
      <c r="E296" s="47"/>
      <c r="F296" s="47"/>
      <c r="G296" s="47"/>
      <c r="H296" s="47"/>
      <c r="I296" s="47"/>
      <c r="J296" s="47"/>
      <c r="K296" s="47"/>
      <c r="L296" s="47"/>
      <c r="M296" s="47"/>
      <c r="N296" s="47"/>
      <c r="O296" s="47"/>
    </row>
    <row r="297" spans="2:15">
      <c r="B297" s="47"/>
      <c r="C297" s="47"/>
      <c r="D297" s="47"/>
      <c r="E297" s="47"/>
      <c r="F297" s="47"/>
      <c r="G297" s="47"/>
      <c r="H297" s="47"/>
      <c r="I297" s="47"/>
      <c r="J297" s="47"/>
      <c r="K297" s="47"/>
      <c r="L297" s="47"/>
      <c r="M297" s="47"/>
      <c r="N297" s="47"/>
      <c r="O297" s="47"/>
    </row>
    <row r="298" spans="2:15">
      <c r="B298" s="47"/>
      <c r="C298" s="47"/>
      <c r="D298" s="47"/>
      <c r="E298" s="47"/>
      <c r="F298" s="47"/>
      <c r="G298" s="47"/>
      <c r="H298" s="47"/>
      <c r="I298" s="47"/>
      <c r="J298" s="47"/>
      <c r="K298" s="47"/>
      <c r="L298" s="47"/>
      <c r="M298" s="47"/>
      <c r="N298" s="47"/>
      <c r="O298" s="47"/>
    </row>
    <row r="299" spans="2:15">
      <c r="B299" s="47"/>
      <c r="C299" s="47"/>
      <c r="D299" s="47"/>
      <c r="E299" s="47"/>
      <c r="F299" s="47"/>
      <c r="G299" s="47"/>
      <c r="H299" s="47"/>
      <c r="I299" s="47"/>
      <c r="J299" s="47"/>
      <c r="K299" s="47"/>
      <c r="L299" s="47"/>
      <c r="M299" s="47"/>
      <c r="N299" s="47"/>
      <c r="O299" s="47"/>
    </row>
    <row r="300" spans="2:15">
      <c r="B300" s="47"/>
      <c r="C300" s="47"/>
      <c r="D300" s="47"/>
      <c r="E300" s="47"/>
      <c r="F300" s="47"/>
      <c r="G300" s="47"/>
      <c r="H300" s="47"/>
      <c r="I300" s="47"/>
      <c r="J300" s="47"/>
      <c r="K300" s="47"/>
      <c r="L300" s="47"/>
      <c r="M300" s="47"/>
      <c r="N300" s="47"/>
      <c r="O300" s="47"/>
    </row>
    <row r="301" spans="2:15">
      <c r="B301" s="47"/>
      <c r="C301" s="47"/>
      <c r="D301" s="47"/>
      <c r="E301" s="47"/>
      <c r="F301" s="47"/>
      <c r="G301" s="47"/>
      <c r="H301" s="47"/>
      <c r="I301" s="47"/>
      <c r="J301" s="47"/>
      <c r="K301" s="47"/>
      <c r="L301" s="47"/>
      <c r="M301" s="47"/>
      <c r="N301" s="47"/>
      <c r="O301" s="47"/>
    </row>
    <row r="302" spans="2:15">
      <c r="B302" s="47"/>
      <c r="C302" s="47"/>
      <c r="D302" s="47"/>
      <c r="E302" s="47"/>
      <c r="F302" s="47"/>
      <c r="G302" s="47"/>
      <c r="H302" s="47"/>
      <c r="I302" s="47"/>
      <c r="J302" s="47"/>
      <c r="K302" s="47"/>
      <c r="L302" s="47"/>
      <c r="M302" s="47"/>
      <c r="N302" s="47"/>
      <c r="O302" s="47"/>
    </row>
    <row r="303" spans="2:15">
      <c r="B303" s="47"/>
      <c r="C303" s="47"/>
      <c r="D303" s="47"/>
      <c r="E303" s="47"/>
      <c r="F303" s="47"/>
      <c r="G303" s="47"/>
      <c r="H303" s="47"/>
      <c r="I303" s="47"/>
      <c r="J303" s="47"/>
      <c r="K303" s="47"/>
      <c r="L303" s="47"/>
      <c r="M303" s="47"/>
      <c r="N303" s="47"/>
      <c r="O303" s="47"/>
    </row>
    <row r="304" spans="2:15">
      <c r="B304" s="47"/>
      <c r="C304" s="47"/>
      <c r="D304" s="47"/>
      <c r="E304" s="47"/>
      <c r="F304" s="47"/>
      <c r="G304" s="47"/>
      <c r="H304" s="47"/>
      <c r="I304" s="47"/>
      <c r="J304" s="47"/>
      <c r="K304" s="47"/>
      <c r="L304" s="47"/>
      <c r="M304" s="47"/>
      <c r="N304" s="47"/>
      <c r="O304" s="47"/>
    </row>
    <row r="305" spans="2:15">
      <c r="B305" s="47"/>
      <c r="C305" s="47"/>
      <c r="D305" s="47"/>
      <c r="E305" s="47"/>
      <c r="F305" s="47"/>
      <c r="G305" s="47"/>
      <c r="H305" s="47"/>
      <c r="I305" s="47"/>
      <c r="J305" s="47"/>
      <c r="K305" s="47"/>
      <c r="L305" s="47"/>
      <c r="M305" s="47"/>
      <c r="N305" s="47"/>
      <c r="O305" s="47"/>
    </row>
    <row r="306" spans="2:15">
      <c r="B306" s="47"/>
      <c r="C306" s="47"/>
      <c r="D306" s="47"/>
      <c r="E306" s="47"/>
      <c r="F306" s="47"/>
      <c r="G306" s="47"/>
      <c r="H306" s="47"/>
      <c r="I306" s="47"/>
      <c r="J306" s="47"/>
      <c r="K306" s="47"/>
      <c r="L306" s="47"/>
      <c r="M306" s="47"/>
      <c r="N306" s="47"/>
      <c r="O306" s="47"/>
    </row>
    <row r="307" spans="2:15">
      <c r="B307" s="47"/>
      <c r="C307" s="47"/>
      <c r="D307" s="47"/>
      <c r="E307" s="47"/>
      <c r="F307" s="47"/>
      <c r="G307" s="47"/>
      <c r="H307" s="47"/>
      <c r="I307" s="47"/>
      <c r="J307" s="47"/>
      <c r="K307" s="47"/>
      <c r="L307" s="47"/>
      <c r="M307" s="47"/>
      <c r="N307" s="47"/>
      <c r="O307" s="47"/>
    </row>
    <row r="308" spans="2:15">
      <c r="B308" s="47"/>
      <c r="C308" s="47"/>
      <c r="D308" s="47"/>
      <c r="E308" s="47"/>
      <c r="F308" s="47"/>
      <c r="G308" s="47"/>
      <c r="H308" s="47"/>
      <c r="I308" s="47"/>
      <c r="J308" s="47"/>
      <c r="K308" s="47"/>
      <c r="L308" s="47"/>
      <c r="M308" s="47"/>
      <c r="N308" s="47"/>
      <c r="O308" s="47"/>
    </row>
    <row r="309" spans="2:15">
      <c r="B309" s="47"/>
      <c r="C309" s="47"/>
      <c r="D309" s="47"/>
      <c r="E309" s="47"/>
      <c r="F309" s="47"/>
      <c r="G309" s="47"/>
      <c r="H309" s="47"/>
      <c r="I309" s="47"/>
      <c r="J309" s="47"/>
      <c r="K309" s="47"/>
      <c r="L309" s="47"/>
      <c r="M309" s="47"/>
      <c r="N309" s="47"/>
      <c r="O309" s="47"/>
    </row>
    <row r="310" spans="2:15">
      <c r="B310" s="47"/>
      <c r="C310" s="47"/>
      <c r="D310" s="47"/>
      <c r="E310" s="47"/>
      <c r="F310" s="47"/>
      <c r="G310" s="47"/>
      <c r="H310" s="47"/>
      <c r="I310" s="47"/>
      <c r="J310" s="47"/>
      <c r="K310" s="47"/>
      <c r="L310" s="47"/>
      <c r="M310" s="47"/>
      <c r="N310" s="47"/>
      <c r="O310" s="47"/>
    </row>
    <row r="311" spans="2:15">
      <c r="B311" s="47"/>
      <c r="C311" s="47"/>
      <c r="D311" s="47"/>
      <c r="E311" s="47"/>
      <c r="F311" s="47"/>
      <c r="G311" s="47"/>
      <c r="H311" s="47"/>
      <c r="I311" s="47"/>
      <c r="J311" s="47"/>
      <c r="K311" s="47"/>
      <c r="L311" s="47"/>
      <c r="M311" s="47"/>
      <c r="N311" s="47"/>
      <c r="O311" s="47"/>
    </row>
    <row r="312" spans="2:15">
      <c r="B312" s="47"/>
      <c r="C312" s="47"/>
      <c r="D312" s="47"/>
      <c r="E312" s="47"/>
      <c r="F312" s="47"/>
      <c r="G312" s="47"/>
      <c r="H312" s="47"/>
      <c r="I312" s="47"/>
      <c r="J312" s="47"/>
      <c r="K312" s="47"/>
      <c r="L312" s="47"/>
      <c r="M312" s="47"/>
      <c r="N312" s="47"/>
      <c r="O312" s="47"/>
    </row>
    <row r="313" spans="2:15">
      <c r="B313" s="47"/>
      <c r="C313" s="47"/>
      <c r="D313" s="47"/>
      <c r="E313" s="47"/>
      <c r="F313" s="47"/>
      <c r="G313" s="47"/>
      <c r="H313" s="47"/>
      <c r="I313" s="47"/>
      <c r="J313" s="47"/>
      <c r="K313" s="47"/>
      <c r="L313" s="47"/>
      <c r="M313" s="47"/>
      <c r="N313" s="47"/>
      <c r="O313" s="47"/>
    </row>
    <row r="314" spans="2:15">
      <c r="B314" s="47"/>
      <c r="C314" s="47"/>
      <c r="D314" s="47"/>
      <c r="E314" s="47"/>
      <c r="F314" s="47"/>
      <c r="G314" s="47"/>
      <c r="H314" s="47"/>
      <c r="I314" s="47"/>
      <c r="J314" s="47"/>
      <c r="K314" s="47"/>
      <c r="L314" s="47"/>
      <c r="M314" s="47"/>
      <c r="N314" s="47"/>
      <c r="O314" s="47"/>
    </row>
    <row r="315" spans="2:15">
      <c r="B315" s="47"/>
      <c r="C315" s="47"/>
      <c r="D315" s="47"/>
      <c r="E315" s="47"/>
      <c r="F315" s="47"/>
      <c r="G315" s="47"/>
      <c r="H315" s="47"/>
      <c r="I315" s="47"/>
      <c r="J315" s="47"/>
      <c r="K315" s="47"/>
      <c r="L315" s="47"/>
      <c r="M315" s="47"/>
      <c r="N315" s="47"/>
      <c r="O315" s="47"/>
    </row>
    <row r="316" spans="2:15">
      <c r="B316" s="47"/>
      <c r="C316" s="47"/>
      <c r="D316" s="47"/>
      <c r="E316" s="47"/>
      <c r="F316" s="47"/>
      <c r="G316" s="47"/>
      <c r="H316" s="47"/>
      <c r="I316" s="47"/>
      <c r="J316" s="47"/>
      <c r="K316" s="47"/>
      <c r="L316" s="47"/>
      <c r="M316" s="47"/>
      <c r="N316" s="47"/>
      <c r="O316" s="47"/>
    </row>
    <row r="317" spans="2:15">
      <c r="B317" s="47"/>
      <c r="C317" s="47"/>
      <c r="D317" s="47"/>
      <c r="E317" s="47"/>
      <c r="F317" s="47"/>
      <c r="G317" s="47"/>
      <c r="H317" s="47"/>
      <c r="I317" s="47"/>
      <c r="J317" s="47"/>
      <c r="K317" s="47"/>
      <c r="L317" s="47"/>
      <c r="M317" s="47"/>
      <c r="N317" s="47"/>
      <c r="O317" s="47"/>
    </row>
    <row r="318" spans="2:15">
      <c r="B318" s="47"/>
      <c r="C318" s="47"/>
      <c r="D318" s="47"/>
      <c r="E318" s="47"/>
      <c r="F318" s="47"/>
      <c r="G318" s="47"/>
      <c r="H318" s="47"/>
      <c r="I318" s="47"/>
      <c r="J318" s="47"/>
      <c r="K318" s="47"/>
      <c r="L318" s="47"/>
      <c r="M318" s="47"/>
      <c r="N318" s="47"/>
      <c r="O318" s="47"/>
    </row>
    <row r="319" spans="2:15">
      <c r="B319" s="47"/>
      <c r="C319" s="47"/>
      <c r="D319" s="47"/>
      <c r="E319" s="47"/>
      <c r="F319" s="47"/>
      <c r="G319" s="47"/>
      <c r="H319" s="47"/>
      <c r="I319" s="47"/>
      <c r="J319" s="47"/>
      <c r="K319" s="47"/>
      <c r="L319" s="47"/>
      <c r="M319" s="47"/>
      <c r="N319" s="47"/>
      <c r="O319" s="47"/>
    </row>
    <row r="320" spans="2:15">
      <c r="B320" s="47"/>
      <c r="C320" s="47"/>
      <c r="D320" s="47"/>
      <c r="E320" s="47"/>
      <c r="F320" s="47"/>
      <c r="G320" s="47"/>
      <c r="H320" s="47"/>
      <c r="I320" s="47"/>
      <c r="J320" s="47"/>
      <c r="K320" s="47"/>
      <c r="L320" s="47"/>
      <c r="M320" s="47"/>
      <c r="N320" s="47"/>
      <c r="O320" s="47"/>
    </row>
    <row r="321" spans="2:15">
      <c r="B321" s="47"/>
      <c r="C321" s="47"/>
      <c r="D321" s="47"/>
      <c r="E321" s="47"/>
      <c r="F321" s="47"/>
      <c r="G321" s="47"/>
      <c r="H321" s="47"/>
      <c r="I321" s="47"/>
      <c r="J321" s="47"/>
      <c r="K321" s="47"/>
      <c r="L321" s="47"/>
      <c r="M321" s="47"/>
      <c r="N321" s="47"/>
      <c r="O321" s="47"/>
    </row>
    <row r="322" spans="2:15">
      <c r="B322" s="47"/>
      <c r="C322" s="47"/>
      <c r="D322" s="47"/>
      <c r="E322" s="47"/>
      <c r="F322" s="47"/>
      <c r="G322" s="47"/>
      <c r="H322" s="47"/>
      <c r="I322" s="47"/>
      <c r="J322" s="47"/>
      <c r="K322" s="47"/>
      <c r="L322" s="47"/>
      <c r="M322" s="47"/>
      <c r="N322" s="47"/>
      <c r="O322" s="47"/>
    </row>
    <row r="323" spans="2:15">
      <c r="B323" s="47"/>
      <c r="C323" s="47"/>
      <c r="D323" s="47"/>
      <c r="E323" s="47"/>
      <c r="F323" s="47"/>
      <c r="G323" s="47"/>
      <c r="H323" s="47"/>
      <c r="I323" s="47"/>
      <c r="J323" s="47"/>
      <c r="K323" s="47"/>
      <c r="L323" s="47"/>
      <c r="M323" s="47"/>
      <c r="N323" s="47"/>
      <c r="O323" s="47"/>
    </row>
    <row r="324" spans="2:15">
      <c r="B324" s="47"/>
      <c r="C324" s="47"/>
      <c r="D324" s="47"/>
      <c r="E324" s="47"/>
      <c r="F324" s="47"/>
      <c r="G324" s="47"/>
      <c r="H324" s="47"/>
      <c r="I324" s="47"/>
      <c r="J324" s="47"/>
      <c r="K324" s="47"/>
      <c r="L324" s="47"/>
      <c r="M324" s="47"/>
      <c r="N324" s="47"/>
      <c r="O324" s="47"/>
    </row>
    <row r="325" spans="2:15">
      <c r="B325" s="47"/>
      <c r="C325" s="47"/>
      <c r="D325" s="47"/>
      <c r="E325" s="47"/>
      <c r="F325" s="47"/>
      <c r="G325" s="47"/>
      <c r="H325" s="47"/>
      <c r="I325" s="47"/>
      <c r="J325" s="47"/>
      <c r="K325" s="47"/>
      <c r="L325" s="47"/>
      <c r="M325" s="47"/>
      <c r="N325" s="47"/>
      <c r="O325" s="47"/>
    </row>
    <row r="326" spans="2:15">
      <c r="B326" s="47"/>
      <c r="C326" s="47"/>
      <c r="D326" s="47"/>
      <c r="E326" s="47"/>
      <c r="F326" s="47"/>
      <c r="G326" s="47"/>
      <c r="H326" s="47"/>
      <c r="I326" s="47"/>
      <c r="J326" s="47"/>
      <c r="K326" s="47"/>
      <c r="L326" s="47"/>
      <c r="M326" s="47"/>
      <c r="N326" s="47"/>
      <c r="O326" s="47"/>
    </row>
    <row r="327" spans="2:15">
      <c r="B327" s="47"/>
      <c r="C327" s="47"/>
      <c r="D327" s="47"/>
      <c r="E327" s="47"/>
      <c r="F327" s="47"/>
      <c r="G327" s="47"/>
      <c r="H327" s="47"/>
      <c r="I327" s="47"/>
      <c r="J327" s="47"/>
      <c r="K327" s="47"/>
      <c r="L327" s="47"/>
      <c r="M327" s="47"/>
      <c r="N327" s="47"/>
      <c r="O327" s="47"/>
    </row>
    <row r="328" spans="2:15">
      <c r="B328" s="47"/>
      <c r="C328" s="47"/>
      <c r="D328" s="47"/>
      <c r="E328" s="47"/>
      <c r="F328" s="47"/>
      <c r="G328" s="47"/>
      <c r="H328" s="47"/>
      <c r="I328" s="47"/>
      <c r="J328" s="47"/>
      <c r="K328" s="47"/>
      <c r="L328" s="47"/>
      <c r="M328" s="47"/>
      <c r="N328" s="47"/>
      <c r="O328" s="47"/>
    </row>
    <row r="329" spans="2:15">
      <c r="B329" s="47"/>
      <c r="C329" s="47"/>
      <c r="D329" s="47"/>
      <c r="E329" s="47"/>
      <c r="F329" s="47"/>
      <c r="G329" s="47"/>
      <c r="H329" s="47"/>
      <c r="I329" s="47"/>
      <c r="J329" s="47"/>
      <c r="K329" s="47"/>
      <c r="L329" s="47"/>
      <c r="M329" s="47"/>
      <c r="N329" s="47"/>
      <c r="O329" s="47"/>
    </row>
    <row r="330" spans="2:15">
      <c r="B330" s="47"/>
      <c r="C330" s="47"/>
      <c r="D330" s="47"/>
      <c r="E330" s="47"/>
      <c r="F330" s="47"/>
      <c r="G330" s="47"/>
      <c r="H330" s="47"/>
      <c r="I330" s="47"/>
      <c r="J330" s="47"/>
      <c r="K330" s="47"/>
      <c r="L330" s="47"/>
      <c r="M330" s="47"/>
      <c r="N330" s="47"/>
      <c r="O330" s="47"/>
    </row>
    <row r="331" spans="2:15">
      <c r="B331" s="47"/>
      <c r="C331" s="47"/>
      <c r="D331" s="47"/>
      <c r="E331" s="47"/>
      <c r="F331" s="47"/>
      <c r="G331" s="47"/>
      <c r="H331" s="47"/>
      <c r="I331" s="47"/>
      <c r="J331" s="47"/>
      <c r="K331" s="47"/>
      <c r="L331" s="47"/>
      <c r="M331" s="47"/>
      <c r="N331" s="47"/>
      <c r="O331" s="47"/>
    </row>
    <row r="332" spans="2:15">
      <c r="B332" s="47"/>
      <c r="C332" s="47"/>
      <c r="D332" s="47"/>
      <c r="E332" s="47"/>
      <c r="F332" s="47"/>
      <c r="G332" s="47"/>
      <c r="H332" s="47"/>
      <c r="I332" s="47"/>
      <c r="J332" s="47"/>
      <c r="K332" s="47"/>
      <c r="L332" s="47"/>
      <c r="M332" s="47"/>
      <c r="N332" s="47"/>
      <c r="O332" s="47"/>
    </row>
    <row r="333" spans="2:15">
      <c r="B333" s="47"/>
      <c r="C333" s="47"/>
      <c r="D333" s="47"/>
      <c r="E333" s="47"/>
      <c r="F333" s="47"/>
      <c r="G333" s="47"/>
      <c r="H333" s="47"/>
      <c r="I333" s="47"/>
      <c r="J333" s="47"/>
      <c r="K333" s="47"/>
      <c r="L333" s="47"/>
      <c r="M333" s="47"/>
      <c r="N333" s="47"/>
      <c r="O333" s="47"/>
    </row>
    <row r="334" spans="2:15">
      <c r="B334" s="47"/>
      <c r="C334" s="47"/>
      <c r="D334" s="47"/>
      <c r="E334" s="47"/>
      <c r="F334" s="47"/>
      <c r="G334" s="47"/>
      <c r="H334" s="47"/>
      <c r="I334" s="47"/>
      <c r="J334" s="47"/>
      <c r="K334" s="47"/>
      <c r="L334" s="47"/>
      <c r="M334" s="47"/>
      <c r="N334" s="47"/>
      <c r="O334" s="47"/>
    </row>
    <row r="335" spans="2:15">
      <c r="B335" s="47"/>
      <c r="C335" s="47"/>
      <c r="D335" s="47"/>
      <c r="E335" s="47"/>
      <c r="F335" s="47"/>
      <c r="G335" s="47"/>
      <c r="H335" s="47"/>
      <c r="I335" s="47"/>
      <c r="J335" s="47"/>
      <c r="K335" s="47"/>
      <c r="L335" s="47"/>
      <c r="M335" s="47"/>
      <c r="N335" s="47"/>
      <c r="O335" s="47"/>
    </row>
    <row r="336" spans="2:15">
      <c r="B336" s="47"/>
      <c r="C336" s="47"/>
      <c r="D336" s="47"/>
      <c r="E336" s="47"/>
      <c r="F336" s="47"/>
      <c r="G336" s="47"/>
      <c r="H336" s="47"/>
      <c r="I336" s="47"/>
      <c r="J336" s="47"/>
      <c r="K336" s="47"/>
      <c r="L336" s="47"/>
      <c r="M336" s="47"/>
      <c r="N336" s="47"/>
      <c r="O336" s="47"/>
    </row>
    <row r="337" spans="2:15">
      <c r="B337" s="47"/>
      <c r="C337" s="47"/>
      <c r="D337" s="47"/>
      <c r="E337" s="47"/>
      <c r="F337" s="47"/>
      <c r="G337" s="47"/>
      <c r="H337" s="47"/>
      <c r="I337" s="47"/>
      <c r="J337" s="47"/>
      <c r="K337" s="47"/>
      <c r="L337" s="47"/>
      <c r="M337" s="47"/>
      <c r="N337" s="47"/>
      <c r="O337" s="47"/>
    </row>
    <row r="338" spans="2:15">
      <c r="B338" s="47"/>
      <c r="C338" s="47"/>
      <c r="D338" s="47"/>
      <c r="E338" s="47"/>
      <c r="F338" s="47"/>
      <c r="G338" s="47"/>
      <c r="H338" s="47"/>
      <c r="I338" s="47"/>
      <c r="J338" s="47"/>
      <c r="K338" s="47"/>
      <c r="L338" s="47"/>
      <c r="M338" s="47"/>
      <c r="N338" s="47"/>
      <c r="O338" s="47"/>
    </row>
    <row r="339" spans="2:15">
      <c r="B339" s="47"/>
      <c r="C339" s="47"/>
      <c r="D339" s="47"/>
      <c r="E339" s="47"/>
      <c r="F339" s="47"/>
      <c r="G339" s="47"/>
      <c r="H339" s="47"/>
      <c r="I339" s="47"/>
      <c r="J339" s="47"/>
      <c r="K339" s="47"/>
      <c r="L339" s="47"/>
      <c r="M339" s="47"/>
      <c r="N339" s="47"/>
      <c r="O339" s="47"/>
    </row>
    <row r="340" spans="2:15">
      <c r="B340" s="47"/>
      <c r="C340" s="47"/>
      <c r="D340" s="47"/>
      <c r="E340" s="47"/>
      <c r="F340" s="47"/>
      <c r="G340" s="47"/>
      <c r="H340" s="47"/>
      <c r="I340" s="47"/>
      <c r="J340" s="47"/>
      <c r="K340" s="47"/>
      <c r="L340" s="47"/>
      <c r="M340" s="47"/>
      <c r="N340" s="47"/>
      <c r="O340" s="47"/>
    </row>
    <row r="341" spans="2:15">
      <c r="B341" s="47"/>
      <c r="C341" s="47"/>
      <c r="D341" s="47"/>
      <c r="E341" s="47"/>
      <c r="F341" s="47"/>
      <c r="G341" s="47"/>
      <c r="H341" s="47"/>
      <c r="I341" s="47"/>
      <c r="J341" s="47"/>
      <c r="K341" s="47"/>
      <c r="L341" s="47"/>
      <c r="M341" s="47"/>
      <c r="N341" s="47"/>
      <c r="O341" s="47"/>
    </row>
    <row r="342" spans="2:15">
      <c r="B342" s="47"/>
      <c r="C342" s="47"/>
      <c r="D342" s="47"/>
      <c r="E342" s="47"/>
      <c r="F342" s="47"/>
      <c r="G342" s="47"/>
      <c r="H342" s="47"/>
      <c r="I342" s="47"/>
      <c r="J342" s="47"/>
      <c r="K342" s="47"/>
      <c r="L342" s="47"/>
      <c r="M342" s="47"/>
      <c r="N342" s="47"/>
      <c r="O342" s="47"/>
    </row>
    <row r="343" spans="2:15">
      <c r="B343" s="47"/>
      <c r="C343" s="47"/>
      <c r="D343" s="47"/>
      <c r="E343" s="47"/>
      <c r="F343" s="47"/>
      <c r="G343" s="47"/>
      <c r="H343" s="47"/>
      <c r="I343" s="47"/>
      <c r="J343" s="47"/>
      <c r="K343" s="47"/>
      <c r="L343" s="47"/>
      <c r="M343" s="47"/>
      <c r="N343" s="47"/>
      <c r="O343" s="47"/>
    </row>
    <row r="344" spans="2:15">
      <c r="B344" s="47"/>
      <c r="C344" s="47"/>
      <c r="D344" s="47"/>
      <c r="E344" s="47"/>
      <c r="F344" s="47"/>
      <c r="G344" s="47"/>
      <c r="H344" s="47"/>
      <c r="I344" s="47"/>
      <c r="J344" s="47"/>
      <c r="K344" s="47"/>
      <c r="L344" s="47"/>
      <c r="M344" s="47"/>
      <c r="N344" s="47"/>
      <c r="O344" s="47"/>
    </row>
    <row r="345" spans="2:15">
      <c r="B345" s="47"/>
      <c r="C345" s="47"/>
      <c r="D345" s="47"/>
      <c r="E345" s="47"/>
      <c r="F345" s="47"/>
      <c r="G345" s="47"/>
      <c r="H345" s="47"/>
      <c r="I345" s="47"/>
      <c r="J345" s="47"/>
      <c r="K345" s="47"/>
      <c r="L345" s="47"/>
      <c r="M345" s="47"/>
      <c r="N345" s="47"/>
      <c r="O345" s="47"/>
    </row>
    <row r="346" spans="2:15">
      <c r="B346" s="47"/>
      <c r="C346" s="47"/>
      <c r="D346" s="47"/>
      <c r="E346" s="47"/>
      <c r="F346" s="47"/>
      <c r="G346" s="47"/>
      <c r="H346" s="47"/>
      <c r="I346" s="47"/>
      <c r="J346" s="47"/>
      <c r="K346" s="47"/>
      <c r="L346" s="47"/>
      <c r="M346" s="47"/>
      <c r="N346" s="47"/>
      <c r="O346" s="47"/>
    </row>
    <row r="347" spans="2:15">
      <c r="B347" s="47"/>
      <c r="C347" s="47"/>
      <c r="D347" s="47"/>
      <c r="E347" s="47"/>
      <c r="F347" s="47"/>
      <c r="G347" s="47"/>
      <c r="H347" s="47"/>
      <c r="I347" s="47"/>
      <c r="J347" s="47"/>
      <c r="K347" s="47"/>
      <c r="L347" s="47"/>
      <c r="M347" s="47"/>
      <c r="N347" s="47"/>
      <c r="O347" s="47"/>
    </row>
    <row r="348" spans="2:15">
      <c r="B348" s="47"/>
      <c r="C348" s="47"/>
      <c r="D348" s="47"/>
      <c r="E348" s="47"/>
      <c r="F348" s="47"/>
      <c r="G348" s="47"/>
      <c r="H348" s="47"/>
      <c r="I348" s="47"/>
      <c r="J348" s="47"/>
      <c r="K348" s="47"/>
      <c r="L348" s="47"/>
      <c r="M348" s="47"/>
      <c r="N348" s="47"/>
      <c r="O348" s="47"/>
    </row>
    <row r="349" spans="2:15">
      <c r="B349" s="47"/>
      <c r="C349" s="47"/>
      <c r="D349" s="47"/>
      <c r="E349" s="47"/>
      <c r="F349" s="47"/>
      <c r="G349" s="47"/>
      <c r="H349" s="47"/>
      <c r="I349" s="47"/>
      <c r="J349" s="47"/>
      <c r="K349" s="47"/>
      <c r="L349" s="47"/>
      <c r="M349" s="47"/>
      <c r="N349" s="47"/>
      <c r="O349" s="47"/>
    </row>
    <row r="350" spans="2:15">
      <c r="B350" s="47"/>
      <c r="C350" s="47"/>
      <c r="D350" s="47"/>
      <c r="E350" s="47"/>
      <c r="F350" s="47"/>
      <c r="G350" s="47"/>
      <c r="H350" s="47"/>
      <c r="I350" s="47"/>
      <c r="J350" s="47"/>
      <c r="K350" s="47"/>
      <c r="L350" s="47"/>
      <c r="M350" s="47"/>
      <c r="N350" s="47"/>
      <c r="O350" s="47"/>
    </row>
    <row r="351" spans="2:15">
      <c r="B351" s="47"/>
      <c r="C351" s="47"/>
      <c r="D351" s="47"/>
      <c r="E351" s="47"/>
      <c r="F351" s="47"/>
      <c r="G351" s="47"/>
      <c r="H351" s="47"/>
      <c r="I351" s="47"/>
      <c r="J351" s="47"/>
      <c r="K351" s="47"/>
      <c r="L351" s="47"/>
      <c r="M351" s="47"/>
      <c r="N351" s="47"/>
      <c r="O351" s="47"/>
    </row>
    <row r="352" spans="2:15">
      <c r="B352" s="47"/>
      <c r="C352" s="47"/>
      <c r="D352" s="47"/>
      <c r="E352" s="47"/>
      <c r="F352" s="47"/>
      <c r="G352" s="47"/>
      <c r="H352" s="47"/>
      <c r="I352" s="47"/>
      <c r="J352" s="47"/>
      <c r="K352" s="47"/>
      <c r="L352" s="47"/>
      <c r="M352" s="47"/>
      <c r="N352" s="47"/>
      <c r="O352" s="47"/>
    </row>
    <row r="353" spans="2:15">
      <c r="B353" s="47"/>
      <c r="C353" s="47"/>
      <c r="D353" s="47"/>
      <c r="E353" s="47"/>
      <c r="F353" s="47"/>
      <c r="G353" s="47"/>
      <c r="H353" s="47"/>
      <c r="I353" s="47"/>
      <c r="J353" s="47"/>
      <c r="K353" s="47"/>
      <c r="L353" s="47"/>
      <c r="M353" s="47"/>
      <c r="N353" s="47"/>
      <c r="O353" s="47"/>
    </row>
    <row r="354" spans="2:15">
      <c r="B354" s="47"/>
      <c r="C354" s="47"/>
      <c r="D354" s="47"/>
      <c r="E354" s="47"/>
      <c r="F354" s="47"/>
      <c r="G354" s="47"/>
      <c r="H354" s="47"/>
      <c r="I354" s="47"/>
      <c r="J354" s="47"/>
      <c r="K354" s="47"/>
      <c r="L354" s="47"/>
      <c r="M354" s="47"/>
      <c r="N354" s="47"/>
      <c r="O354" s="47"/>
    </row>
    <row r="355" spans="2:15">
      <c r="B355" s="47"/>
      <c r="C355" s="47"/>
      <c r="D355" s="47"/>
      <c r="E355" s="47"/>
      <c r="F355" s="47"/>
      <c r="G355" s="47"/>
      <c r="H355" s="47"/>
      <c r="I355" s="47"/>
      <c r="J355" s="47"/>
      <c r="K355" s="47"/>
      <c r="L355" s="47"/>
      <c r="M355" s="47"/>
      <c r="N355" s="47"/>
      <c r="O355" s="47"/>
    </row>
    <row r="356" spans="2:15">
      <c r="B356" s="47"/>
      <c r="C356" s="47"/>
      <c r="D356" s="47"/>
      <c r="E356" s="47"/>
      <c r="F356" s="47"/>
      <c r="G356" s="47"/>
      <c r="H356" s="47"/>
      <c r="I356" s="47"/>
      <c r="J356" s="47"/>
      <c r="K356" s="47"/>
      <c r="L356" s="47"/>
      <c r="M356" s="47"/>
      <c r="N356" s="47"/>
      <c r="O356" s="47"/>
    </row>
    <row r="357" spans="2:15">
      <c r="B357" s="47"/>
      <c r="C357" s="47"/>
      <c r="D357" s="47"/>
      <c r="E357" s="47"/>
      <c r="F357" s="47"/>
      <c r="G357" s="47"/>
      <c r="H357" s="47"/>
      <c r="I357" s="47"/>
      <c r="J357" s="47"/>
      <c r="K357" s="47"/>
      <c r="L357" s="47"/>
      <c r="M357" s="47"/>
      <c r="N357" s="47"/>
      <c r="O357" s="47"/>
    </row>
    <row r="358" spans="2:15">
      <c r="B358" s="47"/>
      <c r="C358" s="47"/>
      <c r="D358" s="47"/>
      <c r="E358" s="47"/>
      <c r="F358" s="47"/>
      <c r="G358" s="47"/>
      <c r="H358" s="47"/>
      <c r="I358" s="47"/>
      <c r="J358" s="47"/>
      <c r="K358" s="47"/>
      <c r="L358" s="47"/>
      <c r="M358" s="47"/>
      <c r="N358" s="47"/>
      <c r="O358" s="47"/>
    </row>
    <row r="359" spans="2:15">
      <c r="B359" s="47"/>
      <c r="C359" s="47"/>
      <c r="D359" s="47"/>
      <c r="E359" s="47"/>
      <c r="F359" s="47"/>
      <c r="G359" s="47"/>
      <c r="H359" s="47"/>
      <c r="I359" s="47"/>
      <c r="J359" s="47"/>
      <c r="K359" s="47"/>
      <c r="L359" s="47"/>
      <c r="M359" s="47"/>
      <c r="N359" s="47"/>
      <c r="O359" s="47"/>
    </row>
    <row r="360" spans="2:15">
      <c r="B360" s="47"/>
      <c r="C360" s="47"/>
      <c r="D360" s="47"/>
      <c r="E360" s="47"/>
      <c r="F360" s="47"/>
      <c r="G360" s="47"/>
      <c r="H360" s="47"/>
      <c r="I360" s="47"/>
      <c r="J360" s="47"/>
      <c r="K360" s="47"/>
      <c r="L360" s="47"/>
      <c r="M360" s="47"/>
      <c r="N360" s="47"/>
      <c r="O360" s="47"/>
    </row>
    <row r="361" spans="2:15">
      <c r="B361" s="47"/>
      <c r="C361" s="47"/>
      <c r="D361" s="47"/>
      <c r="E361" s="47"/>
      <c r="F361" s="47"/>
      <c r="G361" s="47"/>
      <c r="H361" s="47"/>
      <c r="I361" s="47"/>
      <c r="J361" s="47"/>
      <c r="K361" s="47"/>
      <c r="L361" s="47"/>
      <c r="M361" s="47"/>
      <c r="N361" s="47"/>
      <c r="O361" s="47"/>
    </row>
    <row r="362" spans="2:15">
      <c r="B362" s="47"/>
      <c r="C362" s="47"/>
      <c r="D362" s="47"/>
      <c r="E362" s="47"/>
      <c r="F362" s="47"/>
      <c r="G362" s="47"/>
      <c r="H362" s="47"/>
      <c r="I362" s="47"/>
      <c r="J362" s="47"/>
      <c r="K362" s="47"/>
      <c r="L362" s="47"/>
      <c r="M362" s="47"/>
      <c r="N362" s="47"/>
      <c r="O362" s="47"/>
    </row>
    <row r="363" spans="2:15">
      <c r="B363" s="47"/>
      <c r="C363" s="47"/>
      <c r="D363" s="47"/>
      <c r="E363" s="47"/>
      <c r="F363" s="47"/>
      <c r="G363" s="47"/>
      <c r="H363" s="47"/>
      <c r="I363" s="47"/>
      <c r="J363" s="47"/>
      <c r="K363" s="47"/>
      <c r="L363" s="47"/>
      <c r="M363" s="47"/>
      <c r="N363" s="47"/>
      <c r="O363" s="47"/>
    </row>
    <row r="364" spans="2:15">
      <c r="B364" s="47"/>
      <c r="C364" s="47"/>
      <c r="D364" s="47"/>
      <c r="E364" s="47"/>
      <c r="F364" s="47"/>
      <c r="G364" s="47"/>
      <c r="H364" s="47"/>
      <c r="I364" s="47"/>
      <c r="J364" s="47"/>
      <c r="K364" s="47"/>
      <c r="L364" s="47"/>
      <c r="M364" s="47"/>
      <c r="N364" s="47"/>
      <c r="O364" s="47"/>
    </row>
    <row r="365" spans="2:15">
      <c r="B365" s="47"/>
      <c r="C365" s="47"/>
      <c r="D365" s="47"/>
      <c r="E365" s="47"/>
      <c r="F365" s="47"/>
      <c r="G365" s="47"/>
      <c r="H365" s="47"/>
      <c r="I365" s="47"/>
      <c r="J365" s="47"/>
      <c r="K365" s="47"/>
      <c r="L365" s="47"/>
      <c r="M365" s="47"/>
      <c r="N365" s="47"/>
      <c r="O365" s="47"/>
    </row>
    <row r="366" spans="2:15">
      <c r="B366" s="47"/>
      <c r="C366" s="47"/>
      <c r="D366" s="47"/>
      <c r="E366" s="47"/>
      <c r="F366" s="47"/>
      <c r="G366" s="47"/>
      <c r="H366" s="47"/>
      <c r="I366" s="47"/>
      <c r="J366" s="47"/>
      <c r="K366" s="47"/>
      <c r="L366" s="47"/>
      <c r="M366" s="47"/>
      <c r="N366" s="47"/>
      <c r="O366" s="47"/>
    </row>
    <row r="367" spans="2:15">
      <c r="B367" s="47"/>
      <c r="C367" s="47"/>
      <c r="D367" s="47"/>
      <c r="E367" s="47"/>
      <c r="F367" s="47"/>
      <c r="G367" s="47"/>
      <c r="H367" s="47"/>
      <c r="I367" s="47"/>
      <c r="J367" s="47"/>
      <c r="K367" s="47"/>
      <c r="L367" s="47"/>
      <c r="M367" s="47"/>
      <c r="N367" s="47"/>
      <c r="O367" s="47"/>
    </row>
    <row r="368" spans="2:15">
      <c r="B368" s="47"/>
      <c r="C368" s="47"/>
      <c r="D368" s="47"/>
      <c r="E368" s="47"/>
      <c r="F368" s="47"/>
      <c r="G368" s="47"/>
      <c r="H368" s="47"/>
      <c r="I368" s="47"/>
      <c r="J368" s="47"/>
      <c r="K368" s="47"/>
      <c r="L368" s="47"/>
      <c r="M368" s="47"/>
      <c r="N368" s="47"/>
      <c r="O368" s="47"/>
    </row>
    <row r="369" spans="2:15">
      <c r="B369" s="47"/>
      <c r="C369" s="47"/>
      <c r="D369" s="47"/>
      <c r="E369" s="47"/>
      <c r="F369" s="47"/>
      <c r="G369" s="47"/>
      <c r="H369" s="47"/>
      <c r="I369" s="47"/>
      <c r="J369" s="47"/>
      <c r="K369" s="47"/>
      <c r="L369" s="47"/>
      <c r="M369" s="47"/>
      <c r="N369" s="47"/>
      <c r="O369" s="47"/>
    </row>
    <row r="370" spans="2:15">
      <c r="B370" s="47"/>
      <c r="C370" s="47"/>
      <c r="D370" s="47"/>
      <c r="E370" s="47"/>
      <c r="F370" s="47"/>
      <c r="G370" s="47"/>
      <c r="H370" s="47"/>
      <c r="I370" s="47"/>
      <c r="J370" s="47"/>
      <c r="K370" s="47"/>
      <c r="L370" s="47"/>
      <c r="M370" s="47"/>
      <c r="N370" s="47"/>
      <c r="O370" s="47"/>
    </row>
    <row r="371" spans="2:15">
      <c r="B371" s="47"/>
      <c r="C371" s="47"/>
      <c r="D371" s="47"/>
      <c r="E371" s="47"/>
      <c r="F371" s="47"/>
      <c r="G371" s="47"/>
      <c r="H371" s="47"/>
      <c r="I371" s="47"/>
      <c r="J371" s="47"/>
      <c r="K371" s="47"/>
      <c r="L371" s="47"/>
      <c r="M371" s="47"/>
      <c r="N371" s="47"/>
      <c r="O371" s="47"/>
    </row>
    <row r="372" spans="2:15">
      <c r="B372" s="47"/>
      <c r="C372" s="47"/>
      <c r="D372" s="47"/>
      <c r="E372" s="47"/>
      <c r="F372" s="47"/>
      <c r="G372" s="47"/>
      <c r="H372" s="47"/>
      <c r="I372" s="47"/>
      <c r="J372" s="47"/>
      <c r="K372" s="47"/>
      <c r="L372" s="47"/>
      <c r="M372" s="47"/>
      <c r="N372" s="47"/>
      <c r="O372" s="47"/>
    </row>
    <row r="373" spans="2:15">
      <c r="B373" s="47"/>
      <c r="C373" s="47"/>
      <c r="D373" s="47"/>
      <c r="E373" s="47"/>
      <c r="F373" s="47"/>
      <c r="G373" s="47"/>
      <c r="H373" s="47"/>
      <c r="I373" s="47"/>
      <c r="J373" s="47"/>
      <c r="K373" s="47"/>
      <c r="L373" s="47"/>
      <c r="M373" s="47"/>
      <c r="N373" s="47"/>
      <c r="O373" s="47"/>
    </row>
    <row r="374" spans="2:15">
      <c r="B374" s="47"/>
      <c r="C374" s="47"/>
      <c r="D374" s="47"/>
      <c r="E374" s="47"/>
      <c r="F374" s="47"/>
      <c r="G374" s="47"/>
      <c r="H374" s="47"/>
      <c r="I374" s="47"/>
      <c r="J374" s="47"/>
      <c r="K374" s="47"/>
      <c r="L374" s="47"/>
      <c r="M374" s="47"/>
      <c r="N374" s="47"/>
      <c r="O374" s="47"/>
    </row>
    <row r="375" spans="2:15">
      <c r="B375" s="47"/>
      <c r="C375" s="47"/>
      <c r="D375" s="47"/>
      <c r="E375" s="47"/>
      <c r="F375" s="47"/>
      <c r="G375" s="47"/>
      <c r="H375" s="47"/>
      <c r="I375" s="47"/>
      <c r="J375" s="47"/>
      <c r="K375" s="47"/>
      <c r="L375" s="47"/>
      <c r="M375" s="47"/>
      <c r="N375" s="47"/>
      <c r="O375" s="47"/>
    </row>
    <row r="376" spans="2:15">
      <c r="B376" s="47"/>
      <c r="C376" s="47"/>
      <c r="D376" s="47"/>
      <c r="E376" s="47"/>
      <c r="F376" s="47"/>
      <c r="G376" s="47"/>
      <c r="H376" s="47"/>
      <c r="I376" s="47"/>
      <c r="J376" s="47"/>
      <c r="K376" s="47"/>
      <c r="L376" s="47"/>
      <c r="M376" s="47"/>
      <c r="N376" s="47"/>
      <c r="O376" s="47"/>
    </row>
    <row r="377" spans="2:15">
      <c r="B377" s="47"/>
      <c r="C377" s="47"/>
      <c r="D377" s="47"/>
      <c r="E377" s="47"/>
      <c r="F377" s="47"/>
      <c r="G377" s="47"/>
      <c r="H377" s="47"/>
      <c r="I377" s="47"/>
      <c r="J377" s="47"/>
      <c r="K377" s="47"/>
      <c r="L377" s="47"/>
      <c r="M377" s="47"/>
      <c r="N377" s="47"/>
      <c r="O377" s="47"/>
    </row>
    <row r="378" spans="2:15">
      <c r="B378" s="47"/>
      <c r="C378" s="47"/>
      <c r="D378" s="47"/>
      <c r="E378" s="47"/>
      <c r="F378" s="47"/>
      <c r="G378" s="47"/>
      <c r="H378" s="47"/>
      <c r="I378" s="47"/>
      <c r="J378" s="47"/>
      <c r="K378" s="47"/>
      <c r="L378" s="47"/>
      <c r="M378" s="47"/>
      <c r="N378" s="47"/>
      <c r="O378" s="47"/>
    </row>
    <row r="379" spans="2:15">
      <c r="B379" s="47"/>
      <c r="C379" s="47"/>
      <c r="D379" s="47"/>
      <c r="E379" s="47"/>
      <c r="F379" s="47"/>
      <c r="G379" s="47"/>
      <c r="H379" s="47"/>
      <c r="I379" s="47"/>
      <c r="J379" s="47"/>
      <c r="K379" s="47"/>
      <c r="L379" s="47"/>
      <c r="M379" s="47"/>
      <c r="N379" s="47"/>
      <c r="O379" s="47"/>
    </row>
    <row r="380" spans="2:15">
      <c r="B380" s="47"/>
      <c r="C380" s="47"/>
      <c r="D380" s="47"/>
      <c r="E380" s="47"/>
      <c r="F380" s="47"/>
      <c r="G380" s="47"/>
      <c r="H380" s="47"/>
      <c r="I380" s="47"/>
      <c r="J380" s="47"/>
      <c r="K380" s="47"/>
      <c r="L380" s="47"/>
      <c r="M380" s="47"/>
      <c r="N380" s="47"/>
      <c r="O380" s="47"/>
    </row>
    <row r="381" spans="2:15">
      <c r="B381" s="47"/>
      <c r="C381" s="47"/>
      <c r="D381" s="47"/>
      <c r="E381" s="47"/>
      <c r="F381" s="47"/>
      <c r="G381" s="47"/>
      <c r="H381" s="47"/>
      <c r="I381" s="47"/>
      <c r="J381" s="47"/>
      <c r="K381" s="47"/>
      <c r="L381" s="47"/>
      <c r="M381" s="47"/>
      <c r="N381" s="47"/>
      <c r="O381" s="47"/>
    </row>
    <row r="382" spans="2:15">
      <c r="B382" s="47"/>
      <c r="C382" s="47"/>
      <c r="D382" s="47"/>
      <c r="E382" s="47"/>
      <c r="F382" s="47"/>
      <c r="G382" s="47"/>
      <c r="H382" s="47"/>
      <c r="I382" s="47"/>
      <c r="J382" s="47"/>
      <c r="K382" s="47"/>
      <c r="L382" s="47"/>
      <c r="M382" s="47"/>
      <c r="N382" s="47"/>
      <c r="O382" s="47"/>
    </row>
    <row r="383" spans="2:15">
      <c r="B383" s="47"/>
      <c r="C383" s="47"/>
      <c r="D383" s="47"/>
      <c r="E383" s="47"/>
      <c r="F383" s="47"/>
      <c r="G383" s="47"/>
      <c r="H383" s="47"/>
      <c r="I383" s="47"/>
      <c r="J383" s="47"/>
      <c r="K383" s="47"/>
      <c r="L383" s="47"/>
      <c r="M383" s="47"/>
      <c r="N383" s="47"/>
      <c r="O383" s="47"/>
    </row>
    <row r="384" spans="2:15">
      <c r="B384" s="47"/>
      <c r="C384" s="47"/>
      <c r="D384" s="47"/>
      <c r="E384" s="47"/>
      <c r="F384" s="47"/>
      <c r="G384" s="47"/>
      <c r="H384" s="47"/>
      <c r="I384" s="47"/>
      <c r="J384" s="47"/>
      <c r="K384" s="47"/>
      <c r="L384" s="47"/>
      <c r="M384" s="47"/>
      <c r="N384" s="47"/>
      <c r="O384" s="47"/>
    </row>
    <row r="385" spans="2:15">
      <c r="B385" s="47"/>
      <c r="C385" s="47"/>
      <c r="D385" s="47"/>
      <c r="E385" s="47"/>
      <c r="F385" s="47"/>
      <c r="G385" s="47"/>
      <c r="H385" s="47"/>
      <c r="I385" s="47"/>
      <c r="J385" s="47"/>
      <c r="K385" s="47"/>
      <c r="L385" s="47"/>
      <c r="M385" s="47"/>
      <c r="N385" s="47"/>
      <c r="O385" s="47"/>
    </row>
    <row r="386" spans="2:15">
      <c r="B386" s="47"/>
      <c r="C386" s="47"/>
      <c r="D386" s="47"/>
      <c r="E386" s="47"/>
      <c r="F386" s="47"/>
      <c r="G386" s="47"/>
      <c r="H386" s="47"/>
      <c r="I386" s="47"/>
      <c r="J386" s="47"/>
      <c r="K386" s="47"/>
      <c r="L386" s="47"/>
      <c r="M386" s="47"/>
      <c r="N386" s="47"/>
      <c r="O386" s="47"/>
    </row>
    <row r="387" spans="2:15">
      <c r="B387" s="47"/>
      <c r="C387" s="47"/>
      <c r="D387" s="47"/>
      <c r="E387" s="47"/>
      <c r="F387" s="47"/>
      <c r="G387" s="47"/>
      <c r="H387" s="47"/>
      <c r="I387" s="47"/>
      <c r="J387" s="47"/>
      <c r="K387" s="47"/>
      <c r="L387" s="47"/>
      <c r="M387" s="47"/>
      <c r="N387" s="47"/>
      <c r="O387" s="47"/>
    </row>
    <row r="388" spans="2:15">
      <c r="B388" s="47"/>
      <c r="C388" s="47"/>
      <c r="D388" s="47"/>
      <c r="E388" s="47"/>
      <c r="F388" s="47"/>
      <c r="G388" s="47"/>
      <c r="H388" s="47"/>
      <c r="I388" s="47"/>
      <c r="J388" s="47"/>
      <c r="K388" s="47"/>
      <c r="L388" s="47"/>
      <c r="M388" s="47"/>
      <c r="N388" s="47"/>
      <c r="O388" s="47"/>
    </row>
    <row r="389" spans="2:15">
      <c r="B389" s="47"/>
      <c r="C389" s="47"/>
      <c r="D389" s="47"/>
      <c r="E389" s="47"/>
      <c r="F389" s="47"/>
      <c r="G389" s="47"/>
      <c r="H389" s="47"/>
      <c r="I389" s="47"/>
      <c r="J389" s="47"/>
      <c r="K389" s="47"/>
      <c r="L389" s="47"/>
      <c r="M389" s="47"/>
      <c r="N389" s="47"/>
      <c r="O389" s="47"/>
    </row>
    <row r="390" spans="2:15">
      <c r="B390" s="47"/>
      <c r="C390" s="47"/>
      <c r="D390" s="47"/>
      <c r="E390" s="47"/>
      <c r="F390" s="47"/>
      <c r="G390" s="47"/>
      <c r="H390" s="47"/>
      <c r="I390" s="47"/>
      <c r="J390" s="47"/>
      <c r="K390" s="47"/>
      <c r="L390" s="47"/>
      <c r="M390" s="47"/>
      <c r="N390" s="47"/>
      <c r="O390" s="47"/>
    </row>
    <row r="391" spans="2:15">
      <c r="B391" s="47"/>
      <c r="C391" s="47"/>
      <c r="D391" s="47"/>
      <c r="E391" s="47"/>
      <c r="F391" s="47"/>
      <c r="G391" s="47"/>
      <c r="H391" s="47"/>
      <c r="I391" s="47"/>
      <c r="J391" s="47"/>
      <c r="K391" s="47"/>
      <c r="L391" s="47"/>
      <c r="M391" s="47"/>
      <c r="N391" s="47"/>
      <c r="O391" s="47"/>
    </row>
    <row r="392" spans="2:15">
      <c r="B392" s="47"/>
      <c r="C392" s="47"/>
      <c r="D392" s="47"/>
      <c r="E392" s="47"/>
      <c r="F392" s="47"/>
      <c r="G392" s="47"/>
      <c r="H392" s="47"/>
      <c r="I392" s="47"/>
      <c r="J392" s="47"/>
      <c r="K392" s="47"/>
      <c r="L392" s="47"/>
      <c r="M392" s="47"/>
      <c r="N392" s="47"/>
      <c r="O392" s="47"/>
    </row>
    <row r="393" spans="2:15">
      <c r="B393" s="47"/>
      <c r="C393" s="47"/>
      <c r="D393" s="47"/>
      <c r="E393" s="47"/>
      <c r="F393" s="47"/>
      <c r="G393" s="47"/>
      <c r="H393" s="47"/>
      <c r="I393" s="47"/>
      <c r="J393" s="47"/>
      <c r="K393" s="47"/>
      <c r="L393" s="47"/>
      <c r="M393" s="47"/>
      <c r="N393" s="47"/>
      <c r="O393" s="47"/>
    </row>
    <row r="394" spans="2:15">
      <c r="B394" s="47"/>
      <c r="C394" s="47"/>
      <c r="D394" s="47"/>
      <c r="E394" s="47"/>
      <c r="F394" s="47"/>
      <c r="G394" s="47"/>
      <c r="H394" s="47"/>
      <c r="I394" s="47"/>
      <c r="J394" s="47"/>
      <c r="K394" s="47"/>
      <c r="L394" s="47"/>
      <c r="M394" s="47"/>
      <c r="N394" s="47"/>
      <c r="O394" s="47"/>
    </row>
    <row r="395" spans="2:15">
      <c r="B395" s="47"/>
      <c r="C395" s="47"/>
      <c r="D395" s="47"/>
      <c r="E395" s="47"/>
      <c r="F395" s="47"/>
      <c r="G395" s="47"/>
      <c r="H395" s="47"/>
      <c r="I395" s="47"/>
      <c r="J395" s="47"/>
      <c r="K395" s="47"/>
      <c r="L395" s="47"/>
      <c r="M395" s="47"/>
      <c r="N395" s="47"/>
      <c r="O395" s="47"/>
    </row>
    <row r="396" spans="2:15">
      <c r="B396" s="47"/>
      <c r="C396" s="47"/>
      <c r="D396" s="47"/>
      <c r="E396" s="47"/>
      <c r="F396" s="47"/>
      <c r="G396" s="47"/>
      <c r="H396" s="47"/>
      <c r="I396" s="47"/>
      <c r="J396" s="47"/>
      <c r="K396" s="47"/>
      <c r="L396" s="47"/>
      <c r="M396" s="47"/>
      <c r="N396" s="47"/>
      <c r="O396" s="47"/>
    </row>
    <row r="397" spans="2:15">
      <c r="B397" s="47"/>
      <c r="C397" s="47"/>
      <c r="D397" s="47"/>
      <c r="E397" s="47"/>
      <c r="F397" s="47"/>
      <c r="G397" s="47"/>
      <c r="H397" s="47"/>
      <c r="I397" s="47"/>
      <c r="J397" s="47"/>
      <c r="K397" s="47"/>
      <c r="L397" s="47"/>
      <c r="M397" s="47"/>
      <c r="N397" s="47"/>
      <c r="O397" s="47"/>
    </row>
    <row r="398" spans="2:15">
      <c r="B398" s="47"/>
      <c r="C398" s="47"/>
      <c r="D398" s="47"/>
      <c r="E398" s="47"/>
      <c r="F398" s="47"/>
      <c r="G398" s="47"/>
      <c r="H398" s="47"/>
      <c r="I398" s="47"/>
      <c r="J398" s="47"/>
      <c r="K398" s="47"/>
      <c r="L398" s="47"/>
      <c r="M398" s="47"/>
      <c r="N398" s="47"/>
      <c r="O398" s="47"/>
    </row>
    <row r="399" spans="2:15">
      <c r="B399" s="47"/>
      <c r="C399" s="47"/>
      <c r="D399" s="47"/>
      <c r="E399" s="47"/>
      <c r="F399" s="47"/>
      <c r="G399" s="47"/>
      <c r="H399" s="47"/>
      <c r="I399" s="47"/>
      <c r="J399" s="47"/>
      <c r="K399" s="47"/>
      <c r="L399" s="47"/>
      <c r="M399" s="47"/>
      <c r="N399" s="47"/>
      <c r="O399" s="47"/>
    </row>
    <row r="400" spans="2:15">
      <c r="B400" s="47"/>
      <c r="C400" s="47"/>
      <c r="D400" s="47"/>
      <c r="E400" s="47"/>
      <c r="F400" s="47"/>
      <c r="G400" s="47"/>
      <c r="H400" s="47"/>
      <c r="I400" s="47"/>
      <c r="J400" s="47"/>
      <c r="K400" s="47"/>
      <c r="L400" s="47"/>
      <c r="M400" s="47"/>
      <c r="N400" s="47"/>
      <c r="O400" s="47"/>
    </row>
    <row r="401" spans="2:15">
      <c r="B401" s="47"/>
      <c r="C401" s="47"/>
      <c r="D401" s="47"/>
      <c r="E401" s="47"/>
      <c r="F401" s="47"/>
      <c r="G401" s="47"/>
      <c r="H401" s="47"/>
      <c r="I401" s="47"/>
      <c r="J401" s="47"/>
      <c r="K401" s="47"/>
      <c r="L401" s="47"/>
      <c r="M401" s="47"/>
      <c r="N401" s="47"/>
      <c r="O401" s="47"/>
    </row>
    <row r="402" spans="2:15">
      <c r="B402" s="47"/>
      <c r="C402" s="47"/>
      <c r="D402" s="47"/>
      <c r="E402" s="47"/>
      <c r="F402" s="47"/>
      <c r="G402" s="47"/>
      <c r="H402" s="47"/>
      <c r="I402" s="47"/>
      <c r="J402" s="47"/>
      <c r="K402" s="47"/>
      <c r="L402" s="47"/>
      <c r="M402" s="47"/>
      <c r="N402" s="47"/>
      <c r="O402" s="47"/>
    </row>
    <row r="403" spans="2:15">
      <c r="B403" s="47"/>
      <c r="C403" s="47"/>
      <c r="D403" s="47"/>
      <c r="E403" s="47"/>
      <c r="F403" s="47"/>
      <c r="G403" s="47"/>
      <c r="H403" s="47"/>
      <c r="I403" s="47"/>
      <c r="J403" s="47"/>
      <c r="K403" s="47"/>
      <c r="L403" s="47"/>
      <c r="M403" s="47"/>
      <c r="N403" s="47"/>
      <c r="O403" s="47"/>
    </row>
    <row r="404" spans="2:15">
      <c r="B404" s="47"/>
      <c r="C404" s="47"/>
      <c r="D404" s="47"/>
      <c r="E404" s="47"/>
      <c r="F404" s="47"/>
      <c r="G404" s="47"/>
      <c r="H404" s="47"/>
      <c r="I404" s="47"/>
      <c r="J404" s="47"/>
      <c r="K404" s="47"/>
      <c r="L404" s="47"/>
      <c r="M404" s="47"/>
      <c r="N404" s="47"/>
      <c r="O404" s="47"/>
    </row>
    <row r="405" spans="2:15">
      <c r="B405" s="47"/>
      <c r="C405" s="47"/>
      <c r="D405" s="47"/>
      <c r="E405" s="47"/>
      <c r="F405" s="47"/>
      <c r="G405" s="47"/>
      <c r="H405" s="47"/>
      <c r="I405" s="47"/>
      <c r="J405" s="47"/>
      <c r="K405" s="47"/>
      <c r="L405" s="47"/>
      <c r="M405" s="47"/>
      <c r="N405" s="47"/>
      <c r="O405" s="47"/>
    </row>
    <row r="406" spans="2:15">
      <c r="B406" s="47"/>
      <c r="C406" s="47"/>
      <c r="D406" s="47"/>
      <c r="E406" s="47"/>
      <c r="F406" s="47"/>
      <c r="G406" s="47"/>
      <c r="H406" s="47"/>
      <c r="I406" s="47"/>
      <c r="J406" s="47"/>
      <c r="K406" s="47"/>
      <c r="L406" s="47"/>
      <c r="M406" s="47"/>
      <c r="N406" s="47"/>
      <c r="O406" s="47"/>
    </row>
    <row r="407" spans="2:15">
      <c r="B407" s="47"/>
      <c r="C407" s="47"/>
      <c r="D407" s="47"/>
      <c r="E407" s="47"/>
      <c r="F407" s="47"/>
      <c r="G407" s="47"/>
      <c r="H407" s="47"/>
      <c r="I407" s="47"/>
      <c r="J407" s="47"/>
      <c r="K407" s="47"/>
      <c r="L407" s="47"/>
      <c r="M407" s="47"/>
      <c r="N407" s="47"/>
      <c r="O407" s="47"/>
    </row>
    <row r="408" spans="2:15">
      <c r="B408" s="47"/>
      <c r="C408" s="47"/>
      <c r="D408" s="47"/>
      <c r="E408" s="47"/>
      <c r="F408" s="47"/>
      <c r="G408" s="47"/>
      <c r="H408" s="47"/>
      <c r="I408" s="47"/>
      <c r="J408" s="47"/>
      <c r="K408" s="47"/>
      <c r="L408" s="47"/>
      <c r="M408" s="47"/>
      <c r="N408" s="47"/>
      <c r="O408" s="47"/>
    </row>
    <row r="409" spans="2:15">
      <c r="B409" s="47"/>
      <c r="C409" s="47"/>
      <c r="D409" s="47"/>
      <c r="E409" s="47"/>
      <c r="F409" s="47"/>
      <c r="G409" s="47"/>
      <c r="H409" s="47"/>
      <c r="I409" s="47"/>
      <c r="J409" s="47"/>
      <c r="K409" s="47"/>
      <c r="L409" s="47"/>
      <c r="M409" s="47"/>
      <c r="N409" s="47"/>
      <c r="O409" s="47"/>
    </row>
    <row r="410" spans="2:15">
      <c r="B410" s="47"/>
      <c r="C410" s="47"/>
      <c r="D410" s="47"/>
      <c r="E410" s="47"/>
      <c r="F410" s="47"/>
      <c r="G410" s="47"/>
      <c r="H410" s="47"/>
      <c r="I410" s="47"/>
      <c r="J410" s="47"/>
      <c r="K410" s="47"/>
      <c r="L410" s="47"/>
      <c r="M410" s="47"/>
      <c r="N410" s="47"/>
      <c r="O410" s="47"/>
    </row>
    <row r="411" spans="2:15">
      <c r="B411" s="47"/>
      <c r="C411" s="47"/>
      <c r="D411" s="47"/>
      <c r="E411" s="47"/>
      <c r="F411" s="47"/>
      <c r="G411" s="47"/>
      <c r="H411" s="47"/>
      <c r="I411" s="47"/>
      <c r="J411" s="47"/>
      <c r="K411" s="47"/>
      <c r="L411" s="47"/>
      <c r="M411" s="47"/>
      <c r="N411" s="47"/>
      <c r="O411" s="47"/>
    </row>
    <row r="412" spans="2:15">
      <c r="B412" s="47"/>
      <c r="C412" s="47"/>
      <c r="D412" s="47"/>
      <c r="E412" s="47"/>
      <c r="F412" s="47"/>
      <c r="G412" s="47"/>
      <c r="H412" s="47"/>
      <c r="I412" s="47"/>
      <c r="J412" s="47"/>
      <c r="K412" s="47"/>
      <c r="L412" s="47"/>
      <c r="M412" s="47"/>
      <c r="N412" s="47"/>
      <c r="O412" s="47"/>
    </row>
    <row r="413" spans="2:15">
      <c r="B413" s="47"/>
      <c r="C413" s="47"/>
      <c r="D413" s="47"/>
      <c r="E413" s="47"/>
      <c r="F413" s="47"/>
      <c r="G413" s="47"/>
      <c r="H413" s="47"/>
      <c r="I413" s="47"/>
      <c r="J413" s="47"/>
      <c r="K413" s="47"/>
      <c r="L413" s="47"/>
      <c r="M413" s="47"/>
      <c r="N413" s="47"/>
      <c r="O413" s="47"/>
    </row>
    <row r="414" spans="2:15">
      <c r="B414" s="47"/>
      <c r="C414" s="47"/>
      <c r="D414" s="47"/>
      <c r="E414" s="47"/>
      <c r="F414" s="47"/>
      <c r="G414" s="47"/>
      <c r="H414" s="47"/>
      <c r="I414" s="47"/>
      <c r="J414" s="47"/>
      <c r="K414" s="47"/>
      <c r="L414" s="47"/>
      <c r="M414" s="47"/>
      <c r="N414" s="47"/>
      <c r="O414" s="47"/>
    </row>
    <row r="415" spans="2:15">
      <c r="B415" s="47"/>
      <c r="C415" s="47"/>
      <c r="D415" s="47"/>
      <c r="E415" s="47"/>
      <c r="F415" s="47"/>
      <c r="G415" s="47"/>
      <c r="H415" s="47"/>
      <c r="I415" s="47"/>
      <c r="J415" s="47"/>
      <c r="K415" s="47"/>
      <c r="L415" s="47"/>
      <c r="M415" s="47"/>
      <c r="N415" s="47"/>
      <c r="O415" s="47"/>
    </row>
    <row r="416" spans="2:15">
      <c r="B416" s="47"/>
      <c r="C416" s="47"/>
      <c r="D416" s="47"/>
      <c r="E416" s="47"/>
      <c r="F416" s="47"/>
      <c r="G416" s="47"/>
      <c r="H416" s="47"/>
      <c r="I416" s="47"/>
      <c r="J416" s="47"/>
      <c r="K416" s="47"/>
      <c r="L416" s="47"/>
      <c r="M416" s="47"/>
      <c r="N416" s="47"/>
      <c r="O416" s="47"/>
    </row>
    <row r="417" spans="2:15">
      <c r="B417" s="47"/>
      <c r="C417" s="47"/>
      <c r="D417" s="47"/>
      <c r="E417" s="47"/>
      <c r="F417" s="47"/>
      <c r="G417" s="47"/>
      <c r="H417" s="47"/>
      <c r="I417" s="47"/>
      <c r="J417" s="47"/>
      <c r="K417" s="47"/>
      <c r="L417" s="47"/>
      <c r="M417" s="47"/>
      <c r="N417" s="47"/>
      <c r="O417" s="47"/>
    </row>
    <row r="418" spans="2:15">
      <c r="B418" s="47"/>
      <c r="C418" s="47"/>
      <c r="D418" s="47"/>
      <c r="E418" s="47"/>
      <c r="F418" s="47"/>
      <c r="G418" s="47"/>
      <c r="H418" s="47"/>
      <c r="I418" s="47"/>
      <c r="J418" s="47"/>
      <c r="K418" s="47"/>
      <c r="L418" s="47"/>
      <c r="M418" s="47"/>
      <c r="N418" s="47"/>
      <c r="O418" s="47"/>
    </row>
    <row r="419" spans="2:15">
      <c r="B419" s="47"/>
      <c r="C419" s="47"/>
      <c r="D419" s="47"/>
      <c r="E419" s="47"/>
      <c r="F419" s="47"/>
      <c r="G419" s="47"/>
      <c r="H419" s="47"/>
      <c r="I419" s="47"/>
      <c r="J419" s="47"/>
      <c r="K419" s="47"/>
      <c r="L419" s="47"/>
      <c r="M419" s="47"/>
      <c r="N419" s="47"/>
      <c r="O419" s="47"/>
    </row>
    <row r="420" spans="2:15">
      <c r="B420" s="47"/>
      <c r="C420" s="47"/>
      <c r="D420" s="47"/>
      <c r="E420" s="47"/>
      <c r="F420" s="47"/>
      <c r="G420" s="47"/>
      <c r="H420" s="47"/>
      <c r="I420" s="47"/>
      <c r="J420" s="47"/>
      <c r="K420" s="47"/>
      <c r="L420" s="47"/>
      <c r="M420" s="47"/>
      <c r="N420" s="47"/>
      <c r="O420" s="47"/>
    </row>
    <row r="421" spans="2:15">
      <c r="N421" s="47"/>
      <c r="O421" s="47"/>
    </row>
    <row r="422" spans="2:15">
      <c r="N422" s="47"/>
      <c r="O422" s="47"/>
    </row>
    <row r="423" spans="2:15">
      <c r="N423" s="47"/>
      <c r="O423" s="47"/>
    </row>
    <row r="424" spans="2:15">
      <c r="N424" s="47"/>
      <c r="O424" s="47"/>
    </row>
    <row r="425" spans="2:15">
      <c r="N425" s="47"/>
      <c r="O425" s="47"/>
    </row>
    <row r="426" spans="2:15">
      <c r="N426" s="47"/>
      <c r="O426" s="47"/>
    </row>
    <row r="427" spans="2:15">
      <c r="N427" s="47"/>
      <c r="O427" s="47"/>
    </row>
    <row r="428" spans="2:15">
      <c r="N428" s="47"/>
      <c r="O428" s="47"/>
    </row>
    <row r="429" spans="2:15">
      <c r="N429" s="47"/>
      <c r="O429" s="47"/>
    </row>
    <row r="430" spans="2:15">
      <c r="N430" s="47"/>
      <c r="O430" s="47"/>
    </row>
    <row r="431" spans="2:15">
      <c r="N431" s="47"/>
      <c r="O431" s="47"/>
    </row>
    <row r="432" spans="2:15">
      <c r="N432" s="47"/>
      <c r="O432" s="47"/>
    </row>
  </sheetData>
  <mergeCells count="20">
    <mergeCell ref="F7:F8"/>
    <mergeCell ref="B7:B8"/>
    <mergeCell ref="C7:C8"/>
    <mergeCell ref="D7:D9"/>
    <mergeCell ref="L7:L8"/>
    <mergeCell ref="L6:P6"/>
    <mergeCell ref="A3:P3"/>
    <mergeCell ref="O7:O9"/>
    <mergeCell ref="P7:P9"/>
    <mergeCell ref="M7:M9"/>
    <mergeCell ref="N7:N9"/>
    <mergeCell ref="B6:F6"/>
    <mergeCell ref="E7:E9"/>
    <mergeCell ref="G6:K6"/>
    <mergeCell ref="G7:G9"/>
    <mergeCell ref="H7:H9"/>
    <mergeCell ref="I7:I9"/>
    <mergeCell ref="J7:J9"/>
    <mergeCell ref="K7:K9"/>
    <mergeCell ref="B9:C9"/>
  </mergeCells>
  <hyperlinks>
    <hyperlink ref="A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35" fitToHeight="3" orientation="portrait" horizontalDpi="4294967292"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Z1080"/>
  <sheetViews>
    <sheetView topLeftCell="A97" zoomScale="110" zoomScaleNormal="110" zoomScalePageLayoutView="160" workbookViewId="0">
      <selection activeCell="A133" sqref="A133"/>
    </sheetView>
  </sheetViews>
  <sheetFormatPr defaultColWidth="10.7109375" defaultRowHeight="12.75"/>
  <cols>
    <col min="1" max="16" width="6.7109375" style="7" customWidth="1"/>
    <col min="17" max="16384" width="10.7109375" style="7"/>
  </cols>
  <sheetData>
    <row r="1" spans="1:26" s="11" customFormat="1" ht="15.75" customHeight="1">
      <c r="A1" s="357" t="s">
        <v>452</v>
      </c>
      <c r="B1" s="357"/>
      <c r="C1" s="357"/>
      <c r="D1" s="9"/>
      <c r="E1" s="9"/>
      <c r="F1" s="9"/>
      <c r="G1" s="9"/>
      <c r="H1" s="9"/>
      <c r="I1" s="9"/>
      <c r="J1" s="9"/>
      <c r="K1" s="9"/>
      <c r="L1" s="9"/>
      <c r="M1" s="9"/>
      <c r="N1" s="9"/>
      <c r="O1" s="9"/>
      <c r="P1" s="9"/>
      <c r="Q1" s="9"/>
      <c r="R1" s="9"/>
      <c r="S1" s="9"/>
      <c r="T1" s="9"/>
      <c r="U1" s="9"/>
      <c r="V1" s="9"/>
      <c r="W1" s="9"/>
      <c r="X1" s="9"/>
      <c r="Y1" s="9"/>
      <c r="Z1" s="9"/>
    </row>
    <row r="2" spans="1:26" s="11" customFormat="1" ht="7.9" customHeight="1" thickBot="1">
      <c r="A2" s="358"/>
      <c r="B2" s="358"/>
      <c r="C2" s="358"/>
      <c r="D2" s="9"/>
      <c r="E2" s="9"/>
      <c r="F2" s="9"/>
      <c r="G2" s="9"/>
      <c r="H2" s="9"/>
      <c r="I2" s="9"/>
      <c r="J2" s="9"/>
      <c r="K2" s="9"/>
      <c r="L2" s="9"/>
      <c r="M2" s="9"/>
      <c r="N2" s="9"/>
      <c r="O2" s="9"/>
      <c r="P2" s="9"/>
      <c r="Q2" s="9"/>
      <c r="R2" s="9"/>
      <c r="S2" s="9"/>
      <c r="T2" s="9"/>
      <c r="U2" s="9"/>
      <c r="V2" s="9"/>
      <c r="W2" s="9"/>
      <c r="X2" s="9"/>
      <c r="Y2" s="9"/>
      <c r="Z2" s="9"/>
    </row>
    <row r="3" spans="1:26" s="11" customFormat="1" ht="7.9" customHeight="1" thickTop="1">
      <c r="A3" s="480" t="s">
        <v>118</v>
      </c>
      <c r="B3" s="481"/>
      <c r="C3" s="481"/>
      <c r="D3" s="481"/>
      <c r="E3" s="481"/>
      <c r="F3" s="481"/>
      <c r="G3" s="481"/>
      <c r="H3" s="481"/>
      <c r="I3" s="481"/>
      <c r="J3" s="481"/>
      <c r="K3" s="481"/>
      <c r="L3" s="482"/>
      <c r="M3" s="9"/>
      <c r="N3" s="9"/>
      <c r="O3" s="9"/>
      <c r="P3" s="9"/>
      <c r="Q3" s="9"/>
      <c r="R3" s="9"/>
      <c r="S3" s="9"/>
      <c r="T3" s="9"/>
      <c r="U3" s="9"/>
      <c r="V3" s="9"/>
      <c r="W3" s="9"/>
      <c r="X3" s="9"/>
      <c r="Y3" s="9"/>
      <c r="Z3" s="9"/>
    </row>
    <row r="4" spans="1:26" s="11" customFormat="1" ht="7.9" customHeight="1">
      <c r="A4" s="483"/>
      <c r="B4" s="484"/>
      <c r="C4" s="484"/>
      <c r="D4" s="484"/>
      <c r="E4" s="484"/>
      <c r="F4" s="484"/>
      <c r="G4" s="484"/>
      <c r="H4" s="484"/>
      <c r="I4" s="484"/>
      <c r="J4" s="484"/>
      <c r="K4" s="484"/>
      <c r="L4" s="485"/>
      <c r="M4" s="9"/>
      <c r="N4" s="9"/>
      <c r="O4" s="9"/>
      <c r="P4" s="9"/>
      <c r="Q4" s="9"/>
      <c r="R4" s="9"/>
      <c r="S4" s="9"/>
      <c r="T4" s="9"/>
      <c r="U4" s="9"/>
      <c r="V4" s="9"/>
      <c r="W4" s="9"/>
      <c r="X4" s="9"/>
      <c r="Y4" s="9"/>
      <c r="Z4" s="9"/>
    </row>
    <row r="5" spans="1:26" s="11" customFormat="1" ht="7.9" customHeight="1" thickBot="1">
      <c r="A5" s="486"/>
      <c r="B5" s="487"/>
      <c r="C5" s="487"/>
      <c r="D5" s="487"/>
      <c r="E5" s="487"/>
      <c r="F5" s="487"/>
      <c r="G5" s="487"/>
      <c r="H5" s="487"/>
      <c r="I5" s="487"/>
      <c r="J5" s="487"/>
      <c r="K5" s="487"/>
      <c r="L5" s="488"/>
      <c r="M5" s="9"/>
      <c r="N5" s="9"/>
      <c r="O5" s="9"/>
      <c r="P5" s="9"/>
      <c r="Q5" s="9"/>
      <c r="R5" s="9"/>
      <c r="S5" s="9"/>
      <c r="T5" s="9"/>
      <c r="U5" s="9"/>
      <c r="V5" s="9"/>
      <c r="W5" s="9"/>
      <c r="X5" s="9"/>
      <c r="Y5" s="9"/>
      <c r="Z5" s="9"/>
    </row>
    <row r="6" spans="1:26" s="11" customFormat="1" ht="7.9" customHeight="1" thickTop="1" thickBot="1">
      <c r="A6" s="493"/>
      <c r="B6" s="468"/>
      <c r="C6" s="468"/>
      <c r="D6" s="468"/>
      <c r="E6" s="468"/>
      <c r="F6" s="468"/>
      <c r="G6" s="468"/>
      <c r="H6" s="468"/>
      <c r="I6" s="468"/>
      <c r="J6" s="468"/>
      <c r="K6" s="468"/>
      <c r="L6" s="468"/>
      <c r="M6" s="9"/>
      <c r="N6" s="9"/>
      <c r="O6" s="9"/>
      <c r="P6" s="9"/>
      <c r="Q6" s="9"/>
      <c r="R6" s="9"/>
      <c r="S6" s="9"/>
      <c r="T6" s="9"/>
      <c r="U6" s="9"/>
      <c r="V6" s="9"/>
      <c r="W6" s="9"/>
      <c r="X6" s="9"/>
      <c r="Y6" s="9"/>
      <c r="Z6" s="9"/>
    </row>
    <row r="7" spans="1:26" s="11" customFormat="1" ht="7.9" customHeight="1" thickTop="1">
      <c r="A7" s="489" t="s">
        <v>0</v>
      </c>
      <c r="B7" s="490"/>
      <c r="C7" s="490"/>
      <c r="D7" s="491" t="s">
        <v>1</v>
      </c>
      <c r="E7" s="490"/>
      <c r="F7" s="490"/>
      <c r="G7" s="491" t="s">
        <v>2</v>
      </c>
      <c r="H7" s="490"/>
      <c r="I7" s="490"/>
      <c r="J7" s="491" t="s">
        <v>3</v>
      </c>
      <c r="K7" s="490"/>
      <c r="L7" s="492"/>
      <c r="M7" s="9"/>
      <c r="N7" s="9"/>
      <c r="O7" s="9"/>
      <c r="P7" s="9"/>
      <c r="Q7" s="9"/>
      <c r="R7" s="9"/>
      <c r="S7" s="9"/>
      <c r="T7" s="9"/>
      <c r="U7" s="9"/>
      <c r="V7" s="9"/>
      <c r="W7" s="9"/>
      <c r="X7" s="9"/>
      <c r="Y7" s="9"/>
      <c r="Z7" s="9"/>
    </row>
    <row r="8" spans="1:26" s="11" customFormat="1" ht="7.9" customHeight="1">
      <c r="A8" s="14" t="s">
        <v>47</v>
      </c>
      <c r="B8" s="15" t="s">
        <v>48</v>
      </c>
      <c r="C8" s="16" t="s">
        <v>49</v>
      </c>
      <c r="D8" s="15" t="s">
        <v>47</v>
      </c>
      <c r="E8" s="15" t="s">
        <v>48</v>
      </c>
      <c r="F8" s="16" t="s">
        <v>49</v>
      </c>
      <c r="G8" s="15" t="s">
        <v>47</v>
      </c>
      <c r="H8" s="15" t="s">
        <v>48</v>
      </c>
      <c r="I8" s="16" t="s">
        <v>49</v>
      </c>
      <c r="J8" s="15" t="s">
        <v>47</v>
      </c>
      <c r="K8" s="15" t="s">
        <v>48</v>
      </c>
      <c r="L8" s="17" t="s">
        <v>49</v>
      </c>
      <c r="M8" s="9"/>
      <c r="N8" s="9"/>
      <c r="O8" s="9"/>
      <c r="P8" s="9"/>
      <c r="Q8" s="9"/>
      <c r="R8" s="9"/>
      <c r="S8" s="9"/>
      <c r="T8" s="9"/>
      <c r="U8" s="9"/>
      <c r="V8" s="9"/>
      <c r="W8" s="9"/>
      <c r="X8" s="9"/>
      <c r="Y8" s="9"/>
      <c r="Z8" s="9"/>
    </row>
    <row r="9" spans="1:26" s="11" customFormat="1" ht="7.9" customHeight="1">
      <c r="A9" s="18">
        <v>1</v>
      </c>
      <c r="B9" s="19">
        <v>213378</v>
      </c>
      <c r="C9" s="19">
        <v>241495.37899999999</v>
      </c>
      <c r="D9" s="19">
        <v>1</v>
      </c>
      <c r="E9" s="19">
        <v>121558</v>
      </c>
      <c r="F9" s="19">
        <v>32981.110999999997</v>
      </c>
      <c r="G9" s="19">
        <v>1</v>
      </c>
      <c r="H9" s="19">
        <v>119539</v>
      </c>
      <c r="I9" s="19">
        <v>30398.635999999999</v>
      </c>
      <c r="J9" s="19">
        <v>1</v>
      </c>
      <c r="K9" s="19">
        <v>116802</v>
      </c>
      <c r="L9" s="20">
        <v>29202.973999999998</v>
      </c>
      <c r="N9" s="9"/>
      <c r="O9" s="9"/>
      <c r="P9" s="9"/>
      <c r="Q9" s="9"/>
      <c r="R9" s="9"/>
      <c r="S9" s="9"/>
      <c r="T9" s="9"/>
      <c r="U9" s="9"/>
      <c r="V9" s="9"/>
      <c r="W9" s="9"/>
      <c r="X9" s="9"/>
      <c r="Y9" s="9"/>
      <c r="Z9" s="9"/>
    </row>
    <row r="10" spans="1:26" s="11" customFormat="1" ht="7.9" customHeight="1">
      <c r="A10" s="18">
        <v>2000</v>
      </c>
      <c r="B10" s="19">
        <v>97257</v>
      </c>
      <c r="C10" s="19">
        <v>554175.03200000001</v>
      </c>
      <c r="D10" s="19">
        <v>500</v>
      </c>
      <c r="E10" s="19">
        <v>105597</v>
      </c>
      <c r="F10" s="19">
        <v>136444.98699999999</v>
      </c>
      <c r="G10" s="19">
        <v>500</v>
      </c>
      <c r="H10" s="19">
        <v>102785</v>
      </c>
      <c r="I10" s="19">
        <v>129144.291</v>
      </c>
      <c r="J10" s="19">
        <v>500</v>
      </c>
      <c r="K10" s="19">
        <v>101710</v>
      </c>
      <c r="L10" s="20">
        <v>127689.24</v>
      </c>
      <c r="N10" s="9"/>
      <c r="O10" s="9"/>
      <c r="P10" s="9"/>
      <c r="Q10" s="9"/>
      <c r="R10" s="9"/>
      <c r="S10" s="9"/>
      <c r="T10" s="9"/>
      <c r="U10" s="9"/>
      <c r="V10" s="9"/>
      <c r="W10" s="9"/>
      <c r="X10" s="9"/>
      <c r="Y10" s="9"/>
      <c r="Z10" s="9"/>
    </row>
    <row r="11" spans="1:26" s="11" customFormat="1" ht="7.9" customHeight="1">
      <c r="A11" s="18">
        <v>10000</v>
      </c>
      <c r="B11" s="19">
        <v>39198</v>
      </c>
      <c r="C11" s="19">
        <v>903986.97199999995</v>
      </c>
      <c r="D11" s="19">
        <v>2000</v>
      </c>
      <c r="E11" s="19">
        <v>102800</v>
      </c>
      <c r="F11" s="19">
        <v>508509.85700000002</v>
      </c>
      <c r="G11" s="19">
        <v>2000</v>
      </c>
      <c r="H11" s="19">
        <v>103157</v>
      </c>
      <c r="I11" s="19">
        <v>496912.97899999999</v>
      </c>
      <c r="J11" s="19">
        <v>2000</v>
      </c>
      <c r="K11" s="19">
        <v>107733</v>
      </c>
      <c r="L11" s="20">
        <v>520228.81800000003</v>
      </c>
      <c r="N11" s="9"/>
      <c r="O11" s="9"/>
      <c r="P11" s="9"/>
      <c r="Q11" s="9"/>
      <c r="R11" s="9"/>
      <c r="S11" s="9"/>
      <c r="T11" s="9"/>
      <c r="U11" s="9"/>
      <c r="V11" s="9"/>
      <c r="W11" s="9"/>
      <c r="X11" s="9"/>
      <c r="Y11" s="9"/>
      <c r="Z11" s="9"/>
    </row>
    <row r="12" spans="1:26" s="11" customFormat="1" ht="7.9" customHeight="1">
      <c r="A12" s="18">
        <v>50000</v>
      </c>
      <c r="B12" s="19">
        <v>6964</v>
      </c>
      <c r="C12" s="19">
        <v>477418.30300000001</v>
      </c>
      <c r="D12" s="19">
        <v>10000</v>
      </c>
      <c r="E12" s="19">
        <v>41847</v>
      </c>
      <c r="F12" s="19">
        <v>903353.84199999995</v>
      </c>
      <c r="G12" s="19">
        <v>10000</v>
      </c>
      <c r="H12" s="19">
        <v>42042</v>
      </c>
      <c r="I12" s="19">
        <v>887986.39500000002</v>
      </c>
      <c r="J12" s="19">
        <v>10000</v>
      </c>
      <c r="K12" s="19">
        <v>44056</v>
      </c>
      <c r="L12" s="20">
        <v>944048.36800000002</v>
      </c>
      <c r="N12" s="9"/>
      <c r="O12" s="9"/>
      <c r="P12" s="9"/>
      <c r="Q12" s="9"/>
      <c r="R12" s="9"/>
      <c r="S12" s="9"/>
      <c r="T12" s="9"/>
      <c r="U12" s="9"/>
      <c r="V12" s="9"/>
      <c r="W12" s="9"/>
      <c r="X12" s="9"/>
      <c r="Y12" s="9"/>
      <c r="Z12" s="9"/>
    </row>
    <row r="13" spans="1:26" s="11" customFormat="1" ht="7.9" customHeight="1">
      <c r="A13" s="18">
        <v>100000</v>
      </c>
      <c r="B13" s="19">
        <v>4250</v>
      </c>
      <c r="C13" s="19">
        <v>662785.66799999995</v>
      </c>
      <c r="D13" s="19">
        <v>50000</v>
      </c>
      <c r="E13" s="19">
        <v>7079</v>
      </c>
      <c r="F13" s="19">
        <v>487463.39600000001</v>
      </c>
      <c r="G13" s="19">
        <v>50000</v>
      </c>
      <c r="H13" s="19">
        <v>6876</v>
      </c>
      <c r="I13" s="19">
        <v>488141.473</v>
      </c>
      <c r="J13" s="19">
        <v>50000</v>
      </c>
      <c r="K13" s="19">
        <v>7118</v>
      </c>
      <c r="L13" s="20">
        <v>492986.76899999997</v>
      </c>
      <c r="N13" s="9"/>
      <c r="O13" s="9"/>
      <c r="P13" s="9"/>
      <c r="Q13" s="9"/>
      <c r="R13" s="9"/>
      <c r="S13" s="9"/>
      <c r="T13" s="9"/>
      <c r="U13" s="9"/>
      <c r="V13" s="9"/>
      <c r="W13" s="9"/>
      <c r="X13" s="9"/>
      <c r="Y13" s="9"/>
      <c r="Z13" s="9"/>
    </row>
    <row r="14" spans="1:26" s="11" customFormat="1" ht="7.9" customHeight="1">
      <c r="A14" s="18">
        <v>250000</v>
      </c>
      <c r="B14" s="19">
        <v>1473</v>
      </c>
      <c r="C14" s="19">
        <v>513491.84499999997</v>
      </c>
      <c r="D14" s="19">
        <v>100000</v>
      </c>
      <c r="E14" s="19">
        <v>4423</v>
      </c>
      <c r="F14" s="19">
        <v>687203.06200000003</v>
      </c>
      <c r="G14" s="19">
        <v>100000</v>
      </c>
      <c r="H14" s="19">
        <v>4449</v>
      </c>
      <c r="I14" s="19">
        <v>698891.93900000001</v>
      </c>
      <c r="J14" s="19">
        <v>100000</v>
      </c>
      <c r="K14" s="19">
        <v>4638</v>
      </c>
      <c r="L14" s="20">
        <v>723135.84</v>
      </c>
      <c r="N14" s="9"/>
      <c r="O14" s="9"/>
      <c r="P14" s="9"/>
      <c r="Q14" s="9"/>
      <c r="R14" s="9"/>
      <c r="S14" s="9"/>
      <c r="T14" s="9"/>
      <c r="U14" s="9"/>
      <c r="V14" s="9"/>
      <c r="W14" s="9"/>
      <c r="X14" s="9"/>
      <c r="Y14" s="9"/>
      <c r="Z14" s="9"/>
    </row>
    <row r="15" spans="1:26" s="11" customFormat="1" ht="7.9" customHeight="1">
      <c r="A15" s="18">
        <v>500000</v>
      </c>
      <c r="B15" s="19">
        <v>684</v>
      </c>
      <c r="C15" s="19">
        <v>453692.70600000001</v>
      </c>
      <c r="D15" s="19">
        <v>250000</v>
      </c>
      <c r="E15" s="19">
        <v>1525</v>
      </c>
      <c r="F15" s="19">
        <v>525158.46</v>
      </c>
      <c r="G15" s="19">
        <v>250000</v>
      </c>
      <c r="H15" s="19">
        <v>1548</v>
      </c>
      <c r="I15" s="19">
        <v>553801.75300000003</v>
      </c>
      <c r="J15" s="19">
        <v>250000</v>
      </c>
      <c r="K15" s="19">
        <v>1619</v>
      </c>
      <c r="L15" s="20">
        <v>576962.82400000002</v>
      </c>
      <c r="N15" s="9"/>
      <c r="O15" s="9"/>
      <c r="P15" s="9"/>
      <c r="Q15" s="9"/>
      <c r="R15" s="9"/>
      <c r="S15" s="9"/>
      <c r="T15" s="9"/>
      <c r="U15" s="9"/>
      <c r="V15" s="9"/>
      <c r="W15" s="9"/>
      <c r="X15" s="9"/>
      <c r="Y15" s="9"/>
      <c r="Z15" s="9"/>
    </row>
    <row r="16" spans="1:26" s="11" customFormat="1" ht="7.9" customHeight="1">
      <c r="A16" s="18">
        <v>1000000</v>
      </c>
      <c r="B16" s="19">
        <v>381</v>
      </c>
      <c r="C16" s="19">
        <v>714187.54799999995</v>
      </c>
      <c r="D16" s="19">
        <v>500000</v>
      </c>
      <c r="E16" s="19">
        <v>706</v>
      </c>
      <c r="F16" s="19">
        <v>498195.62599999999</v>
      </c>
      <c r="G16" s="19">
        <v>500000</v>
      </c>
      <c r="H16" s="19">
        <v>724</v>
      </c>
      <c r="I16" s="19">
        <v>492494.92200000002</v>
      </c>
      <c r="J16" s="19">
        <v>500000</v>
      </c>
      <c r="K16" s="19">
        <v>816</v>
      </c>
      <c r="L16" s="20">
        <v>565460.47499999998</v>
      </c>
      <c r="N16" s="9"/>
      <c r="O16" s="9"/>
      <c r="P16" s="9"/>
      <c r="Q16" s="9"/>
      <c r="R16" s="9"/>
      <c r="S16" s="9"/>
      <c r="T16" s="9"/>
      <c r="U16" s="9"/>
      <c r="V16" s="9"/>
      <c r="W16" s="9"/>
      <c r="X16" s="9"/>
      <c r="Y16" s="9"/>
      <c r="Z16" s="9"/>
    </row>
    <row r="17" spans="1:26" s="11" customFormat="1" ht="7.9" customHeight="1">
      <c r="A17" s="18">
        <v>5000000</v>
      </c>
      <c r="B17" s="19">
        <v>27</v>
      </c>
      <c r="C17" s="19">
        <v>250892.552</v>
      </c>
      <c r="D17" s="19">
        <v>1000000</v>
      </c>
      <c r="E17" s="19">
        <v>353</v>
      </c>
      <c r="F17" s="19">
        <v>494298.93400000001</v>
      </c>
      <c r="G17" s="19">
        <v>1000000</v>
      </c>
      <c r="H17" s="19">
        <v>311</v>
      </c>
      <c r="I17" s="19">
        <v>449948.85399999999</v>
      </c>
      <c r="J17" s="19">
        <v>1000000</v>
      </c>
      <c r="K17" s="19">
        <v>328</v>
      </c>
      <c r="L17" s="20">
        <v>463766.69099999999</v>
      </c>
      <c r="M17" s="9"/>
      <c r="N17" s="9"/>
      <c r="O17" s="9"/>
      <c r="P17" s="9"/>
      <c r="Q17" s="9"/>
      <c r="R17" s="9"/>
      <c r="S17" s="9"/>
      <c r="T17" s="9"/>
      <c r="U17" s="9"/>
      <c r="V17" s="9"/>
      <c r="W17" s="9"/>
      <c r="X17" s="9"/>
      <c r="Y17" s="9"/>
      <c r="Z17" s="9"/>
    </row>
    <row r="18" spans="1:26" s="11" customFormat="1" ht="7.9" customHeight="1">
      <c r="A18" s="18" t="s">
        <v>4</v>
      </c>
      <c r="B18" s="19">
        <v>363612</v>
      </c>
      <c r="C18" s="19">
        <v>4772126.0049999999</v>
      </c>
      <c r="D18" s="19">
        <v>2000000</v>
      </c>
      <c r="E18" s="19">
        <v>119</v>
      </c>
      <c r="F18" s="19">
        <v>361886.33600000001</v>
      </c>
      <c r="G18" s="19">
        <v>2000000</v>
      </c>
      <c r="H18" s="19">
        <v>123</v>
      </c>
      <c r="I18" s="19">
        <v>350853.42300000001</v>
      </c>
      <c r="J18" s="19">
        <v>2000000</v>
      </c>
      <c r="K18" s="19">
        <v>150</v>
      </c>
      <c r="L18" s="20">
        <v>442005.98100000003</v>
      </c>
      <c r="M18" s="9"/>
      <c r="N18" s="9"/>
      <c r="O18" s="9"/>
      <c r="P18" s="9"/>
      <c r="Q18" s="9"/>
      <c r="R18" s="9"/>
      <c r="S18" s="9"/>
      <c r="T18" s="9"/>
      <c r="U18" s="9"/>
      <c r="V18" s="9"/>
      <c r="W18" s="9"/>
      <c r="X18" s="9"/>
      <c r="Y18" s="9"/>
      <c r="Z18" s="9"/>
    </row>
    <row r="19" spans="1:26" s="11" customFormat="1" ht="7.9" customHeight="1">
      <c r="A19" s="18"/>
      <c r="B19" s="19"/>
      <c r="C19" s="19"/>
      <c r="D19" s="19">
        <v>5000000</v>
      </c>
      <c r="E19" s="19">
        <v>17</v>
      </c>
      <c r="F19" s="19">
        <v>133043.42499999999</v>
      </c>
      <c r="G19" s="19">
        <v>5000000</v>
      </c>
      <c r="H19" s="19">
        <v>33</v>
      </c>
      <c r="I19" s="19">
        <v>230233.821</v>
      </c>
      <c r="J19" s="19">
        <v>5000000</v>
      </c>
      <c r="K19" s="19">
        <v>34</v>
      </c>
      <c r="L19" s="20">
        <v>234955.717</v>
      </c>
      <c r="M19" s="9"/>
      <c r="N19" s="9"/>
      <c r="O19" s="9"/>
      <c r="P19" s="9"/>
      <c r="Q19" s="9"/>
      <c r="R19" s="9"/>
      <c r="S19" s="9"/>
      <c r="T19" s="9"/>
      <c r="U19" s="9"/>
      <c r="V19" s="9"/>
      <c r="W19" s="9"/>
      <c r="X19" s="9"/>
      <c r="Y19" s="9"/>
      <c r="Z19" s="9"/>
    </row>
    <row r="20" spans="1:26" s="11" customFormat="1" ht="7.9" customHeight="1">
      <c r="A20" s="18"/>
      <c r="B20" s="19"/>
      <c r="C20" s="19"/>
      <c r="D20" s="19">
        <v>10000000</v>
      </c>
      <c r="E20" s="19">
        <v>7</v>
      </c>
      <c r="F20" s="19">
        <v>104774.564</v>
      </c>
      <c r="G20" s="19">
        <v>10000000</v>
      </c>
      <c r="H20" s="19">
        <v>11</v>
      </c>
      <c r="I20" s="19">
        <v>214539.94399999999</v>
      </c>
      <c r="J20" s="19">
        <v>10000000</v>
      </c>
      <c r="K20" s="19">
        <v>12</v>
      </c>
      <c r="L20" s="20">
        <v>252804.53400000001</v>
      </c>
      <c r="M20" s="9"/>
      <c r="N20" s="9"/>
      <c r="O20" s="9"/>
      <c r="P20" s="9"/>
      <c r="Q20" s="9"/>
      <c r="R20" s="9"/>
      <c r="S20" s="9"/>
      <c r="T20" s="9"/>
      <c r="U20" s="9"/>
      <c r="V20" s="9"/>
      <c r="W20" s="9"/>
      <c r="X20" s="9"/>
      <c r="Y20" s="9"/>
      <c r="Z20" s="9"/>
    </row>
    <row r="21" spans="1:26" s="11" customFormat="1" ht="7.9" customHeight="1">
      <c r="A21" s="18"/>
      <c r="B21" s="19"/>
      <c r="C21" s="19"/>
      <c r="D21" s="19">
        <v>50000000</v>
      </c>
      <c r="E21" s="19">
        <v>1</v>
      </c>
      <c r="F21" s="19">
        <v>50634.46</v>
      </c>
      <c r="G21" s="19">
        <v>50000000</v>
      </c>
      <c r="H21" s="19">
        <v>3</v>
      </c>
      <c r="I21" s="19">
        <v>250457.97</v>
      </c>
      <c r="J21" s="19">
        <v>50000000</v>
      </c>
      <c r="K21" s="19">
        <v>3</v>
      </c>
      <c r="L21" s="20">
        <v>373640.48200000002</v>
      </c>
      <c r="M21" s="9"/>
      <c r="N21" s="9"/>
      <c r="O21" s="9"/>
      <c r="P21" s="9"/>
      <c r="Q21" s="9"/>
      <c r="R21" s="9"/>
      <c r="S21" s="9"/>
      <c r="T21" s="9"/>
      <c r="U21" s="9"/>
      <c r="V21" s="9"/>
      <c r="W21" s="9"/>
      <c r="X21" s="9"/>
      <c r="Y21" s="9"/>
      <c r="Z21" s="9"/>
    </row>
    <row r="22" spans="1:26" s="11" customFormat="1" ht="7.9" customHeight="1">
      <c r="A22" s="21"/>
      <c r="B22" s="22"/>
      <c r="C22" s="22"/>
      <c r="D22" s="19" t="s">
        <v>4</v>
      </c>
      <c r="E22" s="19">
        <v>386032</v>
      </c>
      <c r="F22" s="19">
        <v>4923948.0599999996</v>
      </c>
      <c r="G22" s="19" t="s">
        <v>4</v>
      </c>
      <c r="H22" s="19">
        <v>381601</v>
      </c>
      <c r="I22" s="19">
        <v>5273806.4000000004</v>
      </c>
      <c r="J22" s="19" t="s">
        <v>4</v>
      </c>
      <c r="K22" s="19">
        <v>385019</v>
      </c>
      <c r="L22" s="20">
        <v>5746888.7130000005</v>
      </c>
      <c r="M22" s="9"/>
      <c r="N22" s="9"/>
    </row>
    <row r="23" spans="1:26" s="11" customFormat="1" ht="7.9" customHeight="1">
      <c r="A23" s="462"/>
      <c r="B23" s="463"/>
      <c r="C23" s="463"/>
      <c r="D23" s="463"/>
      <c r="E23" s="463"/>
      <c r="F23" s="463"/>
      <c r="G23" s="463"/>
      <c r="H23" s="463"/>
      <c r="I23" s="463"/>
      <c r="J23" s="463"/>
      <c r="K23" s="463"/>
      <c r="L23" s="464"/>
      <c r="M23" s="9"/>
      <c r="N23" s="9"/>
    </row>
    <row r="24" spans="1:26" s="11" customFormat="1" ht="7.9" customHeight="1">
      <c r="A24" s="475" t="s">
        <v>5</v>
      </c>
      <c r="B24" s="473"/>
      <c r="C24" s="473"/>
      <c r="D24" s="476" t="s">
        <v>6</v>
      </c>
      <c r="E24" s="473"/>
      <c r="F24" s="473"/>
      <c r="G24" s="476" t="s">
        <v>7</v>
      </c>
      <c r="H24" s="473"/>
      <c r="I24" s="473"/>
      <c r="J24" s="476" t="s">
        <v>8</v>
      </c>
      <c r="K24" s="473"/>
      <c r="L24" s="474"/>
      <c r="M24" s="9"/>
      <c r="N24" s="9"/>
      <c r="O24" s="9"/>
      <c r="P24" s="9"/>
      <c r="Q24" s="9"/>
      <c r="R24" s="9"/>
      <c r="S24" s="9"/>
      <c r="T24" s="9"/>
      <c r="U24" s="9"/>
      <c r="V24" s="9"/>
      <c r="W24" s="9"/>
      <c r="X24" s="9"/>
      <c r="Y24" s="9"/>
      <c r="Z24" s="9"/>
    </row>
    <row r="25" spans="1:26" s="11" customFormat="1" ht="7.9" customHeight="1">
      <c r="A25" s="14" t="s">
        <v>47</v>
      </c>
      <c r="B25" s="15" t="s">
        <v>48</v>
      </c>
      <c r="C25" s="16" t="s">
        <v>49</v>
      </c>
      <c r="D25" s="15" t="s">
        <v>47</v>
      </c>
      <c r="E25" s="15" t="s">
        <v>48</v>
      </c>
      <c r="F25" s="16" t="s">
        <v>49</v>
      </c>
      <c r="G25" s="15" t="s">
        <v>47</v>
      </c>
      <c r="H25" s="15" t="s">
        <v>48</v>
      </c>
      <c r="I25" s="16" t="s">
        <v>49</v>
      </c>
      <c r="J25" s="15" t="s">
        <v>47</v>
      </c>
      <c r="K25" s="15" t="s">
        <v>48</v>
      </c>
      <c r="L25" s="17" t="s">
        <v>49</v>
      </c>
      <c r="M25" s="9"/>
      <c r="N25" s="9"/>
      <c r="O25" s="9"/>
      <c r="P25" s="9"/>
      <c r="Q25" s="9"/>
      <c r="R25" s="9"/>
      <c r="S25" s="9"/>
      <c r="T25" s="9"/>
      <c r="U25" s="9"/>
      <c r="V25" s="9"/>
      <c r="W25" s="9"/>
      <c r="X25" s="9"/>
      <c r="Y25" s="9"/>
      <c r="Z25" s="9"/>
    </row>
    <row r="26" spans="1:26" s="11" customFormat="1" ht="7.9" customHeight="1">
      <c r="A26" s="18">
        <v>1</v>
      </c>
      <c r="B26" s="19">
        <v>116323</v>
      </c>
      <c r="C26" s="19">
        <v>27686.273000000001</v>
      </c>
      <c r="D26" s="19">
        <v>1</v>
      </c>
      <c r="E26" s="19">
        <v>103438</v>
      </c>
      <c r="F26" s="19">
        <v>26959.974999999999</v>
      </c>
      <c r="G26" s="19">
        <v>1</v>
      </c>
      <c r="H26" s="19">
        <v>98657</v>
      </c>
      <c r="I26" s="19">
        <v>24575.055</v>
      </c>
      <c r="J26" s="19">
        <v>1</v>
      </c>
      <c r="K26" s="19">
        <v>95522</v>
      </c>
      <c r="L26" s="20">
        <v>23554.413</v>
      </c>
      <c r="M26" s="9"/>
      <c r="N26" s="9"/>
      <c r="O26" s="9"/>
      <c r="P26" s="9"/>
      <c r="Q26" s="9"/>
      <c r="R26" s="9"/>
      <c r="S26" s="9"/>
      <c r="T26" s="9"/>
      <c r="U26" s="9"/>
      <c r="V26" s="9"/>
      <c r="W26" s="9"/>
      <c r="X26" s="9"/>
      <c r="Y26" s="9"/>
      <c r="Z26" s="9"/>
    </row>
    <row r="27" spans="1:26" s="11" customFormat="1" ht="7.9" customHeight="1">
      <c r="A27" s="18">
        <v>500</v>
      </c>
      <c r="B27" s="19">
        <v>106807</v>
      </c>
      <c r="C27" s="19">
        <v>135161.53099999999</v>
      </c>
      <c r="D27" s="19">
        <v>500</v>
      </c>
      <c r="E27" s="19">
        <v>101178</v>
      </c>
      <c r="F27" s="19">
        <v>129938.197</v>
      </c>
      <c r="G27" s="19">
        <v>500</v>
      </c>
      <c r="H27" s="19">
        <v>95590</v>
      </c>
      <c r="I27" s="19">
        <v>120662.591</v>
      </c>
      <c r="J27" s="19">
        <v>500</v>
      </c>
      <c r="K27" s="19">
        <v>94787</v>
      </c>
      <c r="L27" s="20">
        <v>119126.038</v>
      </c>
      <c r="M27" s="9"/>
      <c r="N27" s="9"/>
      <c r="O27" s="9"/>
      <c r="P27" s="9"/>
      <c r="Q27" s="9"/>
      <c r="R27" s="9"/>
      <c r="S27" s="9"/>
      <c r="T27" s="9"/>
      <c r="U27" s="9"/>
      <c r="V27" s="9"/>
      <c r="W27" s="9"/>
      <c r="X27" s="9"/>
      <c r="Y27" s="9"/>
      <c r="Z27" s="9"/>
    </row>
    <row r="28" spans="1:26" s="11" customFormat="1" ht="7.9" customHeight="1">
      <c r="A28" s="18">
        <v>2000</v>
      </c>
      <c r="B28" s="19">
        <v>114695</v>
      </c>
      <c r="C28" s="19">
        <v>562248.13399999996</v>
      </c>
      <c r="D28" s="19">
        <v>2000</v>
      </c>
      <c r="E28" s="19">
        <v>110427</v>
      </c>
      <c r="F28" s="19">
        <v>543254.16899999999</v>
      </c>
      <c r="G28" s="19">
        <v>2000</v>
      </c>
      <c r="H28" s="19">
        <v>104713</v>
      </c>
      <c r="I28" s="19">
        <v>533354.15700000001</v>
      </c>
      <c r="J28" s="19">
        <v>2000</v>
      </c>
      <c r="K28" s="19">
        <v>105966</v>
      </c>
      <c r="L28" s="20">
        <v>523585.87400000001</v>
      </c>
      <c r="M28" s="9"/>
      <c r="N28" s="9"/>
      <c r="O28" s="9"/>
      <c r="P28" s="9"/>
      <c r="Q28" s="9"/>
      <c r="R28" s="9"/>
      <c r="S28" s="9"/>
      <c r="T28" s="9"/>
      <c r="U28" s="9"/>
      <c r="V28" s="9"/>
      <c r="W28" s="9"/>
      <c r="X28" s="9"/>
      <c r="Y28" s="9"/>
      <c r="Z28" s="9"/>
    </row>
    <row r="29" spans="1:26" s="11" customFormat="1" ht="7.9" customHeight="1">
      <c r="A29" s="18">
        <v>10000</v>
      </c>
      <c r="B29" s="19">
        <v>47967</v>
      </c>
      <c r="C29" s="19">
        <v>1014215.497</v>
      </c>
      <c r="D29" s="19">
        <v>10000</v>
      </c>
      <c r="E29" s="19">
        <v>48755</v>
      </c>
      <c r="F29" s="19">
        <v>1026513.206</v>
      </c>
      <c r="G29" s="19">
        <v>10000</v>
      </c>
      <c r="H29" s="19">
        <v>45529</v>
      </c>
      <c r="I29" s="19">
        <v>970347.06499999994</v>
      </c>
      <c r="J29" s="19">
        <v>10000</v>
      </c>
      <c r="K29" s="19">
        <v>47032</v>
      </c>
      <c r="L29" s="20">
        <v>993980.83700000006</v>
      </c>
      <c r="M29" s="9"/>
      <c r="N29" s="9"/>
      <c r="O29" s="9"/>
      <c r="P29" s="9"/>
      <c r="Q29" s="9"/>
      <c r="R29" s="9"/>
      <c r="S29" s="9"/>
      <c r="T29" s="9"/>
      <c r="U29" s="9"/>
      <c r="V29" s="9"/>
      <c r="W29" s="9"/>
      <c r="X29" s="9"/>
      <c r="Y29" s="9"/>
      <c r="Z29" s="9"/>
    </row>
    <row r="30" spans="1:26" s="11" customFormat="1" ht="7.9" customHeight="1">
      <c r="A30" s="18">
        <v>50000</v>
      </c>
      <c r="B30" s="19">
        <v>7703</v>
      </c>
      <c r="C30" s="19">
        <v>532420.96299999999</v>
      </c>
      <c r="D30" s="19">
        <v>50000</v>
      </c>
      <c r="E30" s="19">
        <v>7692</v>
      </c>
      <c r="F30" s="19">
        <v>529556.41599999997</v>
      </c>
      <c r="G30" s="19">
        <v>50000</v>
      </c>
      <c r="H30" s="19">
        <v>7651</v>
      </c>
      <c r="I30" s="19">
        <v>528353.14800000004</v>
      </c>
      <c r="J30" s="19">
        <v>50000</v>
      </c>
      <c r="K30" s="19">
        <v>7755</v>
      </c>
      <c r="L30" s="20">
        <v>539326.35699999996</v>
      </c>
      <c r="M30" s="9"/>
      <c r="N30" s="9"/>
      <c r="O30" s="9"/>
      <c r="P30" s="9"/>
      <c r="Q30" s="9"/>
      <c r="R30" s="9"/>
      <c r="S30" s="9"/>
      <c r="T30" s="9"/>
      <c r="U30" s="9"/>
      <c r="V30" s="9"/>
      <c r="W30" s="9"/>
      <c r="X30" s="9"/>
      <c r="Y30" s="9"/>
      <c r="Z30" s="9"/>
    </row>
    <row r="31" spans="1:26" s="11" customFormat="1" ht="7.9" customHeight="1">
      <c r="A31" s="18">
        <v>100000</v>
      </c>
      <c r="B31" s="19">
        <v>5018</v>
      </c>
      <c r="C31" s="19">
        <v>776396.18900000001</v>
      </c>
      <c r="D31" s="19">
        <v>100000</v>
      </c>
      <c r="E31" s="19">
        <v>4822</v>
      </c>
      <c r="F31" s="19">
        <v>758742.78500000003</v>
      </c>
      <c r="G31" s="19">
        <v>100000</v>
      </c>
      <c r="H31" s="19">
        <v>4641</v>
      </c>
      <c r="I31" s="19">
        <v>724499.45400000003</v>
      </c>
      <c r="J31" s="19">
        <v>100000</v>
      </c>
      <c r="K31" s="19">
        <v>4878</v>
      </c>
      <c r="L31" s="20">
        <v>761071.42599999998</v>
      </c>
      <c r="M31" s="9"/>
      <c r="N31" s="9"/>
      <c r="O31" s="9"/>
      <c r="P31" s="9"/>
      <c r="Q31" s="9"/>
      <c r="R31" s="9"/>
      <c r="S31" s="9"/>
      <c r="T31" s="9"/>
      <c r="U31" s="9"/>
      <c r="V31" s="9"/>
      <c r="W31" s="9"/>
      <c r="X31" s="9"/>
      <c r="Y31" s="9"/>
      <c r="Z31" s="9"/>
    </row>
    <row r="32" spans="1:26" s="11" customFormat="1" ht="7.9" customHeight="1">
      <c r="A32" s="18">
        <v>250000</v>
      </c>
      <c r="B32" s="19">
        <v>1713</v>
      </c>
      <c r="C32" s="19">
        <v>602865.87899999996</v>
      </c>
      <c r="D32" s="19">
        <v>250000</v>
      </c>
      <c r="E32" s="19">
        <v>1720</v>
      </c>
      <c r="F32" s="19">
        <v>605655.51599999995</v>
      </c>
      <c r="G32" s="19">
        <v>250000</v>
      </c>
      <c r="H32" s="19">
        <v>1706</v>
      </c>
      <c r="I32" s="19">
        <v>586918.92099999997</v>
      </c>
      <c r="J32" s="19">
        <v>250000</v>
      </c>
      <c r="K32" s="19">
        <v>1675</v>
      </c>
      <c r="L32" s="20">
        <v>587970.72100000002</v>
      </c>
      <c r="M32" s="9"/>
      <c r="N32" s="9"/>
      <c r="O32" s="9"/>
      <c r="P32" s="9"/>
      <c r="Q32" s="9"/>
      <c r="R32" s="9"/>
      <c r="S32" s="9"/>
      <c r="T32" s="9"/>
      <c r="U32" s="9"/>
      <c r="V32" s="9"/>
      <c r="W32" s="9"/>
      <c r="X32" s="9"/>
      <c r="Y32" s="9"/>
      <c r="Z32" s="9"/>
    </row>
    <row r="33" spans="1:26" s="11" customFormat="1" ht="7.9" customHeight="1">
      <c r="A33" s="18">
        <v>500000</v>
      </c>
      <c r="B33" s="19">
        <v>814</v>
      </c>
      <c r="C33" s="19">
        <v>579240.21100000001</v>
      </c>
      <c r="D33" s="19">
        <v>500000</v>
      </c>
      <c r="E33" s="19">
        <v>810</v>
      </c>
      <c r="F33" s="19">
        <v>554400.56700000004</v>
      </c>
      <c r="G33" s="19">
        <v>500000</v>
      </c>
      <c r="H33" s="19">
        <v>785</v>
      </c>
      <c r="I33" s="19">
        <v>542912.96200000006</v>
      </c>
      <c r="J33" s="19">
        <v>500000</v>
      </c>
      <c r="K33" s="19">
        <v>832</v>
      </c>
      <c r="L33" s="20">
        <v>591273.72600000002</v>
      </c>
      <c r="M33" s="9"/>
      <c r="N33" s="9"/>
      <c r="O33" s="9"/>
      <c r="P33" s="9"/>
      <c r="Q33" s="9"/>
      <c r="R33" s="9"/>
      <c r="S33" s="9"/>
      <c r="T33" s="9"/>
      <c r="U33" s="9"/>
      <c r="V33" s="9"/>
      <c r="W33" s="9"/>
      <c r="X33" s="9"/>
      <c r="Y33" s="9"/>
      <c r="Z33" s="9"/>
    </row>
    <row r="34" spans="1:26" s="11" customFormat="1" ht="7.9" customHeight="1">
      <c r="A34" s="18">
        <v>1000000</v>
      </c>
      <c r="B34" s="19">
        <v>360</v>
      </c>
      <c r="C34" s="19">
        <v>501585.516</v>
      </c>
      <c r="D34" s="19">
        <v>1000000</v>
      </c>
      <c r="E34" s="19">
        <v>373</v>
      </c>
      <c r="F34" s="19">
        <v>512169.766</v>
      </c>
      <c r="G34" s="19">
        <v>1000000</v>
      </c>
      <c r="H34" s="19">
        <v>383</v>
      </c>
      <c r="I34" s="19">
        <v>472425.37900000002</v>
      </c>
      <c r="J34" s="19">
        <v>1000000</v>
      </c>
      <c r="K34" s="19">
        <v>379</v>
      </c>
      <c r="L34" s="20">
        <v>532314.05900000001</v>
      </c>
      <c r="M34" s="9"/>
      <c r="N34" s="9"/>
      <c r="O34" s="9"/>
      <c r="P34" s="9"/>
      <c r="Q34" s="9"/>
      <c r="R34" s="9"/>
      <c r="S34" s="9"/>
      <c r="T34" s="9"/>
      <c r="U34" s="9"/>
      <c r="V34" s="9"/>
      <c r="W34" s="9"/>
      <c r="X34" s="9"/>
      <c r="Y34" s="9"/>
      <c r="Z34" s="9"/>
    </row>
    <row r="35" spans="1:26" s="11" customFormat="1" ht="7.9" customHeight="1">
      <c r="A35" s="18">
        <v>2000000</v>
      </c>
      <c r="B35" s="19">
        <v>134</v>
      </c>
      <c r="C35" s="19">
        <v>389140.68599999999</v>
      </c>
      <c r="D35" s="19">
        <v>2000000</v>
      </c>
      <c r="E35" s="19">
        <v>145</v>
      </c>
      <c r="F35" s="19">
        <v>425610.86700000003</v>
      </c>
      <c r="G35" s="19">
        <v>2000000</v>
      </c>
      <c r="H35" s="19">
        <v>142</v>
      </c>
      <c r="I35" s="19">
        <v>424298.38699999999</v>
      </c>
      <c r="J35" s="19">
        <v>2000000</v>
      </c>
      <c r="K35" s="19">
        <v>145</v>
      </c>
      <c r="L35" s="20">
        <v>439897.39299999998</v>
      </c>
      <c r="M35" s="9"/>
      <c r="N35" s="9"/>
      <c r="O35" s="9"/>
      <c r="P35" s="9"/>
      <c r="Q35" s="9"/>
      <c r="R35" s="9"/>
      <c r="S35" s="9"/>
      <c r="T35" s="9"/>
      <c r="U35" s="9"/>
      <c r="V35" s="9"/>
      <c r="W35" s="9"/>
      <c r="X35" s="9"/>
      <c r="Y35" s="9"/>
      <c r="Z35" s="9"/>
    </row>
    <row r="36" spans="1:26" s="11" customFormat="1" ht="7.9" customHeight="1">
      <c r="A36" s="18">
        <v>5000000</v>
      </c>
      <c r="B36" s="19">
        <v>33</v>
      </c>
      <c r="C36" s="19">
        <v>234476.609</v>
      </c>
      <c r="D36" s="19">
        <v>5000000</v>
      </c>
      <c r="E36" s="19">
        <v>46</v>
      </c>
      <c r="F36" s="19">
        <v>303298.02</v>
      </c>
      <c r="G36" s="19">
        <v>5000000</v>
      </c>
      <c r="H36" s="19">
        <v>29</v>
      </c>
      <c r="I36" s="19">
        <v>200930.91800000001</v>
      </c>
      <c r="J36" s="19">
        <v>5000000</v>
      </c>
      <c r="K36" s="19">
        <v>30</v>
      </c>
      <c r="L36" s="20">
        <v>200604.397</v>
      </c>
      <c r="M36" s="9"/>
      <c r="N36" s="9"/>
      <c r="O36" s="9"/>
      <c r="P36" s="9"/>
      <c r="Q36" s="9"/>
      <c r="R36" s="9"/>
      <c r="S36" s="9"/>
      <c r="T36" s="9"/>
      <c r="U36" s="9"/>
      <c r="V36" s="9"/>
      <c r="W36" s="9"/>
      <c r="X36" s="9"/>
      <c r="Y36" s="9"/>
      <c r="Z36" s="9"/>
    </row>
    <row r="37" spans="1:26" s="11" customFormat="1" ht="7.9" customHeight="1">
      <c r="A37" s="18">
        <v>10000000</v>
      </c>
      <c r="B37" s="19">
        <v>7</v>
      </c>
      <c r="C37" s="19">
        <v>106405.851</v>
      </c>
      <c r="D37" s="19">
        <v>10000000</v>
      </c>
      <c r="E37" s="19">
        <v>10</v>
      </c>
      <c r="F37" s="19">
        <v>179937.986</v>
      </c>
      <c r="G37" s="19">
        <v>10000000</v>
      </c>
      <c r="H37" s="19">
        <v>10</v>
      </c>
      <c r="I37" s="19">
        <v>190704.34299999999</v>
      </c>
      <c r="J37" s="19">
        <v>10000000</v>
      </c>
      <c r="K37" s="19">
        <v>9</v>
      </c>
      <c r="L37" s="20">
        <v>233040.63800000001</v>
      </c>
      <c r="M37" s="9"/>
      <c r="N37" s="9"/>
      <c r="O37" s="9"/>
      <c r="P37" s="9"/>
      <c r="Q37" s="9"/>
      <c r="R37" s="9"/>
      <c r="S37" s="9"/>
      <c r="T37" s="9"/>
      <c r="U37" s="9"/>
      <c r="V37" s="9"/>
      <c r="W37" s="9"/>
      <c r="X37" s="9"/>
      <c r="Y37" s="9"/>
      <c r="Z37" s="9"/>
    </row>
    <row r="38" spans="1:26" s="11" customFormat="1" ht="7.9" customHeight="1">
      <c r="A38" s="18">
        <v>50000000</v>
      </c>
      <c r="B38" s="19">
        <v>0</v>
      </c>
      <c r="C38" s="19">
        <v>0</v>
      </c>
      <c r="D38" s="19">
        <v>50000000</v>
      </c>
      <c r="E38" s="19">
        <v>2</v>
      </c>
      <c r="F38" s="19">
        <v>144398.89600000001</v>
      </c>
      <c r="G38" s="19">
        <v>50000000</v>
      </c>
      <c r="H38" s="19">
        <v>0</v>
      </c>
      <c r="I38" s="19">
        <v>0</v>
      </c>
      <c r="J38" s="19">
        <v>50000000</v>
      </c>
      <c r="K38" s="19">
        <v>3</v>
      </c>
      <c r="L38" s="20">
        <v>215978.834</v>
      </c>
      <c r="M38" s="9"/>
      <c r="N38" s="9"/>
      <c r="O38" s="9"/>
      <c r="P38" s="9"/>
      <c r="Q38" s="9"/>
      <c r="R38" s="9"/>
      <c r="S38" s="9"/>
      <c r="T38" s="9"/>
      <c r="U38" s="9"/>
      <c r="V38" s="9"/>
      <c r="W38" s="9"/>
      <c r="X38" s="9"/>
      <c r="Y38" s="9"/>
      <c r="Z38" s="9"/>
    </row>
    <row r="39" spans="1:26" s="11" customFormat="1" ht="7.9" customHeight="1">
      <c r="A39" s="18" t="s">
        <v>4</v>
      </c>
      <c r="B39" s="19">
        <v>401574</v>
      </c>
      <c r="C39" s="19">
        <v>5461843.3389999997</v>
      </c>
      <c r="D39" s="19" t="s">
        <v>4</v>
      </c>
      <c r="E39" s="19">
        <v>379418</v>
      </c>
      <c r="F39" s="19">
        <v>5740436.3660000004</v>
      </c>
      <c r="G39" s="19" t="s">
        <v>4</v>
      </c>
      <c r="H39" s="19">
        <v>359836</v>
      </c>
      <c r="I39" s="19">
        <v>5319982.38</v>
      </c>
      <c r="J39" s="19" t="s">
        <v>4</v>
      </c>
      <c r="K39" s="19">
        <v>359013</v>
      </c>
      <c r="L39" s="20">
        <v>5761724.7130000005</v>
      </c>
      <c r="M39" s="9"/>
      <c r="N39" s="188"/>
      <c r="O39" s="9"/>
      <c r="P39" s="9"/>
      <c r="Q39" s="9"/>
      <c r="R39" s="9"/>
      <c r="S39" s="9"/>
      <c r="T39" s="9"/>
      <c r="U39" s="9"/>
      <c r="V39" s="9"/>
      <c r="W39" s="9"/>
      <c r="X39" s="9"/>
      <c r="Y39" s="9"/>
      <c r="Z39" s="9"/>
    </row>
    <row r="40" spans="1:26" s="11" customFormat="1" ht="7.9" customHeight="1">
      <c r="A40" s="472"/>
      <c r="B40" s="473"/>
      <c r="C40" s="473"/>
      <c r="D40" s="473"/>
      <c r="E40" s="473"/>
      <c r="F40" s="473"/>
      <c r="G40" s="473"/>
      <c r="H40" s="473"/>
      <c r="I40" s="473"/>
      <c r="J40" s="473"/>
      <c r="K40" s="473"/>
      <c r="L40" s="474"/>
      <c r="M40" s="9"/>
      <c r="N40" s="9"/>
      <c r="O40" s="9"/>
      <c r="P40" s="9"/>
      <c r="Q40" s="9"/>
      <c r="R40" s="9"/>
      <c r="S40" s="9"/>
      <c r="T40" s="9"/>
      <c r="U40" s="9"/>
      <c r="V40" s="9"/>
      <c r="W40" s="9"/>
      <c r="X40" s="9"/>
      <c r="Y40" s="9"/>
      <c r="Z40" s="9"/>
    </row>
    <row r="41" spans="1:26" s="11" customFormat="1" ht="7.9" customHeight="1">
      <c r="A41" s="475" t="s">
        <v>9</v>
      </c>
      <c r="B41" s="473"/>
      <c r="C41" s="473"/>
      <c r="D41" s="476" t="s">
        <v>10</v>
      </c>
      <c r="E41" s="473"/>
      <c r="F41" s="473"/>
      <c r="G41" s="476" t="s">
        <v>11</v>
      </c>
      <c r="H41" s="473"/>
      <c r="I41" s="473"/>
      <c r="J41" s="476" t="s">
        <v>12</v>
      </c>
      <c r="K41" s="473"/>
      <c r="L41" s="474"/>
      <c r="N41" s="9"/>
      <c r="O41" s="9"/>
      <c r="P41" s="9"/>
      <c r="Q41" s="9"/>
      <c r="R41" s="9"/>
      <c r="S41" s="9"/>
      <c r="T41" s="9"/>
      <c r="U41" s="9"/>
      <c r="V41" s="9"/>
      <c r="W41" s="9"/>
      <c r="X41" s="9"/>
      <c r="Y41" s="9"/>
      <c r="Z41" s="9"/>
    </row>
    <row r="42" spans="1:26" s="11" customFormat="1" ht="7.9" customHeight="1">
      <c r="A42" s="14" t="s">
        <v>47</v>
      </c>
      <c r="B42" s="15" t="s">
        <v>48</v>
      </c>
      <c r="C42" s="16" t="s">
        <v>49</v>
      </c>
      <c r="D42" s="15" t="s">
        <v>47</v>
      </c>
      <c r="E42" s="15" t="s">
        <v>48</v>
      </c>
      <c r="F42" s="16" t="s">
        <v>49</v>
      </c>
      <c r="G42" s="15" t="s">
        <v>47</v>
      </c>
      <c r="H42" s="15" t="s">
        <v>48</v>
      </c>
      <c r="I42" s="16" t="s">
        <v>49</v>
      </c>
      <c r="J42" s="15" t="s">
        <v>47</v>
      </c>
      <c r="K42" s="15" t="s">
        <v>48</v>
      </c>
      <c r="L42" s="17" t="s">
        <v>49</v>
      </c>
      <c r="N42" s="9"/>
      <c r="O42" s="9"/>
      <c r="P42" s="9"/>
      <c r="Q42" s="9"/>
      <c r="R42" s="9"/>
      <c r="S42" s="9"/>
      <c r="T42" s="9"/>
      <c r="U42" s="9"/>
      <c r="V42" s="9"/>
      <c r="W42" s="9"/>
      <c r="X42" s="9"/>
      <c r="Y42" s="9"/>
      <c r="Z42" s="9"/>
    </row>
    <row r="43" spans="1:26" s="11" customFormat="1" ht="7.9" customHeight="1">
      <c r="A43" s="18">
        <v>1</v>
      </c>
      <c r="B43" s="19">
        <v>103128</v>
      </c>
      <c r="C43" s="19">
        <v>25276.839</v>
      </c>
      <c r="D43" s="19">
        <v>1</v>
      </c>
      <c r="E43" s="19">
        <v>96689</v>
      </c>
      <c r="F43" s="19">
        <v>22210.21</v>
      </c>
      <c r="G43" s="19">
        <v>1</v>
      </c>
      <c r="H43" s="19">
        <v>50865</v>
      </c>
      <c r="I43" s="19">
        <v>15922.971</v>
      </c>
      <c r="J43" s="19">
        <v>1</v>
      </c>
      <c r="K43" s="19">
        <v>45491</v>
      </c>
      <c r="L43" s="20">
        <v>13082.096</v>
      </c>
      <c r="N43" s="9"/>
      <c r="O43" s="9"/>
      <c r="P43" s="9"/>
      <c r="Q43" s="9"/>
      <c r="R43" s="9"/>
      <c r="S43" s="9"/>
      <c r="T43" s="9"/>
      <c r="U43" s="9"/>
      <c r="V43" s="9"/>
      <c r="W43" s="9"/>
      <c r="X43" s="9"/>
      <c r="Y43" s="9"/>
      <c r="Z43" s="9"/>
    </row>
    <row r="44" spans="1:26" s="11" customFormat="1" ht="7.9" customHeight="1">
      <c r="A44" s="18">
        <v>500</v>
      </c>
      <c r="B44" s="19">
        <v>93783</v>
      </c>
      <c r="C44" s="19">
        <v>118350.643</v>
      </c>
      <c r="D44" s="19">
        <v>500</v>
      </c>
      <c r="E44" s="19">
        <v>95144</v>
      </c>
      <c r="F44" s="19">
        <v>118774.989</v>
      </c>
      <c r="G44" s="19">
        <v>500</v>
      </c>
      <c r="H44" s="19">
        <v>71397</v>
      </c>
      <c r="I44" s="19">
        <v>97044.395999999993</v>
      </c>
      <c r="J44" s="19">
        <v>500</v>
      </c>
      <c r="K44" s="19">
        <v>72499</v>
      </c>
      <c r="L44" s="20">
        <v>90420.327999999994</v>
      </c>
      <c r="N44" s="9"/>
      <c r="O44" s="9"/>
      <c r="P44" s="9"/>
      <c r="Q44" s="9"/>
      <c r="R44" s="9"/>
      <c r="S44" s="9"/>
      <c r="T44" s="9"/>
      <c r="U44" s="9"/>
      <c r="V44" s="9"/>
      <c r="W44" s="9"/>
      <c r="X44" s="9"/>
      <c r="Y44" s="9"/>
      <c r="Z44" s="9"/>
    </row>
    <row r="45" spans="1:26" s="11" customFormat="1" ht="7.9" customHeight="1">
      <c r="A45" s="18">
        <v>2000</v>
      </c>
      <c r="B45" s="19">
        <v>100942</v>
      </c>
      <c r="C45" s="19">
        <v>511827.66200000001</v>
      </c>
      <c r="D45" s="19">
        <v>2000</v>
      </c>
      <c r="E45" s="19">
        <v>105188</v>
      </c>
      <c r="F45" s="19">
        <v>528901.25899999996</v>
      </c>
      <c r="G45" s="19">
        <v>2000</v>
      </c>
      <c r="H45" s="19">
        <v>132996</v>
      </c>
      <c r="I45" s="19">
        <v>732731.326</v>
      </c>
      <c r="J45" s="19">
        <v>2000</v>
      </c>
      <c r="K45" s="19">
        <v>138178</v>
      </c>
      <c r="L45" s="20">
        <v>704881.48800000001</v>
      </c>
      <c r="N45" s="9"/>
      <c r="O45" s="9"/>
      <c r="P45" s="9"/>
      <c r="Q45" s="9"/>
      <c r="R45" s="9"/>
      <c r="S45" s="9"/>
      <c r="T45" s="9"/>
      <c r="U45" s="9"/>
      <c r="V45" s="9"/>
      <c r="W45" s="9"/>
      <c r="X45" s="9"/>
      <c r="Y45" s="9"/>
      <c r="Z45" s="9"/>
    </row>
    <row r="46" spans="1:26" s="11" customFormat="1" ht="7.9" customHeight="1">
      <c r="A46" s="18">
        <v>10000</v>
      </c>
      <c r="B46" s="19">
        <v>45799</v>
      </c>
      <c r="C46" s="19">
        <v>977137.277</v>
      </c>
      <c r="D46" s="19">
        <v>10000</v>
      </c>
      <c r="E46" s="19">
        <v>47668</v>
      </c>
      <c r="F46" s="19">
        <v>999995.08100000001</v>
      </c>
      <c r="G46" s="19">
        <v>10000</v>
      </c>
      <c r="H46" s="19">
        <v>97793</v>
      </c>
      <c r="I46" s="19">
        <v>2097089.3570000001</v>
      </c>
      <c r="J46" s="19">
        <v>10000</v>
      </c>
      <c r="K46" s="19">
        <v>110409</v>
      </c>
      <c r="L46" s="20">
        <v>2277880.7089999998</v>
      </c>
      <c r="N46" s="9"/>
      <c r="O46" s="9"/>
      <c r="P46" s="9"/>
      <c r="Q46" s="9"/>
      <c r="R46" s="9"/>
      <c r="S46" s="9"/>
      <c r="T46" s="9"/>
      <c r="U46" s="9"/>
      <c r="V46" s="9"/>
      <c r="W46" s="9"/>
      <c r="X46" s="9"/>
      <c r="Y46" s="9"/>
      <c r="Z46" s="9"/>
    </row>
    <row r="47" spans="1:26" s="11" customFormat="1" ht="7.9" customHeight="1">
      <c r="A47" s="18">
        <v>50000</v>
      </c>
      <c r="B47" s="19">
        <v>7738</v>
      </c>
      <c r="C47" s="19">
        <v>528327.51899999997</v>
      </c>
      <c r="D47" s="19">
        <v>50000</v>
      </c>
      <c r="E47" s="19">
        <v>7731</v>
      </c>
      <c r="F47" s="19">
        <v>524304.84600000002</v>
      </c>
      <c r="G47" s="19">
        <v>50000</v>
      </c>
      <c r="H47" s="19">
        <v>17606</v>
      </c>
      <c r="I47" s="19">
        <v>1162299.388</v>
      </c>
      <c r="J47" s="19">
        <v>50000</v>
      </c>
      <c r="K47" s="19">
        <v>20115</v>
      </c>
      <c r="L47" s="20">
        <v>1303003.5090000001</v>
      </c>
      <c r="N47" s="9"/>
      <c r="O47" s="9"/>
      <c r="P47" s="9"/>
      <c r="Q47" s="9"/>
      <c r="R47" s="9"/>
      <c r="S47" s="9"/>
      <c r="T47" s="9"/>
      <c r="U47" s="9"/>
      <c r="V47" s="9"/>
      <c r="W47" s="9"/>
      <c r="X47" s="9"/>
      <c r="Y47" s="9"/>
      <c r="Z47" s="9"/>
    </row>
    <row r="48" spans="1:26" s="11" customFormat="1" ht="7.9" customHeight="1">
      <c r="A48" s="18">
        <v>100000</v>
      </c>
      <c r="B48" s="19">
        <v>4597</v>
      </c>
      <c r="C48" s="19">
        <v>711132.93599999999</v>
      </c>
      <c r="D48" s="19">
        <v>100000</v>
      </c>
      <c r="E48" s="19">
        <v>5042</v>
      </c>
      <c r="F48" s="19">
        <v>770712.24899999995</v>
      </c>
      <c r="G48" s="19">
        <v>100000</v>
      </c>
      <c r="H48" s="19">
        <v>10053</v>
      </c>
      <c r="I48" s="19">
        <v>1473813.2109999999</v>
      </c>
      <c r="J48" s="19">
        <v>100000</v>
      </c>
      <c r="K48" s="19">
        <v>11041</v>
      </c>
      <c r="L48" s="20">
        <v>1570558.4879999999</v>
      </c>
      <c r="N48" s="9"/>
      <c r="O48" s="9"/>
      <c r="P48" s="9"/>
      <c r="Q48" s="9"/>
      <c r="R48" s="9"/>
      <c r="S48" s="9"/>
      <c r="T48" s="9"/>
      <c r="U48" s="9"/>
      <c r="V48" s="9"/>
      <c r="W48" s="9"/>
      <c r="X48" s="9"/>
      <c r="Y48" s="9"/>
      <c r="Z48" s="9"/>
    </row>
    <row r="49" spans="1:26" s="11" customFormat="1" ht="7.9" customHeight="1">
      <c r="A49" s="18">
        <v>250000</v>
      </c>
      <c r="B49" s="19">
        <v>1630</v>
      </c>
      <c r="C49" s="19">
        <v>564804.84100000001</v>
      </c>
      <c r="D49" s="19">
        <v>250000</v>
      </c>
      <c r="E49" s="19">
        <v>1734</v>
      </c>
      <c r="F49" s="19">
        <v>579943.65300000005</v>
      </c>
      <c r="G49" s="19">
        <v>250000</v>
      </c>
      <c r="H49" s="19">
        <v>3006</v>
      </c>
      <c r="I49" s="19">
        <v>1016776.246</v>
      </c>
      <c r="J49" s="19">
        <v>250000</v>
      </c>
      <c r="K49" s="19">
        <v>3559</v>
      </c>
      <c r="L49" s="20">
        <v>1120890.1310000001</v>
      </c>
      <c r="N49" s="9"/>
      <c r="O49" s="9"/>
      <c r="P49" s="9"/>
      <c r="Q49" s="9"/>
      <c r="R49" s="9"/>
      <c r="S49" s="9"/>
      <c r="T49" s="9"/>
      <c r="U49" s="9"/>
      <c r="V49" s="9"/>
      <c r="W49" s="9"/>
      <c r="X49" s="9"/>
      <c r="Y49" s="9"/>
      <c r="Z49" s="9"/>
    </row>
    <row r="50" spans="1:26" s="11" customFormat="1" ht="7.9" customHeight="1">
      <c r="A50" s="18">
        <v>500000</v>
      </c>
      <c r="B50" s="19">
        <v>768</v>
      </c>
      <c r="C50" s="19">
        <v>539125.30799999996</v>
      </c>
      <c r="D50" s="19">
        <v>500000</v>
      </c>
      <c r="E50" s="19">
        <v>795</v>
      </c>
      <c r="F50" s="19">
        <v>549858.92799999996</v>
      </c>
      <c r="G50" s="19">
        <v>500000</v>
      </c>
      <c r="H50" s="19">
        <v>1352</v>
      </c>
      <c r="I50" s="19">
        <v>952527.59</v>
      </c>
      <c r="J50" s="19">
        <v>500000</v>
      </c>
      <c r="K50" s="19">
        <v>1563</v>
      </c>
      <c r="L50" s="20">
        <v>1000920.281</v>
      </c>
      <c r="N50" s="9"/>
      <c r="O50" s="9"/>
      <c r="P50" s="9"/>
      <c r="Q50" s="9"/>
      <c r="R50" s="9"/>
      <c r="S50" s="9"/>
      <c r="T50" s="9"/>
      <c r="U50" s="9"/>
      <c r="V50" s="9"/>
      <c r="W50" s="9"/>
      <c r="X50" s="9"/>
      <c r="Y50" s="9"/>
      <c r="Z50" s="9"/>
    </row>
    <row r="51" spans="1:26" ht="7.9" customHeight="1">
      <c r="A51" s="18">
        <v>1000000</v>
      </c>
      <c r="B51" s="19">
        <v>352</v>
      </c>
      <c r="C51" s="19">
        <v>500213.57400000002</v>
      </c>
      <c r="D51" s="19">
        <v>1000000</v>
      </c>
      <c r="E51" s="19">
        <v>376</v>
      </c>
      <c r="F51" s="19">
        <v>531382.79099999997</v>
      </c>
      <c r="G51" s="19">
        <v>1000000</v>
      </c>
      <c r="H51" s="19">
        <v>572</v>
      </c>
      <c r="I51" s="19">
        <v>826141.03399999999</v>
      </c>
      <c r="J51" s="19">
        <v>1000000</v>
      </c>
      <c r="K51" s="19">
        <v>715</v>
      </c>
      <c r="L51" s="20">
        <v>927899.995</v>
      </c>
      <c r="N51" s="9"/>
      <c r="O51" s="9"/>
      <c r="P51" s="9"/>
      <c r="Q51" s="9"/>
      <c r="R51" s="9"/>
      <c r="S51" s="9"/>
      <c r="T51" s="9"/>
      <c r="U51" s="9"/>
      <c r="V51" s="9"/>
      <c r="W51" s="9"/>
      <c r="X51" s="9"/>
      <c r="Y51" s="9"/>
      <c r="Z51" s="9"/>
    </row>
    <row r="52" spans="1:26" ht="7.9" customHeight="1">
      <c r="A52" s="18">
        <v>2000000</v>
      </c>
      <c r="B52" s="19">
        <v>137</v>
      </c>
      <c r="C52" s="19">
        <v>409353.90399999998</v>
      </c>
      <c r="D52" s="19">
        <v>2000000</v>
      </c>
      <c r="E52" s="19">
        <v>125</v>
      </c>
      <c r="F52" s="19">
        <v>373697.28499999997</v>
      </c>
      <c r="G52" s="19">
        <v>2000000</v>
      </c>
      <c r="H52" s="19">
        <v>239</v>
      </c>
      <c r="I52" s="19">
        <v>736521.19499999995</v>
      </c>
      <c r="J52" s="19">
        <v>2000000</v>
      </c>
      <c r="K52" s="19">
        <v>305</v>
      </c>
      <c r="L52" s="20">
        <v>867283.24199999997</v>
      </c>
      <c r="N52" s="9"/>
      <c r="O52" s="9"/>
      <c r="P52" s="9"/>
      <c r="Q52" s="9"/>
      <c r="R52" s="9"/>
      <c r="S52" s="9"/>
      <c r="T52" s="9"/>
      <c r="U52" s="9"/>
      <c r="V52" s="9"/>
      <c r="W52" s="9"/>
      <c r="X52" s="9"/>
      <c r="Y52" s="9"/>
      <c r="Z52" s="9"/>
    </row>
    <row r="53" spans="1:26" ht="7.9" customHeight="1">
      <c r="A53" s="18">
        <v>5000000</v>
      </c>
      <c r="B53" s="19">
        <v>30</v>
      </c>
      <c r="C53" s="19">
        <v>196567.23800000001</v>
      </c>
      <c r="D53" s="19">
        <v>5000000</v>
      </c>
      <c r="E53" s="19">
        <v>29</v>
      </c>
      <c r="F53" s="19">
        <v>194414.038</v>
      </c>
      <c r="G53" s="19">
        <v>5000000</v>
      </c>
      <c r="H53" s="19">
        <v>48</v>
      </c>
      <c r="I53" s="19">
        <v>310635.603</v>
      </c>
      <c r="J53" s="19">
        <v>5000000</v>
      </c>
      <c r="K53" s="19">
        <v>85</v>
      </c>
      <c r="L53" s="20">
        <v>492914.15700000001</v>
      </c>
      <c r="N53" s="9"/>
      <c r="O53" s="9"/>
      <c r="P53" s="9"/>
      <c r="Q53" s="9"/>
      <c r="R53" s="9"/>
      <c r="S53" s="9"/>
      <c r="T53" s="9"/>
      <c r="U53" s="9"/>
      <c r="V53" s="9"/>
      <c r="W53" s="9"/>
      <c r="X53" s="9"/>
      <c r="Y53" s="9"/>
      <c r="Z53" s="9"/>
    </row>
    <row r="54" spans="1:26" ht="7.9" customHeight="1">
      <c r="A54" s="18">
        <v>10000000</v>
      </c>
      <c r="B54" s="19">
        <v>16</v>
      </c>
      <c r="C54" s="19">
        <v>252327.905</v>
      </c>
      <c r="D54" s="19">
        <v>10000000</v>
      </c>
      <c r="E54" s="19">
        <v>18</v>
      </c>
      <c r="F54" s="19">
        <v>337327.36900000001</v>
      </c>
      <c r="G54" s="19">
        <v>10000000</v>
      </c>
      <c r="H54" s="19">
        <v>14</v>
      </c>
      <c r="I54" s="19">
        <v>234330.38500000001</v>
      </c>
      <c r="J54" s="19">
        <v>10000000</v>
      </c>
      <c r="K54" s="19">
        <v>27</v>
      </c>
      <c r="L54" s="20">
        <v>470794.31</v>
      </c>
      <c r="N54" s="9"/>
      <c r="O54" s="9"/>
      <c r="P54" s="9"/>
      <c r="Q54" s="9"/>
      <c r="R54" s="9"/>
      <c r="S54" s="9"/>
      <c r="T54" s="9"/>
      <c r="U54" s="9"/>
      <c r="V54" s="9"/>
      <c r="W54" s="9"/>
      <c r="X54" s="9"/>
      <c r="Y54" s="9"/>
      <c r="Z54" s="9"/>
    </row>
    <row r="55" spans="1:26" ht="7.9" customHeight="1">
      <c r="A55" s="18">
        <v>50000000</v>
      </c>
      <c r="B55" s="19">
        <v>1</v>
      </c>
      <c r="C55" s="19">
        <v>242700.56700000001</v>
      </c>
      <c r="D55" s="19">
        <v>50000000</v>
      </c>
      <c r="E55" s="19">
        <v>0</v>
      </c>
      <c r="F55" s="19">
        <v>0</v>
      </c>
      <c r="G55" s="19">
        <v>50000000</v>
      </c>
      <c r="H55" s="19">
        <v>2</v>
      </c>
      <c r="I55" s="19">
        <v>145700.682</v>
      </c>
      <c r="J55" s="19">
        <v>50000000</v>
      </c>
      <c r="K55" s="19">
        <v>3</v>
      </c>
      <c r="L55" s="20">
        <v>217561.49900000001</v>
      </c>
      <c r="N55" s="9"/>
      <c r="O55" s="9"/>
      <c r="P55" s="9"/>
      <c r="Q55" s="9"/>
      <c r="R55" s="9"/>
      <c r="S55" s="9"/>
      <c r="T55" s="9"/>
      <c r="U55" s="9"/>
      <c r="V55" s="9"/>
      <c r="W55" s="9"/>
      <c r="X55" s="9"/>
      <c r="Y55" s="9"/>
      <c r="Z55" s="9"/>
    </row>
    <row r="56" spans="1:26" ht="7.9" customHeight="1">
      <c r="A56" s="18" t="s">
        <v>4</v>
      </c>
      <c r="B56" s="19">
        <v>358921</v>
      </c>
      <c r="C56" s="19">
        <v>5577146.2130000005</v>
      </c>
      <c r="D56" s="19" t="s">
        <v>4</v>
      </c>
      <c r="E56" s="19">
        <v>360539</v>
      </c>
      <c r="F56" s="19">
        <v>5531522.6979999999</v>
      </c>
      <c r="G56" s="19" t="s">
        <v>4</v>
      </c>
      <c r="H56" s="19">
        <v>385943</v>
      </c>
      <c r="I56" s="19">
        <v>9801533.3839999996</v>
      </c>
      <c r="J56" s="19" t="s">
        <v>4</v>
      </c>
      <c r="K56" s="19">
        <v>403990</v>
      </c>
      <c r="L56" s="20">
        <v>11058090.232999999</v>
      </c>
      <c r="N56" s="9"/>
      <c r="O56" s="9"/>
      <c r="P56" s="9"/>
      <c r="Q56" s="9"/>
      <c r="R56" s="9"/>
      <c r="S56" s="9"/>
      <c r="T56" s="9"/>
      <c r="U56" s="9"/>
      <c r="V56" s="9"/>
      <c r="W56" s="9"/>
      <c r="X56" s="9"/>
      <c r="Y56" s="9"/>
      <c r="Z56" s="9"/>
    </row>
    <row r="57" spans="1:26" ht="7.9" customHeight="1">
      <c r="A57" s="472"/>
      <c r="B57" s="473"/>
      <c r="C57" s="473"/>
      <c r="D57" s="473"/>
      <c r="E57" s="473"/>
      <c r="F57" s="473"/>
      <c r="G57" s="473"/>
      <c r="H57" s="473"/>
      <c r="I57" s="473"/>
      <c r="J57" s="473"/>
      <c r="K57" s="473"/>
      <c r="L57" s="474"/>
      <c r="M57" s="9"/>
      <c r="N57" s="9"/>
      <c r="O57" s="9"/>
      <c r="P57" s="9"/>
      <c r="Q57" s="9"/>
      <c r="R57" s="9"/>
      <c r="S57" s="9"/>
      <c r="T57" s="9"/>
      <c r="U57" s="9"/>
      <c r="V57" s="9"/>
      <c r="W57" s="9"/>
      <c r="X57" s="9"/>
      <c r="Y57" s="9"/>
      <c r="Z57" s="9"/>
    </row>
    <row r="58" spans="1:26" ht="7.9" customHeight="1">
      <c r="A58" s="475" t="s">
        <v>13</v>
      </c>
      <c r="B58" s="473"/>
      <c r="C58" s="473"/>
      <c r="D58" s="476" t="s">
        <v>14</v>
      </c>
      <c r="E58" s="473"/>
      <c r="F58" s="473"/>
      <c r="G58" s="476" t="s">
        <v>15</v>
      </c>
      <c r="H58" s="473"/>
      <c r="I58" s="473"/>
      <c r="J58" s="476" t="s">
        <v>16</v>
      </c>
      <c r="K58" s="473"/>
      <c r="L58" s="474"/>
      <c r="M58" s="9"/>
      <c r="N58" s="9"/>
      <c r="O58" s="9"/>
      <c r="P58" s="9"/>
      <c r="Q58" s="9"/>
      <c r="R58" s="9"/>
      <c r="S58" s="9"/>
      <c r="T58" s="9"/>
      <c r="U58" s="9"/>
      <c r="V58" s="9"/>
      <c r="W58" s="9"/>
      <c r="X58" s="9"/>
      <c r="Y58" s="9"/>
      <c r="Z58" s="9"/>
    </row>
    <row r="59" spans="1:26" ht="7.9" customHeight="1">
      <c r="A59" s="14" t="s">
        <v>47</v>
      </c>
      <c r="B59" s="15" t="s">
        <v>48</v>
      </c>
      <c r="C59" s="16" t="s">
        <v>49</v>
      </c>
      <c r="D59" s="15" t="s">
        <v>47</v>
      </c>
      <c r="E59" s="15" t="s">
        <v>48</v>
      </c>
      <c r="F59" s="16" t="s">
        <v>49</v>
      </c>
      <c r="G59" s="15" t="s">
        <v>47</v>
      </c>
      <c r="H59" s="15" t="s">
        <v>48</v>
      </c>
      <c r="I59" s="16" t="s">
        <v>49</v>
      </c>
      <c r="J59" s="15" t="s">
        <v>47</v>
      </c>
      <c r="K59" s="15" t="s">
        <v>48</v>
      </c>
      <c r="L59" s="17" t="s">
        <v>49</v>
      </c>
      <c r="M59" s="9"/>
      <c r="N59" s="9"/>
      <c r="O59" s="9"/>
      <c r="P59" s="9"/>
      <c r="Q59" s="9"/>
      <c r="R59" s="9"/>
      <c r="S59" s="9"/>
      <c r="T59" s="9"/>
      <c r="U59" s="9"/>
      <c r="V59" s="9"/>
      <c r="W59" s="9"/>
      <c r="X59" s="9"/>
      <c r="Y59" s="9"/>
      <c r="Z59" s="9"/>
    </row>
    <row r="60" spans="1:26" ht="7.9" customHeight="1">
      <c r="A60" s="18">
        <v>1</v>
      </c>
      <c r="B60" s="19">
        <v>40051</v>
      </c>
      <c r="C60" s="19">
        <v>10817.272000000001</v>
      </c>
      <c r="D60" s="19">
        <v>1</v>
      </c>
      <c r="E60" s="19">
        <v>34826</v>
      </c>
      <c r="F60" s="19">
        <v>10082.584000000001</v>
      </c>
      <c r="G60" s="19">
        <v>1</v>
      </c>
      <c r="H60" s="19">
        <v>31505</v>
      </c>
      <c r="I60" s="19">
        <v>8538.3799999999992</v>
      </c>
      <c r="J60" s="19">
        <v>1</v>
      </c>
      <c r="K60" s="19">
        <v>29051</v>
      </c>
      <c r="L60" s="20">
        <v>7972.9759999999997</v>
      </c>
      <c r="M60" s="9"/>
      <c r="N60" s="9"/>
      <c r="O60" s="9"/>
      <c r="P60" s="9"/>
      <c r="Q60" s="9"/>
      <c r="R60" s="9"/>
      <c r="S60" s="9"/>
      <c r="T60" s="9"/>
      <c r="U60" s="9"/>
      <c r="V60" s="9"/>
      <c r="W60" s="9"/>
      <c r="X60" s="9"/>
      <c r="Y60" s="9"/>
      <c r="Z60" s="9"/>
    </row>
    <row r="61" spans="1:26" ht="7.9" customHeight="1">
      <c r="A61" s="18">
        <v>500</v>
      </c>
      <c r="B61" s="19">
        <v>65279</v>
      </c>
      <c r="C61" s="19">
        <v>82438.839000000007</v>
      </c>
      <c r="D61" s="19">
        <v>500</v>
      </c>
      <c r="E61" s="19">
        <v>58634</v>
      </c>
      <c r="F61" s="19">
        <v>75772.926999999996</v>
      </c>
      <c r="G61" s="19">
        <v>500</v>
      </c>
      <c r="H61" s="19">
        <v>51298</v>
      </c>
      <c r="I61" s="19">
        <v>66080.278000000006</v>
      </c>
      <c r="J61" s="19">
        <v>500</v>
      </c>
      <c r="K61" s="19">
        <v>52032</v>
      </c>
      <c r="L61" s="20">
        <v>64741.858</v>
      </c>
      <c r="M61" s="9"/>
      <c r="N61" s="9"/>
      <c r="O61" s="9"/>
      <c r="P61" s="9"/>
      <c r="Q61" s="9"/>
      <c r="R61" s="9"/>
      <c r="S61" s="9"/>
      <c r="T61" s="9"/>
      <c r="U61" s="9"/>
      <c r="V61" s="9"/>
      <c r="W61" s="9"/>
      <c r="X61" s="9"/>
      <c r="Y61" s="9"/>
      <c r="Z61" s="9"/>
    </row>
    <row r="62" spans="1:26" ht="7.9" customHeight="1">
      <c r="A62" s="18">
        <v>2000</v>
      </c>
      <c r="B62" s="19">
        <v>129688</v>
      </c>
      <c r="C62" s="19">
        <v>686648.04599999997</v>
      </c>
      <c r="D62" s="19">
        <v>2000</v>
      </c>
      <c r="E62" s="19">
        <v>127039</v>
      </c>
      <c r="F62" s="19">
        <v>707122.92799999996</v>
      </c>
      <c r="G62" s="19">
        <v>2000</v>
      </c>
      <c r="H62" s="19">
        <v>113460</v>
      </c>
      <c r="I62" s="19">
        <v>636015.46799999999</v>
      </c>
      <c r="J62" s="19">
        <v>2000</v>
      </c>
      <c r="K62" s="19">
        <v>117214</v>
      </c>
      <c r="L62" s="20">
        <v>646275.63199999998</v>
      </c>
      <c r="M62" s="9"/>
      <c r="N62" s="9"/>
      <c r="O62" s="9"/>
      <c r="P62" s="9"/>
      <c r="Q62" s="9"/>
      <c r="R62" s="9"/>
      <c r="S62" s="9"/>
      <c r="T62" s="9"/>
      <c r="U62" s="9"/>
      <c r="V62" s="9"/>
      <c r="W62" s="9"/>
      <c r="X62" s="9"/>
      <c r="Y62" s="9"/>
      <c r="Z62" s="9"/>
    </row>
    <row r="63" spans="1:26" ht="7.9" customHeight="1">
      <c r="A63" s="18">
        <v>10000</v>
      </c>
      <c r="B63" s="19">
        <v>107206</v>
      </c>
      <c r="C63" s="19">
        <v>2259780.2740000002</v>
      </c>
      <c r="D63" s="19">
        <v>10000</v>
      </c>
      <c r="E63" s="19">
        <v>120126</v>
      </c>
      <c r="F63" s="19">
        <v>2684825.2089999998</v>
      </c>
      <c r="G63" s="19">
        <v>10000</v>
      </c>
      <c r="H63" s="19">
        <v>112767</v>
      </c>
      <c r="I63" s="19">
        <v>2535556.8080000002</v>
      </c>
      <c r="J63" s="19">
        <v>10000</v>
      </c>
      <c r="K63" s="19">
        <v>121515</v>
      </c>
      <c r="L63" s="20">
        <v>2748741.2170000002</v>
      </c>
      <c r="M63" s="9"/>
      <c r="N63" s="9"/>
      <c r="O63" s="9"/>
      <c r="P63" s="9"/>
      <c r="Q63" s="9"/>
      <c r="R63" s="9"/>
      <c r="S63" s="9"/>
      <c r="T63" s="9"/>
      <c r="U63" s="9"/>
      <c r="V63" s="9"/>
      <c r="W63" s="9"/>
      <c r="X63" s="9"/>
      <c r="Y63" s="9"/>
      <c r="Z63" s="9"/>
    </row>
    <row r="64" spans="1:26" ht="7.9" customHeight="1">
      <c r="A64" s="18">
        <v>50000</v>
      </c>
      <c r="B64" s="19">
        <v>20792</v>
      </c>
      <c r="C64" s="19">
        <v>1374265.4909999999</v>
      </c>
      <c r="D64" s="19">
        <v>50000</v>
      </c>
      <c r="E64" s="19">
        <v>25374</v>
      </c>
      <c r="F64" s="19">
        <v>1709162.5249999999</v>
      </c>
      <c r="G64" s="19">
        <v>50000</v>
      </c>
      <c r="H64" s="19">
        <v>24911</v>
      </c>
      <c r="I64" s="19">
        <v>1667486.409</v>
      </c>
      <c r="J64" s="19">
        <v>50000</v>
      </c>
      <c r="K64" s="19">
        <v>27113</v>
      </c>
      <c r="L64" s="20">
        <v>1797958.307</v>
      </c>
      <c r="M64" s="9"/>
      <c r="N64" s="9"/>
      <c r="O64" s="9"/>
      <c r="P64" s="9"/>
      <c r="Q64" s="9"/>
      <c r="R64" s="9"/>
      <c r="S64" s="9"/>
      <c r="T64" s="9"/>
      <c r="U64" s="9"/>
      <c r="V64" s="9"/>
      <c r="W64" s="9"/>
      <c r="X64" s="9"/>
      <c r="Y64" s="9"/>
      <c r="Z64" s="9"/>
    </row>
    <row r="65" spans="1:26" ht="7.9" customHeight="1">
      <c r="A65" s="18">
        <v>100000</v>
      </c>
      <c r="B65" s="19">
        <v>11741</v>
      </c>
      <c r="C65" s="19">
        <v>1664965.6610000001</v>
      </c>
      <c r="D65" s="19">
        <v>100000</v>
      </c>
      <c r="E65" s="19">
        <v>14370</v>
      </c>
      <c r="F65" s="19">
        <v>2146740.5</v>
      </c>
      <c r="G65" s="19">
        <v>100000</v>
      </c>
      <c r="H65" s="19">
        <v>14769</v>
      </c>
      <c r="I65" s="19">
        <v>2146988.051</v>
      </c>
      <c r="J65" s="19">
        <v>100000</v>
      </c>
      <c r="K65" s="19">
        <v>16442</v>
      </c>
      <c r="L65" s="20">
        <v>2414476.574</v>
      </c>
      <c r="M65" s="9"/>
      <c r="N65" s="9"/>
      <c r="O65" s="9"/>
      <c r="P65" s="9"/>
      <c r="Q65" s="9"/>
      <c r="R65" s="9"/>
      <c r="S65" s="9"/>
      <c r="T65" s="9"/>
      <c r="U65" s="9"/>
      <c r="V65" s="9"/>
      <c r="W65" s="9"/>
      <c r="X65" s="9"/>
      <c r="Y65" s="9"/>
      <c r="Z65" s="9"/>
    </row>
    <row r="66" spans="1:26" ht="7.9" customHeight="1">
      <c r="A66" s="18">
        <v>250000</v>
      </c>
      <c r="B66" s="19">
        <v>3700</v>
      </c>
      <c r="C66" s="19">
        <v>1224715.1310000001</v>
      </c>
      <c r="D66" s="19">
        <v>250000</v>
      </c>
      <c r="E66" s="19">
        <v>4348</v>
      </c>
      <c r="F66" s="19">
        <v>1528068.5090000001</v>
      </c>
      <c r="G66" s="19">
        <v>250000</v>
      </c>
      <c r="H66" s="19">
        <v>4668</v>
      </c>
      <c r="I66" s="19">
        <v>1581490.5959999999</v>
      </c>
      <c r="J66" s="19">
        <v>250000</v>
      </c>
      <c r="K66" s="19">
        <v>4975</v>
      </c>
      <c r="L66" s="20">
        <v>1710573.125</v>
      </c>
      <c r="M66" s="9"/>
      <c r="N66" s="9"/>
      <c r="O66" s="9"/>
      <c r="P66" s="9"/>
      <c r="Q66" s="9"/>
      <c r="R66" s="9"/>
      <c r="S66" s="9"/>
      <c r="T66" s="9"/>
      <c r="U66" s="9"/>
      <c r="V66" s="9"/>
      <c r="W66" s="9"/>
      <c r="X66" s="9"/>
      <c r="Y66" s="9"/>
      <c r="Z66" s="9"/>
    </row>
    <row r="67" spans="1:26" ht="7.9" customHeight="1">
      <c r="A67" s="18">
        <v>500000</v>
      </c>
      <c r="B67" s="19">
        <v>1727</v>
      </c>
      <c r="C67" s="19">
        <v>1143578.648</v>
      </c>
      <c r="D67" s="19">
        <v>500000</v>
      </c>
      <c r="E67" s="19">
        <v>2219</v>
      </c>
      <c r="F67" s="19">
        <v>1525773.919</v>
      </c>
      <c r="G67" s="19">
        <v>500000</v>
      </c>
      <c r="H67" s="19">
        <v>2102</v>
      </c>
      <c r="I67" s="19">
        <v>1482250.818</v>
      </c>
      <c r="J67" s="19">
        <v>500000</v>
      </c>
      <c r="K67" s="19">
        <v>2114</v>
      </c>
      <c r="L67" s="20">
        <v>1464971.13</v>
      </c>
      <c r="M67" s="9"/>
      <c r="N67" s="9"/>
      <c r="O67" s="9"/>
      <c r="P67" s="9"/>
      <c r="Q67" s="9"/>
      <c r="R67" s="9"/>
      <c r="S67" s="9"/>
      <c r="T67" s="9"/>
      <c r="U67" s="9"/>
      <c r="V67" s="9"/>
      <c r="W67" s="9"/>
      <c r="X67" s="9"/>
      <c r="Y67" s="9"/>
      <c r="Z67" s="9"/>
    </row>
    <row r="68" spans="1:26" ht="7.9" customHeight="1">
      <c r="A68" s="18">
        <v>1000000</v>
      </c>
      <c r="B68" s="19">
        <v>780</v>
      </c>
      <c r="C68" s="19">
        <v>1057269.3940000001</v>
      </c>
      <c r="D68" s="19">
        <v>1000000</v>
      </c>
      <c r="E68" s="19">
        <v>968</v>
      </c>
      <c r="F68" s="19">
        <v>1368749.4750000001</v>
      </c>
      <c r="G68" s="19">
        <v>1000000</v>
      </c>
      <c r="H68" s="19">
        <v>1002</v>
      </c>
      <c r="I68" s="19">
        <v>1409635.46</v>
      </c>
      <c r="J68" s="19">
        <v>1000000</v>
      </c>
      <c r="K68" s="19">
        <v>1049</v>
      </c>
      <c r="L68" s="20">
        <v>1467029.9450000001</v>
      </c>
      <c r="M68" s="9"/>
      <c r="N68" s="9"/>
      <c r="O68" s="9"/>
      <c r="P68" s="9"/>
      <c r="Q68" s="9"/>
      <c r="R68" s="9"/>
      <c r="S68" s="9"/>
      <c r="T68" s="9"/>
      <c r="U68" s="9"/>
      <c r="V68" s="9"/>
      <c r="W68" s="9"/>
      <c r="X68" s="9"/>
      <c r="Y68" s="9"/>
      <c r="Z68" s="9"/>
    </row>
    <row r="69" spans="1:26" ht="7.9" customHeight="1">
      <c r="A69" s="18">
        <v>2000000</v>
      </c>
      <c r="B69" s="19">
        <v>352</v>
      </c>
      <c r="C69" s="19">
        <v>1017452.659</v>
      </c>
      <c r="D69" s="19">
        <v>2000000</v>
      </c>
      <c r="E69" s="19">
        <v>520</v>
      </c>
      <c r="F69" s="19">
        <v>1536683.7779999999</v>
      </c>
      <c r="G69" s="19">
        <v>2000000</v>
      </c>
      <c r="H69" s="19">
        <v>522</v>
      </c>
      <c r="I69" s="19">
        <v>1530020.4509999999</v>
      </c>
      <c r="J69" s="19">
        <v>2000000</v>
      </c>
      <c r="K69" s="19">
        <v>501</v>
      </c>
      <c r="L69" s="20">
        <v>1565963.32</v>
      </c>
      <c r="M69" s="9"/>
      <c r="N69" s="9"/>
      <c r="O69" s="9"/>
      <c r="P69" s="9"/>
      <c r="Q69" s="9"/>
      <c r="R69" s="9"/>
      <c r="S69" s="9"/>
      <c r="T69" s="9"/>
      <c r="U69" s="9"/>
      <c r="V69" s="9"/>
      <c r="W69" s="9"/>
      <c r="X69" s="9"/>
      <c r="Y69" s="9"/>
      <c r="Z69" s="9"/>
    </row>
    <row r="70" spans="1:26" ht="7.9" customHeight="1">
      <c r="A70" s="18">
        <v>5000000</v>
      </c>
      <c r="B70" s="19">
        <v>94</v>
      </c>
      <c r="C70" s="19">
        <v>602830.804</v>
      </c>
      <c r="D70" s="19">
        <v>5000000</v>
      </c>
      <c r="E70" s="19">
        <v>117</v>
      </c>
      <c r="F70" s="19">
        <v>807287.51100000006</v>
      </c>
      <c r="G70" s="19">
        <v>5000000</v>
      </c>
      <c r="H70" s="19">
        <v>167</v>
      </c>
      <c r="I70" s="19">
        <v>1142627.7290000001</v>
      </c>
      <c r="J70" s="19">
        <v>5000000</v>
      </c>
      <c r="K70" s="19">
        <v>123</v>
      </c>
      <c r="L70" s="20">
        <v>851274.26899999997</v>
      </c>
      <c r="M70" s="9"/>
      <c r="N70" s="9"/>
      <c r="O70" s="9"/>
      <c r="P70" s="9"/>
      <c r="Q70" s="9"/>
      <c r="R70" s="9"/>
      <c r="S70" s="9"/>
      <c r="T70" s="9"/>
      <c r="U70" s="9"/>
      <c r="V70" s="9"/>
      <c r="W70" s="9"/>
      <c r="X70" s="9"/>
      <c r="Y70" s="9"/>
      <c r="Z70" s="9"/>
    </row>
    <row r="71" spans="1:26" ht="7.9" customHeight="1">
      <c r="A71" s="18">
        <v>10000000</v>
      </c>
      <c r="B71" s="19">
        <v>43</v>
      </c>
      <c r="C71" s="19">
        <v>805941.853</v>
      </c>
      <c r="D71" s="19">
        <v>10000000</v>
      </c>
      <c r="E71" s="19">
        <v>74</v>
      </c>
      <c r="F71" s="19">
        <v>1203710.128</v>
      </c>
      <c r="G71" s="19">
        <v>10000000</v>
      </c>
      <c r="H71" s="19">
        <v>62</v>
      </c>
      <c r="I71" s="19">
        <v>1129857.0220000001</v>
      </c>
      <c r="J71" s="19">
        <v>10000000</v>
      </c>
      <c r="K71" s="19">
        <v>50</v>
      </c>
      <c r="L71" s="20">
        <v>904889.93599999999</v>
      </c>
      <c r="M71" s="9"/>
      <c r="N71" s="9"/>
      <c r="O71" s="9"/>
      <c r="P71" s="9"/>
      <c r="Q71" s="9"/>
      <c r="R71" s="9"/>
      <c r="S71" s="9"/>
      <c r="T71" s="9"/>
      <c r="U71" s="9"/>
      <c r="V71" s="9"/>
      <c r="W71" s="9"/>
      <c r="X71" s="9"/>
      <c r="Y71" s="9"/>
      <c r="Z71" s="9"/>
    </row>
    <row r="72" spans="1:26" ht="7.9" customHeight="1">
      <c r="A72" s="18">
        <v>50000000</v>
      </c>
      <c r="B72" s="19">
        <v>3</v>
      </c>
      <c r="C72" s="19">
        <v>211935.144</v>
      </c>
      <c r="D72" s="19">
        <v>50000000</v>
      </c>
      <c r="E72" s="19">
        <v>5</v>
      </c>
      <c r="F72" s="19">
        <v>590371.66299999994</v>
      </c>
      <c r="G72" s="19">
        <v>50000000</v>
      </c>
      <c r="H72" s="19">
        <v>7</v>
      </c>
      <c r="I72" s="19">
        <v>642386.90800000005</v>
      </c>
      <c r="J72" s="19">
        <v>50000000</v>
      </c>
      <c r="K72" s="19">
        <v>4</v>
      </c>
      <c r="L72" s="20">
        <v>325077.05800000002</v>
      </c>
      <c r="M72" s="9"/>
      <c r="N72" s="9"/>
      <c r="O72" s="9"/>
      <c r="P72" s="9"/>
      <c r="Q72" s="9"/>
      <c r="R72" s="9"/>
      <c r="S72" s="9"/>
      <c r="T72" s="9"/>
      <c r="U72" s="9"/>
      <c r="V72" s="9"/>
      <c r="W72" s="9"/>
      <c r="X72" s="9"/>
      <c r="Y72" s="9"/>
      <c r="Z72" s="9"/>
    </row>
    <row r="73" spans="1:26" ht="7.9" customHeight="1">
      <c r="A73" s="18" t="s">
        <v>4</v>
      </c>
      <c r="B73" s="19">
        <v>381456</v>
      </c>
      <c r="C73" s="19">
        <v>12142639.216</v>
      </c>
      <c r="D73" s="19" t="s">
        <v>4</v>
      </c>
      <c r="E73" s="19">
        <v>388620</v>
      </c>
      <c r="F73" s="19">
        <v>15894351.655999999</v>
      </c>
      <c r="G73" s="19" t="s">
        <v>4</v>
      </c>
      <c r="H73" s="19">
        <v>357240</v>
      </c>
      <c r="I73" s="19">
        <v>15978934.378</v>
      </c>
      <c r="J73" s="19" t="s">
        <v>4</v>
      </c>
      <c r="K73" s="19">
        <v>372183</v>
      </c>
      <c r="L73" s="20">
        <v>15969945.346999999</v>
      </c>
      <c r="M73" s="9"/>
      <c r="N73" s="9"/>
      <c r="O73" s="9"/>
      <c r="P73" s="9"/>
      <c r="Q73" s="9"/>
      <c r="R73" s="9"/>
      <c r="S73" s="9"/>
      <c r="T73" s="9"/>
      <c r="U73" s="9"/>
      <c r="V73" s="9"/>
      <c r="W73" s="9"/>
      <c r="X73" s="9"/>
      <c r="Y73" s="9"/>
      <c r="Z73" s="9"/>
    </row>
    <row r="74" spans="1:26" ht="7.9" customHeight="1">
      <c r="A74" s="462"/>
      <c r="B74" s="463"/>
      <c r="C74" s="463"/>
      <c r="D74" s="463"/>
      <c r="E74" s="463"/>
      <c r="F74" s="463"/>
      <c r="G74" s="463"/>
      <c r="H74" s="463"/>
      <c r="I74" s="463"/>
      <c r="J74" s="463"/>
      <c r="K74" s="463"/>
      <c r="L74" s="464"/>
      <c r="M74" s="9"/>
      <c r="N74" s="9"/>
      <c r="O74" s="9"/>
      <c r="P74" s="9"/>
      <c r="Q74" s="9"/>
      <c r="R74" s="9"/>
      <c r="S74" s="9"/>
      <c r="T74" s="9"/>
      <c r="U74" s="9"/>
      <c r="V74" s="9"/>
      <c r="W74" s="9"/>
      <c r="X74" s="9"/>
      <c r="Y74" s="9"/>
      <c r="Z74" s="9"/>
    </row>
    <row r="75" spans="1:26" ht="7.9" customHeight="1">
      <c r="A75" s="475" t="s">
        <v>17</v>
      </c>
      <c r="B75" s="473"/>
      <c r="C75" s="473"/>
      <c r="D75" s="476" t="s">
        <v>18</v>
      </c>
      <c r="E75" s="473"/>
      <c r="F75" s="473"/>
      <c r="G75" s="476" t="s">
        <v>19</v>
      </c>
      <c r="H75" s="473"/>
      <c r="I75" s="473"/>
      <c r="J75" s="476" t="s">
        <v>20</v>
      </c>
      <c r="K75" s="473"/>
      <c r="L75" s="474"/>
      <c r="M75" s="9"/>
      <c r="N75" s="9"/>
      <c r="O75" s="9"/>
      <c r="P75" s="9"/>
      <c r="Q75" s="9"/>
      <c r="R75" s="9"/>
      <c r="S75" s="9"/>
      <c r="T75" s="9"/>
      <c r="U75" s="9"/>
      <c r="V75" s="9"/>
      <c r="W75" s="9"/>
      <c r="X75" s="9"/>
      <c r="Y75" s="9"/>
      <c r="Z75" s="9"/>
    </row>
    <row r="76" spans="1:26" ht="7.9" customHeight="1">
      <c r="A76" s="14" t="s">
        <v>47</v>
      </c>
      <c r="B76" s="15" t="s">
        <v>48</v>
      </c>
      <c r="C76" s="16" t="s">
        <v>49</v>
      </c>
      <c r="D76" s="15" t="s">
        <v>47</v>
      </c>
      <c r="E76" s="15" t="s">
        <v>48</v>
      </c>
      <c r="F76" s="16" t="s">
        <v>49</v>
      </c>
      <c r="G76" s="15" t="s">
        <v>47</v>
      </c>
      <c r="H76" s="15" t="s">
        <v>48</v>
      </c>
      <c r="I76" s="16" t="s">
        <v>49</v>
      </c>
      <c r="J76" s="15" t="s">
        <v>47</v>
      </c>
      <c r="K76" s="15" t="s">
        <v>48</v>
      </c>
      <c r="L76" s="17" t="s">
        <v>49</v>
      </c>
      <c r="M76" s="9"/>
      <c r="N76" s="9"/>
      <c r="O76" s="9"/>
      <c r="P76" s="9"/>
      <c r="Q76" s="9"/>
      <c r="R76" s="9"/>
      <c r="S76" s="9"/>
      <c r="T76" s="9"/>
      <c r="U76" s="9"/>
      <c r="V76" s="9"/>
      <c r="W76" s="9"/>
      <c r="X76" s="9"/>
      <c r="Y76" s="9"/>
      <c r="Z76" s="9"/>
    </row>
    <row r="77" spans="1:26" ht="7.9" customHeight="1">
      <c r="A77" s="18">
        <v>1</v>
      </c>
      <c r="B77" s="19">
        <v>29584</v>
      </c>
      <c r="C77" s="19">
        <v>7938.4906666666666</v>
      </c>
      <c r="D77" s="19">
        <v>1</v>
      </c>
      <c r="E77" s="19">
        <v>27466</v>
      </c>
      <c r="F77" s="19">
        <v>7334.0349999999999</v>
      </c>
      <c r="G77" s="19">
        <v>1</v>
      </c>
      <c r="H77" s="19">
        <v>26382</v>
      </c>
      <c r="I77" s="19">
        <v>7504.7539999999999</v>
      </c>
      <c r="J77" s="19">
        <v>1</v>
      </c>
      <c r="K77" s="19">
        <v>24654</v>
      </c>
      <c r="L77" s="20">
        <v>7136.96</v>
      </c>
      <c r="M77" s="10"/>
      <c r="N77" s="9"/>
      <c r="O77" s="9"/>
      <c r="P77" s="9"/>
      <c r="Q77" s="9"/>
      <c r="R77" s="9"/>
      <c r="S77" s="9"/>
      <c r="T77" s="9"/>
      <c r="U77" s="9"/>
      <c r="V77" s="9"/>
      <c r="W77" s="9"/>
      <c r="X77" s="9"/>
      <c r="Y77" s="9"/>
      <c r="Z77" s="9"/>
    </row>
    <row r="78" spans="1:26" ht="7.9" customHeight="1">
      <c r="A78" s="18">
        <v>500</v>
      </c>
      <c r="B78" s="19">
        <v>52497.333333333336</v>
      </c>
      <c r="C78" s="19">
        <v>64860.238666666664</v>
      </c>
      <c r="D78" s="19">
        <v>500</v>
      </c>
      <c r="E78" s="19">
        <v>46724</v>
      </c>
      <c r="F78" s="19">
        <v>59602.411999999997</v>
      </c>
      <c r="G78" s="19">
        <v>500</v>
      </c>
      <c r="H78" s="19">
        <v>46103</v>
      </c>
      <c r="I78" s="19">
        <v>61548.349000000002</v>
      </c>
      <c r="J78" s="19">
        <v>500</v>
      </c>
      <c r="K78" s="19">
        <v>45544</v>
      </c>
      <c r="L78" s="20">
        <v>60375.830999999998</v>
      </c>
      <c r="M78" s="10"/>
      <c r="N78" s="9"/>
      <c r="O78" s="9"/>
      <c r="P78" s="9"/>
      <c r="Q78" s="9"/>
      <c r="R78" s="9"/>
      <c r="S78" s="9"/>
      <c r="T78" s="9"/>
      <c r="U78" s="9"/>
      <c r="V78" s="9"/>
      <c r="W78" s="9"/>
      <c r="X78" s="9"/>
      <c r="Y78" s="9"/>
      <c r="Z78" s="9"/>
    </row>
    <row r="79" spans="1:26" ht="7.9" customHeight="1">
      <c r="A79" s="18">
        <v>2000</v>
      </c>
      <c r="B79" s="19">
        <v>117918.66666666667</v>
      </c>
      <c r="C79" s="19">
        <v>657757.22133333341</v>
      </c>
      <c r="D79" s="19">
        <v>2000</v>
      </c>
      <c r="E79" s="19">
        <v>111283</v>
      </c>
      <c r="F79" s="19">
        <v>622630.04700000002</v>
      </c>
      <c r="G79" s="19">
        <v>2000</v>
      </c>
      <c r="H79" s="19">
        <v>121581</v>
      </c>
      <c r="I79" s="19">
        <v>679421.76699999999</v>
      </c>
      <c r="J79" s="19">
        <v>2000</v>
      </c>
      <c r="K79" s="19">
        <v>119814</v>
      </c>
      <c r="L79" s="20">
        <v>694943.06099999999</v>
      </c>
      <c r="N79" s="9"/>
      <c r="O79" s="9"/>
      <c r="P79" s="9"/>
      <c r="Q79" s="9"/>
      <c r="R79" s="9"/>
      <c r="S79" s="9"/>
      <c r="T79" s="9"/>
      <c r="U79" s="9"/>
      <c r="V79" s="9"/>
      <c r="W79" s="9"/>
      <c r="X79" s="9"/>
      <c r="Y79" s="9"/>
      <c r="Z79" s="9"/>
    </row>
    <row r="80" spans="1:26" ht="7.9" customHeight="1">
      <c r="A80" s="18">
        <v>10000</v>
      </c>
      <c r="B80" s="19">
        <v>121600</v>
      </c>
      <c r="C80" s="19">
        <v>2759176.5026666666</v>
      </c>
      <c r="D80" s="19">
        <v>10000</v>
      </c>
      <c r="E80" s="19">
        <v>119774</v>
      </c>
      <c r="F80" s="19">
        <v>2667885.3149999999</v>
      </c>
      <c r="G80" s="19">
        <v>10000</v>
      </c>
      <c r="H80" s="19">
        <v>127694</v>
      </c>
      <c r="I80" s="19">
        <v>2795981.5750000002</v>
      </c>
      <c r="J80" s="19">
        <v>10000</v>
      </c>
      <c r="K80" s="19">
        <v>125314</v>
      </c>
      <c r="L80" s="20">
        <v>2813808.0860000001</v>
      </c>
      <c r="N80" s="9"/>
      <c r="O80" s="9"/>
      <c r="P80" s="9"/>
      <c r="Q80" s="9"/>
      <c r="R80" s="9"/>
      <c r="S80" s="9"/>
      <c r="T80" s="9"/>
      <c r="U80" s="9"/>
      <c r="V80" s="9"/>
      <c r="W80" s="9"/>
      <c r="X80" s="9"/>
      <c r="Y80" s="9"/>
      <c r="Z80" s="9"/>
    </row>
    <row r="81" spans="1:26" ht="7.9" customHeight="1">
      <c r="A81" s="18">
        <v>50000</v>
      </c>
      <c r="B81" s="19">
        <v>25920</v>
      </c>
      <c r="C81" s="19">
        <v>1767333.9733333332</v>
      </c>
      <c r="D81" s="19">
        <v>50000</v>
      </c>
      <c r="E81" s="19">
        <v>25808</v>
      </c>
      <c r="F81" s="19">
        <v>1715260.1939999999</v>
      </c>
      <c r="G81" s="19">
        <v>50000</v>
      </c>
      <c r="H81" s="19">
        <v>25529</v>
      </c>
      <c r="I81" s="19">
        <v>1700038.43</v>
      </c>
      <c r="J81" s="19">
        <v>50000</v>
      </c>
      <c r="K81" s="19">
        <v>25245</v>
      </c>
      <c r="L81" s="20">
        <v>1711663.4010000001</v>
      </c>
      <c r="N81" s="9"/>
      <c r="O81" s="9"/>
      <c r="P81" s="9"/>
      <c r="Q81" s="9"/>
      <c r="R81" s="9"/>
      <c r="S81" s="9"/>
      <c r="T81" s="9"/>
      <c r="U81" s="9"/>
      <c r="V81" s="9"/>
      <c r="W81" s="9"/>
      <c r="X81" s="9"/>
      <c r="Y81" s="9"/>
      <c r="Z81" s="9"/>
    </row>
    <row r="82" spans="1:26" ht="7.9" customHeight="1">
      <c r="A82" s="18">
        <v>100000</v>
      </c>
      <c r="B82" s="19">
        <v>15001.333333333334</v>
      </c>
      <c r="C82" s="19">
        <v>2244886.3280000002</v>
      </c>
      <c r="D82" s="19">
        <v>100000</v>
      </c>
      <c r="E82" s="19">
        <v>14838</v>
      </c>
      <c r="F82" s="19">
        <v>2223452.6260000002</v>
      </c>
      <c r="G82" s="19">
        <v>100000</v>
      </c>
      <c r="H82" s="19">
        <v>14789</v>
      </c>
      <c r="I82" s="19">
        <v>2186050.2089999998</v>
      </c>
      <c r="J82" s="19">
        <v>100000</v>
      </c>
      <c r="K82" s="19">
        <v>14349</v>
      </c>
      <c r="L82" s="20">
        <v>2185841.3259999999</v>
      </c>
      <c r="N82" s="9"/>
      <c r="O82" s="9"/>
      <c r="P82" s="9"/>
      <c r="Q82" s="9"/>
      <c r="R82" s="9"/>
      <c r="S82" s="9"/>
      <c r="T82" s="9"/>
      <c r="U82" s="9"/>
      <c r="V82" s="9"/>
      <c r="W82" s="9"/>
      <c r="X82" s="9"/>
      <c r="Y82" s="9"/>
      <c r="Z82" s="9"/>
    </row>
    <row r="83" spans="1:26" ht="7.9" customHeight="1">
      <c r="A83" s="18">
        <v>250000</v>
      </c>
      <c r="B83" s="19">
        <v>4782.666666666667</v>
      </c>
      <c r="C83" s="19">
        <v>1671067.3640000001</v>
      </c>
      <c r="D83" s="19">
        <v>250000</v>
      </c>
      <c r="E83" s="19">
        <v>4709</v>
      </c>
      <c r="F83" s="19">
        <v>1598528.3230000001</v>
      </c>
      <c r="G83" s="19">
        <v>250000</v>
      </c>
      <c r="H83" s="19">
        <v>4637</v>
      </c>
      <c r="I83" s="19">
        <v>1599055.064</v>
      </c>
      <c r="J83" s="19">
        <v>250000</v>
      </c>
      <c r="K83" s="19">
        <v>4510</v>
      </c>
      <c r="L83" s="20">
        <v>1554372.99</v>
      </c>
      <c r="N83" s="9"/>
      <c r="O83" s="9"/>
      <c r="P83" s="9"/>
      <c r="Q83" s="9"/>
      <c r="R83" s="9"/>
      <c r="S83" s="9"/>
      <c r="T83" s="9"/>
      <c r="U83" s="9"/>
      <c r="V83" s="9"/>
      <c r="W83" s="9"/>
      <c r="X83" s="9"/>
      <c r="Y83" s="9"/>
      <c r="Z83" s="9"/>
    </row>
    <row r="84" spans="1:26" ht="7.9" customHeight="1">
      <c r="A84" s="18">
        <v>500000</v>
      </c>
      <c r="B84" s="19">
        <v>2121.3333333333335</v>
      </c>
      <c r="C84" s="19">
        <v>1448394.9213333332</v>
      </c>
      <c r="D84" s="19">
        <v>500000</v>
      </c>
      <c r="E84" s="19">
        <v>2032</v>
      </c>
      <c r="F84" s="19">
        <v>1391903.138</v>
      </c>
      <c r="G84" s="19">
        <v>500000</v>
      </c>
      <c r="H84" s="19">
        <v>2004</v>
      </c>
      <c r="I84" s="19">
        <v>1387266.372</v>
      </c>
      <c r="J84" s="19">
        <v>500000</v>
      </c>
      <c r="K84" s="19">
        <v>1823</v>
      </c>
      <c r="L84" s="20">
        <v>1277011.5689999999</v>
      </c>
      <c r="N84" s="9"/>
      <c r="O84" s="9"/>
      <c r="P84" s="9"/>
      <c r="Q84" s="9"/>
      <c r="R84" s="9"/>
      <c r="S84" s="9"/>
      <c r="T84" s="9"/>
      <c r="U84" s="9"/>
      <c r="V84" s="9"/>
      <c r="W84" s="9"/>
      <c r="X84" s="9"/>
      <c r="Y84" s="9"/>
      <c r="Z84" s="9"/>
    </row>
    <row r="85" spans="1:26" ht="7.9" customHeight="1">
      <c r="A85" s="18">
        <v>1000000</v>
      </c>
      <c r="B85" s="19">
        <v>965.33333333333337</v>
      </c>
      <c r="C85" s="19">
        <v>1323185.2439999999</v>
      </c>
      <c r="D85" s="19">
        <v>1000000</v>
      </c>
      <c r="E85" s="19">
        <v>947</v>
      </c>
      <c r="F85" s="19">
        <v>1289164.56</v>
      </c>
      <c r="G85" s="19">
        <v>1000000</v>
      </c>
      <c r="H85" s="19">
        <v>891</v>
      </c>
      <c r="I85" s="19">
        <v>1233041.7050000001</v>
      </c>
      <c r="J85" s="19">
        <v>1000000</v>
      </c>
      <c r="K85" s="19">
        <v>909</v>
      </c>
      <c r="L85" s="20">
        <v>1271953.753</v>
      </c>
      <c r="N85" s="9"/>
      <c r="O85" s="9"/>
      <c r="P85" s="9"/>
      <c r="Q85" s="9"/>
      <c r="R85" s="9"/>
      <c r="S85" s="9"/>
      <c r="T85" s="9"/>
      <c r="U85" s="9"/>
      <c r="V85" s="9"/>
      <c r="W85" s="9"/>
      <c r="X85" s="9"/>
      <c r="Y85" s="9"/>
      <c r="Z85" s="9"/>
    </row>
    <row r="86" spans="1:26" ht="7.9" customHeight="1">
      <c r="A86" s="18">
        <v>2000000</v>
      </c>
      <c r="B86" s="19">
        <v>481.33333333333331</v>
      </c>
      <c r="C86" s="19">
        <v>1434698.848</v>
      </c>
      <c r="D86" s="19">
        <v>2000000</v>
      </c>
      <c r="E86" s="19">
        <v>404</v>
      </c>
      <c r="F86" s="19">
        <v>1195448.8389999999</v>
      </c>
      <c r="G86" s="19">
        <v>2000000</v>
      </c>
      <c r="H86" s="19">
        <v>418</v>
      </c>
      <c r="I86" s="19">
        <v>1204356.8389999999</v>
      </c>
      <c r="J86" s="19">
        <v>2000000</v>
      </c>
      <c r="K86" s="19">
        <v>344</v>
      </c>
      <c r="L86" s="20">
        <v>1018111.687</v>
      </c>
      <c r="N86" s="9"/>
      <c r="O86" s="9"/>
      <c r="P86" s="9"/>
      <c r="Q86" s="9"/>
      <c r="R86" s="9"/>
      <c r="S86" s="9"/>
      <c r="T86" s="9"/>
      <c r="U86" s="9"/>
      <c r="V86" s="9"/>
      <c r="W86" s="9"/>
      <c r="X86" s="9"/>
      <c r="Y86" s="9"/>
      <c r="Z86" s="9"/>
    </row>
    <row r="87" spans="1:26" ht="7.9" customHeight="1">
      <c r="A87" s="18">
        <v>5000000</v>
      </c>
      <c r="B87" s="19">
        <v>77.333333333333329</v>
      </c>
      <c r="C87" s="19">
        <v>542824.60133333341</v>
      </c>
      <c r="D87" s="19">
        <v>5000000</v>
      </c>
      <c r="E87" s="19">
        <v>94</v>
      </c>
      <c r="F87" s="19">
        <v>626189.51599999995</v>
      </c>
      <c r="G87" s="19">
        <v>5000000</v>
      </c>
      <c r="H87" s="19">
        <v>83</v>
      </c>
      <c r="I87" s="19">
        <v>586030.24600000004</v>
      </c>
      <c r="J87" s="19">
        <v>5000000</v>
      </c>
      <c r="K87" s="19">
        <v>99</v>
      </c>
      <c r="L87" s="20">
        <v>627268.82900000003</v>
      </c>
      <c r="N87" s="9"/>
      <c r="O87" s="9"/>
      <c r="P87" s="9"/>
      <c r="Q87" s="9"/>
      <c r="R87" s="9"/>
      <c r="S87" s="9"/>
      <c r="T87" s="9"/>
      <c r="U87" s="9"/>
      <c r="V87" s="9"/>
      <c r="W87" s="9"/>
      <c r="X87" s="9"/>
      <c r="Y87" s="9"/>
      <c r="Z87" s="9"/>
    </row>
    <row r="88" spans="1:26" ht="7.9" customHeight="1">
      <c r="A88" s="18">
        <v>10000000</v>
      </c>
      <c r="B88" s="19">
        <v>44</v>
      </c>
      <c r="C88" s="19">
        <v>700454.05066666659</v>
      </c>
      <c r="D88" s="19">
        <v>10000000</v>
      </c>
      <c r="E88" s="19">
        <v>66</v>
      </c>
      <c r="F88" s="19">
        <v>838365.24199999997</v>
      </c>
      <c r="G88" s="19">
        <v>10000000</v>
      </c>
      <c r="H88" s="19">
        <v>37</v>
      </c>
      <c r="I88" s="19">
        <v>586565.59499999997</v>
      </c>
      <c r="J88" s="19">
        <v>10000000</v>
      </c>
      <c r="K88" s="19">
        <v>30</v>
      </c>
      <c r="L88" s="20">
        <v>474762.93400000001</v>
      </c>
      <c r="N88" s="9"/>
      <c r="O88" s="9"/>
      <c r="P88" s="9"/>
      <c r="Q88" s="9"/>
      <c r="R88" s="9"/>
      <c r="S88" s="9"/>
      <c r="T88" s="9"/>
      <c r="U88" s="9"/>
      <c r="V88" s="9"/>
      <c r="W88" s="9"/>
      <c r="X88" s="9"/>
      <c r="Y88" s="9"/>
      <c r="Z88" s="9"/>
    </row>
    <row r="89" spans="1:26" ht="7.9" customHeight="1">
      <c r="A89" s="18">
        <v>50000000</v>
      </c>
      <c r="B89" s="19">
        <v>5.333333333333333</v>
      </c>
      <c r="C89" s="19">
        <v>479407.90666666668</v>
      </c>
      <c r="D89" s="19">
        <v>50000000</v>
      </c>
      <c r="E89" s="19">
        <v>2</v>
      </c>
      <c r="F89" s="19">
        <v>254091.25</v>
      </c>
      <c r="G89" s="19">
        <v>50000000</v>
      </c>
      <c r="H89" s="19">
        <v>2</v>
      </c>
      <c r="I89" s="19">
        <v>911574.34900000005</v>
      </c>
      <c r="J89" s="19">
        <v>50000000</v>
      </c>
      <c r="K89" s="19">
        <v>3</v>
      </c>
      <c r="L89" s="20">
        <v>1122407.871</v>
      </c>
      <c r="N89" s="9"/>
      <c r="O89" s="9"/>
      <c r="P89" s="9"/>
      <c r="Q89" s="9"/>
      <c r="R89" s="9"/>
      <c r="S89" s="9"/>
      <c r="T89" s="9"/>
      <c r="U89" s="9"/>
      <c r="V89" s="9"/>
      <c r="W89" s="9"/>
      <c r="X89" s="9"/>
      <c r="Y89" s="9"/>
      <c r="Z89" s="9"/>
    </row>
    <row r="90" spans="1:26" ht="7.9" customHeight="1">
      <c r="A90" s="18" t="s">
        <v>4</v>
      </c>
      <c r="B90" s="19">
        <v>370998.66666666669</v>
      </c>
      <c r="C90" s="19">
        <v>15101985.690666666</v>
      </c>
      <c r="D90" s="19" t="s">
        <v>4</v>
      </c>
      <c r="E90" s="19">
        <v>354147</v>
      </c>
      <c r="F90" s="19">
        <v>14489855.497</v>
      </c>
      <c r="G90" s="19" t="s">
        <v>4</v>
      </c>
      <c r="H90" s="19">
        <v>370150</v>
      </c>
      <c r="I90" s="19">
        <v>14938435.254000001</v>
      </c>
      <c r="J90" s="19" t="s">
        <v>4</v>
      </c>
      <c r="K90" s="19">
        <v>362638</v>
      </c>
      <c r="L90" s="20">
        <v>14819658.298</v>
      </c>
      <c r="N90" s="9"/>
      <c r="O90" s="9"/>
      <c r="P90" s="9"/>
      <c r="Q90" s="9"/>
      <c r="R90" s="9"/>
      <c r="S90" s="9"/>
      <c r="T90" s="9"/>
      <c r="U90" s="9"/>
      <c r="V90" s="9"/>
      <c r="W90" s="9"/>
      <c r="X90" s="9"/>
      <c r="Y90" s="9"/>
      <c r="Z90" s="9"/>
    </row>
    <row r="91" spans="1:26" ht="7.9" customHeight="1">
      <c r="A91" s="472"/>
      <c r="B91" s="473"/>
      <c r="C91" s="473"/>
      <c r="D91" s="473"/>
      <c r="E91" s="473"/>
      <c r="F91" s="473"/>
      <c r="G91" s="473"/>
      <c r="H91" s="473"/>
      <c r="I91" s="473"/>
      <c r="J91" s="473"/>
      <c r="K91" s="473"/>
      <c r="L91" s="474"/>
      <c r="N91" s="9"/>
      <c r="O91" s="9"/>
      <c r="P91" s="9"/>
      <c r="Q91" s="9"/>
      <c r="R91" s="9"/>
      <c r="S91" s="9"/>
      <c r="T91" s="9"/>
      <c r="U91" s="9"/>
      <c r="V91" s="9"/>
      <c r="W91" s="9"/>
      <c r="X91" s="9"/>
      <c r="Y91" s="9"/>
      <c r="Z91" s="9"/>
    </row>
    <row r="92" spans="1:26" ht="7.9" customHeight="1">
      <c r="A92" s="475" t="s">
        <v>21</v>
      </c>
      <c r="B92" s="473"/>
      <c r="C92" s="473"/>
      <c r="D92" s="476" t="s">
        <v>22</v>
      </c>
      <c r="E92" s="473"/>
      <c r="F92" s="473"/>
      <c r="G92" s="476" t="s">
        <v>23</v>
      </c>
      <c r="H92" s="473"/>
      <c r="I92" s="473"/>
      <c r="J92" s="476" t="s">
        <v>24</v>
      </c>
      <c r="K92" s="473"/>
      <c r="L92" s="474"/>
      <c r="N92" s="9"/>
      <c r="O92" s="9"/>
      <c r="P92" s="9"/>
      <c r="Q92" s="9"/>
      <c r="R92" s="9"/>
      <c r="S92" s="9"/>
      <c r="T92" s="9"/>
      <c r="U92" s="9"/>
      <c r="V92" s="9"/>
      <c r="W92" s="9"/>
      <c r="X92" s="9"/>
      <c r="Y92" s="9"/>
      <c r="Z92" s="9"/>
    </row>
    <row r="93" spans="1:26" ht="7.9" customHeight="1">
      <c r="A93" s="14" t="s">
        <v>47</v>
      </c>
      <c r="B93" s="15" t="s">
        <v>48</v>
      </c>
      <c r="C93" s="16" t="s">
        <v>49</v>
      </c>
      <c r="D93" s="15" t="s">
        <v>47</v>
      </c>
      <c r="E93" s="15" t="s">
        <v>48</v>
      </c>
      <c r="F93" s="16" t="s">
        <v>49</v>
      </c>
      <c r="G93" s="15" t="s">
        <v>47</v>
      </c>
      <c r="H93" s="15" t="s">
        <v>48</v>
      </c>
      <c r="I93" s="16" t="s">
        <v>49</v>
      </c>
      <c r="J93" s="15" t="s">
        <v>47</v>
      </c>
      <c r="K93" s="15" t="s">
        <v>48</v>
      </c>
      <c r="L93" s="17" t="s">
        <v>49</v>
      </c>
      <c r="N93" s="9"/>
      <c r="O93" s="9"/>
      <c r="P93" s="9"/>
      <c r="Q93" s="9"/>
      <c r="R93" s="9"/>
      <c r="S93" s="9"/>
      <c r="T93" s="9"/>
      <c r="U93" s="9"/>
      <c r="V93" s="9"/>
      <c r="W93" s="9"/>
      <c r="X93" s="9"/>
      <c r="Y93" s="9"/>
      <c r="Z93" s="9"/>
    </row>
    <row r="94" spans="1:26" ht="7.9" customHeight="1">
      <c r="A94" s="18">
        <v>1</v>
      </c>
      <c r="B94" s="19">
        <v>21424</v>
      </c>
      <c r="C94" s="19">
        <v>6694.9539999999997</v>
      </c>
      <c r="D94" s="19">
        <v>1</v>
      </c>
      <c r="E94" s="19">
        <v>112805</v>
      </c>
      <c r="F94" s="19">
        <v>249258.91899999999</v>
      </c>
      <c r="G94" s="19">
        <v>1</v>
      </c>
      <c r="H94" s="19">
        <v>91776</v>
      </c>
      <c r="I94" s="19">
        <v>199117.94699999999</v>
      </c>
      <c r="J94" s="19">
        <v>1</v>
      </c>
      <c r="K94" s="19">
        <v>70336</v>
      </c>
      <c r="L94" s="20">
        <v>165147.68400000001</v>
      </c>
      <c r="N94" s="9"/>
      <c r="O94" s="9"/>
      <c r="P94" s="9"/>
      <c r="Q94" s="9"/>
      <c r="R94" s="9"/>
      <c r="S94" s="9"/>
      <c r="T94" s="9"/>
      <c r="U94" s="9"/>
      <c r="V94" s="9"/>
      <c r="W94" s="9"/>
      <c r="X94" s="9"/>
      <c r="Y94" s="9"/>
      <c r="Z94" s="9"/>
    </row>
    <row r="95" spans="1:26" ht="7.9" customHeight="1">
      <c r="A95" s="18">
        <v>500</v>
      </c>
      <c r="B95" s="19">
        <v>42404</v>
      </c>
      <c r="C95" s="19">
        <v>56159.21</v>
      </c>
      <c r="D95" s="19">
        <v>5000</v>
      </c>
      <c r="E95" s="19">
        <v>68273</v>
      </c>
      <c r="F95" s="19">
        <v>490935.04200000002</v>
      </c>
      <c r="G95" s="19">
        <v>5000</v>
      </c>
      <c r="H95" s="19">
        <v>58972</v>
      </c>
      <c r="I95" s="19">
        <v>431156.99900000001</v>
      </c>
      <c r="J95" s="19">
        <v>5000</v>
      </c>
      <c r="K95" s="19">
        <v>50676</v>
      </c>
      <c r="L95" s="20">
        <v>361301.3</v>
      </c>
      <c r="N95" s="9"/>
      <c r="O95" s="9"/>
      <c r="P95" s="9"/>
      <c r="Q95" s="9"/>
      <c r="R95" s="9"/>
      <c r="S95" s="9"/>
      <c r="T95" s="9"/>
      <c r="U95" s="9"/>
      <c r="V95" s="9"/>
      <c r="W95" s="9"/>
      <c r="X95" s="9"/>
      <c r="Y95" s="9"/>
      <c r="Z95" s="9"/>
    </row>
    <row r="96" spans="1:26" ht="7.9" customHeight="1">
      <c r="A96" s="18">
        <v>2000</v>
      </c>
      <c r="B96" s="19">
        <v>118829</v>
      </c>
      <c r="C96" s="19">
        <v>664621.17000000004</v>
      </c>
      <c r="D96" s="19">
        <v>10000</v>
      </c>
      <c r="E96" s="19">
        <v>137687</v>
      </c>
      <c r="F96" s="19">
        <v>3147347.6779999998</v>
      </c>
      <c r="G96" s="19">
        <v>10000</v>
      </c>
      <c r="H96" s="19">
        <v>120399</v>
      </c>
      <c r="I96" s="19">
        <v>2813668.8840000001</v>
      </c>
      <c r="J96" s="19">
        <v>10000</v>
      </c>
      <c r="K96" s="19">
        <v>112202</v>
      </c>
      <c r="L96" s="20">
        <v>2581207.34</v>
      </c>
      <c r="N96" s="9"/>
      <c r="O96" s="9"/>
      <c r="P96" s="9"/>
      <c r="Q96" s="9"/>
      <c r="R96" s="9"/>
      <c r="S96" s="9"/>
      <c r="T96" s="9"/>
      <c r="U96" s="9"/>
      <c r="V96" s="9"/>
      <c r="W96" s="9"/>
      <c r="X96" s="9"/>
      <c r="Y96" s="9"/>
      <c r="Z96" s="9"/>
    </row>
    <row r="97" spans="1:26" ht="7.9" customHeight="1">
      <c r="A97" s="18">
        <v>10000</v>
      </c>
      <c r="B97" s="19">
        <v>128361</v>
      </c>
      <c r="C97" s="19">
        <v>2884788.798</v>
      </c>
      <c r="D97" s="19">
        <v>50000</v>
      </c>
      <c r="E97" s="19">
        <v>32505</v>
      </c>
      <c r="F97" s="19">
        <v>2185837.5290000001</v>
      </c>
      <c r="G97" s="19">
        <v>50000</v>
      </c>
      <c r="H97" s="19">
        <v>31489</v>
      </c>
      <c r="I97" s="19">
        <v>2128697.2599999998</v>
      </c>
      <c r="J97" s="19">
        <v>50000</v>
      </c>
      <c r="K97" s="19">
        <v>35803</v>
      </c>
      <c r="L97" s="20">
        <v>2139956.781</v>
      </c>
      <c r="N97" s="9"/>
      <c r="O97" s="9"/>
      <c r="P97" s="9"/>
      <c r="Q97" s="9"/>
      <c r="R97" s="9"/>
      <c r="S97" s="9"/>
      <c r="T97" s="9"/>
      <c r="U97" s="9"/>
      <c r="V97" s="9"/>
      <c r="W97" s="9"/>
      <c r="X97" s="9"/>
      <c r="Y97" s="9"/>
      <c r="Z97" s="9"/>
    </row>
    <row r="98" spans="1:26" ht="7.9" customHeight="1">
      <c r="A98" s="18">
        <v>50000</v>
      </c>
      <c r="B98" s="19">
        <v>26772</v>
      </c>
      <c r="C98" s="19">
        <v>1802310.1529999999</v>
      </c>
      <c r="D98" s="19">
        <v>100000</v>
      </c>
      <c r="E98" s="19">
        <v>16472</v>
      </c>
      <c r="F98" s="19">
        <v>2341618.6940000001</v>
      </c>
      <c r="G98" s="19">
        <v>100000</v>
      </c>
      <c r="H98" s="19">
        <v>18637</v>
      </c>
      <c r="I98" s="19">
        <v>2806376.9539999999</v>
      </c>
      <c r="J98" s="19">
        <v>100000</v>
      </c>
      <c r="K98" s="19">
        <v>18780</v>
      </c>
      <c r="L98" s="20">
        <v>2660801.6460000002</v>
      </c>
      <c r="N98" s="9"/>
      <c r="O98" s="9"/>
      <c r="P98" s="9"/>
      <c r="Q98" s="9"/>
      <c r="R98" s="9"/>
      <c r="S98" s="9"/>
      <c r="T98" s="9"/>
      <c r="U98" s="9"/>
      <c r="V98" s="9"/>
      <c r="W98" s="9"/>
      <c r="X98" s="9"/>
      <c r="Y98" s="9"/>
      <c r="Z98" s="9"/>
    </row>
    <row r="99" spans="1:26" ht="7.9" customHeight="1">
      <c r="A99" s="18">
        <v>100000</v>
      </c>
      <c r="B99" s="19">
        <v>15176</v>
      </c>
      <c r="C99" s="19">
        <v>2316053.15</v>
      </c>
      <c r="D99" s="19">
        <v>250000</v>
      </c>
      <c r="E99" s="19">
        <v>7548</v>
      </c>
      <c r="F99" s="19">
        <v>2377280.6150000002</v>
      </c>
      <c r="G99" s="19">
        <v>250000</v>
      </c>
      <c r="H99" s="19">
        <v>5431</v>
      </c>
      <c r="I99" s="19">
        <v>1845932.6769999999</v>
      </c>
      <c r="J99" s="19">
        <v>250000</v>
      </c>
      <c r="K99" s="19">
        <v>5614</v>
      </c>
      <c r="L99" s="20">
        <v>1670871.189</v>
      </c>
      <c r="N99" s="9"/>
      <c r="O99" s="9"/>
      <c r="P99" s="9"/>
      <c r="Q99" s="9"/>
      <c r="R99" s="9"/>
      <c r="S99" s="9"/>
      <c r="T99" s="9"/>
      <c r="U99" s="9"/>
      <c r="V99" s="9"/>
      <c r="W99" s="9"/>
      <c r="X99" s="9"/>
      <c r="Y99" s="9"/>
      <c r="Z99" s="9"/>
    </row>
    <row r="100" spans="1:26" ht="7.9" customHeight="1">
      <c r="A100" s="18">
        <v>250000</v>
      </c>
      <c r="B100" s="19">
        <v>4714</v>
      </c>
      <c r="C100" s="19">
        <v>1638672.402</v>
      </c>
      <c r="D100" s="19">
        <v>500000</v>
      </c>
      <c r="E100" s="19">
        <v>2347</v>
      </c>
      <c r="F100" s="19">
        <v>1616086.0589999999</v>
      </c>
      <c r="G100" s="19">
        <v>500000</v>
      </c>
      <c r="H100" s="19">
        <v>2397</v>
      </c>
      <c r="I100" s="19">
        <v>1640645.4979999999</v>
      </c>
      <c r="J100" s="19">
        <v>500000</v>
      </c>
      <c r="K100" s="19">
        <v>2161</v>
      </c>
      <c r="L100" s="20">
        <v>1361977.719</v>
      </c>
      <c r="N100" s="9"/>
      <c r="O100" s="9"/>
      <c r="P100" s="9"/>
      <c r="Q100" s="9"/>
      <c r="R100" s="9"/>
      <c r="S100" s="9"/>
      <c r="T100" s="9"/>
      <c r="U100" s="9"/>
      <c r="V100" s="9"/>
      <c r="W100" s="9"/>
      <c r="X100" s="9"/>
      <c r="Y100" s="9"/>
      <c r="Z100" s="9"/>
    </row>
    <row r="101" spans="1:26" ht="7.9" customHeight="1">
      <c r="A101" s="18">
        <v>500000</v>
      </c>
      <c r="B101" s="19">
        <v>2098</v>
      </c>
      <c r="C101" s="19">
        <v>1414239.8370000001</v>
      </c>
      <c r="D101" s="19">
        <v>1000000</v>
      </c>
      <c r="E101" s="19">
        <v>1024</v>
      </c>
      <c r="F101" s="19">
        <v>1417388.439</v>
      </c>
      <c r="G101" s="19">
        <v>1000000</v>
      </c>
      <c r="H101" s="19">
        <v>1037</v>
      </c>
      <c r="I101" s="19">
        <v>1421095.527</v>
      </c>
      <c r="J101" s="19">
        <v>1000000</v>
      </c>
      <c r="K101" s="19">
        <v>721</v>
      </c>
      <c r="L101" s="20">
        <v>951657.38899999997</v>
      </c>
      <c r="N101" s="9"/>
      <c r="O101" s="9"/>
      <c r="P101" s="9"/>
      <c r="Q101" s="9"/>
      <c r="R101" s="9"/>
      <c r="S101" s="9"/>
      <c r="T101" s="9"/>
      <c r="U101" s="9"/>
      <c r="V101" s="9"/>
      <c r="W101" s="9"/>
      <c r="X101" s="9"/>
      <c r="Y101" s="9"/>
      <c r="Z101" s="9"/>
    </row>
    <row r="102" spans="1:26" ht="7.9" customHeight="1">
      <c r="A102" s="18">
        <v>1000000</v>
      </c>
      <c r="B102" s="19">
        <v>1019</v>
      </c>
      <c r="C102" s="19">
        <v>1345882.1980000001</v>
      </c>
      <c r="D102" s="19">
        <v>2000000</v>
      </c>
      <c r="E102" s="19">
        <v>440</v>
      </c>
      <c r="F102" s="19">
        <v>1353823.993</v>
      </c>
      <c r="G102" s="19">
        <v>2000000</v>
      </c>
      <c r="H102" s="19">
        <v>425</v>
      </c>
      <c r="I102" s="19">
        <v>1244222.527</v>
      </c>
      <c r="J102" s="19">
        <v>2000000</v>
      </c>
      <c r="K102" s="19">
        <v>271</v>
      </c>
      <c r="L102" s="20">
        <v>708952.49699999997</v>
      </c>
      <c r="N102" s="9"/>
      <c r="O102" s="9"/>
      <c r="P102" s="9"/>
      <c r="Q102" s="9"/>
      <c r="R102" s="9"/>
      <c r="S102" s="9"/>
      <c r="T102" s="9"/>
      <c r="U102" s="9"/>
      <c r="V102" s="9"/>
      <c r="W102" s="9"/>
      <c r="X102" s="9"/>
      <c r="Y102" s="9"/>
      <c r="Z102" s="9"/>
    </row>
    <row r="103" spans="1:26" ht="7.9" customHeight="1">
      <c r="A103" s="18">
        <v>2000000</v>
      </c>
      <c r="B103" s="19">
        <v>400</v>
      </c>
      <c r="C103" s="19">
        <v>1100275.9639999999</v>
      </c>
      <c r="D103" s="19">
        <v>5000000</v>
      </c>
      <c r="E103" s="19">
        <v>87</v>
      </c>
      <c r="F103" s="19">
        <v>576349.87300000002</v>
      </c>
      <c r="G103" s="19">
        <v>5000000</v>
      </c>
      <c r="H103" s="19">
        <v>92</v>
      </c>
      <c r="I103" s="19">
        <v>633864.98699999996</v>
      </c>
      <c r="J103" s="19">
        <v>5000000</v>
      </c>
      <c r="K103" s="19">
        <v>50</v>
      </c>
      <c r="L103" s="20">
        <v>288992.93099999998</v>
      </c>
      <c r="M103" s="9"/>
      <c r="N103" s="9"/>
      <c r="O103" s="9"/>
      <c r="P103" s="9"/>
      <c r="Q103" s="9"/>
      <c r="R103" s="9"/>
      <c r="S103" s="9"/>
      <c r="T103" s="9"/>
      <c r="U103" s="9"/>
      <c r="V103" s="9"/>
      <c r="W103" s="9"/>
      <c r="X103" s="9"/>
      <c r="Y103" s="9"/>
      <c r="Z103" s="9"/>
    </row>
    <row r="104" spans="1:26" ht="7.9" customHeight="1">
      <c r="A104" s="18">
        <v>5000000</v>
      </c>
      <c r="B104" s="19">
        <v>88</v>
      </c>
      <c r="C104" s="19">
        <v>601019.57299999997</v>
      </c>
      <c r="D104" s="19">
        <v>10000000</v>
      </c>
      <c r="E104" s="19">
        <v>35</v>
      </c>
      <c r="F104" s="19">
        <v>549202.69700000004</v>
      </c>
      <c r="G104" s="19">
        <v>10000000</v>
      </c>
      <c r="H104" s="19">
        <v>39</v>
      </c>
      <c r="I104" s="19">
        <v>619438.89500000002</v>
      </c>
      <c r="J104" s="19">
        <v>10000000</v>
      </c>
      <c r="K104" s="19">
        <v>17</v>
      </c>
      <c r="L104" s="20">
        <v>342827.82799999998</v>
      </c>
      <c r="M104" s="9"/>
      <c r="N104" s="9"/>
      <c r="O104" s="9"/>
      <c r="P104" s="9"/>
      <c r="Q104" s="9"/>
      <c r="R104" s="9"/>
      <c r="S104" s="9"/>
      <c r="T104" s="9"/>
      <c r="U104" s="9"/>
      <c r="V104" s="9"/>
      <c r="W104" s="9"/>
      <c r="X104" s="9"/>
      <c r="Y104" s="9"/>
      <c r="Z104" s="9"/>
    </row>
    <row r="105" spans="1:26" ht="7.9" customHeight="1">
      <c r="A105" s="18">
        <v>10000000</v>
      </c>
      <c r="B105" s="19">
        <v>40</v>
      </c>
      <c r="C105" s="19">
        <v>710614.31599999999</v>
      </c>
      <c r="D105" s="19">
        <v>50000000</v>
      </c>
      <c r="E105" s="19">
        <v>2</v>
      </c>
      <c r="F105" s="19">
        <v>194350.11799999999</v>
      </c>
      <c r="G105" s="19">
        <v>50000000</v>
      </c>
      <c r="H105" s="19">
        <v>1</v>
      </c>
      <c r="I105" s="19">
        <v>60024.6</v>
      </c>
      <c r="J105" s="19">
        <v>50000000</v>
      </c>
      <c r="K105" s="19">
        <v>2</v>
      </c>
      <c r="L105" s="20">
        <v>186116.11</v>
      </c>
      <c r="M105" s="9"/>
      <c r="N105" s="9"/>
      <c r="O105" s="9"/>
      <c r="P105" s="9"/>
      <c r="Q105" s="9"/>
      <c r="R105" s="9"/>
      <c r="S105" s="9"/>
      <c r="T105" s="9"/>
      <c r="U105" s="9"/>
      <c r="V105" s="9"/>
      <c r="W105" s="9"/>
      <c r="X105" s="9"/>
      <c r="Y105" s="9"/>
      <c r="Z105" s="9"/>
    </row>
    <row r="106" spans="1:26" ht="7.9" customHeight="1">
      <c r="A106" s="18">
        <v>50000000</v>
      </c>
      <c r="B106" s="19">
        <v>3</v>
      </c>
      <c r="C106" s="19">
        <v>344854.51</v>
      </c>
      <c r="D106" s="19">
        <v>150000000</v>
      </c>
      <c r="E106" s="19">
        <v>1</v>
      </c>
      <c r="F106" s="19">
        <v>742830.88</v>
      </c>
      <c r="G106" s="19">
        <v>150000000</v>
      </c>
      <c r="H106" s="19">
        <v>1</v>
      </c>
      <c r="I106" s="19">
        <v>851905.96600000001</v>
      </c>
      <c r="J106" s="19">
        <v>150000000</v>
      </c>
      <c r="K106" s="19">
        <v>0</v>
      </c>
      <c r="L106" s="20">
        <v>0</v>
      </c>
      <c r="M106" s="9"/>
      <c r="N106" s="9"/>
      <c r="O106" s="9"/>
      <c r="P106" s="9"/>
      <c r="Q106" s="9"/>
      <c r="R106" s="9"/>
      <c r="S106" s="9"/>
      <c r="T106" s="9"/>
      <c r="U106" s="9"/>
      <c r="V106" s="9"/>
      <c r="W106" s="9"/>
      <c r="X106" s="9"/>
      <c r="Y106" s="9"/>
      <c r="Z106" s="9"/>
    </row>
    <row r="107" spans="1:26" ht="7.9" customHeight="1">
      <c r="A107" s="18" t="s">
        <v>4</v>
      </c>
      <c r="B107" s="19">
        <v>361328</v>
      </c>
      <c r="C107" s="19">
        <v>14886186.234999999</v>
      </c>
      <c r="D107" s="19" t="s">
        <v>4</v>
      </c>
      <c r="E107" s="19">
        <v>379226</v>
      </c>
      <c r="F107" s="19">
        <v>17242310.636</v>
      </c>
      <c r="G107" s="19" t="s">
        <v>4</v>
      </c>
      <c r="H107" s="19">
        <v>330696</v>
      </c>
      <c r="I107" s="19">
        <v>16696148.721000001</v>
      </c>
      <c r="J107" s="19" t="s">
        <v>4</v>
      </c>
      <c r="K107" s="19">
        <v>296633</v>
      </c>
      <c r="L107" s="20">
        <v>13419810.414000001</v>
      </c>
      <c r="M107" s="9"/>
      <c r="N107" s="9"/>
      <c r="O107" s="9"/>
      <c r="P107" s="9"/>
      <c r="Q107" s="9"/>
      <c r="R107" s="9"/>
      <c r="S107" s="9"/>
      <c r="T107" s="9"/>
      <c r="U107" s="9"/>
      <c r="V107" s="9"/>
      <c r="W107" s="9"/>
      <c r="X107" s="9"/>
      <c r="Y107" s="9"/>
      <c r="Z107" s="9"/>
    </row>
    <row r="108" spans="1:26" ht="7.9" customHeight="1">
      <c r="A108" s="472"/>
      <c r="B108" s="473"/>
      <c r="C108" s="473"/>
      <c r="D108" s="473"/>
      <c r="E108" s="473"/>
      <c r="F108" s="473"/>
      <c r="G108" s="473"/>
      <c r="H108" s="473"/>
      <c r="I108" s="473"/>
      <c r="J108" s="473"/>
      <c r="K108" s="473"/>
      <c r="L108" s="474"/>
      <c r="M108" s="9"/>
      <c r="N108" s="9"/>
      <c r="O108" s="9"/>
      <c r="P108" s="9"/>
      <c r="Q108" s="9"/>
      <c r="R108" s="9"/>
      <c r="S108" s="9"/>
      <c r="T108" s="9"/>
      <c r="U108" s="9"/>
      <c r="V108" s="9"/>
      <c r="W108" s="9"/>
      <c r="X108" s="9"/>
      <c r="Y108" s="9"/>
      <c r="Z108" s="9"/>
    </row>
    <row r="109" spans="1:26" ht="7.9" customHeight="1">
      <c r="A109" s="475" t="s">
        <v>25</v>
      </c>
      <c r="B109" s="473"/>
      <c r="C109" s="473"/>
      <c r="D109" s="476" t="s">
        <v>26</v>
      </c>
      <c r="E109" s="473"/>
      <c r="F109" s="473"/>
      <c r="G109" s="476" t="s">
        <v>27</v>
      </c>
      <c r="H109" s="473"/>
      <c r="I109" s="473"/>
      <c r="J109" s="476" t="s">
        <v>28</v>
      </c>
      <c r="K109" s="473"/>
      <c r="L109" s="474"/>
      <c r="M109" s="9"/>
      <c r="N109" s="9"/>
      <c r="O109" s="9"/>
      <c r="P109" s="9"/>
      <c r="Q109" s="9"/>
      <c r="R109" s="9"/>
      <c r="S109" s="9"/>
      <c r="T109" s="9"/>
      <c r="U109" s="9"/>
      <c r="V109" s="9"/>
      <c r="W109" s="9"/>
      <c r="X109" s="9"/>
      <c r="Y109" s="9"/>
      <c r="Z109" s="9"/>
    </row>
    <row r="110" spans="1:26" ht="7.9" customHeight="1">
      <c r="A110" s="14" t="s">
        <v>47</v>
      </c>
      <c r="B110" s="15" t="s">
        <v>48</v>
      </c>
      <c r="C110" s="16" t="s">
        <v>49</v>
      </c>
      <c r="D110" s="15" t="s">
        <v>47</v>
      </c>
      <c r="E110" s="15" t="s">
        <v>48</v>
      </c>
      <c r="F110" s="16" t="s">
        <v>49</v>
      </c>
      <c r="G110" s="15" t="s">
        <v>47</v>
      </c>
      <c r="H110" s="15" t="s">
        <v>48</v>
      </c>
      <c r="I110" s="16" t="s">
        <v>49</v>
      </c>
      <c r="J110" s="15" t="s">
        <v>47</v>
      </c>
      <c r="K110" s="15" t="s">
        <v>48</v>
      </c>
      <c r="L110" s="17" t="s">
        <v>49</v>
      </c>
      <c r="M110" s="9"/>
      <c r="N110" s="9"/>
      <c r="O110" s="9"/>
      <c r="P110" s="9"/>
      <c r="Q110" s="9"/>
      <c r="R110" s="9"/>
      <c r="S110" s="9"/>
      <c r="T110" s="9"/>
      <c r="U110" s="9"/>
      <c r="V110" s="9"/>
      <c r="W110" s="9"/>
      <c r="X110" s="9"/>
      <c r="Y110" s="9"/>
      <c r="Z110" s="9"/>
    </row>
    <row r="111" spans="1:26" ht="7.9" customHeight="1">
      <c r="A111" s="18">
        <v>1</v>
      </c>
      <c r="B111" s="19">
        <v>77722</v>
      </c>
      <c r="C111" s="19">
        <v>178024.4</v>
      </c>
      <c r="D111" s="19">
        <v>1</v>
      </c>
      <c r="E111" s="19">
        <v>74132</v>
      </c>
      <c r="F111" s="19">
        <v>172204.364</v>
      </c>
      <c r="G111" s="19">
        <v>1</v>
      </c>
      <c r="H111" s="19">
        <v>49884</v>
      </c>
      <c r="I111" s="19">
        <v>109874</v>
      </c>
      <c r="J111" s="19">
        <v>1</v>
      </c>
      <c r="K111" s="19">
        <v>40505</v>
      </c>
      <c r="L111" s="20">
        <v>87341</v>
      </c>
      <c r="M111" s="9"/>
      <c r="N111" s="9"/>
      <c r="O111" s="9"/>
      <c r="P111" s="9"/>
      <c r="Q111" s="9"/>
      <c r="R111" s="9"/>
      <c r="S111" s="9"/>
      <c r="T111" s="9"/>
      <c r="U111" s="9"/>
      <c r="V111" s="9"/>
      <c r="W111" s="9"/>
      <c r="X111" s="9"/>
      <c r="Y111" s="9"/>
      <c r="Z111" s="9"/>
    </row>
    <row r="112" spans="1:26" ht="7.9" customHeight="1">
      <c r="A112" s="18">
        <v>5000</v>
      </c>
      <c r="B112" s="19">
        <v>53262</v>
      </c>
      <c r="C112" s="19">
        <v>402002.08100000001</v>
      </c>
      <c r="D112" s="19">
        <v>5000</v>
      </c>
      <c r="E112" s="19">
        <v>47612</v>
      </c>
      <c r="F112" s="19">
        <v>362914.10800000001</v>
      </c>
      <c r="G112" s="19">
        <v>5000</v>
      </c>
      <c r="H112" s="19">
        <v>39038</v>
      </c>
      <c r="I112" s="19">
        <v>274984</v>
      </c>
      <c r="J112" s="19">
        <v>5000</v>
      </c>
      <c r="K112" s="19">
        <v>33379</v>
      </c>
      <c r="L112" s="20">
        <v>229199</v>
      </c>
      <c r="M112" s="9"/>
      <c r="N112" s="9"/>
      <c r="O112" s="9"/>
      <c r="P112" s="9"/>
      <c r="Q112" s="9"/>
      <c r="R112" s="9"/>
      <c r="S112" s="9"/>
      <c r="T112" s="9"/>
      <c r="U112" s="9"/>
      <c r="V112" s="9"/>
      <c r="W112" s="9"/>
      <c r="X112" s="9"/>
      <c r="Y112" s="9"/>
      <c r="Z112" s="9"/>
    </row>
    <row r="113" spans="1:26" ht="7.9" customHeight="1">
      <c r="A113" s="18">
        <v>10000</v>
      </c>
      <c r="B113" s="19">
        <v>131887</v>
      </c>
      <c r="C113" s="19">
        <v>3256005.4739999999</v>
      </c>
      <c r="D113" s="19">
        <v>10000</v>
      </c>
      <c r="E113" s="19">
        <v>130120</v>
      </c>
      <c r="F113" s="19">
        <v>3352123.2039999999</v>
      </c>
      <c r="G113" s="19">
        <v>10000</v>
      </c>
      <c r="H113" s="19">
        <v>126032</v>
      </c>
      <c r="I113" s="19">
        <v>3161548</v>
      </c>
      <c r="J113" s="19">
        <v>10000</v>
      </c>
      <c r="K113" s="19">
        <v>118142</v>
      </c>
      <c r="L113" s="20">
        <v>2989053</v>
      </c>
      <c r="M113" s="9"/>
      <c r="N113" s="9"/>
      <c r="O113" s="9"/>
      <c r="P113" s="9"/>
      <c r="Q113" s="9"/>
      <c r="R113" s="9"/>
      <c r="S113" s="9"/>
      <c r="T113" s="9"/>
      <c r="U113" s="9"/>
      <c r="V113" s="9"/>
      <c r="W113" s="9"/>
      <c r="X113" s="9"/>
      <c r="Y113" s="9"/>
      <c r="Z113" s="9"/>
    </row>
    <row r="114" spans="1:26" ht="7.9" customHeight="1">
      <c r="A114" s="18">
        <v>50000</v>
      </c>
      <c r="B114" s="19">
        <v>42151</v>
      </c>
      <c r="C114" s="19">
        <v>2887732.6719999998</v>
      </c>
      <c r="D114" s="19">
        <v>50000</v>
      </c>
      <c r="E114" s="19">
        <v>48258</v>
      </c>
      <c r="F114" s="19">
        <v>3382290.8319999999</v>
      </c>
      <c r="G114" s="19">
        <v>50000</v>
      </c>
      <c r="H114" s="19">
        <v>49397</v>
      </c>
      <c r="I114" s="19">
        <v>3526068</v>
      </c>
      <c r="J114" s="19">
        <v>50000</v>
      </c>
      <c r="K114" s="19">
        <v>49448</v>
      </c>
      <c r="L114" s="20">
        <v>3510372</v>
      </c>
      <c r="M114" s="9"/>
      <c r="N114" s="9"/>
      <c r="O114" s="9"/>
      <c r="P114" s="9"/>
      <c r="Q114" s="9"/>
      <c r="R114" s="9"/>
      <c r="S114" s="9"/>
      <c r="T114" s="9"/>
      <c r="U114" s="9"/>
      <c r="V114" s="9"/>
      <c r="W114" s="9"/>
      <c r="X114" s="9"/>
      <c r="Y114" s="9"/>
      <c r="Z114" s="9"/>
    </row>
    <row r="115" spans="1:26" ht="7.9" customHeight="1">
      <c r="A115" s="18">
        <v>100000</v>
      </c>
      <c r="B115" s="19">
        <v>27357</v>
      </c>
      <c r="C115" s="19">
        <v>4180994.8569999998</v>
      </c>
      <c r="D115" s="19">
        <v>100000</v>
      </c>
      <c r="E115" s="19">
        <v>34266</v>
      </c>
      <c r="F115" s="19">
        <v>5323231.2170000002</v>
      </c>
      <c r="G115" s="19">
        <v>100000</v>
      </c>
      <c r="H115" s="19">
        <v>40894</v>
      </c>
      <c r="I115" s="19">
        <v>6333430</v>
      </c>
      <c r="J115" s="19">
        <v>100000</v>
      </c>
      <c r="K115" s="19">
        <v>43156</v>
      </c>
      <c r="L115" s="20">
        <v>6689267</v>
      </c>
      <c r="M115" s="9"/>
      <c r="N115" s="9"/>
      <c r="O115" s="9"/>
      <c r="P115" s="9"/>
      <c r="Q115" s="9"/>
      <c r="R115" s="9"/>
      <c r="S115" s="9"/>
      <c r="T115" s="9"/>
      <c r="U115" s="9"/>
      <c r="V115" s="9"/>
      <c r="W115" s="9"/>
      <c r="X115" s="9"/>
      <c r="Y115" s="9"/>
      <c r="Z115" s="9"/>
    </row>
    <row r="116" spans="1:26" ht="7.9" customHeight="1">
      <c r="A116" s="18">
        <v>250000</v>
      </c>
      <c r="B116" s="19">
        <v>8513</v>
      </c>
      <c r="C116" s="19">
        <v>2895172.3739999998</v>
      </c>
      <c r="D116" s="19">
        <v>250000</v>
      </c>
      <c r="E116" s="19">
        <v>11880</v>
      </c>
      <c r="F116" s="19">
        <v>4066803.3</v>
      </c>
      <c r="G116" s="19">
        <v>250000</v>
      </c>
      <c r="H116" s="19">
        <v>15119</v>
      </c>
      <c r="I116" s="19">
        <v>5234351</v>
      </c>
      <c r="J116" s="19">
        <v>250000</v>
      </c>
      <c r="K116" s="19">
        <v>16242</v>
      </c>
      <c r="L116" s="20">
        <v>5629526</v>
      </c>
      <c r="M116" s="9"/>
      <c r="N116" s="9"/>
      <c r="O116" s="9"/>
      <c r="P116" s="9"/>
      <c r="Q116" s="9"/>
      <c r="R116" s="9"/>
      <c r="S116" s="9"/>
      <c r="T116" s="9"/>
      <c r="U116" s="9"/>
      <c r="V116" s="9"/>
      <c r="W116" s="9"/>
      <c r="X116" s="9"/>
      <c r="Y116" s="9"/>
      <c r="Z116" s="9"/>
    </row>
    <row r="117" spans="1:26" ht="7.9" customHeight="1">
      <c r="A117" s="18">
        <v>500000</v>
      </c>
      <c r="B117" s="19">
        <v>3464</v>
      </c>
      <c r="C117" s="19">
        <v>2382102.0750000002</v>
      </c>
      <c r="D117" s="19">
        <v>500000</v>
      </c>
      <c r="E117" s="19">
        <v>5018</v>
      </c>
      <c r="F117" s="19">
        <v>3480121.3810000001</v>
      </c>
      <c r="G117" s="19">
        <v>500000</v>
      </c>
      <c r="H117" s="19">
        <v>7026</v>
      </c>
      <c r="I117" s="19">
        <v>4845090</v>
      </c>
      <c r="J117" s="19">
        <v>500000</v>
      </c>
      <c r="K117" s="19">
        <v>7330</v>
      </c>
      <c r="L117" s="20">
        <v>5043898</v>
      </c>
      <c r="M117" s="9"/>
      <c r="N117" s="9"/>
      <c r="O117" s="9"/>
      <c r="P117" s="9"/>
      <c r="Q117" s="9"/>
      <c r="R117" s="9"/>
      <c r="S117" s="9"/>
      <c r="T117" s="9"/>
      <c r="U117" s="9"/>
      <c r="V117" s="9"/>
      <c r="W117" s="9"/>
      <c r="X117" s="9"/>
      <c r="Y117" s="9"/>
      <c r="Z117" s="9"/>
    </row>
    <row r="118" spans="1:26" ht="7.9" customHeight="1">
      <c r="A118" s="18">
        <v>1000000</v>
      </c>
      <c r="B118" s="19">
        <v>1203</v>
      </c>
      <c r="C118" s="19">
        <v>1674274.69</v>
      </c>
      <c r="D118" s="19">
        <v>1000000</v>
      </c>
      <c r="E118" s="19">
        <v>2097</v>
      </c>
      <c r="F118" s="19">
        <v>2881707.3190000001</v>
      </c>
      <c r="G118" s="19">
        <v>1000000</v>
      </c>
      <c r="H118" s="19">
        <v>2984</v>
      </c>
      <c r="I118" s="19">
        <v>4085168</v>
      </c>
      <c r="J118" s="19">
        <v>1000000</v>
      </c>
      <c r="K118" s="19">
        <v>3164</v>
      </c>
      <c r="L118" s="20">
        <v>4317949</v>
      </c>
      <c r="M118" s="9"/>
      <c r="N118" s="9"/>
      <c r="O118" s="9"/>
      <c r="P118" s="9"/>
      <c r="Q118" s="9"/>
      <c r="R118" s="9"/>
      <c r="S118" s="9"/>
      <c r="T118" s="9"/>
      <c r="U118" s="9"/>
      <c r="V118" s="9"/>
      <c r="W118" s="9"/>
      <c r="X118" s="9"/>
      <c r="Y118" s="9"/>
      <c r="Z118" s="9"/>
    </row>
    <row r="119" spans="1:26" ht="7.9" customHeight="1">
      <c r="A119" s="18">
        <v>2000000</v>
      </c>
      <c r="B119" s="19">
        <v>510</v>
      </c>
      <c r="C119" s="19">
        <v>1508739.412</v>
      </c>
      <c r="D119" s="19">
        <v>2000000</v>
      </c>
      <c r="E119" s="19">
        <v>938</v>
      </c>
      <c r="F119" s="19">
        <v>2814894.6869999999</v>
      </c>
      <c r="G119" s="19">
        <v>2000000</v>
      </c>
      <c r="H119" s="19">
        <v>1451</v>
      </c>
      <c r="I119" s="19">
        <v>4289878</v>
      </c>
      <c r="J119" s="19">
        <v>2000000</v>
      </c>
      <c r="K119" s="19">
        <v>1397</v>
      </c>
      <c r="L119" s="20">
        <v>4190542</v>
      </c>
      <c r="M119" s="9"/>
      <c r="N119" s="9"/>
      <c r="O119" s="9"/>
      <c r="P119" s="9"/>
      <c r="Q119" s="9"/>
      <c r="R119" s="9"/>
      <c r="S119" s="9"/>
      <c r="T119" s="9"/>
      <c r="U119" s="9"/>
      <c r="V119" s="9"/>
      <c r="W119" s="9"/>
      <c r="X119" s="9"/>
      <c r="Y119" s="9"/>
      <c r="Z119" s="9"/>
    </row>
    <row r="120" spans="1:26" ht="7.9" customHeight="1">
      <c r="A120" s="18">
        <v>5000000</v>
      </c>
      <c r="B120" s="19">
        <v>104</v>
      </c>
      <c r="C120" s="19">
        <v>690191.09199999995</v>
      </c>
      <c r="D120" s="19">
        <v>5000000</v>
      </c>
      <c r="E120" s="19">
        <v>196</v>
      </c>
      <c r="F120" s="19">
        <v>1328117.5830000001</v>
      </c>
      <c r="G120" s="19">
        <v>5000000</v>
      </c>
      <c r="H120" s="19">
        <v>326</v>
      </c>
      <c r="I120" s="19">
        <v>2224787</v>
      </c>
      <c r="J120" s="19">
        <v>5000000</v>
      </c>
      <c r="K120" s="19">
        <v>332</v>
      </c>
      <c r="L120" s="20">
        <v>2236685</v>
      </c>
      <c r="M120" s="9"/>
      <c r="N120" s="9"/>
      <c r="O120" s="9"/>
      <c r="P120" s="9"/>
      <c r="Q120" s="9"/>
      <c r="R120" s="9"/>
      <c r="S120" s="9"/>
      <c r="T120" s="9"/>
      <c r="U120" s="9"/>
      <c r="V120" s="9"/>
      <c r="W120" s="9"/>
      <c r="X120" s="9"/>
      <c r="Y120" s="9"/>
      <c r="Z120" s="9"/>
    </row>
    <row r="121" spans="1:26" ht="7.9" customHeight="1">
      <c r="A121" s="18">
        <v>10000000</v>
      </c>
      <c r="B121" s="19">
        <v>40</v>
      </c>
      <c r="C121" s="19">
        <v>675772.19400000002</v>
      </c>
      <c r="D121" s="19">
        <v>10000000</v>
      </c>
      <c r="E121" s="19">
        <v>60</v>
      </c>
      <c r="F121" s="19">
        <v>841439.18299999996</v>
      </c>
      <c r="G121" s="19">
        <v>10000000</v>
      </c>
      <c r="H121" s="19">
        <v>93</v>
      </c>
      <c r="I121" s="19">
        <v>1214230</v>
      </c>
      <c r="J121" s="19">
        <v>10000000</v>
      </c>
      <c r="K121" s="19">
        <v>112</v>
      </c>
      <c r="L121" s="20">
        <v>1454110</v>
      </c>
      <c r="M121" s="9"/>
      <c r="N121" s="9"/>
      <c r="O121" s="9"/>
      <c r="P121" s="9"/>
      <c r="Q121" s="9"/>
      <c r="R121" s="9"/>
      <c r="S121" s="9"/>
      <c r="T121" s="9"/>
      <c r="U121" s="9"/>
      <c r="V121" s="9"/>
      <c r="W121" s="9"/>
      <c r="X121" s="9"/>
      <c r="Y121" s="9"/>
      <c r="Z121" s="9"/>
    </row>
    <row r="122" spans="1:26" ht="7.9" customHeight="1">
      <c r="A122" s="18">
        <v>50000000</v>
      </c>
      <c r="B122" s="19">
        <v>0</v>
      </c>
      <c r="C122" s="19">
        <v>0</v>
      </c>
      <c r="D122" s="19">
        <v>50000000</v>
      </c>
      <c r="E122" s="19">
        <v>2</v>
      </c>
      <c r="F122" s="19">
        <v>125379.423</v>
      </c>
      <c r="G122" s="19">
        <v>20000000</v>
      </c>
      <c r="H122" s="19">
        <v>30</v>
      </c>
      <c r="I122" s="19">
        <v>881175</v>
      </c>
      <c r="J122" s="19">
        <v>20000000</v>
      </c>
      <c r="K122" s="19">
        <v>38</v>
      </c>
      <c r="L122" s="20">
        <v>1154089</v>
      </c>
      <c r="M122" s="9"/>
      <c r="N122" s="9"/>
      <c r="O122" s="9"/>
      <c r="P122" s="9"/>
      <c r="Q122" s="9"/>
      <c r="R122" s="9"/>
      <c r="S122" s="9"/>
      <c r="T122" s="9"/>
      <c r="U122" s="9"/>
      <c r="V122" s="9"/>
      <c r="W122" s="9"/>
      <c r="X122" s="9"/>
      <c r="Y122" s="9"/>
      <c r="Z122" s="9"/>
    </row>
    <row r="123" spans="1:26" ht="7.9" customHeight="1">
      <c r="A123" s="18">
        <v>150000000</v>
      </c>
      <c r="B123" s="19">
        <v>0</v>
      </c>
      <c r="C123" s="19">
        <v>0</v>
      </c>
      <c r="D123" s="19">
        <v>150000000</v>
      </c>
      <c r="E123" s="19">
        <v>2</v>
      </c>
      <c r="F123" s="19">
        <v>375063.31599999999</v>
      </c>
      <c r="G123" s="19">
        <v>50000000</v>
      </c>
      <c r="H123" s="19">
        <v>2</v>
      </c>
      <c r="I123" s="19">
        <v>121324</v>
      </c>
      <c r="J123" s="19">
        <v>50000000</v>
      </c>
      <c r="K123" s="19">
        <v>4</v>
      </c>
      <c r="L123" s="20">
        <v>308937</v>
      </c>
      <c r="M123" s="9"/>
      <c r="N123" s="9"/>
      <c r="O123" s="9"/>
      <c r="P123" s="9"/>
      <c r="Q123" s="9"/>
      <c r="R123" s="9"/>
      <c r="S123" s="9"/>
      <c r="T123" s="9"/>
      <c r="U123" s="9"/>
      <c r="V123" s="9"/>
      <c r="W123" s="9"/>
      <c r="X123" s="9"/>
      <c r="Y123" s="9"/>
      <c r="Z123" s="9"/>
    </row>
    <row r="124" spans="1:26" ht="7.9" customHeight="1">
      <c r="A124" s="18" t="s">
        <v>4</v>
      </c>
      <c r="B124" s="19">
        <v>346213</v>
      </c>
      <c r="C124" s="19">
        <v>20731011.320999999</v>
      </c>
      <c r="D124" s="19" t="s">
        <v>4</v>
      </c>
      <c r="E124" s="19">
        <v>354581</v>
      </c>
      <c r="F124" s="19">
        <v>28506289.916999999</v>
      </c>
      <c r="G124" s="19">
        <v>100000000</v>
      </c>
      <c r="H124" s="19">
        <v>0</v>
      </c>
      <c r="I124" s="19">
        <v>0</v>
      </c>
      <c r="J124" s="19">
        <v>100000000</v>
      </c>
      <c r="K124" s="19">
        <v>1</v>
      </c>
      <c r="L124" s="20">
        <v>109184</v>
      </c>
      <c r="M124" s="9"/>
      <c r="N124" s="9"/>
      <c r="O124" s="9"/>
      <c r="P124" s="9"/>
      <c r="Q124" s="9"/>
      <c r="R124" s="9"/>
      <c r="S124" s="9"/>
      <c r="T124" s="9"/>
      <c r="U124" s="9"/>
      <c r="V124" s="9"/>
      <c r="W124" s="9"/>
      <c r="X124" s="9"/>
      <c r="Y124" s="9"/>
      <c r="Z124" s="9"/>
    </row>
    <row r="125" spans="1:26" ht="7.9" customHeight="1">
      <c r="A125" s="18"/>
      <c r="B125" s="19"/>
      <c r="C125" s="19"/>
      <c r="D125" s="19"/>
      <c r="E125" s="19"/>
      <c r="F125" s="19"/>
      <c r="G125" s="19">
        <v>150000000</v>
      </c>
      <c r="H125" s="19">
        <v>0</v>
      </c>
      <c r="I125" s="19">
        <v>0</v>
      </c>
      <c r="J125" s="19" t="s">
        <v>4</v>
      </c>
      <c r="K125" s="19">
        <v>313250</v>
      </c>
      <c r="L125" s="20">
        <v>37950152</v>
      </c>
      <c r="M125" s="9"/>
      <c r="N125" s="9"/>
      <c r="O125" s="9"/>
      <c r="P125" s="9"/>
      <c r="Q125" s="9"/>
      <c r="R125" s="9"/>
      <c r="S125" s="9"/>
      <c r="T125" s="9"/>
      <c r="U125" s="9"/>
      <c r="V125" s="9"/>
      <c r="W125" s="9"/>
      <c r="X125" s="9"/>
      <c r="Y125" s="9"/>
      <c r="Z125" s="9"/>
    </row>
    <row r="126" spans="1:26" ht="7.9" customHeight="1">
      <c r="A126" s="18"/>
      <c r="B126" s="19"/>
      <c r="C126" s="19"/>
      <c r="D126" s="19"/>
      <c r="E126" s="19"/>
      <c r="F126" s="19"/>
      <c r="G126" s="19" t="s">
        <v>4</v>
      </c>
      <c r="H126" s="19">
        <v>332276</v>
      </c>
      <c r="I126" s="19">
        <v>36301907</v>
      </c>
      <c r="J126" s="19"/>
      <c r="K126" s="19"/>
      <c r="L126" s="20"/>
      <c r="M126" s="9"/>
      <c r="N126" s="9"/>
      <c r="O126" s="9"/>
      <c r="P126" s="9"/>
      <c r="Q126" s="9"/>
      <c r="R126" s="9"/>
      <c r="S126" s="9"/>
      <c r="T126" s="9"/>
      <c r="U126" s="9"/>
      <c r="V126" s="9"/>
      <c r="W126" s="9"/>
      <c r="X126" s="9"/>
      <c r="Y126" s="9"/>
      <c r="Z126" s="9"/>
    </row>
    <row r="127" spans="1:26" ht="7.9" customHeight="1">
      <c r="A127" s="472"/>
      <c r="B127" s="463"/>
      <c r="C127" s="463"/>
      <c r="D127" s="463"/>
      <c r="E127" s="463"/>
      <c r="F127" s="463"/>
      <c r="G127" s="463"/>
      <c r="H127" s="463"/>
      <c r="I127" s="463"/>
      <c r="J127" s="463"/>
      <c r="K127" s="463"/>
      <c r="L127" s="464"/>
      <c r="M127" s="9"/>
      <c r="N127" s="9"/>
      <c r="O127" s="9"/>
      <c r="P127" s="9"/>
      <c r="Q127" s="9"/>
      <c r="R127" s="9"/>
      <c r="S127" s="9"/>
      <c r="T127" s="9"/>
      <c r="U127" s="9"/>
      <c r="V127" s="9"/>
      <c r="W127" s="9"/>
      <c r="X127" s="9"/>
      <c r="Y127" s="9"/>
      <c r="Z127" s="9"/>
    </row>
    <row r="128" spans="1:26" ht="7.9" customHeight="1">
      <c r="A128" s="475" t="s">
        <v>29</v>
      </c>
      <c r="B128" s="473"/>
      <c r="C128" s="473"/>
      <c r="D128" s="476" t="s">
        <v>30</v>
      </c>
      <c r="E128" s="473"/>
      <c r="F128" s="473"/>
      <c r="G128" s="476" t="s">
        <v>31</v>
      </c>
      <c r="H128" s="473"/>
      <c r="I128" s="473"/>
      <c r="J128" s="476" t="s">
        <v>32</v>
      </c>
      <c r="K128" s="473"/>
      <c r="L128" s="474"/>
      <c r="M128" s="9"/>
      <c r="N128" s="9"/>
      <c r="O128" s="9"/>
      <c r="P128" s="9"/>
      <c r="Q128" s="9"/>
      <c r="R128" s="9"/>
      <c r="S128" s="9"/>
      <c r="T128" s="9"/>
    </row>
    <row r="129" spans="1:20" ht="7.9" customHeight="1">
      <c r="A129" s="14" t="s">
        <v>47</v>
      </c>
      <c r="B129" s="15" t="s">
        <v>48</v>
      </c>
      <c r="C129" s="16" t="s">
        <v>49</v>
      </c>
      <c r="D129" s="15" t="s">
        <v>47</v>
      </c>
      <c r="E129" s="15" t="s">
        <v>48</v>
      </c>
      <c r="F129" s="16" t="s">
        <v>49</v>
      </c>
      <c r="G129" s="15" t="s">
        <v>47</v>
      </c>
      <c r="H129" s="15" t="s">
        <v>48</v>
      </c>
      <c r="I129" s="16" t="s">
        <v>49</v>
      </c>
      <c r="J129" s="15" t="s">
        <v>47</v>
      </c>
      <c r="K129" s="15" t="s">
        <v>48</v>
      </c>
      <c r="L129" s="17" t="s">
        <v>49</v>
      </c>
      <c r="M129" s="9"/>
      <c r="N129" s="9"/>
      <c r="O129" s="9"/>
      <c r="P129" s="9"/>
      <c r="Q129" s="9"/>
      <c r="R129" s="9"/>
      <c r="S129" s="9"/>
      <c r="T129" s="9"/>
    </row>
    <row r="130" spans="1:20" ht="7.9" customHeight="1">
      <c r="A130" s="18">
        <v>1</v>
      </c>
      <c r="B130" s="19">
        <v>32145</v>
      </c>
      <c r="C130" s="19">
        <v>74582</v>
      </c>
      <c r="D130" s="19">
        <v>1</v>
      </c>
      <c r="E130" s="19">
        <v>241356</v>
      </c>
      <c r="F130" s="19">
        <v>15453997</v>
      </c>
      <c r="G130" s="19">
        <v>1</v>
      </c>
      <c r="H130" s="19">
        <v>247483</v>
      </c>
      <c r="I130" s="19">
        <v>16990729</v>
      </c>
      <c r="J130" s="19">
        <v>1</v>
      </c>
      <c r="K130" s="19">
        <v>214029</v>
      </c>
      <c r="L130" s="20">
        <v>15760339</v>
      </c>
      <c r="M130" s="9"/>
      <c r="N130" s="9"/>
      <c r="O130" s="9"/>
      <c r="P130" s="9"/>
      <c r="Q130" s="9"/>
      <c r="R130" s="9"/>
      <c r="S130" s="9"/>
      <c r="T130" s="9"/>
    </row>
    <row r="131" spans="1:20" ht="7.9" customHeight="1">
      <c r="A131" s="18">
        <v>5000</v>
      </c>
      <c r="B131" s="19">
        <v>29389</v>
      </c>
      <c r="C131" s="19">
        <v>201454</v>
      </c>
      <c r="D131" s="19">
        <v>250000</v>
      </c>
      <c r="E131" s="19">
        <v>24791</v>
      </c>
      <c r="F131" s="19">
        <v>8751403</v>
      </c>
      <c r="G131" s="19">
        <v>250000</v>
      </c>
      <c r="H131" s="19">
        <v>33048</v>
      </c>
      <c r="I131" s="19">
        <v>11686201</v>
      </c>
      <c r="J131" s="19">
        <v>250000</v>
      </c>
      <c r="K131" s="19">
        <v>35623</v>
      </c>
      <c r="L131" s="20">
        <v>12574145</v>
      </c>
      <c r="M131" s="9"/>
      <c r="N131" s="9"/>
      <c r="O131" s="9"/>
      <c r="P131" s="9"/>
      <c r="Q131" s="9"/>
      <c r="R131" s="9"/>
      <c r="S131" s="9"/>
      <c r="T131" s="9"/>
    </row>
    <row r="132" spans="1:20" ht="7.9" customHeight="1">
      <c r="A132" s="18">
        <v>10000</v>
      </c>
      <c r="B132" s="19">
        <v>115880</v>
      </c>
      <c r="C132" s="19">
        <v>2982158</v>
      </c>
      <c r="D132" s="19">
        <v>500000</v>
      </c>
      <c r="E132" s="19">
        <v>11724</v>
      </c>
      <c r="F132" s="19">
        <v>8163454</v>
      </c>
      <c r="G132" s="19">
        <v>500000</v>
      </c>
      <c r="H132" s="19">
        <v>16685</v>
      </c>
      <c r="I132" s="19">
        <v>11620934</v>
      </c>
      <c r="J132" s="19">
        <v>500000</v>
      </c>
      <c r="K132" s="19">
        <v>20071</v>
      </c>
      <c r="L132" s="20">
        <v>14057918</v>
      </c>
      <c r="M132" s="9"/>
      <c r="N132" s="9"/>
      <c r="O132" s="9"/>
      <c r="P132" s="9"/>
      <c r="Q132" s="9"/>
      <c r="R132" s="9"/>
      <c r="S132" s="9"/>
      <c r="T132" s="9"/>
    </row>
    <row r="133" spans="1:20" ht="7.9" customHeight="1">
      <c r="A133" s="18">
        <v>50000</v>
      </c>
      <c r="B133" s="19">
        <v>53893</v>
      </c>
      <c r="C133" s="19">
        <v>3816041</v>
      </c>
      <c r="D133" s="19">
        <v>1000000</v>
      </c>
      <c r="E133" s="19">
        <v>4716</v>
      </c>
      <c r="F133" s="19">
        <v>6479080</v>
      </c>
      <c r="G133" s="19">
        <v>1000000</v>
      </c>
      <c r="H133" s="19">
        <v>7202</v>
      </c>
      <c r="I133" s="19">
        <v>9926772</v>
      </c>
      <c r="J133" s="19">
        <v>1000000</v>
      </c>
      <c r="K133" s="19">
        <v>9110</v>
      </c>
      <c r="L133" s="20">
        <v>12630294</v>
      </c>
      <c r="M133" s="9"/>
      <c r="N133" s="9"/>
      <c r="O133" s="9"/>
      <c r="P133" s="9"/>
      <c r="Q133" s="9"/>
      <c r="R133" s="9"/>
      <c r="S133" s="9"/>
      <c r="T133" s="9"/>
    </row>
    <row r="134" spans="1:20" ht="7.9" customHeight="1">
      <c r="A134" s="18">
        <v>100000</v>
      </c>
      <c r="B134" s="19">
        <v>51076</v>
      </c>
      <c r="C134" s="19">
        <v>7975304</v>
      </c>
      <c r="D134" s="19">
        <v>2000000</v>
      </c>
      <c r="E134" s="19">
        <v>2041</v>
      </c>
      <c r="F134" s="19">
        <v>6019723</v>
      </c>
      <c r="G134" s="19">
        <v>2000000</v>
      </c>
      <c r="H134" s="19">
        <v>3102</v>
      </c>
      <c r="I134" s="19">
        <v>9092700</v>
      </c>
      <c r="J134" s="19">
        <v>2000000</v>
      </c>
      <c r="K134" s="19">
        <v>4117</v>
      </c>
      <c r="L134" s="20">
        <v>12258523</v>
      </c>
      <c r="M134" s="9"/>
      <c r="N134" s="9"/>
      <c r="O134" s="9"/>
      <c r="P134" s="9"/>
      <c r="Q134" s="9"/>
      <c r="R134" s="9"/>
    </row>
    <row r="135" spans="1:20" ht="7.9" customHeight="1">
      <c r="A135" s="18">
        <v>250000</v>
      </c>
      <c r="B135" s="19">
        <v>20400</v>
      </c>
      <c r="C135" s="19">
        <v>7068838</v>
      </c>
      <c r="D135" s="19">
        <v>5000000</v>
      </c>
      <c r="E135" s="19">
        <v>548</v>
      </c>
      <c r="F135" s="19">
        <v>4576467</v>
      </c>
      <c r="G135" s="19">
        <v>5000000</v>
      </c>
      <c r="H135" s="19">
        <v>920</v>
      </c>
      <c r="I135" s="19">
        <v>7835849</v>
      </c>
      <c r="J135" s="19">
        <v>5000000</v>
      </c>
      <c r="K135" s="19">
        <v>1197</v>
      </c>
      <c r="L135" s="20">
        <v>10100559</v>
      </c>
      <c r="M135" s="9"/>
      <c r="N135" s="9"/>
      <c r="O135" s="9"/>
      <c r="P135" s="9"/>
      <c r="Q135" s="9"/>
      <c r="R135" s="9"/>
    </row>
    <row r="136" spans="1:20" ht="7.9" customHeight="1">
      <c r="A136" s="18">
        <v>500000</v>
      </c>
      <c r="B136" s="19">
        <v>9461</v>
      </c>
      <c r="C136" s="19">
        <v>6508479</v>
      </c>
      <c r="D136" s="19">
        <v>20000000</v>
      </c>
      <c r="E136" s="19">
        <v>46</v>
      </c>
      <c r="F136" s="19">
        <v>1218762</v>
      </c>
      <c r="G136" s="19">
        <v>20000000</v>
      </c>
      <c r="H136" s="19">
        <v>72</v>
      </c>
      <c r="I136" s="19">
        <v>2159878</v>
      </c>
      <c r="J136" s="19">
        <v>20000000</v>
      </c>
      <c r="K136" s="19">
        <v>95</v>
      </c>
      <c r="L136" s="20">
        <v>2840156</v>
      </c>
      <c r="M136" s="9"/>
      <c r="N136" s="9"/>
      <c r="O136" s="9"/>
      <c r="P136" s="9"/>
      <c r="Q136" s="9"/>
      <c r="R136" s="9"/>
    </row>
    <row r="137" spans="1:20" ht="7.9" customHeight="1">
      <c r="A137" s="18">
        <v>1000000</v>
      </c>
      <c r="B137" s="19">
        <v>4127</v>
      </c>
      <c r="C137" s="19">
        <v>5644255</v>
      </c>
      <c r="D137" s="19">
        <v>50000000</v>
      </c>
      <c r="E137" s="19">
        <v>5</v>
      </c>
      <c r="F137" s="19">
        <v>317058</v>
      </c>
      <c r="G137" s="19">
        <v>50000000</v>
      </c>
      <c r="H137" s="19">
        <v>14</v>
      </c>
      <c r="I137" s="19">
        <v>1064509</v>
      </c>
      <c r="J137" s="19">
        <v>50000000</v>
      </c>
      <c r="K137" s="19">
        <v>22</v>
      </c>
      <c r="L137" s="20">
        <v>1676255</v>
      </c>
      <c r="M137" s="9"/>
      <c r="N137" s="9"/>
      <c r="O137" s="9"/>
      <c r="P137" s="9"/>
      <c r="Q137" s="9"/>
      <c r="R137" s="9"/>
    </row>
    <row r="138" spans="1:20" ht="7.9" customHeight="1">
      <c r="A138" s="18">
        <v>2000000</v>
      </c>
      <c r="B138" s="19">
        <v>1750</v>
      </c>
      <c r="C138" s="19">
        <v>5244384</v>
      </c>
      <c r="D138" s="19">
        <v>100000000</v>
      </c>
      <c r="E138" s="19">
        <v>2</v>
      </c>
      <c r="F138" s="19">
        <v>240402</v>
      </c>
      <c r="G138" s="19">
        <v>100000000</v>
      </c>
      <c r="H138" s="19">
        <v>0</v>
      </c>
      <c r="I138" s="19">
        <v>0</v>
      </c>
      <c r="J138" s="19">
        <v>100000000</v>
      </c>
      <c r="K138" s="19">
        <v>0</v>
      </c>
      <c r="L138" s="20">
        <v>0</v>
      </c>
      <c r="M138" s="9"/>
      <c r="N138" s="9"/>
      <c r="O138" s="9"/>
      <c r="P138" s="9"/>
      <c r="Q138" s="9"/>
      <c r="R138" s="9"/>
    </row>
    <row r="139" spans="1:20" ht="7.9" customHeight="1">
      <c r="A139" s="18">
        <v>5000000</v>
      </c>
      <c r="B139" s="19">
        <v>421</v>
      </c>
      <c r="C139" s="19">
        <v>2954141</v>
      </c>
      <c r="D139" s="19" t="s">
        <v>4</v>
      </c>
      <c r="E139" s="19">
        <v>285229</v>
      </c>
      <c r="F139" s="19">
        <v>51220346</v>
      </c>
      <c r="G139" s="19" t="s">
        <v>4</v>
      </c>
      <c r="H139" s="19">
        <v>308526</v>
      </c>
      <c r="I139" s="19">
        <v>70377572</v>
      </c>
      <c r="J139" s="19" t="s">
        <v>4</v>
      </c>
      <c r="K139" s="19">
        <v>284264</v>
      </c>
      <c r="L139" s="20">
        <v>81898189</v>
      </c>
      <c r="M139" s="9"/>
      <c r="N139" s="9"/>
      <c r="O139" s="9"/>
      <c r="P139" s="9"/>
      <c r="Q139" s="9"/>
      <c r="R139" s="9"/>
    </row>
    <row r="140" spans="1:20" ht="7.9" customHeight="1">
      <c r="A140" s="18">
        <v>10000000</v>
      </c>
      <c r="B140" s="19">
        <v>100</v>
      </c>
      <c r="C140" s="19">
        <v>1311284</v>
      </c>
      <c r="D140" s="19"/>
      <c r="E140" s="19"/>
      <c r="F140" s="19"/>
      <c r="G140" s="19"/>
      <c r="H140" s="19"/>
      <c r="I140" s="19"/>
      <c r="J140" s="19"/>
      <c r="K140" s="19"/>
      <c r="L140" s="20"/>
      <c r="M140" s="9"/>
      <c r="N140" s="9"/>
      <c r="O140" s="9"/>
      <c r="P140" s="9"/>
      <c r="Q140" s="9"/>
      <c r="R140" s="9"/>
    </row>
    <row r="141" spans="1:20" ht="7.9" customHeight="1">
      <c r="A141" s="18">
        <v>20000000</v>
      </c>
      <c r="B141" s="19">
        <v>41</v>
      </c>
      <c r="C141" s="19">
        <v>1277463</v>
      </c>
      <c r="D141" s="19"/>
      <c r="E141" s="19"/>
      <c r="F141" s="19"/>
      <c r="G141" s="22"/>
      <c r="H141" s="22"/>
      <c r="I141" s="22"/>
      <c r="J141" s="22"/>
      <c r="K141" s="22"/>
      <c r="L141" s="23"/>
      <c r="M141" s="9"/>
      <c r="N141" s="9"/>
      <c r="O141" s="9"/>
      <c r="P141" s="9"/>
      <c r="Q141" s="9"/>
      <c r="R141" s="9"/>
    </row>
    <row r="142" spans="1:20" ht="7.9" customHeight="1">
      <c r="A142" s="18">
        <v>50000000</v>
      </c>
      <c r="B142" s="19">
        <v>9</v>
      </c>
      <c r="C142" s="19">
        <v>589752</v>
      </c>
      <c r="D142" s="19"/>
      <c r="E142" s="19"/>
      <c r="F142" s="19"/>
      <c r="G142" s="22"/>
      <c r="H142" s="22"/>
      <c r="I142" s="22"/>
      <c r="J142" s="22"/>
      <c r="K142" s="22"/>
      <c r="L142" s="23"/>
      <c r="M142" s="9"/>
      <c r="N142" s="9"/>
      <c r="O142" s="9"/>
      <c r="P142" s="9"/>
      <c r="Q142" s="9"/>
      <c r="R142" s="9"/>
    </row>
    <row r="143" spans="1:20" ht="7.9" customHeight="1">
      <c r="A143" s="18">
        <v>100000000</v>
      </c>
      <c r="B143" s="19">
        <v>1</v>
      </c>
      <c r="C143" s="19">
        <v>124768</v>
      </c>
      <c r="D143" s="19"/>
      <c r="E143" s="19"/>
      <c r="F143" s="19"/>
      <c r="G143" s="22"/>
      <c r="H143" s="22"/>
      <c r="I143" s="22"/>
      <c r="J143" s="22"/>
      <c r="K143" s="22"/>
      <c r="L143" s="23"/>
      <c r="N143" s="9"/>
      <c r="O143" s="9"/>
      <c r="P143" s="9"/>
      <c r="Q143" s="9"/>
      <c r="R143" s="9"/>
    </row>
    <row r="144" spans="1:20" ht="7.9" customHeight="1">
      <c r="A144" s="18" t="s">
        <v>4</v>
      </c>
      <c r="B144" s="19">
        <v>318693</v>
      </c>
      <c r="C144" s="19">
        <v>45772903</v>
      </c>
      <c r="D144" s="19"/>
      <c r="E144" s="19"/>
      <c r="F144" s="19"/>
      <c r="G144" s="22"/>
      <c r="H144" s="22"/>
      <c r="I144" s="22"/>
      <c r="J144" s="22"/>
      <c r="K144" s="22"/>
      <c r="L144" s="23"/>
      <c r="N144" s="9"/>
      <c r="O144" s="9"/>
      <c r="P144" s="9"/>
      <c r="Q144" s="9"/>
      <c r="R144" s="9"/>
    </row>
    <row r="145" spans="1:26" ht="7.9" customHeight="1">
      <c r="A145" s="472"/>
      <c r="B145" s="463"/>
      <c r="C145" s="463"/>
      <c r="D145" s="463"/>
      <c r="E145" s="463"/>
      <c r="F145" s="463"/>
      <c r="G145" s="463"/>
      <c r="H145" s="463"/>
      <c r="I145" s="463"/>
      <c r="J145" s="463"/>
      <c r="K145" s="463"/>
      <c r="L145" s="464"/>
      <c r="N145" s="9"/>
      <c r="O145" s="9"/>
      <c r="P145" s="9"/>
      <c r="Q145" s="9"/>
      <c r="R145" s="9"/>
      <c r="S145" s="9"/>
      <c r="T145" s="9"/>
    </row>
    <row r="146" spans="1:26" ht="7.9" customHeight="1">
      <c r="A146" s="475" t="s">
        <v>33</v>
      </c>
      <c r="B146" s="473"/>
      <c r="C146" s="473"/>
      <c r="D146" s="476" t="s">
        <v>34</v>
      </c>
      <c r="E146" s="473"/>
      <c r="F146" s="473"/>
      <c r="G146" s="476" t="s">
        <v>35</v>
      </c>
      <c r="H146" s="473"/>
      <c r="I146" s="473"/>
      <c r="J146" s="476" t="s">
        <v>36</v>
      </c>
      <c r="K146" s="473"/>
      <c r="L146" s="474"/>
      <c r="N146" s="9"/>
      <c r="O146" s="9"/>
      <c r="P146" s="9"/>
      <c r="Q146" s="9"/>
      <c r="R146" s="9"/>
      <c r="S146" s="9"/>
      <c r="T146" s="9"/>
      <c r="U146" s="9"/>
      <c r="V146" s="9"/>
      <c r="W146" s="9"/>
      <c r="X146" s="9"/>
      <c r="Y146" s="9"/>
      <c r="Z146" s="9"/>
    </row>
    <row r="147" spans="1:26" ht="7.9" customHeight="1">
      <c r="A147" s="14" t="s">
        <v>47</v>
      </c>
      <c r="B147" s="15" t="s">
        <v>48</v>
      </c>
      <c r="C147" s="16" t="s">
        <v>49</v>
      </c>
      <c r="D147" s="15" t="s">
        <v>47</v>
      </c>
      <c r="E147" s="15" t="s">
        <v>48</v>
      </c>
      <c r="F147" s="16" t="s">
        <v>49</v>
      </c>
      <c r="G147" s="15" t="s">
        <v>47</v>
      </c>
      <c r="H147" s="15" t="s">
        <v>48</v>
      </c>
      <c r="I147" s="16" t="s">
        <v>49</v>
      </c>
      <c r="J147" s="15" t="s">
        <v>47</v>
      </c>
      <c r="K147" s="15" t="s">
        <v>48</v>
      </c>
      <c r="L147" s="17" t="s">
        <v>49</v>
      </c>
      <c r="N147" s="9"/>
      <c r="O147" s="9"/>
      <c r="P147" s="9"/>
      <c r="Q147" s="9"/>
      <c r="R147" s="9"/>
      <c r="S147" s="9"/>
      <c r="T147" s="9"/>
      <c r="U147" s="9"/>
      <c r="V147" s="9"/>
      <c r="W147" s="9"/>
      <c r="X147" s="9"/>
      <c r="Y147" s="9"/>
      <c r="Z147" s="9"/>
    </row>
    <row r="148" spans="1:26" ht="7.9" customHeight="1">
      <c r="A148" s="18">
        <v>1</v>
      </c>
      <c r="B148" s="19">
        <v>200105</v>
      </c>
      <c r="C148" s="19">
        <v>15858078</v>
      </c>
      <c r="D148" s="19">
        <v>1</v>
      </c>
      <c r="E148" s="19">
        <v>174645</v>
      </c>
      <c r="F148" s="19">
        <v>13653121</v>
      </c>
      <c r="G148" s="19">
        <v>1</v>
      </c>
      <c r="H148" s="19">
        <v>172490</v>
      </c>
      <c r="I148" s="19">
        <v>14621735</v>
      </c>
      <c r="J148" s="19">
        <v>1</v>
      </c>
      <c r="K148" s="19">
        <v>150113</v>
      </c>
      <c r="L148" s="20">
        <v>12940155</v>
      </c>
      <c r="N148" s="9"/>
      <c r="O148" s="9"/>
      <c r="P148" s="9"/>
      <c r="Q148" s="9"/>
      <c r="R148" s="9"/>
      <c r="S148" s="9"/>
      <c r="T148" s="9"/>
      <c r="U148" s="9"/>
      <c r="V148" s="9"/>
      <c r="W148" s="9"/>
      <c r="X148" s="9"/>
      <c r="Y148" s="9"/>
      <c r="Z148" s="9"/>
    </row>
    <row r="149" spans="1:26" ht="7.9" customHeight="1">
      <c r="A149" s="18">
        <v>250000</v>
      </c>
      <c r="B149" s="19">
        <v>41973</v>
      </c>
      <c r="C149" s="19">
        <v>15054548</v>
      </c>
      <c r="D149" s="19">
        <v>250000</v>
      </c>
      <c r="E149" s="19">
        <v>48761</v>
      </c>
      <c r="F149" s="19">
        <v>16538919</v>
      </c>
      <c r="G149" s="19">
        <v>250000</v>
      </c>
      <c r="H149" s="19">
        <v>47237</v>
      </c>
      <c r="I149" s="19">
        <v>17287370</v>
      </c>
      <c r="J149" s="19">
        <v>250000</v>
      </c>
      <c r="K149" s="19">
        <v>49139</v>
      </c>
      <c r="L149" s="20">
        <v>17801632</v>
      </c>
      <c r="N149" s="9"/>
      <c r="O149" s="9"/>
      <c r="P149" s="9"/>
      <c r="Q149" s="9"/>
      <c r="R149" s="9"/>
      <c r="S149" s="9"/>
      <c r="T149" s="9"/>
      <c r="U149" s="9"/>
      <c r="V149" s="9"/>
      <c r="W149" s="9"/>
      <c r="X149" s="9"/>
      <c r="Y149" s="9"/>
      <c r="Z149" s="9"/>
    </row>
    <row r="150" spans="1:26" ht="7.9" customHeight="1">
      <c r="A150" s="18">
        <v>500000</v>
      </c>
      <c r="B150" s="19">
        <v>25749</v>
      </c>
      <c r="C150" s="19">
        <v>18117755</v>
      </c>
      <c r="D150" s="19">
        <v>500000</v>
      </c>
      <c r="E150" s="19">
        <v>27791</v>
      </c>
      <c r="F150" s="19">
        <v>19834295</v>
      </c>
      <c r="G150" s="19">
        <v>500000</v>
      </c>
      <c r="H150" s="19">
        <v>32438</v>
      </c>
      <c r="I150" s="19">
        <v>23437809</v>
      </c>
      <c r="J150" s="19">
        <v>500000</v>
      </c>
      <c r="K150" s="19">
        <v>39053</v>
      </c>
      <c r="L150" s="20">
        <v>27827885</v>
      </c>
      <c r="N150" s="9"/>
      <c r="O150" s="9"/>
      <c r="P150" s="9"/>
      <c r="Q150" s="9"/>
      <c r="R150" s="9"/>
      <c r="S150" s="9"/>
      <c r="T150" s="9"/>
      <c r="U150" s="9"/>
      <c r="V150" s="9"/>
      <c r="W150" s="9"/>
      <c r="X150" s="9"/>
      <c r="Y150" s="9"/>
      <c r="Z150" s="9"/>
    </row>
    <row r="151" spans="1:26" ht="7.9" customHeight="1">
      <c r="A151" s="18">
        <v>1000000</v>
      </c>
      <c r="B151" s="19">
        <v>12226</v>
      </c>
      <c r="C151" s="19">
        <v>17021274</v>
      </c>
      <c r="D151" s="19">
        <v>1000000</v>
      </c>
      <c r="E151" s="19">
        <v>14501</v>
      </c>
      <c r="F151" s="19">
        <v>20423304</v>
      </c>
      <c r="G151" s="19">
        <v>1000000</v>
      </c>
      <c r="H151" s="19">
        <v>17832</v>
      </c>
      <c r="I151" s="19">
        <v>25477346</v>
      </c>
      <c r="J151" s="19">
        <v>1000000</v>
      </c>
      <c r="K151" s="19">
        <v>24950</v>
      </c>
      <c r="L151" s="20">
        <v>35211978</v>
      </c>
      <c r="N151" s="9"/>
      <c r="O151" s="9"/>
      <c r="P151" s="9"/>
      <c r="Q151" s="9"/>
      <c r="R151" s="9"/>
      <c r="S151" s="9"/>
      <c r="T151" s="9"/>
      <c r="U151" s="9"/>
      <c r="V151" s="9"/>
      <c r="W151" s="9"/>
      <c r="X151" s="9"/>
      <c r="Y151" s="9"/>
      <c r="Z151" s="9"/>
    </row>
    <row r="152" spans="1:26" ht="7.9" customHeight="1">
      <c r="A152" s="18">
        <v>2000000</v>
      </c>
      <c r="B152" s="19">
        <v>5530</v>
      </c>
      <c r="C152" s="19">
        <v>18784121</v>
      </c>
      <c r="D152" s="19">
        <v>2000000</v>
      </c>
      <c r="E152" s="19">
        <v>7467</v>
      </c>
      <c r="F152" s="19">
        <v>22762843</v>
      </c>
      <c r="G152" s="19">
        <v>2000000</v>
      </c>
      <c r="H152" s="19">
        <v>9377</v>
      </c>
      <c r="I152" s="19">
        <v>28999710</v>
      </c>
      <c r="J152" s="19">
        <v>2000000</v>
      </c>
      <c r="K152" s="19">
        <v>15641</v>
      </c>
      <c r="L152" s="20">
        <v>47963178</v>
      </c>
      <c r="N152" s="9"/>
      <c r="O152" s="9"/>
      <c r="P152" s="9"/>
      <c r="Q152" s="9"/>
      <c r="R152" s="9"/>
      <c r="S152" s="9"/>
      <c r="T152" s="9"/>
      <c r="U152" s="9"/>
      <c r="V152" s="9"/>
      <c r="W152" s="9"/>
      <c r="X152" s="9"/>
      <c r="Y152" s="9"/>
      <c r="Z152" s="9"/>
    </row>
    <row r="153" spans="1:26" ht="7.9" customHeight="1">
      <c r="A153" s="18">
        <v>5000000</v>
      </c>
      <c r="B153" s="19">
        <v>1703</v>
      </c>
      <c r="C153" s="19">
        <v>16022477</v>
      </c>
      <c r="D153" s="19">
        <v>5000000</v>
      </c>
      <c r="E153" s="19">
        <v>2419</v>
      </c>
      <c r="F153" s="19">
        <v>21039928</v>
      </c>
      <c r="G153" s="19">
        <v>5000000</v>
      </c>
      <c r="H153" s="19">
        <v>3272</v>
      </c>
      <c r="I153" s="19">
        <v>29274339</v>
      </c>
      <c r="J153" s="19">
        <v>5000000</v>
      </c>
      <c r="K153" s="19">
        <v>4536</v>
      </c>
      <c r="L153" s="20">
        <v>31460622</v>
      </c>
      <c r="N153" s="9"/>
      <c r="O153" s="9"/>
      <c r="P153" s="9"/>
      <c r="Q153" s="9"/>
      <c r="R153" s="9"/>
      <c r="S153" s="9"/>
      <c r="T153" s="9"/>
      <c r="U153" s="9"/>
      <c r="V153" s="9"/>
      <c r="W153" s="9"/>
      <c r="X153" s="9"/>
      <c r="Y153" s="9"/>
      <c r="Z153" s="9"/>
    </row>
    <row r="154" spans="1:26" ht="7.9" customHeight="1">
      <c r="A154" s="18">
        <v>20000000</v>
      </c>
      <c r="B154" s="19">
        <v>153</v>
      </c>
      <c r="C154" s="19">
        <v>4543680</v>
      </c>
      <c r="D154" s="19">
        <v>20000000</v>
      </c>
      <c r="E154" s="19">
        <v>260</v>
      </c>
      <c r="F154" s="19">
        <v>7740440</v>
      </c>
      <c r="G154" s="19">
        <v>20000000</v>
      </c>
      <c r="H154" s="19">
        <v>358</v>
      </c>
      <c r="I154" s="19">
        <v>10427784</v>
      </c>
      <c r="J154" s="19">
        <v>10000000</v>
      </c>
      <c r="K154" s="19">
        <v>1607</v>
      </c>
      <c r="L154" s="20">
        <v>22027723</v>
      </c>
      <c r="N154" s="9"/>
      <c r="O154" s="9"/>
      <c r="P154" s="9"/>
      <c r="Q154" s="9"/>
      <c r="R154" s="9"/>
      <c r="S154" s="9"/>
      <c r="T154" s="9"/>
      <c r="U154" s="9"/>
      <c r="V154" s="9"/>
      <c r="W154" s="9"/>
      <c r="X154" s="9"/>
      <c r="Y154" s="9"/>
      <c r="Z154" s="9"/>
    </row>
    <row r="155" spans="1:26" ht="7.9" customHeight="1">
      <c r="A155" s="18">
        <v>50000000</v>
      </c>
      <c r="B155" s="19">
        <v>23</v>
      </c>
      <c r="C155" s="19">
        <v>1587286</v>
      </c>
      <c r="D155" s="19">
        <v>50000000</v>
      </c>
      <c r="E155" s="19">
        <v>41</v>
      </c>
      <c r="F155" s="19">
        <v>2776989</v>
      </c>
      <c r="G155" s="19">
        <v>50000000</v>
      </c>
      <c r="H155" s="19">
        <v>71</v>
      </c>
      <c r="I155" s="19">
        <v>4753211</v>
      </c>
      <c r="J155" s="19">
        <v>20000000</v>
      </c>
      <c r="K155" s="19">
        <v>575</v>
      </c>
      <c r="L155" s="20">
        <v>17152911</v>
      </c>
      <c r="N155" s="9"/>
      <c r="O155" s="9"/>
      <c r="P155" s="9"/>
      <c r="Q155" s="9"/>
      <c r="R155" s="9"/>
      <c r="S155" s="9"/>
      <c r="T155" s="9"/>
      <c r="U155" s="9"/>
      <c r="V155" s="9"/>
      <c r="W155" s="9"/>
      <c r="X155" s="9"/>
      <c r="Y155" s="9"/>
      <c r="Z155" s="9"/>
    </row>
    <row r="156" spans="1:26" ht="7.9" customHeight="1">
      <c r="A156" s="18">
        <v>100000000</v>
      </c>
      <c r="B156" s="19">
        <v>7</v>
      </c>
      <c r="C156" s="19">
        <v>1212932</v>
      </c>
      <c r="D156" s="19">
        <v>100000000</v>
      </c>
      <c r="E156" s="19">
        <v>14</v>
      </c>
      <c r="F156" s="19">
        <v>2885853</v>
      </c>
      <c r="G156" s="19">
        <v>100000000</v>
      </c>
      <c r="H156" s="19">
        <v>15</v>
      </c>
      <c r="I156" s="19">
        <v>10874619</v>
      </c>
      <c r="J156" s="19">
        <v>50000000</v>
      </c>
      <c r="K156" s="19">
        <v>120</v>
      </c>
      <c r="L156" s="20">
        <v>8565923</v>
      </c>
      <c r="N156" s="9"/>
      <c r="O156" s="9"/>
      <c r="P156" s="9"/>
      <c r="Q156" s="9"/>
      <c r="R156" s="9"/>
      <c r="S156" s="9"/>
      <c r="T156" s="9"/>
      <c r="U156" s="9"/>
      <c r="V156" s="9"/>
      <c r="W156" s="9"/>
      <c r="X156" s="9"/>
      <c r="Y156" s="9"/>
      <c r="Z156" s="9"/>
    </row>
    <row r="157" spans="1:26" ht="7.9" customHeight="1">
      <c r="A157" s="18" t="s">
        <v>4</v>
      </c>
      <c r="B157" s="19">
        <v>287469</v>
      </c>
      <c r="C157" s="19">
        <v>108202151</v>
      </c>
      <c r="D157" s="19" t="s">
        <v>4</v>
      </c>
      <c r="E157" s="19">
        <v>275899</v>
      </c>
      <c r="F157" s="19">
        <v>127655692</v>
      </c>
      <c r="G157" s="19" t="s">
        <v>4</v>
      </c>
      <c r="H157" s="19">
        <v>283090</v>
      </c>
      <c r="I157" s="19">
        <v>165153923</v>
      </c>
      <c r="J157" s="19">
        <v>100000000</v>
      </c>
      <c r="K157" s="19">
        <v>34</v>
      </c>
      <c r="L157" s="20">
        <v>5928026</v>
      </c>
      <c r="N157" s="9"/>
      <c r="O157" s="9"/>
      <c r="P157" s="9"/>
      <c r="Q157" s="9"/>
      <c r="R157" s="9"/>
      <c r="S157" s="9"/>
      <c r="T157" s="9"/>
      <c r="U157" s="9"/>
      <c r="V157" s="9"/>
      <c r="W157" s="9"/>
      <c r="X157" s="9"/>
      <c r="Y157" s="9"/>
      <c r="Z157" s="9"/>
    </row>
    <row r="158" spans="1:26" ht="7.9" customHeight="1">
      <c r="A158" s="18"/>
      <c r="B158" s="19"/>
      <c r="C158" s="19"/>
      <c r="D158" s="19"/>
      <c r="E158" s="19"/>
      <c r="F158" s="19"/>
      <c r="G158" s="22"/>
      <c r="H158" s="22"/>
      <c r="I158" s="22"/>
      <c r="J158" s="19" t="s">
        <v>4</v>
      </c>
      <c r="K158" s="19">
        <v>285768</v>
      </c>
      <c r="L158" s="20">
        <v>226880033</v>
      </c>
      <c r="N158" s="9"/>
      <c r="O158" s="9"/>
      <c r="P158" s="9"/>
      <c r="Q158" s="9"/>
      <c r="R158" s="9"/>
      <c r="S158" s="9"/>
      <c r="T158" s="9"/>
      <c r="U158" s="9"/>
      <c r="V158" s="9"/>
      <c r="W158" s="9"/>
      <c r="X158" s="9"/>
      <c r="Y158" s="9"/>
      <c r="Z158" s="9"/>
    </row>
    <row r="159" spans="1:26" ht="7.9" customHeight="1">
      <c r="A159" s="21"/>
      <c r="B159" s="22"/>
      <c r="C159" s="22"/>
      <c r="D159" s="22"/>
      <c r="E159" s="22"/>
      <c r="F159" s="22"/>
      <c r="G159" s="22"/>
      <c r="H159" s="22"/>
      <c r="I159" s="22"/>
      <c r="J159" s="22"/>
      <c r="K159" s="22"/>
      <c r="L159" s="23"/>
      <c r="N159" s="9"/>
      <c r="O159" s="9"/>
      <c r="P159" s="9"/>
      <c r="Q159" s="9"/>
      <c r="R159" s="9"/>
      <c r="S159" s="9"/>
      <c r="T159" s="9"/>
      <c r="U159" s="9"/>
      <c r="V159" s="9"/>
      <c r="W159" s="9"/>
      <c r="X159" s="9"/>
      <c r="Y159" s="9"/>
      <c r="Z159" s="9"/>
    </row>
    <row r="160" spans="1:26" ht="7.9" customHeight="1">
      <c r="A160" s="475" t="s">
        <v>37</v>
      </c>
      <c r="B160" s="473"/>
      <c r="C160" s="473"/>
      <c r="D160" s="476" t="s">
        <v>38</v>
      </c>
      <c r="E160" s="473"/>
      <c r="F160" s="473"/>
      <c r="G160" s="476" t="s">
        <v>39</v>
      </c>
      <c r="H160" s="473"/>
      <c r="I160" s="473"/>
      <c r="J160" s="476" t="s">
        <v>40</v>
      </c>
      <c r="K160" s="473"/>
      <c r="L160" s="474"/>
      <c r="N160" s="9"/>
      <c r="O160" s="9"/>
      <c r="P160" s="9"/>
      <c r="Q160" s="9"/>
      <c r="R160" s="9"/>
      <c r="S160" s="9"/>
      <c r="T160" s="9"/>
      <c r="U160" s="9"/>
      <c r="V160" s="9"/>
      <c r="W160" s="9"/>
      <c r="X160" s="9"/>
      <c r="Y160" s="9"/>
      <c r="Z160" s="9"/>
    </row>
    <row r="161" spans="1:26" ht="7.9" customHeight="1">
      <c r="A161" s="14" t="s">
        <v>47</v>
      </c>
      <c r="B161" s="15" t="s">
        <v>48</v>
      </c>
      <c r="C161" s="16" t="s">
        <v>49</v>
      </c>
      <c r="D161" s="15" t="s">
        <v>47</v>
      </c>
      <c r="E161" s="15" t="s">
        <v>48</v>
      </c>
      <c r="F161" s="16" t="s">
        <v>49</v>
      </c>
      <c r="G161" s="15" t="s">
        <v>47</v>
      </c>
      <c r="H161" s="15" t="s">
        <v>48</v>
      </c>
      <c r="I161" s="16" t="s">
        <v>49</v>
      </c>
      <c r="J161" s="15" t="s">
        <v>47</v>
      </c>
      <c r="K161" s="15" t="s">
        <v>48</v>
      </c>
      <c r="L161" s="17" t="s">
        <v>49</v>
      </c>
      <c r="N161" s="9"/>
      <c r="O161" s="9"/>
      <c r="P161" s="9"/>
      <c r="Q161" s="9"/>
      <c r="R161" s="9"/>
      <c r="S161" s="9"/>
      <c r="T161" s="9"/>
      <c r="U161" s="9"/>
      <c r="V161" s="9"/>
      <c r="W161" s="9"/>
      <c r="X161" s="9"/>
      <c r="Y161" s="9"/>
      <c r="Z161" s="9"/>
    </row>
    <row r="162" spans="1:26" ht="7.9" customHeight="1">
      <c r="A162" s="18">
        <v>1</v>
      </c>
      <c r="B162" s="19">
        <v>122321</v>
      </c>
      <c r="C162" s="19">
        <v>11568200</v>
      </c>
      <c r="D162" s="19">
        <v>1</v>
      </c>
      <c r="E162" s="19">
        <v>125799</v>
      </c>
      <c r="F162" s="19">
        <v>12086800</v>
      </c>
      <c r="G162" s="19">
        <v>1</v>
      </c>
      <c r="H162" s="19">
        <v>102365</v>
      </c>
      <c r="I162" s="19">
        <v>9802000</v>
      </c>
      <c r="J162" s="19">
        <v>1000000</v>
      </c>
      <c r="K162" s="19">
        <v>31402</v>
      </c>
      <c r="L162" s="20">
        <v>44151000</v>
      </c>
      <c r="N162" s="9"/>
      <c r="O162" s="9"/>
      <c r="P162" s="9"/>
      <c r="Q162" s="9"/>
      <c r="R162" s="9"/>
      <c r="S162" s="9"/>
      <c r="T162" s="9"/>
      <c r="U162" s="9"/>
      <c r="V162" s="9"/>
      <c r="W162" s="9"/>
      <c r="X162" s="9"/>
      <c r="Y162" s="9"/>
      <c r="Z162" s="9"/>
    </row>
    <row r="163" spans="1:26" ht="7.9" customHeight="1">
      <c r="A163" s="18">
        <v>250000</v>
      </c>
      <c r="B163" s="19">
        <v>46496</v>
      </c>
      <c r="C163" s="19">
        <v>17449369</v>
      </c>
      <c r="D163" s="19">
        <v>250000</v>
      </c>
      <c r="E163" s="19">
        <v>50736</v>
      </c>
      <c r="F163" s="19">
        <v>18699700</v>
      </c>
      <c r="G163" s="19">
        <v>250000</v>
      </c>
      <c r="H163" s="19">
        <f>44015</f>
        <v>44015</v>
      </c>
      <c r="I163" s="19">
        <v>16148000</v>
      </c>
      <c r="J163" s="19">
        <v>2000000</v>
      </c>
      <c r="K163" s="19">
        <v>21958</v>
      </c>
      <c r="L163" s="20">
        <v>67478000</v>
      </c>
      <c r="N163" s="9"/>
      <c r="O163" s="9"/>
      <c r="P163" s="9"/>
      <c r="Q163" s="9"/>
      <c r="R163" s="9"/>
      <c r="S163" s="9"/>
      <c r="T163" s="9"/>
      <c r="U163" s="9"/>
      <c r="V163" s="9"/>
      <c r="W163" s="9"/>
      <c r="X163" s="9"/>
      <c r="Y163" s="9"/>
      <c r="Z163" s="9"/>
    </row>
    <row r="164" spans="1:26" ht="7.9" customHeight="1">
      <c r="A164" s="18">
        <v>500000</v>
      </c>
      <c r="B164" s="19">
        <v>39633</v>
      </c>
      <c r="C164" s="19">
        <v>29047620</v>
      </c>
      <c r="D164" s="19">
        <v>500000</v>
      </c>
      <c r="E164" s="19">
        <v>45763</v>
      </c>
      <c r="F164" s="19">
        <v>33007900</v>
      </c>
      <c r="G164" s="19">
        <v>500000</v>
      </c>
      <c r="H164" s="19">
        <v>41397</v>
      </c>
      <c r="I164" s="19">
        <v>29669000</v>
      </c>
      <c r="J164" s="19">
        <v>5000000</v>
      </c>
      <c r="K164" s="19">
        <v>7213</v>
      </c>
      <c r="L164" s="20">
        <v>49548000</v>
      </c>
      <c r="N164" s="9"/>
      <c r="O164" s="9"/>
      <c r="P164" s="9"/>
      <c r="Q164" s="9"/>
      <c r="R164" s="9"/>
      <c r="S164" s="9"/>
      <c r="T164" s="9"/>
      <c r="U164" s="9"/>
      <c r="V164" s="9"/>
      <c r="W164" s="9"/>
      <c r="X164" s="9"/>
      <c r="Y164" s="9"/>
      <c r="Z164" s="9"/>
    </row>
    <row r="165" spans="1:26" ht="7.9" customHeight="1">
      <c r="A165" s="18">
        <v>1000000</v>
      </c>
      <c r="B165" s="19">
        <v>26320</v>
      </c>
      <c r="C165" s="19">
        <v>37542524</v>
      </c>
      <c r="D165" s="19">
        <v>1000000</v>
      </c>
      <c r="E165" s="19">
        <v>31698</v>
      </c>
      <c r="F165" s="19">
        <v>44894100</v>
      </c>
      <c r="G165" s="19">
        <v>1000000</v>
      </c>
      <c r="H165" s="19">
        <v>30146</v>
      </c>
      <c r="I165" s="19">
        <v>42430000</v>
      </c>
      <c r="J165" s="19">
        <v>10000000</v>
      </c>
      <c r="K165" s="19">
        <v>2829</v>
      </c>
      <c r="L165" s="20">
        <v>38436000</v>
      </c>
      <c r="N165" s="9"/>
      <c r="O165" s="9"/>
      <c r="P165" s="9"/>
      <c r="Q165" s="9"/>
      <c r="R165" s="9"/>
      <c r="S165" s="9"/>
      <c r="T165" s="9"/>
      <c r="U165" s="9"/>
      <c r="V165" s="9"/>
      <c r="W165" s="9"/>
      <c r="X165" s="9"/>
      <c r="Y165" s="9"/>
      <c r="Z165" s="9"/>
    </row>
    <row r="166" spans="1:26" ht="7.9" customHeight="1">
      <c r="A166" s="18">
        <v>2000000</v>
      </c>
      <c r="B166" s="19">
        <v>17022</v>
      </c>
      <c r="C166" s="19">
        <v>52608871</v>
      </c>
      <c r="D166" s="19">
        <v>2000000</v>
      </c>
      <c r="E166" s="19">
        <v>21799</v>
      </c>
      <c r="F166" s="19">
        <v>67000000</v>
      </c>
      <c r="G166" s="19">
        <v>2000000</v>
      </c>
      <c r="H166" s="19">
        <v>20749</v>
      </c>
      <c r="I166" s="19">
        <v>63367000</v>
      </c>
      <c r="J166" s="19">
        <v>20000000</v>
      </c>
      <c r="K166" s="19">
        <v>1037</v>
      </c>
      <c r="L166" s="20">
        <v>30288000</v>
      </c>
      <c r="N166" s="9"/>
      <c r="O166" s="9"/>
      <c r="P166" s="9"/>
      <c r="Q166" s="9"/>
      <c r="R166" s="9"/>
      <c r="S166" s="9"/>
      <c r="T166" s="9"/>
      <c r="U166" s="9"/>
      <c r="V166" s="9"/>
      <c r="W166" s="9"/>
      <c r="X166" s="9"/>
      <c r="Y166" s="9"/>
      <c r="Z166" s="9"/>
    </row>
    <row r="167" spans="1:26" ht="7.9" customHeight="1">
      <c r="A167" s="18">
        <v>5000000</v>
      </c>
      <c r="B167" s="19">
        <v>6651</v>
      </c>
      <c r="C167" s="19">
        <v>57606766</v>
      </c>
      <c r="D167" s="19">
        <v>5000000</v>
      </c>
      <c r="E167" s="19">
        <v>6601</v>
      </c>
      <c r="F167" s="19">
        <v>45627500</v>
      </c>
      <c r="G167" s="19">
        <v>5000000</v>
      </c>
      <c r="H167" s="19">
        <v>6645</v>
      </c>
      <c r="I167" s="19">
        <v>45667000</v>
      </c>
      <c r="J167" s="19">
        <v>50000000</v>
      </c>
      <c r="K167" s="19">
        <v>214</v>
      </c>
      <c r="L167" s="20">
        <v>14499000</v>
      </c>
      <c r="N167" s="9"/>
      <c r="O167" s="9"/>
      <c r="P167" s="9"/>
      <c r="Q167" s="9"/>
      <c r="R167" s="9"/>
      <c r="S167" s="9"/>
      <c r="T167" s="9"/>
      <c r="U167" s="9"/>
      <c r="V167" s="9"/>
      <c r="W167" s="9"/>
      <c r="X167" s="9"/>
      <c r="Y167" s="9"/>
      <c r="Z167" s="9"/>
    </row>
    <row r="168" spans="1:26" ht="7.9" customHeight="1">
      <c r="A168" s="18">
        <v>20000000</v>
      </c>
      <c r="B168" s="19">
        <v>647</v>
      </c>
      <c r="C168" s="19">
        <v>18979514</v>
      </c>
      <c r="D168" s="19">
        <v>10000000</v>
      </c>
      <c r="E168" s="19">
        <v>2431</v>
      </c>
      <c r="F168" s="19">
        <v>33004200</v>
      </c>
      <c r="G168" s="19">
        <v>10000000</v>
      </c>
      <c r="H168" s="19">
        <v>2451</v>
      </c>
      <c r="I168" s="19">
        <v>33400000</v>
      </c>
      <c r="J168" s="19">
        <v>100000000</v>
      </c>
      <c r="K168" s="19">
        <v>82</v>
      </c>
      <c r="L168" s="20">
        <v>14991000</v>
      </c>
      <c r="N168" s="9"/>
      <c r="O168" s="9"/>
      <c r="P168" s="9"/>
      <c r="Q168" s="9"/>
      <c r="R168" s="9"/>
      <c r="S168" s="9"/>
      <c r="T168" s="9"/>
      <c r="U168" s="9"/>
      <c r="V168" s="9"/>
      <c r="W168" s="9"/>
      <c r="X168" s="9"/>
      <c r="Y168" s="9"/>
      <c r="Z168" s="9"/>
    </row>
    <row r="169" spans="1:26" ht="7.9" customHeight="1">
      <c r="A169" s="18">
        <v>50000000</v>
      </c>
      <c r="B169" s="19">
        <v>92</v>
      </c>
      <c r="C169" s="19">
        <v>6172170</v>
      </c>
      <c r="D169" s="19">
        <v>20000000</v>
      </c>
      <c r="E169" s="19">
        <v>880</v>
      </c>
      <c r="F169" s="19">
        <v>25140700</v>
      </c>
      <c r="G169" s="19">
        <v>20000000</v>
      </c>
      <c r="H169" s="19">
        <v>938</v>
      </c>
      <c r="I169" s="19">
        <v>27410000</v>
      </c>
      <c r="J169" s="19" t="s">
        <v>4</v>
      </c>
      <c r="K169" s="19">
        <v>64735</v>
      </c>
      <c r="L169" s="20">
        <v>259391000</v>
      </c>
      <c r="N169" s="9"/>
      <c r="O169" s="9"/>
      <c r="P169" s="9"/>
      <c r="Q169" s="9"/>
      <c r="R169" s="9"/>
      <c r="S169" s="9"/>
      <c r="T169" s="9"/>
      <c r="U169" s="9"/>
      <c r="V169" s="9"/>
      <c r="W169" s="9"/>
      <c r="X169" s="9"/>
      <c r="Y169" s="9"/>
      <c r="Z169" s="9"/>
    </row>
    <row r="170" spans="1:26" ht="7.9" customHeight="1">
      <c r="A170" s="18">
        <v>100000000</v>
      </c>
      <c r="B170" s="19">
        <v>41</v>
      </c>
      <c r="C170" s="19">
        <v>7878580</v>
      </c>
      <c r="D170" s="19">
        <v>50000000</v>
      </c>
      <c r="E170" s="19">
        <v>160</v>
      </c>
      <c r="F170" s="19">
        <v>10917400</v>
      </c>
      <c r="G170" s="19">
        <v>50000000</v>
      </c>
      <c r="H170" s="19">
        <v>188</v>
      </c>
      <c r="I170" s="19">
        <v>12163000</v>
      </c>
      <c r="J170" s="19"/>
      <c r="K170" s="19"/>
      <c r="L170" s="20"/>
      <c r="N170" s="9"/>
      <c r="O170" s="9"/>
      <c r="P170" s="9"/>
      <c r="Q170" s="9"/>
      <c r="R170" s="9"/>
      <c r="S170" s="9"/>
      <c r="T170" s="9"/>
      <c r="U170" s="9"/>
      <c r="V170" s="9"/>
      <c r="W170" s="9"/>
      <c r="X170" s="9"/>
      <c r="Y170" s="9"/>
      <c r="Z170" s="9"/>
    </row>
    <row r="171" spans="1:26" ht="7.9" customHeight="1">
      <c r="A171" s="18" t="s">
        <v>4</v>
      </c>
      <c r="B171" s="19">
        <v>259223</v>
      </c>
      <c r="C171" s="19">
        <v>238853614</v>
      </c>
      <c r="D171" s="19">
        <v>100000000</v>
      </c>
      <c r="E171" s="19">
        <v>65</v>
      </c>
      <c r="F171" s="19">
        <v>12166100</v>
      </c>
      <c r="G171" s="19">
        <v>100000000</v>
      </c>
      <c r="H171" s="19">
        <v>66</v>
      </c>
      <c r="I171" s="19">
        <v>11557000</v>
      </c>
      <c r="J171" s="22"/>
      <c r="K171" s="22"/>
      <c r="L171" s="23"/>
      <c r="N171" s="9"/>
      <c r="O171" s="9"/>
      <c r="P171" s="9"/>
      <c r="Q171" s="9"/>
      <c r="R171" s="9"/>
      <c r="S171" s="9"/>
      <c r="T171" s="9"/>
      <c r="U171" s="9"/>
      <c r="V171" s="9"/>
      <c r="W171" s="9"/>
      <c r="X171" s="9"/>
      <c r="Y171" s="9"/>
      <c r="Z171" s="9"/>
    </row>
    <row r="172" spans="1:26" ht="7.9" customHeight="1">
      <c r="A172" s="18"/>
      <c r="B172" s="19"/>
      <c r="C172" s="19"/>
      <c r="D172" s="19" t="s">
        <v>4</v>
      </c>
      <c r="E172" s="19">
        <v>285932</v>
      </c>
      <c r="F172" s="19">
        <v>302544400</v>
      </c>
      <c r="G172" s="19" t="s">
        <v>4</v>
      </c>
      <c r="H172" s="19">
        <v>248960</v>
      </c>
      <c r="I172" s="19">
        <v>291613000</v>
      </c>
      <c r="J172" s="22"/>
      <c r="K172" s="22"/>
      <c r="L172" s="23"/>
      <c r="N172" s="9"/>
      <c r="O172" s="9"/>
      <c r="P172" s="9"/>
      <c r="Q172" s="9"/>
      <c r="R172" s="9"/>
      <c r="S172" s="9"/>
      <c r="T172" s="9"/>
      <c r="U172" s="9"/>
      <c r="V172" s="9"/>
      <c r="W172" s="9"/>
      <c r="X172" s="9"/>
      <c r="Y172" s="9"/>
      <c r="Z172" s="9"/>
    </row>
    <row r="173" spans="1:26" ht="7.9" customHeight="1">
      <c r="A173" s="14"/>
      <c r="B173" s="15"/>
      <c r="C173" s="15"/>
      <c r="D173" s="15"/>
      <c r="E173" s="24"/>
      <c r="F173" s="15"/>
      <c r="G173" s="25"/>
      <c r="H173" s="22"/>
      <c r="I173" s="22"/>
      <c r="J173" s="25"/>
      <c r="K173" s="25"/>
      <c r="L173" s="26"/>
      <c r="N173" s="9"/>
      <c r="O173" s="9"/>
      <c r="P173" s="9"/>
      <c r="Q173" s="9"/>
      <c r="R173" s="9"/>
      <c r="S173" s="9"/>
      <c r="T173" s="9"/>
      <c r="U173" s="9"/>
      <c r="V173" s="9"/>
      <c r="W173" s="9"/>
      <c r="X173" s="9"/>
      <c r="Y173" s="9"/>
      <c r="Z173" s="9"/>
    </row>
    <row r="174" spans="1:26" ht="7.9" customHeight="1">
      <c r="A174" s="462"/>
      <c r="B174" s="463"/>
      <c r="C174" s="463"/>
      <c r="D174" s="463"/>
      <c r="E174" s="463"/>
      <c r="F174" s="463"/>
      <c r="G174" s="463"/>
      <c r="H174" s="463"/>
      <c r="I174" s="463"/>
      <c r="J174" s="463"/>
      <c r="K174" s="463"/>
      <c r="L174" s="464"/>
      <c r="N174" s="9"/>
      <c r="O174" s="9"/>
      <c r="P174" s="9"/>
      <c r="Q174" s="9"/>
      <c r="R174" s="9"/>
      <c r="S174" s="9"/>
      <c r="T174" s="9"/>
      <c r="U174" s="9"/>
      <c r="V174" s="9"/>
      <c r="W174" s="9"/>
      <c r="X174" s="9"/>
      <c r="Y174" s="9"/>
      <c r="Z174" s="9"/>
    </row>
    <row r="175" spans="1:26" ht="7.9" customHeight="1">
      <c r="A175" s="475" t="s">
        <v>41</v>
      </c>
      <c r="B175" s="473"/>
      <c r="C175" s="473"/>
      <c r="D175" s="476" t="s">
        <v>42</v>
      </c>
      <c r="E175" s="473"/>
      <c r="F175" s="473"/>
      <c r="G175" s="476" t="s">
        <v>43</v>
      </c>
      <c r="H175" s="473"/>
      <c r="I175" s="473"/>
      <c r="J175" s="476" t="s">
        <v>44</v>
      </c>
      <c r="K175" s="473"/>
      <c r="L175" s="474"/>
      <c r="N175" s="9"/>
      <c r="O175" s="9"/>
      <c r="P175" s="9"/>
      <c r="Q175" s="9"/>
      <c r="R175" s="9"/>
      <c r="S175" s="9"/>
      <c r="T175" s="9"/>
      <c r="U175" s="9"/>
      <c r="V175" s="9"/>
      <c r="W175" s="9"/>
      <c r="X175" s="9"/>
      <c r="Y175" s="9"/>
      <c r="Z175" s="9"/>
    </row>
    <row r="176" spans="1:26" ht="7.9" customHeight="1">
      <c r="A176" s="14" t="s">
        <v>47</v>
      </c>
      <c r="B176" s="15" t="s">
        <v>48</v>
      </c>
      <c r="C176" s="16" t="s">
        <v>49</v>
      </c>
      <c r="D176" s="15" t="s">
        <v>47</v>
      </c>
      <c r="E176" s="15" t="s">
        <v>48</v>
      </c>
      <c r="F176" s="16" t="s">
        <v>49</v>
      </c>
      <c r="G176" s="15" t="s">
        <v>47</v>
      </c>
      <c r="H176" s="15" t="s">
        <v>48</v>
      </c>
      <c r="I176" s="16" t="s">
        <v>49</v>
      </c>
      <c r="J176" s="15" t="s">
        <v>47</v>
      </c>
      <c r="K176" s="15" t="s">
        <v>48</v>
      </c>
      <c r="L176" s="17" t="s">
        <v>49</v>
      </c>
      <c r="N176" s="9"/>
      <c r="O176" s="9"/>
      <c r="P176" s="9"/>
      <c r="Q176" s="9"/>
      <c r="R176" s="9"/>
      <c r="S176" s="9"/>
      <c r="T176" s="9"/>
      <c r="U176" s="9"/>
      <c r="V176" s="9"/>
      <c r="W176" s="9"/>
      <c r="X176" s="9"/>
      <c r="Y176" s="9"/>
      <c r="Z176" s="9"/>
    </row>
    <row r="177" spans="1:26" ht="7.9" customHeight="1">
      <c r="A177" s="18">
        <v>1000000</v>
      </c>
      <c r="B177" s="19">
        <v>34643</v>
      </c>
      <c r="C177" s="19">
        <v>50340000</v>
      </c>
      <c r="D177" s="19">
        <v>1000000</v>
      </c>
      <c r="E177" s="19">
        <v>41299</v>
      </c>
      <c r="F177" s="19">
        <v>60376000</v>
      </c>
      <c r="G177" s="19">
        <v>1000000</v>
      </c>
      <c r="H177" s="19">
        <v>40817</v>
      </c>
      <c r="I177" s="19">
        <v>60245000</v>
      </c>
      <c r="J177" s="19">
        <v>10000</v>
      </c>
      <c r="K177" s="19">
        <v>37738</v>
      </c>
      <c r="L177" s="20">
        <v>565242</v>
      </c>
      <c r="N177" s="9"/>
      <c r="O177" s="9"/>
      <c r="P177" s="9"/>
      <c r="Q177" s="9"/>
      <c r="R177" s="9"/>
      <c r="S177" s="9"/>
      <c r="T177" s="9"/>
      <c r="U177" s="9"/>
      <c r="V177" s="9"/>
      <c r="W177" s="9"/>
      <c r="X177" s="9"/>
      <c r="Y177" s="9"/>
      <c r="Z177" s="9"/>
    </row>
    <row r="178" spans="1:26" ht="7.9" customHeight="1">
      <c r="A178" s="18">
        <v>2000000</v>
      </c>
      <c r="B178" s="19">
        <v>22074</v>
      </c>
      <c r="C178" s="19">
        <v>69796000</v>
      </c>
      <c r="D178" s="19">
        <v>2000000</v>
      </c>
      <c r="E178" s="19">
        <v>27756</v>
      </c>
      <c r="F178" s="19">
        <v>88652000</v>
      </c>
      <c r="G178" s="19">
        <v>2000000</v>
      </c>
      <c r="H178" s="19">
        <v>30229</v>
      </c>
      <c r="I178" s="19">
        <v>97766000</v>
      </c>
      <c r="J178" s="19">
        <v>20000</v>
      </c>
      <c r="K178" s="19">
        <v>32336</v>
      </c>
      <c r="L178" s="20">
        <v>1046768</v>
      </c>
      <c r="N178" s="9"/>
      <c r="O178" s="9"/>
      <c r="P178" s="9"/>
      <c r="Q178" s="9"/>
      <c r="R178" s="9"/>
      <c r="S178" s="9"/>
      <c r="T178" s="9"/>
      <c r="U178" s="9"/>
      <c r="V178" s="9"/>
      <c r="W178" s="9"/>
      <c r="X178" s="9"/>
      <c r="Y178" s="9"/>
      <c r="Z178" s="9"/>
    </row>
    <row r="179" spans="1:26" ht="7.9" customHeight="1">
      <c r="A179" s="18">
        <v>5000000</v>
      </c>
      <c r="B179" s="19">
        <v>7297</v>
      </c>
      <c r="C179" s="19">
        <v>51333000</v>
      </c>
      <c r="D179" s="19">
        <v>5000000</v>
      </c>
      <c r="E179" s="19">
        <v>9195</v>
      </c>
      <c r="F179" s="19">
        <v>65135000</v>
      </c>
      <c r="G179" s="19">
        <v>5000000</v>
      </c>
      <c r="H179" s="19">
        <v>10636</v>
      </c>
      <c r="I179" s="19">
        <v>76115000</v>
      </c>
      <c r="J179" s="19">
        <v>50000</v>
      </c>
      <c r="K179" s="19">
        <v>11918</v>
      </c>
      <c r="L179" s="20">
        <v>846760</v>
      </c>
      <c r="N179" s="9"/>
      <c r="O179" s="9"/>
      <c r="P179" s="9"/>
      <c r="Q179" s="9"/>
      <c r="R179" s="9"/>
      <c r="S179" s="9"/>
      <c r="T179" s="9"/>
      <c r="U179" s="9"/>
      <c r="V179" s="9"/>
      <c r="W179" s="9"/>
      <c r="X179" s="9"/>
      <c r="Y179" s="9"/>
      <c r="Z179" s="9"/>
    </row>
    <row r="180" spans="1:26" ht="7.9" customHeight="1">
      <c r="A180" s="18">
        <v>10000000</v>
      </c>
      <c r="B180" s="19">
        <v>3054</v>
      </c>
      <c r="C180" s="19">
        <v>42890000</v>
      </c>
      <c r="D180" s="19">
        <v>10000000</v>
      </c>
      <c r="E180" s="19">
        <v>3725</v>
      </c>
      <c r="F180" s="19">
        <v>52777000</v>
      </c>
      <c r="G180" s="19">
        <v>10000000</v>
      </c>
      <c r="H180" s="19">
        <v>4370</v>
      </c>
      <c r="I180" s="19">
        <v>62477000</v>
      </c>
      <c r="J180" s="19">
        <v>100000</v>
      </c>
      <c r="K180" s="19">
        <v>4966</v>
      </c>
      <c r="L180" s="20">
        <v>698337</v>
      </c>
      <c r="N180" s="9"/>
      <c r="O180" s="9"/>
      <c r="P180" s="9"/>
      <c r="Q180" s="9"/>
      <c r="R180" s="9"/>
      <c r="S180" s="9"/>
      <c r="T180" s="9"/>
      <c r="U180" s="9"/>
      <c r="V180" s="9"/>
      <c r="W180" s="9"/>
      <c r="X180" s="9"/>
      <c r="Y180" s="9"/>
      <c r="Z180" s="9"/>
    </row>
    <row r="181" spans="1:26" ht="7.9" customHeight="1">
      <c r="A181" s="18">
        <v>20000000</v>
      </c>
      <c r="B181" s="19">
        <v>1293</v>
      </c>
      <c r="C181" s="19">
        <v>39875000</v>
      </c>
      <c r="D181" s="19">
        <v>20000000</v>
      </c>
      <c r="E181" s="19">
        <v>1577</v>
      </c>
      <c r="F181" s="19">
        <v>48688000</v>
      </c>
      <c r="G181" s="19">
        <v>20000000</v>
      </c>
      <c r="H181" s="19">
        <v>1951</v>
      </c>
      <c r="I181" s="19">
        <v>58720000</v>
      </c>
      <c r="J181" s="19">
        <v>200000</v>
      </c>
      <c r="K181" s="19">
        <v>2052</v>
      </c>
      <c r="L181" s="20">
        <v>616068</v>
      </c>
      <c r="N181" s="9"/>
      <c r="O181" s="9"/>
      <c r="P181" s="9"/>
      <c r="Q181" s="9"/>
      <c r="R181" s="9"/>
      <c r="S181" s="9"/>
      <c r="T181" s="9"/>
      <c r="U181" s="9"/>
      <c r="V181" s="9"/>
      <c r="W181" s="9"/>
      <c r="X181" s="9"/>
      <c r="Y181" s="9"/>
      <c r="Z181" s="9"/>
    </row>
    <row r="182" spans="1:26" ht="7.9" customHeight="1">
      <c r="A182" s="18">
        <v>50000000</v>
      </c>
      <c r="B182" s="19">
        <v>278</v>
      </c>
      <c r="C182" s="19">
        <v>19929000</v>
      </c>
      <c r="D182" s="19">
        <v>50000000</v>
      </c>
      <c r="E182" s="19">
        <v>366</v>
      </c>
      <c r="F182" s="19">
        <v>25273000</v>
      </c>
      <c r="G182" s="19">
        <v>50000000</v>
      </c>
      <c r="H182" s="19">
        <v>373</v>
      </c>
      <c r="I182" s="19">
        <v>26384000</v>
      </c>
      <c r="J182" s="19">
        <v>500000</v>
      </c>
      <c r="K182" s="19">
        <v>444</v>
      </c>
      <c r="L182" s="20">
        <v>304142</v>
      </c>
      <c r="N182" s="9"/>
      <c r="O182" s="9"/>
      <c r="P182" s="9"/>
      <c r="Q182" s="9"/>
      <c r="R182" s="9"/>
      <c r="S182" s="9"/>
      <c r="T182" s="9"/>
      <c r="U182" s="9"/>
      <c r="V182" s="9"/>
      <c r="W182" s="9"/>
      <c r="X182" s="9"/>
      <c r="Y182" s="9"/>
      <c r="Z182" s="9"/>
    </row>
    <row r="183" spans="1:26" ht="7.9" customHeight="1">
      <c r="A183" s="18">
        <v>100000000</v>
      </c>
      <c r="B183" s="19">
        <v>88</v>
      </c>
      <c r="C183" s="19">
        <v>19566000</v>
      </c>
      <c r="D183" s="19">
        <v>100000000</v>
      </c>
      <c r="E183" s="19">
        <v>120</v>
      </c>
      <c r="F183" s="19">
        <v>22162000</v>
      </c>
      <c r="G183" s="19">
        <v>100000000</v>
      </c>
      <c r="H183" s="19">
        <v>184</v>
      </c>
      <c r="I183" s="19">
        <v>40047000</v>
      </c>
      <c r="J183" s="19">
        <v>1000000</v>
      </c>
      <c r="K183" s="19">
        <v>200</v>
      </c>
      <c r="L183" s="20">
        <v>355780</v>
      </c>
      <c r="N183" s="9"/>
      <c r="O183" s="9"/>
      <c r="P183" s="9"/>
      <c r="Q183" s="9"/>
      <c r="R183" s="9"/>
      <c r="S183" s="9"/>
      <c r="T183" s="9"/>
      <c r="U183" s="9"/>
      <c r="V183" s="9"/>
      <c r="W183" s="9"/>
      <c r="X183" s="9"/>
      <c r="Y183" s="9"/>
      <c r="Z183" s="9"/>
    </row>
    <row r="184" spans="1:26" ht="7.9" customHeight="1">
      <c r="A184" s="18" t="s">
        <v>4</v>
      </c>
      <c r="B184" s="19">
        <v>68727</v>
      </c>
      <c r="C184" s="19">
        <v>293729000</v>
      </c>
      <c r="D184" s="19" t="s">
        <v>4</v>
      </c>
      <c r="E184" s="19">
        <v>84038</v>
      </c>
      <c r="F184" s="19">
        <v>363063000</v>
      </c>
      <c r="G184" s="19" t="s">
        <v>4</v>
      </c>
      <c r="H184" s="19">
        <v>88560</v>
      </c>
      <c r="I184" s="19">
        <v>421754000</v>
      </c>
      <c r="J184" s="19" t="s">
        <v>4</v>
      </c>
      <c r="K184" s="19">
        <v>89654</v>
      </c>
      <c r="L184" s="20">
        <v>4433097</v>
      </c>
      <c r="M184" s="9"/>
      <c r="N184" s="9"/>
      <c r="O184" s="9"/>
      <c r="P184" s="9"/>
      <c r="Q184" s="9"/>
      <c r="R184" s="9"/>
      <c r="S184" s="9"/>
      <c r="T184" s="9"/>
      <c r="U184" s="9"/>
      <c r="V184" s="9"/>
      <c r="W184" s="9"/>
      <c r="X184" s="9"/>
      <c r="Y184" s="9"/>
      <c r="Z184" s="9"/>
    </row>
    <row r="185" spans="1:26" ht="7.9" customHeight="1">
      <c r="A185" s="472"/>
      <c r="B185" s="473"/>
      <c r="C185" s="473"/>
      <c r="D185" s="473"/>
      <c r="E185" s="473"/>
      <c r="F185" s="473"/>
      <c r="G185" s="473"/>
      <c r="H185" s="473"/>
      <c r="I185" s="473"/>
      <c r="J185" s="473"/>
      <c r="K185" s="473"/>
      <c r="L185" s="474"/>
      <c r="M185" s="9"/>
      <c r="N185" s="9"/>
      <c r="O185" s="9"/>
      <c r="P185" s="9"/>
      <c r="Q185" s="9"/>
      <c r="R185" s="9"/>
      <c r="S185" s="9"/>
      <c r="T185" s="9"/>
      <c r="U185" s="9"/>
      <c r="V185" s="9"/>
      <c r="W185" s="9"/>
      <c r="X185" s="9"/>
      <c r="Y185" s="9"/>
      <c r="Z185" s="9"/>
    </row>
    <row r="186" spans="1:26" ht="7.9" customHeight="1">
      <c r="A186" s="475" t="s">
        <v>45</v>
      </c>
      <c r="B186" s="473"/>
      <c r="C186" s="473"/>
      <c r="D186" s="476" t="s">
        <v>46</v>
      </c>
      <c r="E186" s="473"/>
      <c r="F186" s="473"/>
      <c r="G186" s="27"/>
      <c r="H186" s="27"/>
      <c r="I186" s="27"/>
      <c r="J186" s="27"/>
      <c r="K186" s="27"/>
      <c r="L186" s="28"/>
      <c r="M186" s="9"/>
      <c r="N186" s="9"/>
      <c r="O186" s="9"/>
      <c r="P186" s="9"/>
      <c r="Q186" s="9"/>
      <c r="R186" s="9"/>
      <c r="S186" s="9"/>
      <c r="T186" s="9"/>
    </row>
    <row r="187" spans="1:26" ht="7.9" customHeight="1">
      <c r="A187" s="14" t="s">
        <v>47</v>
      </c>
      <c r="B187" s="15" t="s">
        <v>48</v>
      </c>
      <c r="C187" s="16" t="s">
        <v>49</v>
      </c>
      <c r="D187" s="15" t="s">
        <v>47</v>
      </c>
      <c r="E187" s="15" t="s">
        <v>48</v>
      </c>
      <c r="F187" s="16" t="s">
        <v>49</v>
      </c>
      <c r="G187" s="27"/>
      <c r="H187" s="27"/>
      <c r="I187" s="27"/>
      <c r="J187" s="27"/>
      <c r="K187" s="27"/>
      <c r="L187" s="28"/>
      <c r="M187" s="9"/>
      <c r="N187" s="9"/>
      <c r="O187" s="9"/>
      <c r="P187" s="9"/>
      <c r="Q187" s="9"/>
      <c r="R187" s="9"/>
      <c r="S187" s="9"/>
      <c r="T187" s="9"/>
    </row>
    <row r="188" spans="1:26" ht="7.9" customHeight="1">
      <c r="A188" s="18">
        <v>10000</v>
      </c>
      <c r="B188" s="19">
        <f>40572+15000</f>
        <v>55572</v>
      </c>
      <c r="C188" s="19">
        <f>871218</f>
        <v>871218</v>
      </c>
      <c r="D188" s="19">
        <v>10000</v>
      </c>
      <c r="E188" s="19">
        <v>38869</v>
      </c>
      <c r="F188" s="19">
        <v>584759</v>
      </c>
      <c r="G188" s="27"/>
      <c r="H188" s="200"/>
      <c r="I188" s="200"/>
      <c r="J188" s="27"/>
      <c r="K188" s="27"/>
      <c r="L188" s="28"/>
      <c r="M188" s="9"/>
      <c r="N188" s="9"/>
      <c r="O188" s="9"/>
      <c r="P188" s="9"/>
      <c r="Q188" s="9"/>
      <c r="R188" s="9"/>
      <c r="S188" s="9"/>
      <c r="T188" s="9"/>
    </row>
    <row r="189" spans="1:26" ht="7.9" customHeight="1">
      <c r="A189" s="18">
        <v>20000</v>
      </c>
      <c r="B189" s="19">
        <v>37292</v>
      </c>
      <c r="C189" s="19">
        <v>1214977</v>
      </c>
      <c r="D189" s="19">
        <v>20000</v>
      </c>
      <c r="E189" s="19">
        <v>45777</v>
      </c>
      <c r="F189" s="19">
        <v>1466950</v>
      </c>
      <c r="G189" s="27"/>
      <c r="H189" s="27"/>
      <c r="I189" s="27"/>
      <c r="J189" s="27"/>
      <c r="K189" s="27"/>
      <c r="L189" s="28"/>
      <c r="M189" s="9"/>
      <c r="N189" s="9"/>
      <c r="O189" s="9"/>
      <c r="P189" s="9"/>
      <c r="Q189" s="9"/>
      <c r="R189" s="9"/>
      <c r="S189" s="9"/>
      <c r="T189" s="9"/>
    </row>
    <row r="190" spans="1:26" ht="7.9" customHeight="1">
      <c r="A190" s="18">
        <v>50000</v>
      </c>
      <c r="B190" s="19">
        <v>15511</v>
      </c>
      <c r="C190" s="19">
        <v>1097206</v>
      </c>
      <c r="D190" s="19">
        <v>50000</v>
      </c>
      <c r="E190" s="19">
        <v>21512</v>
      </c>
      <c r="F190" s="19">
        <v>1519757</v>
      </c>
      <c r="G190" s="27"/>
      <c r="H190" s="27"/>
      <c r="I190" s="27"/>
      <c r="J190" s="27"/>
      <c r="K190" s="27"/>
      <c r="L190" s="28"/>
      <c r="M190" s="9"/>
      <c r="N190" s="9"/>
      <c r="O190" s="9"/>
      <c r="P190" s="9"/>
      <c r="Q190" s="9"/>
      <c r="R190" s="9"/>
      <c r="S190" s="9"/>
      <c r="T190" s="9"/>
    </row>
    <row r="191" spans="1:26" ht="7.9" customHeight="1">
      <c r="A191" s="18">
        <v>100000</v>
      </c>
      <c r="B191" s="19">
        <v>7002</v>
      </c>
      <c r="C191" s="19">
        <v>989381</v>
      </c>
      <c r="D191" s="19">
        <v>100000</v>
      </c>
      <c r="E191" s="19">
        <v>10624</v>
      </c>
      <c r="F191" s="19">
        <v>1507540</v>
      </c>
      <c r="G191" s="27"/>
      <c r="H191" s="27"/>
      <c r="I191" s="27"/>
      <c r="J191" s="27"/>
      <c r="K191" s="27"/>
      <c r="L191" s="28"/>
      <c r="M191" s="9"/>
      <c r="N191" s="9"/>
      <c r="O191" s="9"/>
      <c r="P191" s="9"/>
      <c r="Q191" s="9"/>
      <c r="R191" s="9"/>
      <c r="S191" s="9"/>
      <c r="T191" s="9"/>
    </row>
    <row r="192" spans="1:26" ht="7.9" customHeight="1">
      <c r="A192" s="18">
        <v>200000</v>
      </c>
      <c r="B192" s="19">
        <v>3328</v>
      </c>
      <c r="C192" s="19">
        <v>982736</v>
      </c>
      <c r="D192" s="19">
        <v>200000</v>
      </c>
      <c r="E192" s="19">
        <v>5357</v>
      </c>
      <c r="F192" s="19">
        <v>1618964</v>
      </c>
      <c r="G192" s="27"/>
      <c r="H192" s="27"/>
      <c r="I192" s="27"/>
      <c r="J192" s="27"/>
      <c r="K192" s="27"/>
      <c r="L192" s="28"/>
      <c r="M192" s="9"/>
      <c r="N192" s="9"/>
      <c r="O192" s="9"/>
      <c r="P192" s="9"/>
      <c r="Q192" s="9"/>
      <c r="R192" s="9"/>
      <c r="S192" s="9"/>
      <c r="T192" s="9"/>
    </row>
    <row r="193" spans="1:20" ht="7.9" customHeight="1">
      <c r="A193" s="18">
        <v>500000</v>
      </c>
      <c r="B193" s="19">
        <v>614</v>
      </c>
      <c r="C193" s="19">
        <v>425652</v>
      </c>
      <c r="D193" s="19">
        <v>500000</v>
      </c>
      <c r="E193" s="19">
        <v>1244</v>
      </c>
      <c r="F193" s="19">
        <v>851542</v>
      </c>
      <c r="G193" s="27"/>
      <c r="H193" s="27"/>
      <c r="I193" s="27"/>
      <c r="J193" s="27"/>
      <c r="K193" s="27"/>
      <c r="L193" s="28"/>
      <c r="M193" s="9"/>
      <c r="N193" s="9"/>
      <c r="O193" s="9"/>
      <c r="P193" s="9"/>
      <c r="Q193" s="9"/>
      <c r="R193" s="9"/>
      <c r="S193" s="9"/>
      <c r="T193" s="9"/>
    </row>
    <row r="194" spans="1:20" ht="7.9" customHeight="1">
      <c r="A194" s="18">
        <v>1000000</v>
      </c>
      <c r="B194" s="19">
        <v>333</v>
      </c>
      <c r="C194" s="19">
        <v>705881</v>
      </c>
      <c r="D194" s="19">
        <v>1000000</v>
      </c>
      <c r="E194" s="19">
        <v>532</v>
      </c>
      <c r="F194" s="19">
        <v>1119082</v>
      </c>
      <c r="G194" s="27"/>
      <c r="H194" s="27"/>
      <c r="I194" s="27"/>
      <c r="J194" s="27"/>
      <c r="K194" s="27"/>
      <c r="L194" s="28"/>
      <c r="M194" s="9"/>
      <c r="N194" s="9"/>
      <c r="O194" s="9"/>
      <c r="P194" s="9"/>
      <c r="Q194" s="9"/>
      <c r="R194" s="9"/>
      <c r="S194" s="9"/>
      <c r="T194" s="9"/>
    </row>
    <row r="195" spans="1:20" ht="7.9" customHeight="1" thickBot="1">
      <c r="A195" s="29" t="s">
        <v>4</v>
      </c>
      <c r="B195" s="30">
        <f>104652+15000</f>
        <v>119652</v>
      </c>
      <c r="C195" s="30">
        <f>6287051</f>
        <v>6287051</v>
      </c>
      <c r="D195" s="30" t="s">
        <v>4</v>
      </c>
      <c r="E195" s="30">
        <v>123915</v>
      </c>
      <c r="F195" s="30">
        <v>8668594</v>
      </c>
      <c r="G195" s="31"/>
      <c r="H195" s="31"/>
      <c r="I195" s="31"/>
      <c r="J195" s="31"/>
      <c r="K195" s="31"/>
      <c r="L195" s="32"/>
      <c r="M195" s="9"/>
      <c r="N195" s="9"/>
      <c r="O195" s="9"/>
      <c r="P195" s="9"/>
      <c r="Q195" s="9"/>
      <c r="R195" s="9"/>
      <c r="S195" s="9"/>
      <c r="T195" s="9"/>
    </row>
    <row r="196" spans="1:20" ht="7.9" customHeight="1" thickTop="1">
      <c r="A196" s="12"/>
      <c r="B196" s="12"/>
      <c r="C196" s="12"/>
      <c r="D196" s="12"/>
      <c r="E196" s="12"/>
      <c r="F196" s="12"/>
      <c r="G196" s="9"/>
      <c r="H196" s="9"/>
      <c r="I196" s="9"/>
      <c r="J196" s="9"/>
      <c r="K196" s="9"/>
      <c r="L196" s="9"/>
      <c r="M196" s="9"/>
      <c r="N196" s="9"/>
      <c r="O196" s="9"/>
      <c r="P196" s="9"/>
      <c r="Q196" s="9"/>
      <c r="R196" s="9"/>
      <c r="S196" s="9"/>
      <c r="T196" s="9"/>
    </row>
    <row r="197" spans="1:20" ht="7.9" customHeight="1" thickBot="1">
      <c r="A197" s="468"/>
      <c r="B197" s="468"/>
      <c r="C197" s="468"/>
      <c r="D197" s="468"/>
      <c r="E197" s="468"/>
      <c r="F197" s="468"/>
      <c r="G197" s="468"/>
      <c r="H197" s="468"/>
      <c r="I197" s="468"/>
      <c r="J197" s="468"/>
      <c r="K197" s="468"/>
      <c r="L197" s="468"/>
    </row>
    <row r="198" spans="1:20" ht="7.9" customHeight="1" thickTop="1">
      <c r="A198" s="469" t="s">
        <v>55</v>
      </c>
      <c r="B198" s="470"/>
      <c r="C198" s="470"/>
      <c r="D198" s="470"/>
      <c r="E198" s="470"/>
      <c r="F198" s="470"/>
      <c r="G198" s="470"/>
      <c r="H198" s="470"/>
      <c r="I198" s="470"/>
      <c r="J198" s="470"/>
      <c r="K198" s="470"/>
      <c r="L198" s="471"/>
    </row>
    <row r="199" spans="1:20" ht="7.9" customHeight="1">
      <c r="A199" s="462" t="s">
        <v>64</v>
      </c>
      <c r="B199" s="463"/>
      <c r="C199" s="463"/>
      <c r="D199" s="463"/>
      <c r="E199" s="463"/>
      <c r="F199" s="463"/>
      <c r="G199" s="463"/>
      <c r="H199" s="463"/>
      <c r="I199" s="463"/>
      <c r="J199" s="463"/>
      <c r="K199" s="463"/>
      <c r="L199" s="464"/>
    </row>
    <row r="200" spans="1:20" ht="7.9" customHeight="1" thickBot="1">
      <c r="A200" s="477" t="s">
        <v>116</v>
      </c>
      <c r="B200" s="478"/>
      <c r="C200" s="478"/>
      <c r="D200" s="478"/>
      <c r="E200" s="478"/>
      <c r="F200" s="478"/>
      <c r="G200" s="478"/>
      <c r="H200" s="478"/>
      <c r="I200" s="478"/>
      <c r="J200" s="478"/>
      <c r="K200" s="478"/>
      <c r="L200" s="479"/>
    </row>
    <row r="201" spans="1:20" ht="7.9" customHeight="1" thickTop="1">
      <c r="A201" s="469" t="s">
        <v>56</v>
      </c>
      <c r="B201" s="470"/>
      <c r="C201" s="470"/>
      <c r="D201" s="470"/>
      <c r="E201" s="470"/>
      <c r="F201" s="470"/>
      <c r="G201" s="470"/>
      <c r="H201" s="470"/>
      <c r="I201" s="470"/>
      <c r="J201" s="470"/>
      <c r="K201" s="470"/>
      <c r="L201" s="471"/>
    </row>
    <row r="202" spans="1:20" ht="7.9" customHeight="1">
      <c r="A202" s="462" t="s">
        <v>60</v>
      </c>
      <c r="B202" s="463"/>
      <c r="C202" s="463"/>
      <c r="D202" s="463"/>
      <c r="E202" s="463"/>
      <c r="F202" s="463"/>
      <c r="G202" s="463"/>
      <c r="H202" s="463"/>
      <c r="I202" s="463"/>
      <c r="J202" s="463"/>
      <c r="K202" s="463"/>
      <c r="L202" s="464"/>
    </row>
    <row r="203" spans="1:20" ht="7.9" customHeight="1">
      <c r="A203" s="462" t="s">
        <v>57</v>
      </c>
      <c r="B203" s="463"/>
      <c r="C203" s="463"/>
      <c r="D203" s="463"/>
      <c r="E203" s="463"/>
      <c r="F203" s="463"/>
      <c r="G203" s="463"/>
      <c r="H203" s="463"/>
      <c r="I203" s="463"/>
      <c r="J203" s="463"/>
      <c r="K203" s="463"/>
      <c r="L203" s="464"/>
    </row>
    <row r="204" spans="1:20" ht="7.9" customHeight="1">
      <c r="A204" s="462" t="s">
        <v>58</v>
      </c>
      <c r="B204" s="463"/>
      <c r="C204" s="463"/>
      <c r="D204" s="463"/>
      <c r="E204" s="463"/>
      <c r="F204" s="463"/>
      <c r="G204" s="463"/>
      <c r="H204" s="463"/>
      <c r="I204" s="463"/>
      <c r="J204" s="463"/>
      <c r="K204" s="463"/>
      <c r="L204" s="464"/>
    </row>
    <row r="205" spans="1:20" ht="7.9" customHeight="1">
      <c r="A205" s="462" t="s">
        <v>59</v>
      </c>
      <c r="B205" s="463"/>
      <c r="C205" s="463"/>
      <c r="D205" s="463"/>
      <c r="E205" s="463"/>
      <c r="F205" s="463"/>
      <c r="G205" s="463"/>
      <c r="H205" s="463"/>
      <c r="I205" s="463"/>
      <c r="J205" s="463"/>
      <c r="K205" s="463"/>
      <c r="L205" s="464"/>
    </row>
    <row r="206" spans="1:20" ht="7.9" customHeight="1">
      <c r="A206" s="462" t="s">
        <v>61</v>
      </c>
      <c r="B206" s="463"/>
      <c r="C206" s="463"/>
      <c r="D206" s="463"/>
      <c r="E206" s="463"/>
      <c r="F206" s="463"/>
      <c r="G206" s="463"/>
      <c r="H206" s="463"/>
      <c r="I206" s="463"/>
      <c r="J206" s="463"/>
      <c r="K206" s="463"/>
      <c r="L206" s="464"/>
    </row>
    <row r="207" spans="1:20" ht="7.9" customHeight="1">
      <c r="A207" s="462" t="s">
        <v>62</v>
      </c>
      <c r="B207" s="463"/>
      <c r="C207" s="463"/>
      <c r="D207" s="463"/>
      <c r="E207" s="463"/>
      <c r="F207" s="463"/>
      <c r="G207" s="463"/>
      <c r="H207" s="463"/>
      <c r="I207" s="463"/>
      <c r="J207" s="463"/>
      <c r="K207" s="463"/>
      <c r="L207" s="464"/>
    </row>
    <row r="208" spans="1:20" ht="7.9" customHeight="1" thickBot="1">
      <c r="A208" s="465" t="s">
        <v>63</v>
      </c>
      <c r="B208" s="466"/>
      <c r="C208" s="466"/>
      <c r="D208" s="466"/>
      <c r="E208" s="466"/>
      <c r="F208" s="466"/>
      <c r="G208" s="466"/>
      <c r="H208" s="466"/>
      <c r="I208" s="466"/>
      <c r="J208" s="466"/>
      <c r="K208" s="466"/>
      <c r="L208" s="467"/>
    </row>
    <row r="209" spans="1:12" ht="7.9" customHeight="1" thickTop="1">
      <c r="A209" s="468"/>
      <c r="B209" s="468"/>
      <c r="C209" s="468"/>
      <c r="D209" s="468"/>
      <c r="E209" s="468"/>
      <c r="F209" s="468"/>
      <c r="G209" s="468"/>
      <c r="H209" s="468"/>
      <c r="I209" s="468"/>
      <c r="J209" s="468"/>
      <c r="K209" s="468"/>
      <c r="L209" s="468"/>
    </row>
    <row r="210" spans="1:12" ht="7.9" customHeight="1">
      <c r="A210" s="13"/>
      <c r="B210" s="13"/>
      <c r="C210" s="13"/>
      <c r="D210" s="13"/>
      <c r="E210" s="13"/>
      <c r="F210" s="13"/>
      <c r="G210" s="13"/>
      <c r="H210" s="13"/>
      <c r="I210" s="13"/>
      <c r="J210" s="13"/>
      <c r="K210" s="13"/>
      <c r="L210" s="13"/>
    </row>
    <row r="211" spans="1:12" ht="7.9" customHeight="1">
      <c r="A211" s="13"/>
      <c r="B211" s="13"/>
      <c r="C211" s="13"/>
      <c r="D211" s="13"/>
      <c r="E211" s="13"/>
      <c r="F211" s="13"/>
      <c r="G211" s="13"/>
      <c r="H211" s="13"/>
      <c r="I211" s="13"/>
      <c r="J211" s="13"/>
      <c r="K211" s="13"/>
      <c r="L211" s="13"/>
    </row>
    <row r="212" spans="1:12" ht="7.9" customHeight="1">
      <c r="A212" s="13"/>
      <c r="B212" s="13"/>
      <c r="C212" s="13"/>
      <c r="D212" s="13"/>
      <c r="E212" s="13"/>
      <c r="F212" s="13"/>
      <c r="G212" s="13"/>
      <c r="H212" s="13"/>
      <c r="I212" s="13"/>
      <c r="J212" s="13"/>
      <c r="K212" s="13"/>
      <c r="L212" s="13"/>
    </row>
    <row r="213" spans="1:12" ht="7.9" customHeight="1">
      <c r="A213" s="13"/>
      <c r="B213" s="13"/>
      <c r="C213" s="13"/>
      <c r="D213" s="13"/>
      <c r="E213" s="13"/>
      <c r="F213" s="13"/>
      <c r="G213" s="13"/>
      <c r="H213" s="13"/>
      <c r="I213" s="13"/>
      <c r="J213" s="13"/>
      <c r="K213" s="13"/>
      <c r="L213" s="13"/>
    </row>
    <row r="214" spans="1:12" ht="7.9" customHeight="1">
      <c r="A214" s="13"/>
      <c r="B214" s="13"/>
      <c r="C214" s="13"/>
      <c r="D214" s="13"/>
      <c r="E214" s="13"/>
      <c r="F214" s="13"/>
      <c r="G214" s="13"/>
      <c r="H214" s="13"/>
      <c r="I214" s="13"/>
      <c r="J214" s="13"/>
      <c r="K214" s="13"/>
      <c r="L214" s="13"/>
    </row>
    <row r="215" spans="1:12" ht="7.9" customHeight="1">
      <c r="A215" s="13"/>
      <c r="B215" s="13"/>
      <c r="C215" s="13"/>
      <c r="D215" s="13"/>
      <c r="E215" s="13"/>
      <c r="F215" s="13"/>
      <c r="G215" s="13"/>
      <c r="H215" s="13"/>
      <c r="I215" s="13"/>
      <c r="J215" s="13"/>
      <c r="K215" s="13"/>
      <c r="L215" s="13"/>
    </row>
    <row r="216" spans="1:12" ht="7.9" customHeight="1">
      <c r="A216" s="13"/>
      <c r="B216" s="13"/>
      <c r="C216" s="13"/>
      <c r="D216" s="13"/>
      <c r="E216" s="13"/>
      <c r="F216" s="13"/>
      <c r="G216" s="13"/>
      <c r="H216" s="13"/>
      <c r="I216" s="13"/>
      <c r="J216" s="13"/>
      <c r="K216" s="13"/>
      <c r="L216" s="13"/>
    </row>
    <row r="217" spans="1:12" ht="7.9" customHeight="1">
      <c r="A217" s="13"/>
      <c r="B217" s="13"/>
      <c r="C217" s="13"/>
      <c r="D217" s="13"/>
      <c r="E217" s="13"/>
      <c r="F217" s="13"/>
      <c r="G217" s="13"/>
      <c r="H217" s="13"/>
      <c r="I217" s="13"/>
      <c r="J217" s="13"/>
      <c r="K217" s="13"/>
      <c r="L217" s="13"/>
    </row>
    <row r="218" spans="1:12" ht="7.9" customHeight="1">
      <c r="A218" s="13"/>
      <c r="B218" s="13"/>
      <c r="C218" s="13"/>
      <c r="D218" s="13"/>
      <c r="E218" s="13"/>
      <c r="F218" s="13"/>
      <c r="G218" s="13"/>
      <c r="H218" s="13"/>
      <c r="I218" s="13"/>
      <c r="J218" s="13"/>
      <c r="K218" s="13"/>
      <c r="L218" s="13"/>
    </row>
    <row r="219" spans="1:12" ht="7.9" customHeight="1">
      <c r="A219" s="13"/>
      <c r="B219" s="13"/>
      <c r="C219" s="13"/>
      <c r="D219" s="13"/>
      <c r="E219" s="13"/>
      <c r="F219" s="13"/>
      <c r="G219" s="13"/>
      <c r="H219" s="13"/>
      <c r="I219" s="13"/>
      <c r="J219" s="13"/>
      <c r="K219" s="13"/>
      <c r="L219" s="13"/>
    </row>
    <row r="220" spans="1:12" ht="7.9" customHeight="1">
      <c r="A220" s="13"/>
      <c r="B220" s="13"/>
      <c r="C220" s="13"/>
      <c r="D220" s="13"/>
      <c r="E220" s="13"/>
      <c r="F220" s="13"/>
      <c r="G220" s="13"/>
      <c r="H220" s="13"/>
      <c r="I220" s="13"/>
      <c r="J220" s="13"/>
      <c r="K220" s="13"/>
      <c r="L220" s="13"/>
    </row>
    <row r="221" spans="1:12" ht="7.9" customHeight="1">
      <c r="A221" s="13"/>
      <c r="B221" s="13"/>
      <c r="C221" s="13"/>
      <c r="D221" s="13"/>
      <c r="E221" s="13"/>
      <c r="F221" s="13"/>
      <c r="G221" s="13"/>
      <c r="H221" s="13"/>
      <c r="I221" s="13"/>
      <c r="J221" s="13"/>
      <c r="K221" s="13"/>
      <c r="L221" s="13"/>
    </row>
    <row r="222" spans="1:12" ht="7.9" customHeight="1">
      <c r="A222" s="13"/>
      <c r="B222" s="13"/>
      <c r="C222" s="13"/>
      <c r="D222" s="13"/>
      <c r="E222" s="13"/>
      <c r="F222" s="13"/>
      <c r="G222" s="13"/>
      <c r="H222" s="13"/>
      <c r="I222" s="13"/>
      <c r="J222" s="13"/>
      <c r="K222" s="13"/>
      <c r="L222" s="13"/>
    </row>
    <row r="223" spans="1:12" ht="7.9" customHeight="1">
      <c r="A223" s="13"/>
      <c r="B223" s="13"/>
      <c r="C223" s="13"/>
      <c r="D223" s="13"/>
      <c r="E223" s="13"/>
      <c r="F223" s="13"/>
      <c r="G223" s="13"/>
      <c r="H223" s="13"/>
      <c r="I223" s="13"/>
      <c r="J223" s="13"/>
      <c r="K223" s="13"/>
      <c r="L223" s="13"/>
    </row>
    <row r="224" spans="1:12" ht="7.9" customHeight="1">
      <c r="A224" s="13"/>
      <c r="B224" s="13"/>
      <c r="C224" s="13"/>
      <c r="D224" s="13"/>
      <c r="E224" s="13"/>
      <c r="F224" s="13"/>
      <c r="G224" s="13"/>
      <c r="H224" s="13"/>
      <c r="I224" s="13"/>
      <c r="J224" s="13"/>
      <c r="K224" s="13"/>
      <c r="L224" s="13"/>
    </row>
    <row r="225" spans="1:12" ht="7.9" customHeight="1">
      <c r="A225" s="13"/>
      <c r="B225" s="13"/>
      <c r="C225" s="13"/>
      <c r="D225" s="13"/>
      <c r="E225" s="13"/>
      <c r="F225" s="13"/>
      <c r="G225" s="13"/>
      <c r="H225" s="13"/>
      <c r="I225" s="13"/>
      <c r="J225" s="13"/>
      <c r="K225" s="13"/>
      <c r="L225" s="13"/>
    </row>
    <row r="226" spans="1:12" ht="7.9" customHeight="1">
      <c r="A226" s="13"/>
      <c r="B226" s="13"/>
      <c r="C226" s="13"/>
      <c r="D226" s="13"/>
      <c r="E226" s="13"/>
      <c r="F226" s="13"/>
      <c r="G226" s="13"/>
      <c r="H226" s="13"/>
      <c r="I226" s="13"/>
      <c r="J226" s="13"/>
      <c r="K226" s="13"/>
      <c r="L226" s="13"/>
    </row>
    <row r="227" spans="1:12" ht="7.9" customHeight="1">
      <c r="A227" s="13"/>
      <c r="B227" s="13"/>
      <c r="C227" s="13"/>
      <c r="D227" s="13"/>
      <c r="E227" s="13"/>
      <c r="F227" s="13"/>
      <c r="G227" s="13"/>
      <c r="H227" s="13"/>
      <c r="I227" s="13"/>
      <c r="J227" s="13"/>
      <c r="K227" s="13"/>
      <c r="L227" s="13"/>
    </row>
    <row r="228" spans="1:12" ht="7.9" customHeight="1">
      <c r="A228" s="13"/>
      <c r="B228" s="13"/>
      <c r="C228" s="13"/>
      <c r="D228" s="13"/>
      <c r="E228" s="13"/>
      <c r="F228" s="13"/>
      <c r="G228" s="13"/>
      <c r="H228" s="13"/>
      <c r="I228" s="13"/>
      <c r="J228" s="13"/>
      <c r="K228" s="13"/>
      <c r="L228" s="13"/>
    </row>
    <row r="229" spans="1:12" ht="7.9" customHeight="1">
      <c r="A229" s="13"/>
      <c r="B229" s="13"/>
      <c r="C229" s="13"/>
      <c r="D229" s="13"/>
      <c r="E229" s="13"/>
      <c r="F229" s="13"/>
      <c r="G229" s="13"/>
      <c r="H229" s="13"/>
      <c r="I229" s="13"/>
      <c r="J229" s="13"/>
      <c r="K229" s="13"/>
      <c r="L229" s="13"/>
    </row>
    <row r="230" spans="1:12" ht="7.9" customHeight="1">
      <c r="A230" s="13"/>
      <c r="B230" s="13"/>
      <c r="C230" s="13"/>
      <c r="D230" s="13"/>
      <c r="E230" s="13"/>
      <c r="F230" s="13"/>
      <c r="G230" s="13"/>
      <c r="H230" s="13"/>
      <c r="I230" s="13"/>
      <c r="J230" s="13"/>
      <c r="K230" s="13"/>
      <c r="L230" s="13"/>
    </row>
    <row r="231" spans="1:12" ht="7.9" customHeight="1">
      <c r="A231" s="13"/>
      <c r="B231" s="13"/>
      <c r="C231" s="13"/>
      <c r="D231" s="13"/>
      <c r="E231" s="13"/>
      <c r="F231" s="13"/>
      <c r="G231" s="13"/>
      <c r="H231" s="13"/>
      <c r="I231" s="13"/>
      <c r="J231" s="13"/>
      <c r="K231" s="13"/>
      <c r="L231" s="13"/>
    </row>
    <row r="232" spans="1:12" ht="7.9" customHeight="1">
      <c r="A232" s="13"/>
      <c r="B232" s="13"/>
      <c r="C232" s="13"/>
      <c r="D232" s="13"/>
      <c r="E232" s="13"/>
      <c r="F232" s="13"/>
      <c r="G232" s="13"/>
      <c r="H232" s="13"/>
      <c r="I232" s="13"/>
      <c r="J232" s="13"/>
      <c r="K232" s="13"/>
      <c r="L232" s="13"/>
    </row>
    <row r="233" spans="1:12" ht="7.9" customHeight="1">
      <c r="A233" s="13"/>
      <c r="B233" s="13"/>
      <c r="C233" s="13"/>
      <c r="D233" s="13"/>
      <c r="E233" s="13"/>
      <c r="F233" s="13"/>
      <c r="G233" s="13"/>
      <c r="H233" s="13"/>
      <c r="I233" s="13"/>
      <c r="J233" s="13"/>
      <c r="K233" s="13"/>
      <c r="L233" s="13"/>
    </row>
    <row r="234" spans="1:12" ht="7.9" customHeight="1">
      <c r="A234" s="13"/>
      <c r="B234" s="13"/>
      <c r="C234" s="13"/>
      <c r="D234" s="13"/>
      <c r="E234" s="13"/>
      <c r="F234" s="13"/>
      <c r="G234" s="13"/>
      <c r="H234" s="13"/>
      <c r="I234" s="13"/>
      <c r="J234" s="13"/>
      <c r="K234" s="13"/>
      <c r="L234" s="13"/>
    </row>
    <row r="235" spans="1:12" ht="7.9" customHeight="1">
      <c r="A235" s="13"/>
      <c r="B235" s="13"/>
      <c r="C235" s="13"/>
      <c r="D235" s="13"/>
      <c r="E235" s="13"/>
      <c r="F235" s="13"/>
      <c r="G235" s="13"/>
      <c r="H235" s="13"/>
      <c r="I235" s="13"/>
      <c r="J235" s="13"/>
      <c r="K235" s="13"/>
      <c r="L235" s="13"/>
    </row>
    <row r="236" spans="1:12" ht="7.9" customHeight="1">
      <c r="A236" s="13"/>
      <c r="B236" s="13"/>
      <c r="C236" s="13"/>
      <c r="D236" s="13"/>
      <c r="E236" s="13"/>
      <c r="F236" s="13"/>
      <c r="G236" s="13"/>
      <c r="H236" s="13"/>
      <c r="I236" s="13"/>
      <c r="J236" s="13"/>
      <c r="K236" s="13"/>
      <c r="L236" s="13"/>
    </row>
    <row r="237" spans="1:12" ht="7.9" customHeight="1">
      <c r="A237" s="13"/>
      <c r="B237" s="13"/>
      <c r="C237" s="13"/>
      <c r="D237" s="13"/>
      <c r="E237" s="13"/>
      <c r="F237" s="13"/>
      <c r="G237" s="13"/>
      <c r="H237" s="13"/>
      <c r="I237" s="13"/>
      <c r="J237" s="13"/>
      <c r="K237" s="13"/>
      <c r="L237" s="13"/>
    </row>
    <row r="238" spans="1:12" ht="7.9" customHeight="1">
      <c r="A238" s="13"/>
      <c r="B238" s="13"/>
      <c r="C238" s="13"/>
      <c r="D238" s="13"/>
      <c r="E238" s="13"/>
      <c r="F238" s="13"/>
      <c r="G238" s="13"/>
      <c r="H238" s="13"/>
      <c r="I238" s="13"/>
      <c r="J238" s="13"/>
      <c r="K238" s="13"/>
      <c r="L238" s="13"/>
    </row>
    <row r="239" spans="1:12" ht="7.9" customHeight="1">
      <c r="A239" s="13"/>
      <c r="B239" s="13"/>
      <c r="C239" s="13"/>
      <c r="D239" s="13"/>
      <c r="E239" s="13"/>
      <c r="F239" s="13"/>
      <c r="G239" s="13"/>
      <c r="H239" s="13"/>
      <c r="I239" s="13"/>
      <c r="J239" s="13"/>
      <c r="K239" s="13"/>
      <c r="L239" s="13"/>
    </row>
    <row r="240" spans="1:12" ht="7.9" customHeight="1">
      <c r="A240" s="13"/>
      <c r="B240" s="13"/>
      <c r="C240" s="13"/>
      <c r="D240" s="13"/>
      <c r="E240" s="13"/>
      <c r="F240" s="13"/>
      <c r="G240" s="13"/>
      <c r="H240" s="13"/>
      <c r="I240" s="13"/>
      <c r="J240" s="13"/>
      <c r="K240" s="13"/>
      <c r="L240" s="13"/>
    </row>
    <row r="241" spans="1:12" ht="7.9" customHeight="1">
      <c r="A241" s="13"/>
      <c r="B241" s="13"/>
      <c r="C241" s="13"/>
      <c r="D241" s="13"/>
      <c r="E241" s="13"/>
      <c r="F241" s="13"/>
      <c r="G241" s="13"/>
      <c r="H241" s="13"/>
      <c r="I241" s="13"/>
      <c r="J241" s="13"/>
      <c r="K241" s="13"/>
      <c r="L241" s="13"/>
    </row>
    <row r="242" spans="1:12" ht="7.9" customHeight="1">
      <c r="A242" s="13"/>
      <c r="B242" s="13"/>
      <c r="C242" s="13"/>
      <c r="D242" s="13"/>
      <c r="E242" s="13"/>
      <c r="F242" s="13"/>
      <c r="G242" s="13"/>
      <c r="H242" s="13"/>
      <c r="I242" s="13"/>
      <c r="J242" s="13"/>
      <c r="K242" s="13"/>
      <c r="L242" s="13"/>
    </row>
    <row r="243" spans="1:12" ht="7.9" customHeight="1">
      <c r="A243" s="13"/>
      <c r="B243" s="13"/>
      <c r="C243" s="13"/>
      <c r="D243" s="13"/>
      <c r="E243" s="13"/>
      <c r="F243" s="13"/>
      <c r="G243" s="13"/>
      <c r="H243" s="13"/>
      <c r="I243" s="13"/>
      <c r="J243" s="13"/>
      <c r="K243" s="13"/>
      <c r="L243" s="13"/>
    </row>
    <row r="244" spans="1:12" ht="7.9" customHeight="1">
      <c r="A244" s="13"/>
      <c r="B244" s="13"/>
      <c r="C244" s="13"/>
      <c r="D244" s="13"/>
      <c r="E244" s="13"/>
      <c r="F244" s="13"/>
      <c r="G244" s="13"/>
      <c r="H244" s="13"/>
      <c r="I244" s="13"/>
      <c r="J244" s="13"/>
      <c r="K244" s="13"/>
      <c r="L244" s="13"/>
    </row>
    <row r="245" spans="1:12" ht="7.9" customHeight="1">
      <c r="A245" s="13"/>
      <c r="B245" s="13"/>
      <c r="C245" s="13"/>
      <c r="D245" s="13"/>
      <c r="E245" s="13"/>
      <c r="F245" s="13"/>
      <c r="G245" s="13"/>
      <c r="H245" s="13"/>
      <c r="I245" s="13"/>
      <c r="J245" s="13"/>
      <c r="K245" s="13"/>
      <c r="L245" s="13"/>
    </row>
    <row r="246" spans="1:12" ht="7.9" customHeight="1">
      <c r="A246" s="13"/>
      <c r="B246" s="13"/>
      <c r="C246" s="13"/>
      <c r="D246" s="13"/>
      <c r="E246" s="13"/>
      <c r="F246" s="13"/>
      <c r="G246" s="13"/>
      <c r="H246" s="13"/>
      <c r="I246" s="13"/>
      <c r="J246" s="13"/>
      <c r="K246" s="13"/>
      <c r="L246" s="13"/>
    </row>
    <row r="247" spans="1:12" ht="7.9" customHeight="1">
      <c r="A247" s="13"/>
      <c r="B247" s="13"/>
      <c r="C247" s="13"/>
      <c r="D247" s="13"/>
      <c r="E247" s="13"/>
      <c r="F247" s="13"/>
      <c r="G247" s="13"/>
      <c r="H247" s="13"/>
      <c r="I247" s="13"/>
      <c r="J247" s="13"/>
      <c r="K247" s="13"/>
      <c r="L247" s="13"/>
    </row>
    <row r="248" spans="1:12" ht="7.9" customHeight="1">
      <c r="A248" s="13"/>
      <c r="B248" s="13"/>
      <c r="C248" s="13"/>
      <c r="D248" s="13"/>
      <c r="E248" s="13"/>
      <c r="F248" s="13"/>
      <c r="G248" s="13"/>
      <c r="H248" s="13"/>
      <c r="I248" s="13"/>
      <c r="J248" s="13"/>
      <c r="K248" s="13"/>
      <c r="L248" s="13"/>
    </row>
    <row r="249" spans="1:12" ht="7.9" customHeight="1">
      <c r="A249" s="13"/>
      <c r="B249" s="13"/>
      <c r="C249" s="13"/>
      <c r="D249" s="13"/>
      <c r="E249" s="13"/>
      <c r="F249" s="13"/>
      <c r="G249" s="13"/>
      <c r="H249" s="13"/>
      <c r="I249" s="13"/>
      <c r="J249" s="13"/>
      <c r="K249" s="13"/>
      <c r="L249" s="13"/>
    </row>
    <row r="250" spans="1:12" ht="7.9" customHeight="1">
      <c r="A250" s="13"/>
      <c r="B250" s="13"/>
      <c r="C250" s="13"/>
      <c r="D250" s="13"/>
      <c r="E250" s="13"/>
      <c r="F250" s="13"/>
      <c r="G250" s="13"/>
      <c r="H250" s="13"/>
      <c r="I250" s="13"/>
      <c r="J250" s="13"/>
      <c r="K250" s="13"/>
      <c r="L250" s="13"/>
    </row>
    <row r="251" spans="1:12" ht="7.9" customHeight="1">
      <c r="A251" s="8"/>
      <c r="B251" s="8"/>
      <c r="C251" s="8"/>
      <c r="D251" s="8"/>
      <c r="E251" s="8"/>
      <c r="F251" s="8"/>
      <c r="G251" s="8"/>
      <c r="H251" s="8"/>
      <c r="I251" s="8"/>
      <c r="J251" s="8"/>
      <c r="K251" s="8"/>
      <c r="L251" s="8"/>
    </row>
    <row r="252" spans="1:12" ht="7.9" customHeight="1">
      <c r="A252" s="8"/>
      <c r="B252" s="8"/>
      <c r="C252" s="8"/>
      <c r="D252" s="8"/>
      <c r="E252" s="8"/>
      <c r="F252" s="8"/>
      <c r="G252" s="8"/>
      <c r="H252" s="8"/>
      <c r="I252" s="8"/>
      <c r="J252" s="8"/>
      <c r="K252" s="8"/>
      <c r="L252" s="8"/>
    </row>
    <row r="253" spans="1:12" ht="7.9" customHeight="1">
      <c r="A253" s="8"/>
      <c r="B253" s="8"/>
      <c r="C253" s="8"/>
      <c r="D253" s="8"/>
      <c r="E253" s="8"/>
      <c r="F253" s="8"/>
      <c r="G253" s="8"/>
      <c r="H253" s="8"/>
      <c r="I253" s="8"/>
      <c r="J253" s="8"/>
      <c r="K253" s="8"/>
      <c r="L253" s="8"/>
    </row>
    <row r="254" spans="1:12" ht="7.9" customHeight="1">
      <c r="A254" s="8"/>
      <c r="B254" s="8"/>
      <c r="C254" s="8"/>
      <c r="D254" s="8"/>
      <c r="E254" s="8"/>
      <c r="F254" s="8"/>
      <c r="G254" s="8"/>
      <c r="H254" s="8"/>
      <c r="I254" s="8"/>
      <c r="J254" s="8"/>
      <c r="K254" s="8"/>
      <c r="L254" s="8"/>
    </row>
    <row r="255" spans="1:12" ht="7.9" customHeight="1">
      <c r="A255" s="8"/>
      <c r="B255" s="8"/>
      <c r="C255" s="8"/>
      <c r="D255" s="8"/>
      <c r="E255" s="8"/>
      <c r="F255" s="8"/>
      <c r="G255" s="8"/>
      <c r="H255" s="8"/>
      <c r="I255" s="8"/>
      <c r="J255" s="8"/>
      <c r="K255" s="8"/>
      <c r="L255" s="8"/>
    </row>
    <row r="256" spans="1:12" ht="7.9" customHeight="1">
      <c r="A256" s="8"/>
      <c r="B256" s="8"/>
      <c r="C256" s="8"/>
      <c r="D256" s="8"/>
      <c r="E256" s="8"/>
      <c r="F256" s="8"/>
      <c r="G256" s="8"/>
      <c r="H256" s="8"/>
      <c r="I256" s="8"/>
      <c r="J256" s="8"/>
      <c r="K256" s="8"/>
      <c r="L256" s="8"/>
    </row>
    <row r="257" spans="1:12" ht="7.9" customHeight="1">
      <c r="A257" s="8"/>
      <c r="B257" s="8"/>
      <c r="C257" s="8"/>
      <c r="D257" s="8"/>
      <c r="E257" s="8"/>
      <c r="F257" s="8"/>
      <c r="G257" s="8"/>
      <c r="H257" s="8"/>
      <c r="I257" s="8"/>
      <c r="J257" s="8"/>
      <c r="K257" s="8"/>
      <c r="L257" s="8"/>
    </row>
    <row r="258" spans="1:12" ht="7.9" customHeight="1">
      <c r="A258" s="8"/>
      <c r="B258" s="8"/>
      <c r="C258" s="8"/>
      <c r="D258" s="8"/>
      <c r="E258" s="8"/>
      <c r="F258" s="8"/>
      <c r="G258" s="8"/>
      <c r="H258" s="8"/>
      <c r="I258" s="8"/>
      <c r="J258" s="8"/>
      <c r="K258" s="8"/>
      <c r="L258" s="8"/>
    </row>
    <row r="259" spans="1:12" ht="7.9" customHeight="1">
      <c r="A259" s="8"/>
      <c r="B259" s="8"/>
      <c r="C259" s="8"/>
      <c r="D259" s="8"/>
      <c r="E259" s="8"/>
      <c r="F259" s="8"/>
      <c r="G259" s="8"/>
      <c r="H259" s="8"/>
      <c r="I259" s="8"/>
      <c r="J259" s="8"/>
      <c r="K259" s="8"/>
      <c r="L259" s="8"/>
    </row>
    <row r="260" spans="1:12" ht="7.9" customHeight="1">
      <c r="A260" s="8"/>
      <c r="B260" s="8"/>
      <c r="C260" s="8"/>
      <c r="D260" s="8"/>
      <c r="E260" s="8"/>
      <c r="F260" s="8"/>
      <c r="G260" s="8"/>
      <c r="H260" s="8"/>
      <c r="I260" s="8"/>
      <c r="J260" s="8"/>
      <c r="K260" s="8"/>
      <c r="L260" s="8"/>
    </row>
    <row r="261" spans="1:12" ht="7.9" customHeight="1">
      <c r="A261" s="8"/>
      <c r="B261" s="8"/>
      <c r="C261" s="8"/>
      <c r="D261" s="8"/>
      <c r="E261" s="8"/>
      <c r="F261" s="8"/>
      <c r="G261" s="8"/>
      <c r="H261" s="8"/>
      <c r="I261" s="8"/>
      <c r="J261" s="8"/>
      <c r="K261" s="8"/>
      <c r="L261" s="8"/>
    </row>
    <row r="262" spans="1:12" ht="7.9" customHeight="1">
      <c r="A262" s="8"/>
      <c r="B262" s="8"/>
      <c r="C262" s="8"/>
      <c r="D262" s="8"/>
      <c r="E262" s="8"/>
      <c r="F262" s="8"/>
      <c r="G262" s="8"/>
      <c r="H262" s="8"/>
      <c r="I262" s="8"/>
      <c r="J262" s="8"/>
      <c r="K262" s="8"/>
      <c r="L262" s="8"/>
    </row>
    <row r="263" spans="1:12" ht="7.9" customHeight="1">
      <c r="A263" s="8"/>
      <c r="B263" s="8"/>
      <c r="C263" s="8"/>
      <c r="D263" s="8"/>
      <c r="E263" s="8"/>
      <c r="F263" s="8"/>
      <c r="G263" s="8"/>
      <c r="H263" s="8"/>
      <c r="I263" s="8"/>
      <c r="J263" s="8"/>
      <c r="K263" s="8"/>
      <c r="L263" s="8"/>
    </row>
    <row r="264" spans="1:12" ht="7.9" customHeight="1">
      <c r="A264" s="8"/>
      <c r="B264" s="8"/>
      <c r="C264" s="8"/>
      <c r="D264" s="8"/>
      <c r="E264" s="8"/>
      <c r="F264" s="8"/>
      <c r="G264" s="8"/>
      <c r="H264" s="8"/>
      <c r="I264" s="8"/>
      <c r="J264" s="8"/>
      <c r="K264" s="8"/>
      <c r="L264" s="8"/>
    </row>
    <row r="265" spans="1:12" ht="7.9" customHeight="1">
      <c r="A265" s="8"/>
      <c r="B265" s="8"/>
      <c r="C265" s="8"/>
      <c r="D265" s="8"/>
      <c r="E265" s="8"/>
      <c r="F265" s="8"/>
      <c r="G265" s="8"/>
      <c r="H265" s="8"/>
      <c r="I265" s="8"/>
      <c r="J265" s="8"/>
      <c r="K265" s="8"/>
      <c r="L265" s="8"/>
    </row>
    <row r="266" spans="1:12" ht="7.9" customHeight="1">
      <c r="A266" s="8"/>
      <c r="B266" s="8"/>
      <c r="C266" s="8"/>
      <c r="D266" s="8"/>
      <c r="E266" s="8"/>
      <c r="F266" s="8"/>
      <c r="G266" s="8"/>
      <c r="H266" s="8"/>
      <c r="I266" s="8"/>
      <c r="J266" s="8"/>
      <c r="K266" s="8"/>
      <c r="L266" s="8"/>
    </row>
    <row r="267" spans="1:12" ht="7.9" customHeight="1">
      <c r="A267" s="8"/>
      <c r="B267" s="8"/>
      <c r="C267" s="8"/>
      <c r="D267" s="8"/>
      <c r="E267" s="8"/>
      <c r="F267" s="8"/>
      <c r="G267" s="8"/>
      <c r="H267" s="8"/>
      <c r="I267" s="8"/>
      <c r="J267" s="8"/>
      <c r="K267" s="8"/>
      <c r="L267" s="8"/>
    </row>
    <row r="268" spans="1:12" ht="7.9" customHeight="1">
      <c r="A268" s="8"/>
      <c r="B268" s="8"/>
      <c r="C268" s="8"/>
      <c r="D268" s="8"/>
      <c r="E268" s="8"/>
      <c r="F268" s="8"/>
      <c r="G268" s="8"/>
      <c r="H268" s="8"/>
      <c r="I268" s="8"/>
      <c r="J268" s="8"/>
      <c r="K268" s="8"/>
      <c r="L268" s="8"/>
    </row>
    <row r="269" spans="1:12" ht="7.9" customHeight="1">
      <c r="A269" s="8"/>
      <c r="B269" s="8"/>
      <c r="C269" s="8"/>
      <c r="D269" s="8"/>
      <c r="E269" s="8"/>
      <c r="F269" s="8"/>
      <c r="G269" s="8"/>
      <c r="H269" s="8"/>
      <c r="I269" s="8"/>
      <c r="J269" s="8"/>
      <c r="K269" s="8"/>
      <c r="L269" s="8"/>
    </row>
    <row r="270" spans="1:12" ht="7.9" customHeight="1">
      <c r="A270" s="8"/>
      <c r="B270" s="8"/>
      <c r="C270" s="8"/>
      <c r="D270" s="8"/>
      <c r="E270" s="8"/>
      <c r="F270" s="8"/>
      <c r="G270" s="8"/>
      <c r="H270" s="8"/>
      <c r="I270" s="8"/>
      <c r="J270" s="8"/>
      <c r="K270" s="8"/>
      <c r="L270" s="8"/>
    </row>
    <row r="271" spans="1:12" ht="7.9" customHeight="1">
      <c r="A271" s="8"/>
      <c r="B271" s="8"/>
      <c r="C271" s="8"/>
      <c r="D271" s="8"/>
      <c r="E271" s="8"/>
      <c r="F271" s="8"/>
      <c r="G271" s="8"/>
      <c r="H271" s="8"/>
      <c r="I271" s="8"/>
      <c r="J271" s="8"/>
      <c r="K271" s="8"/>
      <c r="L271" s="8"/>
    </row>
    <row r="272" spans="1:12" ht="7.9" customHeight="1">
      <c r="A272" s="8"/>
      <c r="B272" s="8"/>
      <c r="C272" s="8"/>
      <c r="D272" s="8"/>
      <c r="E272" s="8"/>
      <c r="F272" s="8"/>
      <c r="G272" s="8"/>
      <c r="H272" s="8"/>
      <c r="I272" s="8"/>
      <c r="J272" s="8"/>
      <c r="K272" s="8"/>
      <c r="L272" s="8"/>
    </row>
    <row r="273" spans="1:12" ht="7.9" customHeight="1">
      <c r="A273" s="8"/>
      <c r="B273" s="8"/>
      <c r="C273" s="8"/>
      <c r="D273" s="8"/>
      <c r="E273" s="8"/>
      <c r="F273" s="8"/>
      <c r="G273" s="8"/>
      <c r="H273" s="8"/>
      <c r="I273" s="8"/>
      <c r="J273" s="8"/>
      <c r="K273" s="8"/>
      <c r="L273" s="8"/>
    </row>
    <row r="274" spans="1:12" ht="7.9" customHeight="1">
      <c r="A274" s="8"/>
      <c r="B274" s="8"/>
      <c r="C274" s="8"/>
      <c r="D274" s="8"/>
      <c r="E274" s="8"/>
      <c r="F274" s="8"/>
      <c r="G274" s="8"/>
      <c r="H274" s="8"/>
      <c r="I274" s="8"/>
      <c r="J274" s="8"/>
      <c r="K274" s="8"/>
      <c r="L274" s="8"/>
    </row>
    <row r="275" spans="1:12" ht="7.9" customHeight="1">
      <c r="A275" s="8"/>
      <c r="B275" s="8"/>
      <c r="C275" s="8"/>
      <c r="D275" s="8"/>
      <c r="E275" s="8"/>
      <c r="F275" s="8"/>
      <c r="G275" s="8"/>
      <c r="H275" s="8"/>
      <c r="I275" s="8"/>
      <c r="J275" s="8"/>
      <c r="K275" s="8"/>
      <c r="L275" s="8"/>
    </row>
    <row r="276" spans="1:12" ht="7.9" customHeight="1">
      <c r="A276" s="8"/>
      <c r="B276" s="8"/>
      <c r="C276" s="8"/>
      <c r="D276" s="8"/>
      <c r="E276" s="8"/>
      <c r="F276" s="8"/>
      <c r="G276" s="8"/>
      <c r="H276" s="8"/>
      <c r="I276" s="8"/>
      <c r="J276" s="8"/>
      <c r="K276" s="8"/>
      <c r="L276" s="8"/>
    </row>
    <row r="277" spans="1:12" ht="7.9" customHeight="1">
      <c r="A277" s="8"/>
      <c r="B277" s="8"/>
      <c r="C277" s="8"/>
      <c r="D277" s="8"/>
      <c r="E277" s="8"/>
      <c r="F277" s="8"/>
      <c r="G277" s="8"/>
      <c r="H277" s="8"/>
      <c r="I277" s="8"/>
      <c r="J277" s="8"/>
      <c r="K277" s="8"/>
      <c r="L277" s="8"/>
    </row>
    <row r="278" spans="1:12" ht="7.9" customHeight="1">
      <c r="A278" s="8"/>
      <c r="B278" s="8"/>
      <c r="C278" s="8"/>
      <c r="D278" s="8"/>
      <c r="E278" s="8"/>
      <c r="F278" s="8"/>
      <c r="G278" s="8"/>
      <c r="H278" s="8"/>
      <c r="I278" s="8"/>
      <c r="J278" s="8"/>
      <c r="K278" s="8"/>
      <c r="L278" s="8"/>
    </row>
    <row r="279" spans="1:12" ht="7.9" customHeight="1">
      <c r="A279" s="8"/>
      <c r="B279" s="8"/>
      <c r="C279" s="8"/>
      <c r="D279" s="8"/>
      <c r="E279" s="8"/>
      <c r="F279" s="8"/>
      <c r="G279" s="8"/>
      <c r="H279" s="8"/>
      <c r="I279" s="8"/>
      <c r="J279" s="8"/>
      <c r="K279" s="8"/>
      <c r="L279" s="8"/>
    </row>
    <row r="280" spans="1:12" ht="7.9" customHeight="1">
      <c r="A280" s="8"/>
      <c r="B280" s="8"/>
      <c r="C280" s="8"/>
      <c r="D280" s="8"/>
      <c r="E280" s="8"/>
      <c r="F280" s="8"/>
      <c r="G280" s="8"/>
      <c r="H280" s="8"/>
      <c r="I280" s="8"/>
      <c r="J280" s="8"/>
      <c r="K280" s="8"/>
      <c r="L280" s="8"/>
    </row>
    <row r="281" spans="1:12" ht="7.9" customHeight="1">
      <c r="A281" s="8"/>
      <c r="B281" s="8"/>
      <c r="C281" s="8"/>
      <c r="D281" s="8"/>
      <c r="E281" s="8"/>
      <c r="F281" s="8"/>
      <c r="G281" s="8"/>
      <c r="H281" s="8"/>
      <c r="I281" s="8"/>
      <c r="J281" s="8"/>
      <c r="K281" s="8"/>
      <c r="L281" s="8"/>
    </row>
    <row r="282" spans="1:12" ht="7.9" customHeight="1">
      <c r="A282" s="8"/>
      <c r="B282" s="8"/>
      <c r="C282" s="8"/>
      <c r="D282" s="8"/>
      <c r="E282" s="8"/>
      <c r="F282" s="8"/>
      <c r="G282" s="8"/>
      <c r="H282" s="8"/>
      <c r="I282" s="8"/>
      <c r="J282" s="8"/>
      <c r="K282" s="8"/>
      <c r="L282" s="8"/>
    </row>
    <row r="283" spans="1:12" ht="7.9" customHeight="1">
      <c r="A283" s="8"/>
      <c r="B283" s="8"/>
      <c r="C283" s="8"/>
      <c r="D283" s="8"/>
      <c r="E283" s="8"/>
      <c r="F283" s="8"/>
      <c r="G283" s="8"/>
      <c r="H283" s="8"/>
      <c r="I283" s="8"/>
      <c r="J283" s="8"/>
      <c r="K283" s="8"/>
      <c r="L283" s="8"/>
    </row>
    <row r="284" spans="1:12" ht="7.9" customHeight="1">
      <c r="A284" s="8"/>
      <c r="B284" s="8"/>
      <c r="C284" s="8"/>
      <c r="D284" s="8"/>
      <c r="E284" s="8"/>
      <c r="F284" s="8"/>
      <c r="G284" s="8"/>
      <c r="H284" s="8"/>
      <c r="I284" s="8"/>
      <c r="J284" s="8"/>
      <c r="K284" s="8"/>
      <c r="L284" s="8"/>
    </row>
    <row r="285" spans="1:12" ht="7.9" customHeight="1">
      <c r="A285" s="8"/>
      <c r="B285" s="8"/>
      <c r="C285" s="8"/>
      <c r="D285" s="8"/>
      <c r="E285" s="8"/>
      <c r="F285" s="8"/>
      <c r="G285" s="8"/>
      <c r="H285" s="8"/>
      <c r="I285" s="8"/>
      <c r="J285" s="8"/>
      <c r="K285" s="8"/>
      <c r="L285" s="8"/>
    </row>
    <row r="286" spans="1:12" ht="7.9" customHeight="1">
      <c r="A286" s="8"/>
      <c r="B286" s="8"/>
      <c r="C286" s="8"/>
      <c r="D286" s="8"/>
      <c r="E286" s="8"/>
      <c r="F286" s="8"/>
      <c r="G286" s="8"/>
      <c r="H286" s="8"/>
      <c r="I286" s="8"/>
      <c r="J286" s="8"/>
      <c r="K286" s="8"/>
      <c r="L286" s="8"/>
    </row>
    <row r="287" spans="1:12" ht="7.9" customHeight="1">
      <c r="A287" s="8"/>
      <c r="B287" s="8"/>
      <c r="C287" s="8"/>
      <c r="D287" s="8"/>
      <c r="E287" s="8"/>
      <c r="F287" s="8"/>
      <c r="G287" s="8"/>
      <c r="H287" s="8"/>
      <c r="I287" s="8"/>
      <c r="J287" s="8"/>
      <c r="K287" s="8"/>
      <c r="L287" s="8"/>
    </row>
    <row r="288" spans="1:12" ht="7.9" customHeight="1">
      <c r="A288" s="8"/>
      <c r="B288" s="8"/>
      <c r="C288" s="8"/>
      <c r="D288" s="8"/>
      <c r="E288" s="8"/>
      <c r="F288" s="8"/>
      <c r="G288" s="8"/>
      <c r="H288" s="8"/>
      <c r="I288" s="8"/>
      <c r="J288" s="8"/>
      <c r="K288" s="8"/>
      <c r="L288" s="8"/>
    </row>
    <row r="289" spans="1:12" ht="7.9" customHeight="1">
      <c r="A289" s="8"/>
      <c r="B289" s="8"/>
      <c r="C289" s="8"/>
      <c r="D289" s="8"/>
      <c r="E289" s="8"/>
      <c r="F289" s="8"/>
      <c r="G289" s="8"/>
      <c r="H289" s="8"/>
      <c r="I289" s="8"/>
      <c r="J289" s="8"/>
      <c r="K289" s="8"/>
      <c r="L289" s="8"/>
    </row>
    <row r="290" spans="1:12" ht="7.9" customHeight="1">
      <c r="A290" s="8"/>
      <c r="B290" s="8"/>
      <c r="C290" s="8"/>
      <c r="D290" s="8"/>
      <c r="E290" s="8"/>
      <c r="F290" s="8"/>
      <c r="G290" s="8"/>
      <c r="H290" s="8"/>
      <c r="I290" s="8"/>
      <c r="J290" s="8"/>
      <c r="K290" s="8"/>
      <c r="L290" s="8"/>
    </row>
    <row r="291" spans="1:12" ht="7.9" customHeight="1">
      <c r="A291" s="8"/>
      <c r="B291" s="8"/>
      <c r="C291" s="8"/>
      <c r="D291" s="8"/>
      <c r="E291" s="8"/>
      <c r="F291" s="8"/>
      <c r="G291" s="8"/>
      <c r="H291" s="8"/>
      <c r="I291" s="8"/>
      <c r="J291" s="8"/>
      <c r="K291" s="8"/>
      <c r="L291" s="8"/>
    </row>
    <row r="292" spans="1:12" ht="7.9" customHeight="1">
      <c r="A292" s="8"/>
      <c r="B292" s="8"/>
      <c r="C292" s="8"/>
      <c r="D292" s="8"/>
      <c r="E292" s="8"/>
      <c r="F292" s="8"/>
      <c r="G292" s="8"/>
      <c r="H292" s="8"/>
      <c r="I292" s="8"/>
      <c r="J292" s="8"/>
      <c r="K292" s="8"/>
      <c r="L292" s="8"/>
    </row>
    <row r="293" spans="1:12" ht="7.9" customHeight="1">
      <c r="A293" s="8"/>
      <c r="B293" s="8"/>
      <c r="C293" s="8"/>
      <c r="D293" s="8"/>
      <c r="E293" s="8"/>
      <c r="F293" s="8"/>
      <c r="G293" s="8"/>
      <c r="H293" s="8"/>
      <c r="I293" s="8"/>
      <c r="J293" s="8"/>
      <c r="K293" s="8"/>
      <c r="L293" s="8"/>
    </row>
    <row r="294" spans="1:12" ht="7.9" customHeight="1">
      <c r="A294" s="8"/>
      <c r="B294" s="8"/>
      <c r="C294" s="8"/>
      <c r="D294" s="8"/>
      <c r="E294" s="8"/>
      <c r="F294" s="8"/>
      <c r="G294" s="8"/>
      <c r="H294" s="8"/>
      <c r="I294" s="8"/>
      <c r="J294" s="8"/>
      <c r="K294" s="8"/>
      <c r="L294" s="8"/>
    </row>
    <row r="295" spans="1:12" ht="7.9" customHeight="1">
      <c r="A295" s="8"/>
      <c r="B295" s="8"/>
      <c r="C295" s="8"/>
      <c r="D295" s="8"/>
      <c r="E295" s="8"/>
      <c r="F295" s="8"/>
      <c r="G295" s="8"/>
      <c r="H295" s="8"/>
      <c r="I295" s="8"/>
      <c r="J295" s="8"/>
      <c r="K295" s="8"/>
      <c r="L295" s="8"/>
    </row>
    <row r="296" spans="1:12" ht="7.9" customHeight="1">
      <c r="A296" s="8"/>
      <c r="B296" s="8"/>
      <c r="C296" s="8"/>
      <c r="D296" s="8"/>
      <c r="E296" s="8"/>
      <c r="F296" s="8"/>
      <c r="G296" s="8"/>
      <c r="H296" s="8"/>
      <c r="I296" s="8"/>
      <c r="J296" s="8"/>
      <c r="K296" s="8"/>
      <c r="L296" s="8"/>
    </row>
    <row r="297" spans="1:12" ht="7.9" customHeight="1">
      <c r="A297" s="8"/>
      <c r="B297" s="8"/>
      <c r="C297" s="8"/>
      <c r="D297" s="8"/>
      <c r="E297" s="8"/>
      <c r="F297" s="8"/>
      <c r="G297" s="8"/>
      <c r="H297" s="8"/>
      <c r="I297" s="8"/>
      <c r="J297" s="8"/>
      <c r="K297" s="8"/>
      <c r="L297" s="8"/>
    </row>
    <row r="298" spans="1:12" ht="7.9" customHeight="1">
      <c r="A298" s="8"/>
      <c r="B298" s="8"/>
      <c r="C298" s="8"/>
      <c r="D298" s="8"/>
      <c r="E298" s="8"/>
      <c r="F298" s="8"/>
      <c r="G298" s="8"/>
      <c r="H298" s="8"/>
      <c r="I298" s="8"/>
      <c r="J298" s="8"/>
      <c r="K298" s="8"/>
      <c r="L298" s="8"/>
    </row>
    <row r="299" spans="1:12" ht="7.9" customHeight="1">
      <c r="A299" s="8"/>
      <c r="B299" s="8"/>
      <c r="C299" s="8"/>
      <c r="D299" s="8"/>
      <c r="E299" s="8"/>
      <c r="F299" s="8"/>
      <c r="G299" s="8"/>
      <c r="H299" s="8"/>
      <c r="I299" s="8"/>
      <c r="J299" s="8"/>
      <c r="K299" s="8"/>
      <c r="L299" s="8"/>
    </row>
    <row r="300" spans="1:12" ht="7.9" customHeight="1">
      <c r="A300" s="8"/>
      <c r="B300" s="8"/>
      <c r="C300" s="8"/>
      <c r="D300" s="8"/>
      <c r="E300" s="8"/>
      <c r="F300" s="8"/>
      <c r="G300" s="8"/>
      <c r="H300" s="8"/>
      <c r="I300" s="8"/>
      <c r="J300" s="8"/>
      <c r="K300" s="8"/>
      <c r="L300" s="8"/>
    </row>
    <row r="301" spans="1:12" ht="7.9" customHeight="1">
      <c r="A301" s="8"/>
      <c r="B301" s="8"/>
      <c r="C301" s="8"/>
      <c r="D301" s="8"/>
      <c r="E301" s="8"/>
      <c r="F301" s="8"/>
      <c r="G301" s="8"/>
      <c r="H301" s="8"/>
      <c r="I301" s="8"/>
      <c r="J301" s="8"/>
      <c r="K301" s="8"/>
      <c r="L301" s="8"/>
    </row>
    <row r="302" spans="1:12" ht="7.9" customHeight="1">
      <c r="A302" s="8"/>
      <c r="B302" s="8"/>
      <c r="C302" s="8"/>
      <c r="D302" s="8"/>
      <c r="E302" s="8"/>
      <c r="F302" s="8"/>
      <c r="G302" s="8"/>
      <c r="H302" s="8"/>
      <c r="I302" s="8"/>
      <c r="J302" s="8"/>
      <c r="K302" s="8"/>
      <c r="L302" s="8"/>
    </row>
    <row r="303" spans="1:12" ht="7.9" customHeight="1">
      <c r="A303" s="8"/>
      <c r="B303" s="8"/>
      <c r="C303" s="8"/>
      <c r="D303" s="8"/>
      <c r="E303" s="8"/>
      <c r="F303" s="8"/>
      <c r="G303" s="8"/>
      <c r="H303" s="8"/>
      <c r="I303" s="8"/>
      <c r="J303" s="8"/>
      <c r="K303" s="8"/>
      <c r="L303" s="8"/>
    </row>
    <row r="304" spans="1:12" ht="7.9" customHeight="1">
      <c r="A304" s="8"/>
      <c r="B304" s="8"/>
      <c r="C304" s="8"/>
      <c r="D304" s="8"/>
      <c r="E304" s="8"/>
      <c r="F304" s="8"/>
      <c r="G304" s="8"/>
      <c r="H304" s="8"/>
      <c r="I304" s="8"/>
      <c r="J304" s="8"/>
      <c r="K304" s="8"/>
      <c r="L304" s="8"/>
    </row>
    <row r="305" spans="1:12" ht="7.9" customHeight="1">
      <c r="A305" s="8"/>
      <c r="B305" s="8"/>
      <c r="C305" s="8"/>
      <c r="D305" s="8"/>
      <c r="E305" s="8"/>
      <c r="F305" s="8"/>
      <c r="G305" s="8"/>
      <c r="H305" s="8"/>
      <c r="I305" s="8"/>
      <c r="J305" s="8"/>
      <c r="K305" s="8"/>
      <c r="L305" s="8"/>
    </row>
    <row r="306" spans="1:12" ht="7.9" customHeight="1">
      <c r="A306" s="8"/>
      <c r="B306" s="8"/>
      <c r="C306" s="8"/>
      <c r="D306" s="8"/>
      <c r="E306" s="8"/>
      <c r="F306" s="8"/>
      <c r="G306" s="8"/>
      <c r="H306" s="8"/>
      <c r="I306" s="8"/>
      <c r="J306" s="8"/>
      <c r="K306" s="8"/>
      <c r="L306" s="8"/>
    </row>
    <row r="307" spans="1:12" ht="7.9" customHeight="1">
      <c r="A307" s="8"/>
      <c r="B307" s="8"/>
      <c r="C307" s="8"/>
      <c r="D307" s="8"/>
      <c r="E307" s="8"/>
      <c r="F307" s="8"/>
      <c r="G307" s="8"/>
      <c r="H307" s="8"/>
      <c r="I307" s="8"/>
      <c r="J307" s="8"/>
      <c r="K307" s="8"/>
      <c r="L307" s="8"/>
    </row>
    <row r="308" spans="1:12" ht="7.9" customHeight="1">
      <c r="A308" s="8"/>
      <c r="B308" s="8"/>
      <c r="C308" s="8"/>
      <c r="D308" s="8"/>
      <c r="E308" s="8"/>
      <c r="F308" s="8"/>
      <c r="G308" s="8"/>
      <c r="H308" s="8"/>
      <c r="I308" s="8"/>
      <c r="J308" s="8"/>
      <c r="K308" s="8"/>
      <c r="L308" s="8"/>
    </row>
    <row r="309" spans="1:12" ht="7.9" customHeight="1">
      <c r="A309" s="8"/>
      <c r="B309" s="8"/>
      <c r="C309" s="8"/>
      <c r="D309" s="8"/>
      <c r="E309" s="8"/>
      <c r="F309" s="8"/>
      <c r="G309" s="8"/>
      <c r="H309" s="8"/>
      <c r="I309" s="8"/>
      <c r="J309" s="8"/>
      <c r="K309" s="8"/>
      <c r="L309" s="8"/>
    </row>
    <row r="310" spans="1:12" ht="7.9" customHeight="1">
      <c r="A310" s="8"/>
      <c r="B310" s="8"/>
      <c r="C310" s="8"/>
      <c r="D310" s="8"/>
      <c r="E310" s="8"/>
      <c r="F310" s="8"/>
      <c r="G310" s="8"/>
      <c r="H310" s="8"/>
      <c r="I310" s="8"/>
      <c r="J310" s="8"/>
      <c r="K310" s="8"/>
      <c r="L310" s="8"/>
    </row>
    <row r="311" spans="1:12" ht="7.9" customHeight="1">
      <c r="A311" s="8"/>
      <c r="B311" s="8"/>
      <c r="C311" s="8"/>
      <c r="D311" s="8"/>
      <c r="E311" s="8"/>
      <c r="F311" s="8"/>
      <c r="G311" s="8"/>
      <c r="H311" s="8"/>
      <c r="I311" s="8"/>
      <c r="J311" s="8"/>
      <c r="K311" s="8"/>
      <c r="L311" s="8"/>
    </row>
    <row r="312" spans="1:12" ht="7.9" customHeight="1">
      <c r="A312" s="8"/>
      <c r="B312" s="8"/>
      <c r="C312" s="8"/>
      <c r="D312" s="8"/>
      <c r="E312" s="8"/>
      <c r="F312" s="8"/>
      <c r="G312" s="8"/>
      <c r="H312" s="8"/>
      <c r="I312" s="8"/>
      <c r="J312" s="8"/>
      <c r="K312" s="8"/>
      <c r="L312" s="8"/>
    </row>
    <row r="313" spans="1:12" ht="7.9" customHeight="1">
      <c r="A313" s="8"/>
      <c r="B313" s="8"/>
      <c r="C313" s="8"/>
      <c r="D313" s="8"/>
      <c r="E313" s="8"/>
      <c r="F313" s="8"/>
      <c r="G313" s="8"/>
      <c r="H313" s="8"/>
      <c r="I313" s="8"/>
      <c r="J313" s="8"/>
      <c r="K313" s="8"/>
      <c r="L313" s="8"/>
    </row>
    <row r="314" spans="1:12" ht="7.9" customHeight="1">
      <c r="A314" s="8"/>
      <c r="B314" s="8"/>
      <c r="C314" s="8"/>
      <c r="D314" s="8"/>
      <c r="E314" s="8"/>
      <c r="F314" s="8"/>
      <c r="G314" s="8"/>
      <c r="H314" s="8"/>
      <c r="I314" s="8"/>
      <c r="J314" s="8"/>
      <c r="K314" s="8"/>
      <c r="L314" s="8"/>
    </row>
    <row r="315" spans="1:12" ht="7.9" customHeight="1">
      <c r="A315" s="8"/>
      <c r="B315" s="8"/>
      <c r="C315" s="8"/>
      <c r="D315" s="8"/>
      <c r="E315" s="8"/>
      <c r="F315" s="8"/>
      <c r="G315" s="8"/>
      <c r="H315" s="8"/>
      <c r="I315" s="8"/>
      <c r="J315" s="8"/>
      <c r="K315" s="8"/>
      <c r="L315" s="8"/>
    </row>
    <row r="316" spans="1:12" ht="7.9" customHeight="1">
      <c r="A316" s="8"/>
      <c r="B316" s="8"/>
      <c r="C316" s="8"/>
      <c r="D316" s="8"/>
      <c r="E316" s="8"/>
      <c r="F316" s="8"/>
      <c r="G316" s="8"/>
      <c r="H316" s="8"/>
      <c r="I316" s="8"/>
      <c r="J316" s="8"/>
      <c r="K316" s="8"/>
      <c r="L316" s="8"/>
    </row>
    <row r="317" spans="1:12" ht="7.9" customHeight="1">
      <c r="A317" s="8"/>
      <c r="B317" s="8"/>
      <c r="C317" s="8"/>
      <c r="D317" s="8"/>
      <c r="E317" s="8"/>
      <c r="F317" s="8"/>
      <c r="G317" s="8"/>
      <c r="H317" s="8"/>
      <c r="I317" s="8"/>
      <c r="J317" s="8"/>
      <c r="K317" s="8"/>
      <c r="L317" s="8"/>
    </row>
    <row r="318" spans="1:12" ht="7.9" customHeight="1">
      <c r="A318" s="8"/>
      <c r="B318" s="8"/>
      <c r="C318" s="8"/>
      <c r="D318" s="8"/>
      <c r="E318" s="8"/>
      <c r="F318" s="8"/>
      <c r="G318" s="8"/>
      <c r="H318" s="8"/>
      <c r="I318" s="8"/>
      <c r="J318" s="8"/>
      <c r="K318" s="8"/>
      <c r="L318" s="8"/>
    </row>
    <row r="319" spans="1:12" ht="7.9" customHeight="1">
      <c r="A319" s="8"/>
      <c r="B319" s="8"/>
      <c r="C319" s="8"/>
      <c r="D319" s="8"/>
      <c r="E319" s="8"/>
      <c r="F319" s="8"/>
      <c r="G319" s="8"/>
      <c r="H319" s="8"/>
      <c r="I319" s="8"/>
      <c r="J319" s="8"/>
      <c r="K319" s="8"/>
      <c r="L319" s="8"/>
    </row>
    <row r="320" spans="1:12" ht="7.9" customHeight="1">
      <c r="A320" s="8"/>
      <c r="B320" s="8"/>
      <c r="C320" s="8"/>
      <c r="D320" s="8"/>
      <c r="E320" s="8"/>
      <c r="F320" s="8"/>
      <c r="G320" s="8"/>
      <c r="H320" s="8"/>
      <c r="I320" s="8"/>
      <c r="J320" s="8"/>
      <c r="K320" s="8"/>
      <c r="L320" s="8"/>
    </row>
    <row r="321" spans="1:12" ht="7.9" customHeight="1">
      <c r="A321" s="8"/>
      <c r="B321" s="8"/>
      <c r="C321" s="8"/>
      <c r="D321" s="8"/>
      <c r="E321" s="8"/>
      <c r="F321" s="8"/>
      <c r="G321" s="8"/>
      <c r="H321" s="8"/>
      <c r="I321" s="8"/>
      <c r="J321" s="8"/>
      <c r="K321" s="8"/>
      <c r="L321" s="8"/>
    </row>
    <row r="322" spans="1:12" ht="7.9" customHeight="1">
      <c r="A322" s="8"/>
      <c r="B322" s="8"/>
      <c r="C322" s="8"/>
      <c r="D322" s="8"/>
      <c r="E322" s="8"/>
      <c r="F322" s="8"/>
      <c r="G322" s="8"/>
      <c r="H322" s="8"/>
      <c r="I322" s="8"/>
      <c r="J322" s="8"/>
      <c r="K322" s="8"/>
      <c r="L322" s="8"/>
    </row>
    <row r="323" spans="1:12" ht="7.9" customHeight="1">
      <c r="A323" s="8"/>
      <c r="B323" s="8"/>
      <c r="C323" s="8"/>
      <c r="D323" s="8"/>
      <c r="E323" s="8"/>
      <c r="F323" s="8"/>
      <c r="G323" s="8"/>
      <c r="H323" s="8"/>
      <c r="I323" s="8"/>
      <c r="J323" s="8"/>
      <c r="K323" s="8"/>
      <c r="L323" s="8"/>
    </row>
    <row r="324" spans="1:12" ht="7.9" customHeight="1">
      <c r="A324" s="8"/>
      <c r="B324" s="8"/>
      <c r="C324" s="8"/>
      <c r="D324" s="8"/>
      <c r="E324" s="8"/>
      <c r="F324" s="8"/>
      <c r="G324" s="8"/>
      <c r="H324" s="8"/>
      <c r="I324" s="8"/>
      <c r="J324" s="8"/>
      <c r="K324" s="8"/>
      <c r="L324" s="8"/>
    </row>
    <row r="325" spans="1:12" ht="7.9" customHeight="1">
      <c r="A325" s="8"/>
      <c r="B325" s="8"/>
      <c r="C325" s="8"/>
      <c r="D325" s="8"/>
      <c r="E325" s="8"/>
      <c r="F325" s="8"/>
      <c r="G325" s="8"/>
      <c r="H325" s="8"/>
      <c r="I325" s="8"/>
      <c r="J325" s="8"/>
      <c r="K325" s="8"/>
      <c r="L325" s="8"/>
    </row>
    <row r="326" spans="1:12" ht="7.9" customHeight="1">
      <c r="A326" s="8"/>
      <c r="B326" s="8"/>
      <c r="C326" s="8"/>
      <c r="D326" s="8"/>
      <c r="E326" s="8"/>
      <c r="F326" s="8"/>
      <c r="G326" s="8"/>
      <c r="H326" s="8"/>
      <c r="I326" s="8"/>
      <c r="J326" s="8"/>
      <c r="K326" s="8"/>
      <c r="L326" s="8"/>
    </row>
    <row r="327" spans="1:12" ht="7.9" customHeight="1">
      <c r="A327" s="8"/>
      <c r="B327" s="8"/>
      <c r="C327" s="8"/>
      <c r="D327" s="8"/>
      <c r="E327" s="8"/>
      <c r="F327" s="8"/>
      <c r="G327" s="8"/>
      <c r="H327" s="8"/>
      <c r="I327" s="8"/>
      <c r="J327" s="8"/>
      <c r="K327" s="8"/>
      <c r="L327" s="8"/>
    </row>
    <row r="328" spans="1:12" ht="7.9" customHeight="1">
      <c r="A328" s="8"/>
      <c r="B328" s="8"/>
      <c r="C328" s="8"/>
      <c r="D328" s="8"/>
      <c r="E328" s="8"/>
      <c r="F328" s="8"/>
      <c r="G328" s="8"/>
      <c r="H328" s="8"/>
      <c r="I328" s="8"/>
      <c r="J328" s="8"/>
      <c r="K328" s="8"/>
      <c r="L328" s="8"/>
    </row>
    <row r="329" spans="1:12" ht="7.9" customHeight="1">
      <c r="A329" s="8"/>
      <c r="B329" s="8"/>
      <c r="C329" s="8"/>
      <c r="D329" s="8"/>
      <c r="E329" s="8"/>
      <c r="F329" s="8"/>
      <c r="G329" s="8"/>
      <c r="H329" s="8"/>
      <c r="I329" s="8"/>
      <c r="J329" s="8"/>
      <c r="K329" s="8"/>
      <c r="L329" s="8"/>
    </row>
    <row r="330" spans="1:12" ht="7.9" customHeight="1">
      <c r="A330" s="8"/>
      <c r="B330" s="8"/>
      <c r="C330" s="8"/>
      <c r="D330" s="8"/>
      <c r="E330" s="8"/>
      <c r="F330" s="8"/>
      <c r="G330" s="8"/>
      <c r="H330" s="8"/>
      <c r="I330" s="8"/>
      <c r="J330" s="8"/>
      <c r="K330" s="8"/>
      <c r="L330" s="8"/>
    </row>
    <row r="331" spans="1:12" ht="7.9" customHeight="1">
      <c r="A331" s="8"/>
      <c r="B331" s="8"/>
      <c r="C331" s="8"/>
      <c r="D331" s="8"/>
      <c r="E331" s="8"/>
      <c r="F331" s="8"/>
      <c r="G331" s="8"/>
      <c r="H331" s="8"/>
      <c r="I331" s="8"/>
      <c r="J331" s="8"/>
      <c r="K331" s="8"/>
      <c r="L331" s="8"/>
    </row>
    <row r="332" spans="1:12" ht="7.9" customHeight="1">
      <c r="A332" s="8"/>
      <c r="B332" s="8"/>
      <c r="C332" s="8"/>
      <c r="D332" s="8"/>
      <c r="E332" s="8"/>
      <c r="F332" s="8"/>
      <c r="G332" s="8"/>
      <c r="H332" s="8"/>
      <c r="I332" s="8"/>
      <c r="J332" s="8"/>
      <c r="K332" s="8"/>
      <c r="L332" s="8"/>
    </row>
    <row r="333" spans="1:12" ht="7.9" customHeight="1">
      <c r="A333" s="8"/>
      <c r="B333" s="8"/>
      <c r="C333" s="8"/>
      <c r="D333" s="8"/>
      <c r="E333" s="8"/>
      <c r="F333" s="8"/>
      <c r="G333" s="8"/>
      <c r="H333" s="8"/>
      <c r="I333" s="8"/>
      <c r="J333" s="8"/>
      <c r="K333" s="8"/>
      <c r="L333" s="8"/>
    </row>
    <row r="334" spans="1:12" ht="7.9" customHeight="1">
      <c r="A334" s="8"/>
      <c r="B334" s="8"/>
      <c r="C334" s="8"/>
      <c r="D334" s="8"/>
      <c r="E334" s="8"/>
      <c r="F334" s="8"/>
      <c r="G334" s="8"/>
      <c r="H334" s="8"/>
      <c r="I334" s="8"/>
      <c r="J334" s="8"/>
      <c r="K334" s="8"/>
      <c r="L334" s="8"/>
    </row>
    <row r="335" spans="1:12" ht="7.9" customHeight="1">
      <c r="A335" s="8"/>
      <c r="B335" s="8"/>
      <c r="C335" s="8"/>
      <c r="D335" s="8"/>
      <c r="E335" s="8"/>
      <c r="F335" s="8"/>
      <c r="G335" s="8"/>
      <c r="H335" s="8"/>
      <c r="I335" s="8"/>
      <c r="J335" s="8"/>
      <c r="K335" s="8"/>
      <c r="L335" s="8"/>
    </row>
    <row r="336" spans="1:12" ht="7.9" customHeight="1">
      <c r="A336" s="8"/>
      <c r="B336" s="8"/>
      <c r="C336" s="8"/>
      <c r="D336" s="8"/>
      <c r="E336" s="8"/>
      <c r="F336" s="8"/>
      <c r="G336" s="8"/>
      <c r="H336" s="8"/>
      <c r="I336" s="8"/>
      <c r="J336" s="8"/>
      <c r="K336" s="8"/>
      <c r="L336" s="8"/>
    </row>
    <row r="337" spans="1:12" ht="7.9" customHeight="1">
      <c r="A337" s="8"/>
      <c r="B337" s="8"/>
      <c r="C337" s="8"/>
      <c r="D337" s="8"/>
      <c r="E337" s="8"/>
      <c r="F337" s="8"/>
      <c r="G337" s="8"/>
      <c r="H337" s="8"/>
      <c r="I337" s="8"/>
      <c r="J337" s="8"/>
      <c r="K337" s="8"/>
      <c r="L337" s="8"/>
    </row>
    <row r="338" spans="1:12" ht="7.9" customHeight="1">
      <c r="A338" s="8"/>
      <c r="B338" s="8"/>
      <c r="C338" s="8"/>
      <c r="D338" s="8"/>
      <c r="E338" s="8"/>
      <c r="F338" s="8"/>
      <c r="G338" s="8"/>
      <c r="H338" s="8"/>
      <c r="I338" s="8"/>
      <c r="J338" s="8"/>
      <c r="K338" s="8"/>
      <c r="L338" s="8"/>
    </row>
    <row r="339" spans="1:12" ht="7.9" customHeight="1">
      <c r="A339" s="8"/>
      <c r="B339" s="8"/>
      <c r="C339" s="8"/>
      <c r="D339" s="8"/>
      <c r="E339" s="8"/>
      <c r="F339" s="8"/>
      <c r="G339" s="8"/>
      <c r="H339" s="8"/>
      <c r="I339" s="8"/>
      <c r="J339" s="8"/>
      <c r="K339" s="8"/>
      <c r="L339" s="8"/>
    </row>
    <row r="340" spans="1:12" ht="7.9" customHeight="1">
      <c r="A340" s="8"/>
      <c r="B340" s="8"/>
      <c r="C340" s="8"/>
      <c r="D340" s="8"/>
      <c r="E340" s="8"/>
      <c r="F340" s="8"/>
      <c r="G340" s="8"/>
      <c r="H340" s="8"/>
      <c r="I340" s="8"/>
      <c r="J340" s="8"/>
      <c r="K340" s="8"/>
      <c r="L340" s="8"/>
    </row>
    <row r="341" spans="1:12" ht="7.9" customHeight="1">
      <c r="A341" s="8"/>
      <c r="B341" s="8"/>
      <c r="C341" s="8"/>
      <c r="D341" s="8"/>
      <c r="E341" s="8"/>
      <c r="F341" s="8"/>
      <c r="G341" s="8"/>
      <c r="H341" s="8"/>
      <c r="I341" s="8"/>
      <c r="J341" s="8"/>
      <c r="K341" s="8"/>
      <c r="L341" s="8"/>
    </row>
    <row r="342" spans="1:12" ht="7.9" customHeight="1">
      <c r="A342" s="8"/>
      <c r="B342" s="8"/>
      <c r="C342" s="8"/>
      <c r="D342" s="8"/>
      <c r="E342" s="8"/>
      <c r="F342" s="8"/>
      <c r="G342" s="8"/>
      <c r="H342" s="8"/>
      <c r="I342" s="8"/>
      <c r="J342" s="8"/>
      <c r="K342" s="8"/>
      <c r="L342" s="8"/>
    </row>
    <row r="343" spans="1:12" ht="7.9" customHeight="1">
      <c r="A343" s="8"/>
      <c r="B343" s="8"/>
      <c r="C343" s="8"/>
      <c r="D343" s="8"/>
      <c r="E343" s="8"/>
      <c r="F343" s="8"/>
      <c r="G343" s="8"/>
      <c r="H343" s="8"/>
      <c r="I343" s="8"/>
      <c r="J343" s="8"/>
      <c r="K343" s="8"/>
      <c r="L343" s="8"/>
    </row>
    <row r="344" spans="1:12" ht="7.9" customHeight="1">
      <c r="A344" s="8"/>
      <c r="B344" s="8"/>
      <c r="C344" s="8"/>
      <c r="D344" s="8"/>
      <c r="E344" s="8"/>
      <c r="F344" s="8"/>
      <c r="G344" s="8"/>
      <c r="H344" s="8"/>
      <c r="I344" s="8"/>
      <c r="J344" s="8"/>
      <c r="K344" s="8"/>
      <c r="L344" s="8"/>
    </row>
    <row r="345" spans="1:12" ht="7.9" customHeight="1">
      <c r="A345" s="8"/>
      <c r="B345" s="8"/>
      <c r="C345" s="8"/>
      <c r="D345" s="8"/>
      <c r="E345" s="8"/>
      <c r="F345" s="8"/>
      <c r="G345" s="8"/>
      <c r="H345" s="8"/>
      <c r="I345" s="8"/>
      <c r="J345" s="8"/>
      <c r="K345" s="8"/>
      <c r="L345" s="8"/>
    </row>
    <row r="346" spans="1:12" ht="7.9" customHeight="1">
      <c r="A346" s="8"/>
      <c r="B346" s="8"/>
      <c r="C346" s="8"/>
      <c r="D346" s="8"/>
      <c r="E346" s="8"/>
      <c r="F346" s="8"/>
      <c r="G346" s="8"/>
      <c r="H346" s="8"/>
      <c r="I346" s="8"/>
      <c r="J346" s="8"/>
      <c r="K346" s="8"/>
      <c r="L346" s="8"/>
    </row>
    <row r="347" spans="1:12" ht="7.9" customHeight="1">
      <c r="A347" s="8"/>
      <c r="B347" s="8"/>
      <c r="C347" s="8"/>
      <c r="D347" s="8"/>
      <c r="E347" s="8"/>
      <c r="F347" s="8"/>
      <c r="G347" s="8"/>
      <c r="H347" s="8"/>
      <c r="I347" s="8"/>
      <c r="J347" s="8"/>
      <c r="K347" s="8"/>
      <c r="L347" s="8"/>
    </row>
    <row r="348" spans="1:12" ht="7.9" customHeight="1">
      <c r="A348" s="8"/>
      <c r="B348" s="8"/>
      <c r="C348" s="8"/>
      <c r="D348" s="8"/>
      <c r="E348" s="8"/>
      <c r="F348" s="8"/>
      <c r="G348" s="8"/>
      <c r="H348" s="8"/>
      <c r="I348" s="8"/>
      <c r="J348" s="8"/>
      <c r="K348" s="8"/>
      <c r="L348" s="8"/>
    </row>
    <row r="349" spans="1:12" ht="7.9" customHeight="1">
      <c r="A349" s="8"/>
      <c r="B349" s="8"/>
      <c r="C349" s="8"/>
      <c r="D349" s="8"/>
      <c r="E349" s="8"/>
      <c r="F349" s="8"/>
      <c r="G349" s="8"/>
      <c r="H349" s="8"/>
      <c r="I349" s="8"/>
      <c r="J349" s="8"/>
      <c r="K349" s="8"/>
      <c r="L349" s="8"/>
    </row>
    <row r="350" spans="1:12" ht="7.9" customHeight="1">
      <c r="A350" s="8"/>
      <c r="B350" s="8"/>
      <c r="C350" s="8"/>
      <c r="D350" s="8"/>
      <c r="E350" s="8"/>
      <c r="F350" s="8"/>
      <c r="G350" s="8"/>
      <c r="H350" s="8"/>
      <c r="I350" s="8"/>
      <c r="J350" s="8"/>
      <c r="K350" s="8"/>
      <c r="L350" s="8"/>
    </row>
    <row r="351" spans="1:12" ht="7.9" customHeight="1">
      <c r="A351" s="8"/>
      <c r="B351" s="8"/>
      <c r="C351" s="8"/>
      <c r="D351" s="8"/>
      <c r="E351" s="8"/>
      <c r="F351" s="8"/>
      <c r="G351" s="8"/>
      <c r="H351" s="8"/>
      <c r="I351" s="8"/>
      <c r="J351" s="8"/>
      <c r="K351" s="8"/>
      <c r="L351" s="8"/>
    </row>
    <row r="352" spans="1:12" ht="7.9" customHeight="1">
      <c r="A352" s="8"/>
      <c r="B352" s="8"/>
      <c r="C352" s="8"/>
      <c r="D352" s="8"/>
      <c r="E352" s="8"/>
      <c r="F352" s="8"/>
      <c r="G352" s="8"/>
      <c r="H352" s="8"/>
      <c r="I352" s="8"/>
      <c r="J352" s="8"/>
      <c r="K352" s="8"/>
      <c r="L352" s="8"/>
    </row>
    <row r="353" spans="1:12" ht="7.9" customHeight="1">
      <c r="A353" s="8"/>
      <c r="B353" s="8"/>
      <c r="C353" s="8"/>
      <c r="D353" s="8"/>
      <c r="E353" s="8"/>
      <c r="F353" s="8"/>
      <c r="G353" s="8"/>
      <c r="H353" s="8"/>
      <c r="I353" s="8"/>
      <c r="J353" s="8"/>
      <c r="K353" s="8"/>
      <c r="L353" s="8"/>
    </row>
    <row r="354" spans="1:12" ht="7.9" customHeight="1">
      <c r="A354" s="8"/>
      <c r="B354" s="8"/>
      <c r="C354" s="8"/>
      <c r="D354" s="8"/>
      <c r="E354" s="8"/>
      <c r="F354" s="8"/>
      <c r="G354" s="8"/>
      <c r="H354" s="8"/>
      <c r="I354" s="8"/>
      <c r="J354" s="8"/>
      <c r="K354" s="8"/>
      <c r="L354" s="8"/>
    </row>
    <row r="355" spans="1:12" ht="7.9" customHeight="1">
      <c r="A355" s="8"/>
      <c r="B355" s="8"/>
      <c r="C355" s="8"/>
      <c r="D355" s="8"/>
      <c r="E355" s="8"/>
      <c r="F355" s="8"/>
      <c r="G355" s="8"/>
      <c r="H355" s="8"/>
      <c r="I355" s="8"/>
      <c r="J355" s="8"/>
      <c r="K355" s="8"/>
      <c r="L355" s="8"/>
    </row>
    <row r="356" spans="1:12" ht="7.9" customHeight="1">
      <c r="A356" s="8"/>
      <c r="B356" s="8"/>
      <c r="C356" s="8"/>
      <c r="D356" s="8"/>
      <c r="E356" s="8"/>
      <c r="F356" s="8"/>
      <c r="G356" s="8"/>
      <c r="H356" s="8"/>
      <c r="I356" s="8"/>
      <c r="J356" s="8"/>
      <c r="K356" s="8"/>
      <c r="L356" s="8"/>
    </row>
    <row r="357" spans="1:12" ht="7.9" customHeight="1">
      <c r="A357" s="8"/>
      <c r="B357" s="8"/>
      <c r="C357" s="8"/>
      <c r="D357" s="8"/>
      <c r="E357" s="8"/>
      <c r="F357" s="8"/>
      <c r="G357" s="8"/>
      <c r="H357" s="8"/>
      <c r="I357" s="8"/>
      <c r="J357" s="8"/>
      <c r="K357" s="8"/>
      <c r="L357" s="8"/>
    </row>
    <row r="358" spans="1:12" ht="7.9" customHeight="1">
      <c r="A358" s="8"/>
      <c r="B358" s="8"/>
      <c r="C358" s="8"/>
      <c r="D358" s="8"/>
      <c r="E358" s="8"/>
      <c r="F358" s="8"/>
      <c r="G358" s="8"/>
      <c r="H358" s="8"/>
      <c r="I358" s="8"/>
      <c r="J358" s="8"/>
      <c r="K358" s="8"/>
      <c r="L358" s="8"/>
    </row>
    <row r="359" spans="1:12" ht="7.9" customHeight="1">
      <c r="A359" s="8"/>
      <c r="B359" s="8"/>
      <c r="C359" s="8"/>
      <c r="D359" s="8"/>
      <c r="E359" s="8"/>
      <c r="F359" s="8"/>
      <c r="G359" s="8"/>
      <c r="H359" s="8"/>
      <c r="I359" s="8"/>
      <c r="J359" s="8"/>
      <c r="K359" s="8"/>
      <c r="L359" s="8"/>
    </row>
    <row r="360" spans="1:12" ht="7.9" customHeight="1">
      <c r="A360" s="8"/>
      <c r="B360" s="8"/>
      <c r="C360" s="8"/>
      <c r="D360" s="8"/>
      <c r="E360" s="8"/>
      <c r="F360" s="8"/>
      <c r="G360" s="8"/>
      <c r="H360" s="8"/>
      <c r="I360" s="8"/>
      <c r="J360" s="8"/>
      <c r="K360" s="8"/>
      <c r="L360" s="8"/>
    </row>
    <row r="361" spans="1:12" ht="7.15" customHeight="1">
      <c r="A361" s="8"/>
      <c r="B361" s="8"/>
      <c r="C361" s="8"/>
      <c r="D361" s="8"/>
      <c r="E361" s="8"/>
      <c r="F361" s="8"/>
      <c r="G361" s="8"/>
      <c r="H361" s="8"/>
      <c r="I361" s="8"/>
      <c r="J361" s="8"/>
      <c r="K361" s="8"/>
      <c r="L361" s="8"/>
    </row>
    <row r="362" spans="1:12" ht="7.15" customHeight="1">
      <c r="A362" s="8"/>
      <c r="B362" s="8"/>
      <c r="C362" s="8"/>
      <c r="D362" s="8"/>
      <c r="E362" s="8"/>
      <c r="F362" s="8"/>
      <c r="G362" s="8"/>
      <c r="H362" s="8"/>
      <c r="I362" s="8"/>
      <c r="J362" s="8"/>
      <c r="K362" s="8"/>
      <c r="L362" s="8"/>
    </row>
    <row r="363" spans="1:12" ht="7.15" customHeight="1">
      <c r="A363" s="8"/>
      <c r="B363" s="8"/>
      <c r="C363" s="8"/>
      <c r="D363" s="8"/>
      <c r="E363" s="8"/>
      <c r="F363" s="8"/>
      <c r="G363" s="8"/>
      <c r="H363" s="8"/>
      <c r="I363" s="8"/>
      <c r="J363" s="8"/>
      <c r="K363" s="8"/>
      <c r="L363" s="8"/>
    </row>
    <row r="364" spans="1:12" ht="7.15" customHeight="1">
      <c r="A364" s="8"/>
      <c r="B364" s="8"/>
      <c r="C364" s="8"/>
      <c r="D364" s="8"/>
      <c r="E364" s="8"/>
      <c r="F364" s="8"/>
      <c r="G364" s="8"/>
      <c r="H364" s="8"/>
      <c r="I364" s="8"/>
      <c r="J364" s="8"/>
      <c r="K364" s="8"/>
      <c r="L364" s="8"/>
    </row>
    <row r="365" spans="1:12" ht="7.15" customHeight="1">
      <c r="A365" s="8"/>
      <c r="B365" s="8"/>
      <c r="C365" s="8"/>
      <c r="D365" s="8"/>
      <c r="E365" s="8"/>
      <c r="F365" s="8"/>
      <c r="G365" s="8"/>
      <c r="H365" s="8"/>
      <c r="I365" s="8"/>
      <c r="J365" s="8"/>
      <c r="K365" s="8"/>
      <c r="L365" s="8"/>
    </row>
    <row r="366" spans="1:12" ht="7.15" customHeight="1">
      <c r="A366" s="8"/>
      <c r="B366" s="8"/>
      <c r="C366" s="8"/>
      <c r="D366" s="8"/>
      <c r="E366" s="8"/>
      <c r="F366" s="8"/>
      <c r="G366" s="8"/>
      <c r="H366" s="8"/>
      <c r="I366" s="8"/>
      <c r="J366" s="8"/>
      <c r="K366" s="8"/>
      <c r="L366" s="8"/>
    </row>
    <row r="367" spans="1:12" ht="7.15" customHeight="1">
      <c r="A367" s="8"/>
      <c r="B367" s="8"/>
      <c r="C367" s="8"/>
      <c r="D367" s="8"/>
      <c r="E367" s="8"/>
      <c r="F367" s="8"/>
      <c r="G367" s="8"/>
      <c r="H367" s="8"/>
      <c r="I367" s="8"/>
      <c r="J367" s="8"/>
      <c r="K367" s="8"/>
      <c r="L367" s="8"/>
    </row>
    <row r="368" spans="1:12" ht="7.15" customHeight="1">
      <c r="A368" s="8"/>
      <c r="B368" s="8"/>
      <c r="C368" s="8"/>
      <c r="D368" s="8"/>
      <c r="E368" s="8"/>
      <c r="F368" s="8"/>
      <c r="G368" s="8"/>
      <c r="H368" s="8"/>
      <c r="I368" s="8"/>
      <c r="J368" s="8"/>
      <c r="K368" s="8"/>
      <c r="L368" s="8"/>
    </row>
    <row r="369" spans="1:12" ht="7.15" customHeight="1">
      <c r="A369" s="8"/>
      <c r="B369" s="8"/>
      <c r="C369" s="8"/>
      <c r="D369" s="8"/>
      <c r="E369" s="8"/>
      <c r="F369" s="8"/>
      <c r="G369" s="8"/>
      <c r="H369" s="8"/>
      <c r="I369" s="8"/>
      <c r="J369" s="8"/>
      <c r="K369" s="8"/>
      <c r="L369" s="8"/>
    </row>
    <row r="370" spans="1:12" ht="7.15" customHeight="1">
      <c r="A370" s="8"/>
      <c r="B370" s="8"/>
      <c r="C370" s="8"/>
      <c r="D370" s="8"/>
      <c r="E370" s="8"/>
      <c r="F370" s="8"/>
      <c r="G370" s="8"/>
      <c r="H370" s="8"/>
      <c r="I370" s="8"/>
      <c r="J370" s="8"/>
      <c r="K370" s="8"/>
      <c r="L370" s="8"/>
    </row>
    <row r="371" spans="1:12" ht="7.15" customHeight="1">
      <c r="A371" s="8"/>
      <c r="B371" s="8"/>
      <c r="C371" s="8"/>
      <c r="D371" s="8"/>
      <c r="E371" s="8"/>
      <c r="F371" s="8"/>
      <c r="G371" s="8"/>
      <c r="H371" s="8"/>
      <c r="I371" s="8"/>
      <c r="J371" s="8"/>
      <c r="K371" s="8"/>
      <c r="L371" s="8"/>
    </row>
    <row r="372" spans="1:12" ht="7.15" customHeight="1">
      <c r="A372" s="8"/>
      <c r="B372" s="8"/>
      <c r="C372" s="8"/>
      <c r="D372" s="8"/>
      <c r="E372" s="8"/>
      <c r="F372" s="8"/>
      <c r="G372" s="8"/>
      <c r="H372" s="8"/>
      <c r="I372" s="8"/>
      <c r="J372" s="8"/>
      <c r="K372" s="8"/>
      <c r="L372" s="8"/>
    </row>
    <row r="373" spans="1:12" ht="7.15" customHeight="1">
      <c r="A373" s="8"/>
      <c r="B373" s="8"/>
      <c r="C373" s="8"/>
      <c r="D373" s="8"/>
      <c r="E373" s="8"/>
      <c r="F373" s="8"/>
      <c r="G373" s="8"/>
      <c r="H373" s="8"/>
      <c r="I373" s="8"/>
      <c r="J373" s="8"/>
      <c r="K373" s="8"/>
      <c r="L373" s="8"/>
    </row>
    <row r="374" spans="1:12" ht="7.15" customHeight="1">
      <c r="A374" s="8"/>
      <c r="B374" s="8"/>
      <c r="C374" s="8"/>
      <c r="D374" s="8"/>
      <c r="E374" s="8"/>
      <c r="F374" s="8"/>
      <c r="G374" s="8"/>
      <c r="H374" s="8"/>
      <c r="I374" s="8"/>
      <c r="J374" s="8"/>
      <c r="K374" s="8"/>
      <c r="L374" s="8"/>
    </row>
    <row r="375" spans="1:12" ht="7.15" customHeight="1">
      <c r="A375" s="8"/>
      <c r="B375" s="8"/>
      <c r="C375" s="8"/>
      <c r="D375" s="8"/>
      <c r="E375" s="8"/>
      <c r="F375" s="8"/>
      <c r="G375" s="8"/>
      <c r="H375" s="8"/>
      <c r="I375" s="8"/>
      <c r="J375" s="8"/>
      <c r="K375" s="8"/>
      <c r="L375" s="8"/>
    </row>
    <row r="376" spans="1:12" ht="7.15" customHeight="1">
      <c r="A376" s="8"/>
      <c r="B376" s="8"/>
      <c r="C376" s="8"/>
      <c r="D376" s="8"/>
      <c r="E376" s="8"/>
      <c r="F376" s="8"/>
      <c r="G376" s="8"/>
      <c r="H376" s="8"/>
      <c r="I376" s="8"/>
      <c r="J376" s="8"/>
      <c r="K376" s="8"/>
      <c r="L376" s="8"/>
    </row>
    <row r="377" spans="1:12" ht="7.15" customHeight="1">
      <c r="A377" s="8"/>
      <c r="B377" s="8"/>
      <c r="C377" s="8"/>
      <c r="D377" s="8"/>
      <c r="E377" s="8"/>
      <c r="F377" s="8"/>
      <c r="G377" s="8"/>
      <c r="H377" s="8"/>
      <c r="I377" s="8"/>
      <c r="J377" s="8"/>
      <c r="K377" s="8"/>
      <c r="L377" s="8"/>
    </row>
    <row r="378" spans="1:12" ht="7.15" customHeight="1">
      <c r="A378" s="8"/>
      <c r="B378" s="8"/>
      <c r="C378" s="8"/>
      <c r="D378" s="8"/>
      <c r="E378" s="8"/>
      <c r="F378" s="8"/>
      <c r="G378" s="8"/>
      <c r="H378" s="8"/>
      <c r="I378" s="8"/>
      <c r="J378" s="8"/>
      <c r="K378" s="8"/>
      <c r="L378" s="8"/>
    </row>
    <row r="379" spans="1:12" ht="7.15" customHeight="1">
      <c r="A379" s="8"/>
      <c r="B379" s="8"/>
      <c r="C379" s="8"/>
      <c r="D379" s="8"/>
      <c r="E379" s="8"/>
      <c r="F379" s="8"/>
      <c r="G379" s="8"/>
      <c r="H379" s="8"/>
      <c r="I379" s="8"/>
      <c r="J379" s="8"/>
      <c r="K379" s="8"/>
      <c r="L379" s="8"/>
    </row>
    <row r="380" spans="1:12" ht="7.15" customHeight="1">
      <c r="A380" s="8"/>
      <c r="B380" s="8"/>
      <c r="C380" s="8"/>
      <c r="D380" s="8"/>
      <c r="E380" s="8"/>
      <c r="F380" s="8"/>
      <c r="G380" s="8"/>
      <c r="H380" s="8"/>
      <c r="I380" s="8"/>
      <c r="J380" s="8"/>
      <c r="K380" s="8"/>
      <c r="L380" s="8"/>
    </row>
    <row r="381" spans="1:12" ht="7.15" customHeight="1">
      <c r="A381" s="8"/>
      <c r="B381" s="8"/>
      <c r="C381" s="8"/>
      <c r="D381" s="8"/>
      <c r="E381" s="8"/>
      <c r="F381" s="8"/>
      <c r="G381" s="8"/>
      <c r="H381" s="8"/>
      <c r="I381" s="8"/>
      <c r="J381" s="8"/>
      <c r="K381" s="8"/>
      <c r="L381" s="8"/>
    </row>
    <row r="382" spans="1:12" ht="7.15" customHeight="1">
      <c r="A382" s="8"/>
      <c r="B382" s="8"/>
      <c r="C382" s="8"/>
      <c r="D382" s="8"/>
      <c r="E382" s="8"/>
      <c r="F382" s="8"/>
      <c r="G382" s="8"/>
      <c r="H382" s="8"/>
      <c r="I382" s="8"/>
      <c r="J382" s="8"/>
      <c r="K382" s="8"/>
      <c r="L382" s="8"/>
    </row>
    <row r="383" spans="1:12" ht="7.15" customHeight="1">
      <c r="A383" s="8"/>
      <c r="B383" s="8"/>
      <c r="C383" s="8"/>
      <c r="D383" s="8"/>
      <c r="E383" s="8"/>
      <c r="F383" s="8"/>
      <c r="G383" s="8"/>
      <c r="H383" s="8"/>
      <c r="I383" s="8"/>
      <c r="J383" s="8"/>
      <c r="K383" s="8"/>
      <c r="L383" s="8"/>
    </row>
    <row r="384" spans="1:12" ht="7.15" customHeight="1">
      <c r="A384" s="8"/>
      <c r="B384" s="8"/>
      <c r="C384" s="8"/>
      <c r="D384" s="8"/>
      <c r="E384" s="8"/>
      <c r="F384" s="8"/>
      <c r="G384" s="8"/>
      <c r="H384" s="8"/>
      <c r="I384" s="8"/>
      <c r="J384" s="8"/>
      <c r="K384" s="8"/>
      <c r="L384" s="8"/>
    </row>
    <row r="385" spans="1:12" ht="7.15" customHeight="1">
      <c r="A385" s="8"/>
      <c r="B385" s="8"/>
      <c r="C385" s="8"/>
      <c r="D385" s="8"/>
      <c r="E385" s="8"/>
      <c r="F385" s="8"/>
      <c r="G385" s="8"/>
      <c r="H385" s="8"/>
      <c r="I385" s="8"/>
      <c r="J385" s="8"/>
      <c r="K385" s="8"/>
      <c r="L385" s="8"/>
    </row>
    <row r="386" spans="1:12" ht="7.15" customHeight="1">
      <c r="A386" s="8"/>
      <c r="B386" s="8"/>
      <c r="C386" s="8"/>
      <c r="D386" s="8"/>
      <c r="E386" s="8"/>
      <c r="F386" s="8"/>
      <c r="G386" s="8"/>
      <c r="H386" s="8"/>
      <c r="I386" s="8"/>
      <c r="J386" s="8"/>
      <c r="K386" s="8"/>
      <c r="L386" s="8"/>
    </row>
    <row r="387" spans="1:12" ht="7.15" customHeight="1">
      <c r="A387" s="8"/>
      <c r="B387" s="8"/>
      <c r="C387" s="8"/>
      <c r="D387" s="8"/>
      <c r="E387" s="8"/>
      <c r="F387" s="8"/>
      <c r="G387" s="8"/>
      <c r="H387" s="8"/>
      <c r="I387" s="8"/>
      <c r="J387" s="8"/>
      <c r="K387" s="8"/>
      <c r="L387" s="8"/>
    </row>
    <row r="388" spans="1:12" ht="7.15" customHeight="1">
      <c r="A388" s="8"/>
      <c r="B388" s="8"/>
      <c r="C388" s="8"/>
      <c r="D388" s="8"/>
      <c r="E388" s="8"/>
      <c r="F388" s="8"/>
      <c r="G388" s="8"/>
      <c r="H388" s="8"/>
      <c r="I388" s="8"/>
      <c r="J388" s="8"/>
      <c r="K388" s="8"/>
      <c r="L388" s="8"/>
    </row>
    <row r="389" spans="1:12" ht="7.15" customHeight="1">
      <c r="A389" s="8"/>
      <c r="B389" s="8"/>
      <c r="C389" s="8"/>
      <c r="D389" s="8"/>
      <c r="E389" s="8"/>
      <c r="F389" s="8"/>
      <c r="G389" s="8"/>
      <c r="H389" s="8"/>
      <c r="I389" s="8"/>
      <c r="J389" s="8"/>
      <c r="K389" s="8"/>
      <c r="L389" s="8"/>
    </row>
    <row r="390" spans="1:12" ht="7.15" customHeight="1">
      <c r="A390" s="8"/>
      <c r="B390" s="8"/>
      <c r="C390" s="8"/>
      <c r="D390" s="8"/>
      <c r="E390" s="8"/>
      <c r="F390" s="8"/>
      <c r="G390" s="8"/>
      <c r="H390" s="8"/>
      <c r="I390" s="8"/>
      <c r="J390" s="8"/>
      <c r="K390" s="8"/>
      <c r="L390" s="8"/>
    </row>
    <row r="391" spans="1:12" ht="7.15" customHeight="1">
      <c r="A391" s="8"/>
      <c r="B391" s="8"/>
      <c r="C391" s="8"/>
      <c r="D391" s="8"/>
      <c r="E391" s="8"/>
      <c r="F391" s="8"/>
      <c r="G391" s="8"/>
      <c r="H391" s="8"/>
      <c r="I391" s="8"/>
      <c r="J391" s="8"/>
      <c r="K391" s="8"/>
      <c r="L391" s="8"/>
    </row>
    <row r="392" spans="1:12" ht="7.15" customHeight="1">
      <c r="A392" s="8"/>
      <c r="B392" s="8"/>
      <c r="C392" s="8"/>
      <c r="D392" s="8"/>
      <c r="E392" s="8"/>
      <c r="F392" s="8"/>
      <c r="G392" s="8"/>
      <c r="H392" s="8"/>
      <c r="I392" s="8"/>
      <c r="J392" s="8"/>
      <c r="K392" s="8"/>
      <c r="L392" s="8"/>
    </row>
    <row r="393" spans="1:12" ht="7.15" customHeight="1">
      <c r="A393" s="8"/>
      <c r="B393" s="8"/>
      <c r="C393" s="8"/>
      <c r="D393" s="8"/>
      <c r="E393" s="8"/>
      <c r="F393" s="8"/>
      <c r="G393" s="8"/>
      <c r="H393" s="8"/>
      <c r="I393" s="8"/>
      <c r="J393" s="8"/>
      <c r="K393" s="8"/>
      <c r="L393" s="8"/>
    </row>
    <row r="394" spans="1:12" ht="7.15" customHeight="1">
      <c r="A394" s="8"/>
      <c r="B394" s="8"/>
      <c r="C394" s="8"/>
      <c r="D394" s="8"/>
      <c r="E394" s="8"/>
      <c r="F394" s="8"/>
      <c r="G394" s="8"/>
      <c r="H394" s="8"/>
      <c r="I394" s="8"/>
      <c r="J394" s="8"/>
      <c r="K394" s="8"/>
      <c r="L394" s="8"/>
    </row>
    <row r="395" spans="1:12" ht="7.15" customHeight="1">
      <c r="A395" s="8"/>
      <c r="B395" s="8"/>
      <c r="C395" s="8"/>
      <c r="D395" s="8"/>
      <c r="E395" s="8"/>
      <c r="F395" s="8"/>
      <c r="G395" s="8"/>
      <c r="H395" s="8"/>
      <c r="I395" s="8"/>
      <c r="J395" s="8"/>
      <c r="K395" s="8"/>
      <c r="L395" s="8"/>
    </row>
    <row r="396" spans="1:12" ht="7.15" customHeight="1">
      <c r="A396" s="8"/>
      <c r="B396" s="8"/>
      <c r="C396" s="8"/>
      <c r="D396" s="8"/>
      <c r="E396" s="8"/>
      <c r="F396" s="8"/>
      <c r="G396" s="8"/>
      <c r="H396" s="8"/>
      <c r="I396" s="8"/>
      <c r="J396" s="8"/>
      <c r="K396" s="8"/>
      <c r="L396" s="8"/>
    </row>
    <row r="397" spans="1:12" ht="7.15" customHeight="1">
      <c r="A397" s="8"/>
      <c r="B397" s="8"/>
      <c r="C397" s="8"/>
      <c r="D397" s="8"/>
      <c r="E397" s="8"/>
      <c r="F397" s="8"/>
      <c r="G397" s="8"/>
      <c r="H397" s="8"/>
      <c r="I397" s="8"/>
      <c r="J397" s="8"/>
      <c r="K397" s="8"/>
      <c r="L397" s="8"/>
    </row>
    <row r="398" spans="1:12" ht="7.15" customHeight="1">
      <c r="A398" s="8"/>
      <c r="B398" s="8"/>
      <c r="C398" s="8"/>
      <c r="D398" s="8"/>
      <c r="E398" s="8"/>
      <c r="F398" s="8"/>
      <c r="G398" s="8"/>
      <c r="H398" s="8"/>
      <c r="I398" s="8"/>
      <c r="J398" s="8"/>
      <c r="K398" s="8"/>
      <c r="L398" s="8"/>
    </row>
    <row r="399" spans="1:12" ht="7.15" customHeight="1">
      <c r="A399" s="8"/>
      <c r="B399" s="8"/>
      <c r="C399" s="8"/>
      <c r="D399" s="8"/>
      <c r="E399" s="8"/>
      <c r="F399" s="8"/>
      <c r="G399" s="8"/>
      <c r="H399" s="8"/>
      <c r="I399" s="8"/>
      <c r="J399" s="8"/>
      <c r="K399" s="8"/>
      <c r="L399" s="8"/>
    </row>
    <row r="400" spans="1:12" ht="7.15" customHeight="1">
      <c r="A400" s="8"/>
      <c r="B400" s="8"/>
      <c r="C400" s="8"/>
      <c r="D400" s="8"/>
      <c r="E400" s="8"/>
      <c r="F400" s="8"/>
      <c r="G400" s="8"/>
      <c r="H400" s="8"/>
      <c r="I400" s="8"/>
      <c r="J400" s="8"/>
      <c r="K400" s="8"/>
      <c r="L400" s="8"/>
    </row>
    <row r="401" spans="1:12" ht="7.15" customHeight="1">
      <c r="A401" s="8"/>
      <c r="B401" s="8"/>
      <c r="C401" s="8"/>
      <c r="D401" s="8"/>
      <c r="E401" s="8"/>
      <c r="F401" s="8"/>
      <c r="G401" s="8"/>
      <c r="H401" s="8"/>
      <c r="I401" s="8"/>
      <c r="J401" s="8"/>
      <c r="K401" s="8"/>
      <c r="L401" s="8"/>
    </row>
    <row r="402" spans="1:12" ht="7.15" customHeight="1">
      <c r="A402" s="8"/>
      <c r="B402" s="8"/>
      <c r="C402" s="8"/>
      <c r="D402" s="8"/>
      <c r="E402" s="8"/>
      <c r="F402" s="8"/>
      <c r="G402" s="8"/>
      <c r="H402" s="8"/>
      <c r="I402" s="8"/>
      <c r="J402" s="8"/>
      <c r="K402" s="8"/>
      <c r="L402" s="8"/>
    </row>
    <row r="403" spans="1:12" ht="7.15" customHeight="1">
      <c r="A403" s="8"/>
      <c r="B403" s="8"/>
      <c r="C403" s="8"/>
      <c r="D403" s="8"/>
      <c r="E403" s="8"/>
      <c r="F403" s="8"/>
      <c r="G403" s="8"/>
      <c r="H403" s="8"/>
      <c r="I403" s="8"/>
      <c r="J403" s="8"/>
      <c r="K403" s="8"/>
      <c r="L403" s="8"/>
    </row>
    <row r="404" spans="1:12" ht="7.15" customHeight="1">
      <c r="A404" s="8"/>
      <c r="B404" s="8"/>
      <c r="C404" s="8"/>
      <c r="D404" s="8"/>
      <c r="E404" s="8"/>
      <c r="F404" s="8"/>
      <c r="G404" s="8"/>
      <c r="H404" s="8"/>
      <c r="I404" s="8"/>
      <c r="J404" s="8"/>
      <c r="K404" s="8"/>
      <c r="L404" s="8"/>
    </row>
    <row r="405" spans="1:12" ht="7.15" customHeight="1">
      <c r="A405" s="8"/>
      <c r="B405" s="8"/>
      <c r="C405" s="8"/>
      <c r="D405" s="8"/>
      <c r="E405" s="8"/>
      <c r="F405" s="8"/>
      <c r="G405" s="8"/>
      <c r="H405" s="8"/>
      <c r="I405" s="8"/>
      <c r="J405" s="8"/>
      <c r="K405" s="8"/>
      <c r="L405" s="8"/>
    </row>
    <row r="406" spans="1:12" ht="7.15" customHeight="1">
      <c r="A406" s="8"/>
      <c r="B406" s="8"/>
      <c r="C406" s="8"/>
      <c r="D406" s="8"/>
      <c r="E406" s="8"/>
      <c r="F406" s="8"/>
      <c r="G406" s="8"/>
      <c r="H406" s="8"/>
      <c r="I406" s="8"/>
      <c r="J406" s="8"/>
      <c r="K406" s="8"/>
      <c r="L406" s="8"/>
    </row>
    <row r="407" spans="1:12" ht="7.15" customHeight="1">
      <c r="A407" s="8"/>
      <c r="B407" s="8"/>
      <c r="C407" s="8"/>
      <c r="D407" s="8"/>
      <c r="E407" s="8"/>
      <c r="F407" s="8"/>
      <c r="G407" s="8"/>
      <c r="H407" s="8"/>
      <c r="I407" s="8"/>
      <c r="J407" s="8"/>
      <c r="K407" s="8"/>
      <c r="L407" s="8"/>
    </row>
    <row r="408" spans="1:12" ht="7.15" customHeight="1">
      <c r="A408" s="8"/>
      <c r="B408" s="8"/>
      <c r="C408" s="8"/>
      <c r="D408" s="8"/>
      <c r="E408" s="8"/>
      <c r="F408" s="8"/>
      <c r="G408" s="8"/>
      <c r="H408" s="8"/>
      <c r="I408" s="8"/>
      <c r="J408" s="8"/>
      <c r="K408" s="8"/>
      <c r="L408" s="8"/>
    </row>
    <row r="409" spans="1:12" ht="7.15" customHeight="1">
      <c r="A409" s="8"/>
      <c r="B409" s="8"/>
      <c r="C409" s="8"/>
      <c r="D409" s="8"/>
      <c r="E409" s="8"/>
      <c r="F409" s="8"/>
      <c r="G409" s="8"/>
      <c r="H409" s="8"/>
      <c r="I409" s="8"/>
      <c r="J409" s="8"/>
      <c r="K409" s="8"/>
      <c r="L409" s="8"/>
    </row>
    <row r="410" spans="1:12" ht="7.15" customHeight="1">
      <c r="A410" s="8"/>
      <c r="B410" s="8"/>
      <c r="C410" s="8"/>
      <c r="D410" s="8"/>
      <c r="E410" s="8"/>
      <c r="F410" s="8"/>
      <c r="G410" s="8"/>
      <c r="H410" s="8"/>
      <c r="I410" s="8"/>
      <c r="J410" s="8"/>
      <c r="K410" s="8"/>
      <c r="L410" s="8"/>
    </row>
    <row r="411" spans="1:12" ht="7.15" customHeight="1">
      <c r="A411" s="8"/>
      <c r="B411" s="8"/>
      <c r="C411" s="8"/>
      <c r="D411" s="8"/>
      <c r="E411" s="8"/>
      <c r="F411" s="8"/>
      <c r="G411" s="8"/>
      <c r="H411" s="8"/>
      <c r="I411" s="8"/>
      <c r="J411" s="8"/>
      <c r="K411" s="8"/>
      <c r="L411" s="8"/>
    </row>
    <row r="412" spans="1:12" ht="7.15" customHeight="1">
      <c r="A412" s="8"/>
      <c r="B412" s="8"/>
      <c r="C412" s="8"/>
      <c r="D412" s="8"/>
      <c r="E412" s="8"/>
      <c r="F412" s="8"/>
      <c r="G412" s="8"/>
      <c r="H412" s="8"/>
      <c r="I412" s="8"/>
      <c r="J412" s="8"/>
      <c r="K412" s="8"/>
      <c r="L412" s="8"/>
    </row>
    <row r="413" spans="1:12" ht="7.15" customHeight="1">
      <c r="A413" s="8"/>
      <c r="B413" s="8"/>
      <c r="C413" s="8"/>
      <c r="D413" s="8"/>
      <c r="E413" s="8"/>
      <c r="F413" s="8"/>
      <c r="G413" s="8"/>
      <c r="H413" s="8"/>
      <c r="I413" s="8"/>
      <c r="J413" s="8"/>
      <c r="K413" s="8"/>
      <c r="L413" s="8"/>
    </row>
    <row r="414" spans="1:12" ht="7.15" customHeight="1">
      <c r="A414" s="8"/>
      <c r="B414" s="8"/>
      <c r="C414" s="8"/>
      <c r="D414" s="8"/>
      <c r="E414" s="8"/>
      <c r="F414" s="8"/>
      <c r="G414" s="8"/>
      <c r="H414" s="8"/>
      <c r="I414" s="8"/>
      <c r="J414" s="8"/>
      <c r="K414" s="8"/>
      <c r="L414" s="8"/>
    </row>
    <row r="415" spans="1:12" ht="7.15" customHeight="1">
      <c r="A415" s="8"/>
      <c r="B415" s="8"/>
      <c r="C415" s="8"/>
      <c r="D415" s="8"/>
      <c r="E415" s="8"/>
      <c r="F415" s="8"/>
      <c r="G415" s="8"/>
      <c r="H415" s="8"/>
      <c r="I415" s="8"/>
      <c r="J415" s="8"/>
      <c r="K415" s="8"/>
      <c r="L415" s="8"/>
    </row>
    <row r="416" spans="1:12" ht="7.15" customHeight="1">
      <c r="A416" s="8"/>
      <c r="B416" s="8"/>
      <c r="C416" s="8"/>
      <c r="D416" s="8"/>
      <c r="E416" s="8"/>
      <c r="F416" s="8"/>
      <c r="G416" s="8"/>
      <c r="H416" s="8"/>
      <c r="I416" s="8"/>
      <c r="J416" s="8"/>
      <c r="K416" s="8"/>
      <c r="L416" s="8"/>
    </row>
    <row r="417" spans="1:12" ht="7.15" customHeight="1">
      <c r="A417" s="8"/>
      <c r="B417" s="8"/>
      <c r="C417" s="8"/>
      <c r="D417" s="8"/>
      <c r="E417" s="8"/>
      <c r="F417" s="8"/>
      <c r="G417" s="8"/>
      <c r="H417" s="8"/>
      <c r="I417" s="8"/>
      <c r="J417" s="8"/>
      <c r="K417" s="8"/>
      <c r="L417" s="8"/>
    </row>
    <row r="418" spans="1:12" ht="7.15" customHeight="1">
      <c r="A418" s="8"/>
      <c r="B418" s="8"/>
      <c r="C418" s="8"/>
      <c r="D418" s="8"/>
      <c r="E418" s="8"/>
      <c r="F418" s="8"/>
      <c r="G418" s="8"/>
      <c r="H418" s="8"/>
      <c r="I418" s="8"/>
      <c r="J418" s="8"/>
      <c r="K418" s="8"/>
      <c r="L418" s="8"/>
    </row>
    <row r="419" spans="1:12" ht="7.15" customHeight="1">
      <c r="A419" s="8"/>
      <c r="B419" s="8"/>
      <c r="C419" s="8"/>
      <c r="D419" s="8"/>
      <c r="E419" s="8"/>
      <c r="F419" s="8"/>
      <c r="G419" s="8"/>
      <c r="H419" s="8"/>
      <c r="I419" s="8"/>
      <c r="J419" s="8"/>
      <c r="K419" s="8"/>
      <c r="L419" s="8"/>
    </row>
    <row r="420" spans="1:12" ht="7.15" customHeight="1">
      <c r="A420" s="8"/>
      <c r="B420" s="8"/>
      <c r="C420" s="8"/>
      <c r="D420" s="8"/>
      <c r="E420" s="8"/>
      <c r="F420" s="8"/>
      <c r="G420" s="8"/>
      <c r="H420" s="8"/>
      <c r="I420" s="8"/>
      <c r="J420" s="8"/>
      <c r="K420" s="8"/>
      <c r="L420" s="8"/>
    </row>
    <row r="421" spans="1:12" ht="7.15" customHeight="1">
      <c r="A421" s="8"/>
      <c r="B421" s="8"/>
      <c r="C421" s="8"/>
      <c r="D421" s="8"/>
      <c r="E421" s="8"/>
      <c r="F421" s="8"/>
      <c r="G421" s="8"/>
      <c r="H421" s="8"/>
      <c r="I421" s="8"/>
      <c r="J421" s="8"/>
      <c r="K421" s="8"/>
      <c r="L421" s="8"/>
    </row>
    <row r="422" spans="1:12" ht="7.15" customHeight="1">
      <c r="A422" s="8"/>
      <c r="B422" s="8"/>
      <c r="C422" s="8"/>
      <c r="D422" s="8"/>
      <c r="E422" s="8"/>
      <c r="F422" s="8"/>
      <c r="G422" s="8"/>
      <c r="H422" s="8"/>
      <c r="I422" s="8"/>
      <c r="J422" s="8"/>
      <c r="K422" s="8"/>
      <c r="L422" s="8"/>
    </row>
    <row r="423" spans="1:12" ht="7.15" customHeight="1">
      <c r="A423" s="8"/>
      <c r="B423" s="8"/>
      <c r="C423" s="8"/>
      <c r="D423" s="8"/>
      <c r="E423" s="8"/>
      <c r="F423" s="8"/>
      <c r="G423" s="8"/>
      <c r="H423" s="8"/>
      <c r="I423" s="8"/>
      <c r="J423" s="8"/>
      <c r="K423" s="8"/>
      <c r="L423" s="8"/>
    </row>
    <row r="424" spans="1:12" ht="7.15" customHeight="1">
      <c r="A424" s="8"/>
      <c r="B424" s="8"/>
      <c r="C424" s="8"/>
      <c r="D424" s="8"/>
      <c r="E424" s="8"/>
      <c r="F424" s="8"/>
      <c r="G424" s="8"/>
      <c r="H424" s="8"/>
      <c r="I424" s="8"/>
      <c r="J424" s="8"/>
      <c r="K424" s="8"/>
      <c r="L424" s="8"/>
    </row>
    <row r="425" spans="1:12" ht="7.15" customHeight="1">
      <c r="A425" s="8"/>
      <c r="B425" s="8"/>
      <c r="C425" s="8"/>
      <c r="D425" s="8"/>
      <c r="E425" s="8"/>
      <c r="F425" s="8"/>
      <c r="G425" s="8"/>
      <c r="H425" s="8"/>
      <c r="I425" s="8"/>
      <c r="J425" s="8"/>
      <c r="K425" s="8"/>
      <c r="L425" s="8"/>
    </row>
    <row r="426" spans="1:12" ht="7.15" customHeight="1">
      <c r="A426" s="8"/>
      <c r="B426" s="8"/>
      <c r="C426" s="8"/>
      <c r="D426" s="8"/>
      <c r="E426" s="8"/>
      <c r="F426" s="8"/>
      <c r="G426" s="8"/>
      <c r="H426" s="8"/>
      <c r="I426" s="8"/>
      <c r="J426" s="8"/>
      <c r="K426" s="8"/>
      <c r="L426" s="8"/>
    </row>
    <row r="427" spans="1:12" ht="7.15" customHeight="1">
      <c r="A427" s="8"/>
      <c r="B427" s="8"/>
      <c r="C427" s="8"/>
      <c r="D427" s="8"/>
      <c r="E427" s="8"/>
      <c r="F427" s="8"/>
      <c r="G427" s="8"/>
      <c r="H427" s="8"/>
      <c r="I427" s="8"/>
      <c r="J427" s="8"/>
      <c r="K427" s="8"/>
      <c r="L427" s="8"/>
    </row>
    <row r="428" spans="1:12" ht="7.15" customHeight="1">
      <c r="A428" s="8"/>
      <c r="B428" s="8"/>
      <c r="C428" s="8"/>
      <c r="D428" s="8"/>
      <c r="E428" s="8"/>
      <c r="F428" s="8"/>
      <c r="G428" s="8"/>
      <c r="H428" s="8"/>
      <c r="I428" s="8"/>
      <c r="J428" s="8"/>
      <c r="K428" s="8"/>
      <c r="L428" s="8"/>
    </row>
    <row r="429" spans="1:12" ht="7.15" customHeight="1">
      <c r="A429" s="8"/>
      <c r="B429" s="8"/>
      <c r="C429" s="8"/>
      <c r="D429" s="8"/>
      <c r="E429" s="8"/>
      <c r="F429" s="8"/>
      <c r="G429" s="8"/>
      <c r="H429" s="8"/>
      <c r="I429" s="8"/>
      <c r="J429" s="8"/>
      <c r="K429" s="8"/>
      <c r="L429" s="8"/>
    </row>
    <row r="430" spans="1:12" ht="7.15" customHeight="1">
      <c r="A430" s="8"/>
      <c r="B430" s="8"/>
      <c r="C430" s="8"/>
      <c r="D430" s="8"/>
      <c r="E430" s="8"/>
      <c r="F430" s="8"/>
      <c r="G430" s="8"/>
      <c r="H430" s="8"/>
      <c r="I430" s="8"/>
      <c r="J430" s="8"/>
      <c r="K430" s="8"/>
      <c r="L430" s="8"/>
    </row>
    <row r="431" spans="1:12" ht="7.15" customHeight="1">
      <c r="A431" s="8"/>
      <c r="B431" s="8"/>
      <c r="C431" s="8"/>
      <c r="D431" s="8"/>
      <c r="E431" s="8"/>
      <c r="F431" s="8"/>
      <c r="G431" s="8"/>
      <c r="H431" s="8"/>
      <c r="I431" s="8"/>
      <c r="J431" s="8"/>
      <c r="K431" s="8"/>
      <c r="L431" s="8"/>
    </row>
    <row r="432" spans="1:12" ht="7.15" customHeight="1">
      <c r="A432" s="8"/>
      <c r="B432" s="8"/>
      <c r="C432" s="8"/>
      <c r="D432" s="8"/>
      <c r="E432" s="8"/>
      <c r="F432" s="8"/>
      <c r="G432" s="8"/>
      <c r="H432" s="8"/>
      <c r="I432" s="8"/>
      <c r="J432" s="8"/>
      <c r="K432" s="8"/>
      <c r="L432" s="8"/>
    </row>
    <row r="433" spans="1:12" ht="7.15" customHeight="1">
      <c r="A433" s="8"/>
      <c r="B433" s="8"/>
      <c r="C433" s="8"/>
      <c r="D433" s="8"/>
      <c r="E433" s="8"/>
      <c r="F433" s="8"/>
      <c r="G433" s="8"/>
      <c r="H433" s="8"/>
      <c r="I433" s="8"/>
      <c r="J433" s="8"/>
      <c r="K433" s="8"/>
      <c r="L433" s="8"/>
    </row>
    <row r="434" spans="1:12" ht="7.15" customHeight="1">
      <c r="A434" s="8"/>
      <c r="B434" s="8"/>
      <c r="C434" s="8"/>
      <c r="D434" s="8"/>
      <c r="E434" s="8"/>
      <c r="F434" s="8"/>
      <c r="G434" s="8"/>
      <c r="H434" s="8"/>
      <c r="I434" s="8"/>
      <c r="J434" s="8"/>
      <c r="K434" s="8"/>
      <c r="L434" s="8"/>
    </row>
    <row r="435" spans="1:12" ht="7.15" customHeight="1">
      <c r="A435" s="8"/>
      <c r="B435" s="8"/>
      <c r="C435" s="8"/>
      <c r="D435" s="8"/>
      <c r="E435" s="8"/>
      <c r="F435" s="8"/>
      <c r="G435" s="8"/>
      <c r="H435" s="8"/>
      <c r="I435" s="8"/>
      <c r="J435" s="8"/>
      <c r="K435" s="8"/>
      <c r="L435" s="8"/>
    </row>
    <row r="436" spans="1:12" ht="7.15" customHeight="1">
      <c r="A436" s="8"/>
      <c r="B436" s="8"/>
      <c r="C436" s="8"/>
      <c r="D436" s="8"/>
      <c r="E436" s="8"/>
      <c r="F436" s="8"/>
      <c r="G436" s="8"/>
      <c r="H436" s="8"/>
      <c r="I436" s="8"/>
      <c r="J436" s="8"/>
      <c r="K436" s="8"/>
      <c r="L436" s="8"/>
    </row>
    <row r="437" spans="1:12" ht="7.15" customHeight="1">
      <c r="A437" s="8"/>
      <c r="B437" s="8"/>
      <c r="C437" s="8"/>
      <c r="D437" s="8"/>
      <c r="E437" s="8"/>
      <c r="F437" s="8"/>
      <c r="G437" s="8"/>
      <c r="H437" s="8"/>
      <c r="I437" s="8"/>
      <c r="J437" s="8"/>
      <c r="K437" s="8"/>
      <c r="L437" s="8"/>
    </row>
    <row r="438" spans="1:12" ht="7.15" customHeight="1">
      <c r="A438" s="8"/>
      <c r="B438" s="8"/>
      <c r="C438" s="8"/>
      <c r="D438" s="8"/>
      <c r="E438" s="8"/>
      <c r="F438" s="8"/>
      <c r="G438" s="8"/>
      <c r="H438" s="8"/>
      <c r="I438" s="8"/>
      <c r="J438" s="8"/>
      <c r="K438" s="8"/>
      <c r="L438" s="8"/>
    </row>
    <row r="439" spans="1:12" ht="7.15" customHeight="1">
      <c r="A439" s="8"/>
      <c r="B439" s="8"/>
      <c r="C439" s="8"/>
      <c r="D439" s="8"/>
      <c r="E439" s="8"/>
      <c r="F439" s="8"/>
      <c r="G439" s="8"/>
      <c r="H439" s="8"/>
      <c r="I439" s="8"/>
      <c r="J439" s="8"/>
      <c r="K439" s="8"/>
      <c r="L439" s="8"/>
    </row>
    <row r="440" spans="1:12" ht="7.15" customHeight="1">
      <c r="A440" s="8"/>
      <c r="B440" s="8"/>
      <c r="C440" s="8"/>
      <c r="D440" s="8"/>
      <c r="E440" s="8"/>
      <c r="F440" s="8"/>
      <c r="G440" s="8"/>
      <c r="H440" s="8"/>
      <c r="I440" s="8"/>
      <c r="J440" s="8"/>
      <c r="K440" s="8"/>
      <c r="L440" s="8"/>
    </row>
    <row r="441" spans="1:12" ht="7.15" customHeight="1">
      <c r="A441" s="8"/>
      <c r="B441" s="8"/>
      <c r="C441" s="8"/>
      <c r="D441" s="8"/>
      <c r="E441" s="8"/>
      <c r="F441" s="8"/>
      <c r="G441" s="8"/>
      <c r="H441" s="8"/>
      <c r="I441" s="8"/>
      <c r="J441" s="8"/>
      <c r="K441" s="8"/>
      <c r="L441" s="8"/>
    </row>
    <row r="442" spans="1:12" ht="7.15" customHeight="1">
      <c r="A442" s="8"/>
      <c r="B442" s="8"/>
      <c r="C442" s="8"/>
      <c r="D442" s="8"/>
      <c r="E442" s="8"/>
      <c r="F442" s="8"/>
      <c r="G442" s="8"/>
      <c r="H442" s="8"/>
      <c r="I442" s="8"/>
      <c r="J442" s="8"/>
      <c r="K442" s="8"/>
      <c r="L442" s="8"/>
    </row>
    <row r="443" spans="1:12" ht="7.15" customHeight="1">
      <c r="A443" s="8"/>
      <c r="B443" s="8"/>
      <c r="C443" s="8"/>
      <c r="D443" s="8"/>
      <c r="E443" s="8"/>
      <c r="F443" s="8"/>
      <c r="G443" s="8"/>
      <c r="H443" s="8"/>
      <c r="I443" s="8"/>
      <c r="J443" s="8"/>
      <c r="K443" s="8"/>
      <c r="L443" s="8"/>
    </row>
    <row r="444" spans="1:12" ht="7.15" customHeight="1">
      <c r="A444" s="8"/>
      <c r="B444" s="8"/>
      <c r="C444" s="8"/>
      <c r="D444" s="8"/>
      <c r="E444" s="8"/>
      <c r="F444" s="8"/>
      <c r="G444" s="8"/>
      <c r="H444" s="8"/>
      <c r="I444" s="8"/>
      <c r="J444" s="8"/>
      <c r="K444" s="8"/>
      <c r="L444" s="8"/>
    </row>
    <row r="445" spans="1:12" ht="7.15" customHeight="1">
      <c r="A445" s="8"/>
      <c r="B445" s="8"/>
      <c r="C445" s="8"/>
      <c r="D445" s="8"/>
      <c r="E445" s="8"/>
      <c r="F445" s="8"/>
      <c r="G445" s="8"/>
      <c r="H445" s="8"/>
      <c r="I445" s="8"/>
      <c r="J445" s="8"/>
      <c r="K445" s="8"/>
      <c r="L445" s="8"/>
    </row>
    <row r="446" spans="1:12" ht="7.15" customHeight="1">
      <c r="A446" s="8"/>
      <c r="B446" s="8"/>
      <c r="C446" s="8"/>
      <c r="D446" s="8"/>
      <c r="E446" s="8"/>
      <c r="F446" s="8"/>
      <c r="G446" s="8"/>
      <c r="H446" s="8"/>
      <c r="I446" s="8"/>
      <c r="J446" s="8"/>
      <c r="K446" s="8"/>
      <c r="L446" s="8"/>
    </row>
    <row r="447" spans="1:12" ht="7.15" customHeight="1">
      <c r="A447" s="8"/>
      <c r="B447" s="8"/>
      <c r="C447" s="8"/>
      <c r="D447" s="8"/>
      <c r="E447" s="8"/>
      <c r="F447" s="8"/>
      <c r="G447" s="8"/>
      <c r="H447" s="8"/>
      <c r="I447" s="8"/>
      <c r="J447" s="8"/>
      <c r="K447" s="8"/>
      <c r="L447" s="8"/>
    </row>
    <row r="448" spans="1:12" ht="7.15" customHeight="1">
      <c r="A448" s="8"/>
      <c r="B448" s="8"/>
      <c r="C448" s="8"/>
      <c r="D448" s="8"/>
      <c r="E448" s="8"/>
      <c r="F448" s="8"/>
      <c r="G448" s="8"/>
      <c r="H448" s="8"/>
      <c r="I448" s="8"/>
      <c r="J448" s="8"/>
      <c r="K448" s="8"/>
      <c r="L448" s="8"/>
    </row>
    <row r="449" spans="1:12" ht="7.15" customHeight="1">
      <c r="A449" s="8"/>
      <c r="B449" s="8"/>
      <c r="C449" s="8"/>
      <c r="D449" s="8"/>
      <c r="E449" s="8"/>
      <c r="F449" s="8"/>
      <c r="G449" s="8"/>
      <c r="H449" s="8"/>
      <c r="I449" s="8"/>
      <c r="J449" s="8"/>
      <c r="K449" s="8"/>
      <c r="L449" s="8"/>
    </row>
    <row r="450" spans="1:12" ht="7.15" customHeight="1">
      <c r="A450" s="8"/>
      <c r="B450" s="8"/>
      <c r="C450" s="8"/>
      <c r="D450" s="8"/>
      <c r="E450" s="8"/>
      <c r="F450" s="8"/>
      <c r="G450" s="8"/>
      <c r="H450" s="8"/>
      <c r="I450" s="8"/>
      <c r="J450" s="8"/>
      <c r="K450" s="8"/>
      <c r="L450" s="8"/>
    </row>
    <row r="451" spans="1:12" ht="7.15" customHeight="1">
      <c r="A451" s="8"/>
      <c r="B451" s="8"/>
      <c r="C451" s="8"/>
      <c r="D451" s="8"/>
      <c r="E451" s="8"/>
      <c r="F451" s="8"/>
      <c r="G451" s="8"/>
      <c r="H451" s="8"/>
      <c r="I451" s="8"/>
      <c r="J451" s="8"/>
      <c r="K451" s="8"/>
      <c r="L451" s="8"/>
    </row>
    <row r="452" spans="1:12" ht="7.15" customHeight="1">
      <c r="A452" s="8"/>
      <c r="B452" s="8"/>
      <c r="C452" s="8"/>
      <c r="D452" s="8"/>
      <c r="E452" s="8"/>
      <c r="F452" s="8"/>
      <c r="G452" s="8"/>
      <c r="H452" s="8"/>
      <c r="I452" s="8"/>
      <c r="J452" s="8"/>
      <c r="K452" s="8"/>
      <c r="L452" s="8"/>
    </row>
    <row r="453" spans="1:12" ht="7.15" customHeight="1">
      <c r="A453" s="8"/>
      <c r="B453" s="8"/>
      <c r="C453" s="8"/>
      <c r="D453" s="8"/>
      <c r="E453" s="8"/>
      <c r="F453" s="8"/>
      <c r="G453" s="8"/>
      <c r="H453" s="8"/>
      <c r="I453" s="8"/>
      <c r="J453" s="8"/>
      <c r="K453" s="8"/>
      <c r="L453" s="8"/>
    </row>
    <row r="454" spans="1:12" ht="7.15" customHeight="1">
      <c r="A454" s="8"/>
      <c r="B454" s="8"/>
      <c r="C454" s="8"/>
      <c r="D454" s="8"/>
      <c r="E454" s="8"/>
      <c r="F454" s="8"/>
      <c r="G454" s="8"/>
      <c r="H454" s="8"/>
      <c r="I454" s="8"/>
      <c r="J454" s="8"/>
      <c r="K454" s="8"/>
      <c r="L454" s="8"/>
    </row>
    <row r="455" spans="1:12" ht="7.15" customHeight="1">
      <c r="A455" s="8"/>
      <c r="B455" s="8"/>
      <c r="C455" s="8"/>
      <c r="D455" s="8"/>
      <c r="E455" s="8"/>
      <c r="F455" s="8"/>
      <c r="G455" s="8"/>
      <c r="H455" s="8"/>
      <c r="I455" s="8"/>
      <c r="J455" s="8"/>
      <c r="K455" s="8"/>
      <c r="L455" s="8"/>
    </row>
    <row r="456" spans="1:12" ht="7.15" customHeight="1">
      <c r="A456" s="8"/>
      <c r="B456" s="8"/>
      <c r="C456" s="8"/>
      <c r="D456" s="8"/>
      <c r="E456" s="8"/>
      <c r="F456" s="8"/>
      <c r="G456" s="8"/>
      <c r="H456" s="8"/>
      <c r="I456" s="8"/>
      <c r="J456" s="8"/>
      <c r="K456" s="8"/>
      <c r="L456" s="8"/>
    </row>
    <row r="457" spans="1:12" ht="7.15" customHeight="1">
      <c r="A457" s="8"/>
      <c r="B457" s="8"/>
      <c r="C457" s="8"/>
      <c r="D457" s="8"/>
      <c r="E457" s="8"/>
      <c r="F457" s="8"/>
      <c r="G457" s="8"/>
      <c r="H457" s="8"/>
      <c r="I457" s="8"/>
      <c r="J457" s="8"/>
      <c r="K457" s="8"/>
      <c r="L457" s="8"/>
    </row>
    <row r="458" spans="1:12" ht="7.15" customHeight="1">
      <c r="A458" s="8"/>
      <c r="B458" s="8"/>
      <c r="C458" s="8"/>
      <c r="D458" s="8"/>
      <c r="E458" s="8"/>
      <c r="F458" s="8"/>
      <c r="G458" s="8"/>
      <c r="H458" s="8"/>
      <c r="I458" s="8"/>
      <c r="J458" s="8"/>
      <c r="K458" s="8"/>
      <c r="L458" s="8"/>
    </row>
    <row r="459" spans="1:12" ht="7.15" customHeight="1">
      <c r="A459" s="8"/>
      <c r="B459" s="8"/>
      <c r="C459" s="8"/>
      <c r="D459" s="8"/>
      <c r="E459" s="8"/>
      <c r="F459" s="8"/>
      <c r="G459" s="8"/>
      <c r="H459" s="8"/>
      <c r="I459" s="8"/>
      <c r="J459" s="8"/>
      <c r="K459" s="8"/>
      <c r="L459" s="8"/>
    </row>
    <row r="460" spans="1:12" ht="7.15" customHeight="1">
      <c r="A460" s="8"/>
      <c r="B460" s="8"/>
      <c r="C460" s="8"/>
      <c r="D460" s="8"/>
      <c r="E460" s="8"/>
      <c r="F460" s="8"/>
      <c r="G460" s="8"/>
      <c r="H460" s="8"/>
      <c r="I460" s="8"/>
      <c r="J460" s="8"/>
      <c r="K460" s="8"/>
      <c r="L460" s="8"/>
    </row>
    <row r="461" spans="1:12" ht="7.15" customHeight="1">
      <c r="A461" s="8"/>
      <c r="B461" s="8"/>
      <c r="C461" s="8"/>
      <c r="D461" s="8"/>
      <c r="E461" s="8"/>
      <c r="F461" s="8"/>
      <c r="G461" s="8"/>
      <c r="H461" s="8"/>
      <c r="I461" s="8"/>
      <c r="J461" s="8"/>
      <c r="K461" s="8"/>
      <c r="L461" s="8"/>
    </row>
    <row r="462" spans="1:12" ht="7.15" customHeight="1">
      <c r="A462" s="8"/>
      <c r="B462" s="8"/>
      <c r="C462" s="8"/>
      <c r="D462" s="8"/>
      <c r="E462" s="8"/>
      <c r="F462" s="8"/>
      <c r="G462" s="8"/>
      <c r="H462" s="8"/>
      <c r="I462" s="8"/>
      <c r="J462" s="8"/>
      <c r="K462" s="8"/>
      <c r="L462" s="8"/>
    </row>
    <row r="463" spans="1:12" ht="7.15" customHeight="1">
      <c r="A463" s="8"/>
      <c r="B463" s="8"/>
      <c r="C463" s="8"/>
      <c r="D463" s="8"/>
      <c r="E463" s="8"/>
      <c r="F463" s="8"/>
      <c r="G463" s="8"/>
      <c r="H463" s="8"/>
      <c r="I463" s="8"/>
      <c r="J463" s="8"/>
      <c r="K463" s="8"/>
      <c r="L463" s="8"/>
    </row>
    <row r="464" spans="1:12" ht="7.15" customHeight="1">
      <c r="A464" s="8"/>
      <c r="B464" s="8"/>
      <c r="C464" s="8"/>
      <c r="D464" s="8"/>
      <c r="E464" s="8"/>
      <c r="F464" s="8"/>
      <c r="G464" s="8"/>
      <c r="H464" s="8"/>
      <c r="I464" s="8"/>
      <c r="J464" s="8"/>
      <c r="K464" s="8"/>
      <c r="L464" s="8"/>
    </row>
    <row r="465" spans="1:12" ht="7.15" customHeight="1">
      <c r="A465" s="8"/>
      <c r="B465" s="8"/>
      <c r="C465" s="8"/>
      <c r="D465" s="8"/>
      <c r="E465" s="8"/>
      <c r="F465" s="8"/>
      <c r="G465" s="8"/>
      <c r="H465" s="8"/>
      <c r="I465" s="8"/>
      <c r="J465" s="8"/>
      <c r="K465" s="8"/>
      <c r="L465" s="8"/>
    </row>
    <row r="466" spans="1:12" ht="7.15" customHeight="1">
      <c r="A466" s="8"/>
      <c r="B466" s="8"/>
      <c r="C466" s="8"/>
      <c r="D466" s="8"/>
      <c r="E466" s="8"/>
      <c r="F466" s="8"/>
      <c r="G466" s="8"/>
      <c r="H466" s="8"/>
      <c r="I466" s="8"/>
      <c r="J466" s="8"/>
      <c r="K466" s="8"/>
      <c r="L466" s="8"/>
    </row>
    <row r="467" spans="1:12" ht="7.15" customHeight="1">
      <c r="A467" s="8"/>
      <c r="B467" s="8"/>
      <c r="C467" s="8"/>
      <c r="D467" s="8"/>
      <c r="E467" s="8"/>
      <c r="F467" s="8"/>
      <c r="G467" s="8"/>
      <c r="H467" s="8"/>
      <c r="I467" s="8"/>
      <c r="J467" s="8"/>
      <c r="K467" s="8"/>
      <c r="L467" s="8"/>
    </row>
    <row r="468" spans="1:12" ht="7.15" customHeight="1">
      <c r="A468" s="8"/>
      <c r="B468" s="8"/>
      <c r="C468" s="8"/>
      <c r="D468" s="8"/>
      <c r="E468" s="8"/>
      <c r="F468" s="8"/>
      <c r="G468" s="8"/>
      <c r="H468" s="8"/>
      <c r="I468" s="8"/>
      <c r="J468" s="8"/>
      <c r="K468" s="8"/>
      <c r="L468" s="8"/>
    </row>
    <row r="469" spans="1:12" ht="7.15" customHeight="1">
      <c r="A469" s="8"/>
      <c r="B469" s="8"/>
      <c r="C469" s="8"/>
      <c r="D469" s="8"/>
      <c r="E469" s="8"/>
      <c r="F469" s="8"/>
      <c r="G469" s="8"/>
      <c r="H469" s="8"/>
      <c r="I469" s="8"/>
      <c r="J469" s="8"/>
      <c r="K469" s="8"/>
      <c r="L469" s="8"/>
    </row>
    <row r="470" spans="1:12" ht="7.15" customHeight="1">
      <c r="A470" s="8"/>
      <c r="B470" s="8"/>
      <c r="C470" s="8"/>
      <c r="D470" s="8"/>
      <c r="E470" s="8"/>
      <c r="F470" s="8"/>
      <c r="G470" s="8"/>
      <c r="H470" s="8"/>
      <c r="I470" s="8"/>
      <c r="J470" s="8"/>
      <c r="K470" s="8"/>
      <c r="L470" s="8"/>
    </row>
    <row r="471" spans="1:12" ht="7.15" customHeight="1">
      <c r="A471" s="8"/>
      <c r="B471" s="8"/>
      <c r="C471" s="8"/>
      <c r="D471" s="8"/>
      <c r="E471" s="8"/>
      <c r="F471" s="8"/>
      <c r="G471" s="8"/>
      <c r="H471" s="8"/>
      <c r="I471" s="8"/>
      <c r="J471" s="8"/>
      <c r="K471" s="8"/>
      <c r="L471" s="8"/>
    </row>
    <row r="472" spans="1:12" ht="7.15" customHeight="1">
      <c r="A472" s="8"/>
      <c r="B472" s="8"/>
      <c r="C472" s="8"/>
      <c r="D472" s="8"/>
      <c r="E472" s="8"/>
      <c r="F472" s="8"/>
      <c r="G472" s="8"/>
      <c r="H472" s="8"/>
      <c r="I472" s="8"/>
      <c r="J472" s="8"/>
      <c r="K472" s="8"/>
      <c r="L472" s="8"/>
    </row>
    <row r="473" spans="1:12" ht="7.15" customHeight="1">
      <c r="A473" s="8"/>
      <c r="B473" s="8"/>
      <c r="C473" s="8"/>
      <c r="D473" s="8"/>
      <c r="E473" s="8"/>
      <c r="F473" s="8"/>
      <c r="G473" s="8"/>
      <c r="H473" s="8"/>
      <c r="I473" s="8"/>
      <c r="J473" s="8"/>
      <c r="K473" s="8"/>
      <c r="L473" s="8"/>
    </row>
    <row r="474" spans="1:12" ht="7.15" customHeight="1">
      <c r="A474" s="8"/>
      <c r="B474" s="8"/>
      <c r="C474" s="8"/>
      <c r="D474" s="8"/>
      <c r="E474" s="8"/>
      <c r="F474" s="8"/>
      <c r="G474" s="8"/>
      <c r="H474" s="8"/>
      <c r="I474" s="8"/>
      <c r="J474" s="8"/>
      <c r="K474" s="8"/>
      <c r="L474" s="8"/>
    </row>
    <row r="475" spans="1:12" ht="7.15" customHeight="1">
      <c r="A475" s="8"/>
      <c r="B475" s="8"/>
      <c r="C475" s="8"/>
      <c r="D475" s="8"/>
      <c r="E475" s="8"/>
      <c r="F475" s="8"/>
      <c r="G475" s="8"/>
      <c r="H475" s="8"/>
      <c r="I475" s="8"/>
      <c r="J475" s="8"/>
      <c r="K475" s="8"/>
      <c r="L475" s="8"/>
    </row>
    <row r="476" spans="1:12" ht="7.15" customHeight="1">
      <c r="A476" s="8"/>
      <c r="B476" s="8"/>
      <c r="C476" s="8"/>
      <c r="D476" s="8"/>
      <c r="E476" s="8"/>
      <c r="F476" s="8"/>
      <c r="G476" s="8"/>
      <c r="H476" s="8"/>
      <c r="I476" s="8"/>
      <c r="J476" s="8"/>
      <c r="K476" s="8"/>
      <c r="L476" s="8"/>
    </row>
    <row r="477" spans="1:12" ht="7.15" customHeight="1">
      <c r="A477" s="8"/>
      <c r="B477" s="8"/>
      <c r="C477" s="8"/>
      <c r="D477" s="8"/>
      <c r="E477" s="8"/>
      <c r="F477" s="8"/>
      <c r="G477" s="8"/>
      <c r="H477" s="8"/>
      <c r="I477" s="8"/>
      <c r="J477" s="8"/>
      <c r="K477" s="8"/>
      <c r="L477" s="8"/>
    </row>
    <row r="478" spans="1:12" ht="7.15" customHeight="1">
      <c r="A478" s="8"/>
      <c r="B478" s="8"/>
      <c r="C478" s="8"/>
      <c r="D478" s="8"/>
      <c r="E478" s="8"/>
      <c r="F478" s="8"/>
      <c r="G478" s="8"/>
      <c r="H478" s="8"/>
      <c r="I478" s="8"/>
      <c r="J478" s="8"/>
      <c r="K478" s="8"/>
      <c r="L478" s="8"/>
    </row>
    <row r="479" spans="1:12" ht="7.15" customHeight="1">
      <c r="A479" s="8"/>
      <c r="B479" s="8"/>
      <c r="C479" s="8"/>
      <c r="D479" s="8"/>
      <c r="E479" s="8"/>
      <c r="F479" s="8"/>
      <c r="G479" s="8"/>
      <c r="H479" s="8"/>
      <c r="I479" s="8"/>
      <c r="J479" s="8"/>
      <c r="K479" s="8"/>
      <c r="L479" s="8"/>
    </row>
    <row r="480" spans="1:12" ht="7.15" customHeight="1">
      <c r="A480" s="8"/>
      <c r="B480" s="8"/>
      <c r="C480" s="8"/>
      <c r="D480" s="8"/>
      <c r="E480" s="8"/>
      <c r="F480" s="8"/>
      <c r="G480" s="8"/>
      <c r="H480" s="8"/>
      <c r="I480" s="8"/>
      <c r="J480" s="8"/>
      <c r="K480" s="8"/>
      <c r="L480" s="8"/>
    </row>
    <row r="481" spans="1:12" ht="7.15" customHeight="1">
      <c r="A481" s="8"/>
      <c r="B481" s="8"/>
      <c r="C481" s="8"/>
      <c r="D481" s="8"/>
      <c r="E481" s="8"/>
      <c r="F481" s="8"/>
      <c r="G481" s="8"/>
      <c r="H481" s="8"/>
      <c r="I481" s="8"/>
      <c r="J481" s="8"/>
      <c r="K481" s="8"/>
      <c r="L481" s="8"/>
    </row>
    <row r="482" spans="1:12" ht="7.15" customHeight="1">
      <c r="A482" s="8"/>
      <c r="B482" s="8"/>
      <c r="C482" s="8"/>
      <c r="D482" s="8"/>
      <c r="E482" s="8"/>
      <c r="F482" s="8"/>
      <c r="G482" s="8"/>
      <c r="H482" s="8"/>
      <c r="I482" s="8"/>
      <c r="J482" s="8"/>
      <c r="K482" s="8"/>
      <c r="L482" s="8"/>
    </row>
    <row r="483" spans="1:12" ht="7.15" customHeight="1">
      <c r="A483" s="8"/>
      <c r="B483" s="8"/>
      <c r="C483" s="8"/>
      <c r="D483" s="8"/>
      <c r="E483" s="8"/>
      <c r="F483" s="8"/>
      <c r="G483" s="8"/>
      <c r="H483" s="8"/>
      <c r="I483" s="8"/>
      <c r="J483" s="8"/>
      <c r="K483" s="8"/>
      <c r="L483" s="8"/>
    </row>
    <row r="484" spans="1:12" ht="7.15" customHeight="1">
      <c r="A484" s="8"/>
      <c r="B484" s="8"/>
      <c r="C484" s="8"/>
      <c r="D484" s="8"/>
      <c r="E484" s="8"/>
      <c r="F484" s="8"/>
      <c r="G484" s="8"/>
      <c r="H484" s="8"/>
      <c r="I484" s="8"/>
      <c r="J484" s="8"/>
      <c r="K484" s="8"/>
      <c r="L484" s="8"/>
    </row>
    <row r="485" spans="1:12" ht="7.15" customHeight="1">
      <c r="A485" s="8"/>
      <c r="B485" s="8"/>
      <c r="C485" s="8"/>
      <c r="D485" s="8"/>
      <c r="E485" s="8"/>
      <c r="F485" s="8"/>
      <c r="G485" s="8"/>
      <c r="H485" s="8"/>
      <c r="I485" s="8"/>
      <c r="J485" s="8"/>
      <c r="K485" s="8"/>
      <c r="L485" s="8"/>
    </row>
    <row r="486" spans="1:12" ht="7.15" customHeight="1">
      <c r="A486" s="8"/>
      <c r="B486" s="8"/>
      <c r="C486" s="8"/>
      <c r="D486" s="8"/>
      <c r="E486" s="8"/>
      <c r="F486" s="8"/>
      <c r="G486" s="8"/>
      <c r="H486" s="8"/>
      <c r="I486" s="8"/>
      <c r="J486" s="8"/>
      <c r="K486" s="8"/>
      <c r="L486" s="8"/>
    </row>
    <row r="487" spans="1:12" ht="7.15" customHeight="1">
      <c r="A487" s="8"/>
      <c r="B487" s="8"/>
      <c r="C487" s="8"/>
      <c r="D487" s="8"/>
      <c r="E487" s="8"/>
      <c r="F487" s="8"/>
      <c r="G487" s="8"/>
      <c r="H487" s="8"/>
      <c r="I487" s="8"/>
      <c r="J487" s="8"/>
      <c r="K487" s="8"/>
      <c r="L487" s="8"/>
    </row>
    <row r="488" spans="1:12" ht="7.15" customHeight="1">
      <c r="A488" s="8"/>
      <c r="B488" s="8"/>
      <c r="C488" s="8"/>
      <c r="D488" s="8"/>
      <c r="E488" s="8"/>
      <c r="F488" s="8"/>
      <c r="G488" s="8"/>
      <c r="H488" s="8"/>
      <c r="I488" s="8"/>
      <c r="J488" s="8"/>
      <c r="K488" s="8"/>
      <c r="L488" s="8"/>
    </row>
    <row r="489" spans="1:12" ht="7.15" customHeight="1">
      <c r="A489" s="8"/>
      <c r="B489" s="8"/>
      <c r="C489" s="8"/>
      <c r="D489" s="8"/>
      <c r="E489" s="8"/>
      <c r="F489" s="8"/>
      <c r="G489" s="8"/>
      <c r="H489" s="8"/>
      <c r="I489" s="8"/>
      <c r="J489" s="8"/>
      <c r="K489" s="8"/>
      <c r="L489" s="8"/>
    </row>
    <row r="490" spans="1:12" ht="7.15" customHeight="1">
      <c r="A490" s="8"/>
      <c r="B490" s="8"/>
      <c r="C490" s="8"/>
      <c r="D490" s="8"/>
      <c r="E490" s="8"/>
      <c r="F490" s="8"/>
      <c r="G490" s="8"/>
      <c r="H490" s="8"/>
      <c r="I490" s="8"/>
      <c r="J490" s="8"/>
      <c r="K490" s="8"/>
      <c r="L490" s="8"/>
    </row>
    <row r="491" spans="1:12" ht="7.15" customHeight="1">
      <c r="A491" s="8"/>
      <c r="B491" s="8"/>
      <c r="C491" s="8"/>
      <c r="D491" s="8"/>
      <c r="E491" s="8"/>
      <c r="F491" s="8"/>
      <c r="G491" s="8"/>
      <c r="H491" s="8"/>
      <c r="I491" s="8"/>
      <c r="J491" s="8"/>
      <c r="K491" s="8"/>
      <c r="L491" s="8"/>
    </row>
    <row r="492" spans="1:12" ht="7.15" customHeight="1">
      <c r="A492" s="8"/>
      <c r="B492" s="8"/>
      <c r="C492" s="8"/>
      <c r="D492" s="8"/>
      <c r="E492" s="8"/>
      <c r="F492" s="8"/>
      <c r="G492" s="8"/>
      <c r="H492" s="8"/>
      <c r="I492" s="8"/>
      <c r="J492" s="8"/>
      <c r="K492" s="8"/>
      <c r="L492" s="8"/>
    </row>
    <row r="493" spans="1:12" ht="7.15" customHeight="1">
      <c r="A493" s="8"/>
      <c r="B493" s="8"/>
      <c r="C493" s="8"/>
      <c r="D493" s="8"/>
      <c r="E493" s="8"/>
      <c r="F493" s="8"/>
      <c r="G493" s="8"/>
      <c r="H493" s="8"/>
      <c r="I493" s="8"/>
      <c r="J493" s="8"/>
      <c r="K493" s="8"/>
      <c r="L493" s="8"/>
    </row>
    <row r="494" spans="1:12" ht="7.15" customHeight="1">
      <c r="A494" s="8"/>
      <c r="B494" s="8"/>
      <c r="C494" s="8"/>
      <c r="D494" s="8"/>
      <c r="E494" s="8"/>
      <c r="F494" s="8"/>
      <c r="G494" s="8"/>
      <c r="H494" s="8"/>
      <c r="I494" s="8"/>
      <c r="J494" s="8"/>
      <c r="K494" s="8"/>
      <c r="L494" s="8"/>
    </row>
    <row r="495" spans="1:12" ht="7.15" customHeight="1">
      <c r="A495" s="8"/>
      <c r="B495" s="8"/>
      <c r="C495" s="8"/>
      <c r="D495" s="8"/>
      <c r="E495" s="8"/>
      <c r="F495" s="8"/>
      <c r="G495" s="8"/>
      <c r="H495" s="8"/>
      <c r="I495" s="8"/>
      <c r="J495" s="8"/>
      <c r="K495" s="8"/>
      <c r="L495" s="8"/>
    </row>
    <row r="496" spans="1:12" ht="7.15" customHeight="1">
      <c r="A496" s="8"/>
      <c r="B496" s="8"/>
      <c r="C496" s="8"/>
      <c r="D496" s="8"/>
      <c r="E496" s="8"/>
      <c r="F496" s="8"/>
      <c r="G496" s="8"/>
      <c r="H496" s="8"/>
      <c r="I496" s="8"/>
      <c r="J496" s="8"/>
      <c r="K496" s="8"/>
      <c r="L496" s="8"/>
    </row>
    <row r="497" spans="1:12" ht="7.15" customHeight="1">
      <c r="A497" s="8"/>
      <c r="B497" s="8"/>
      <c r="C497" s="8"/>
      <c r="D497" s="8"/>
      <c r="E497" s="8"/>
      <c r="F497" s="8"/>
      <c r="G497" s="8"/>
      <c r="H497" s="8"/>
      <c r="I497" s="8"/>
      <c r="J497" s="8"/>
      <c r="K497" s="8"/>
      <c r="L497" s="8"/>
    </row>
    <row r="498" spans="1:12" ht="7.15" customHeight="1">
      <c r="A498" s="8"/>
      <c r="B498" s="8"/>
      <c r="C498" s="8"/>
      <c r="D498" s="8"/>
      <c r="E498" s="8"/>
      <c r="F498" s="8"/>
      <c r="G498" s="8"/>
      <c r="H498" s="8"/>
      <c r="I498" s="8"/>
      <c r="J498" s="8"/>
      <c r="K498" s="8"/>
      <c r="L498" s="8"/>
    </row>
    <row r="499" spans="1:12" ht="7.15" customHeight="1">
      <c r="A499" s="8"/>
      <c r="B499" s="8"/>
      <c r="C499" s="8"/>
      <c r="D499" s="8"/>
      <c r="E499" s="8"/>
      <c r="F499" s="8"/>
      <c r="G499" s="8"/>
      <c r="H499" s="8"/>
      <c r="I499" s="8"/>
      <c r="J499" s="8"/>
      <c r="K499" s="8"/>
      <c r="L499" s="8"/>
    </row>
    <row r="500" spans="1:12" ht="7.15" customHeight="1">
      <c r="A500" s="8"/>
      <c r="B500" s="8"/>
      <c r="C500" s="8"/>
      <c r="D500" s="8"/>
      <c r="E500" s="8"/>
      <c r="F500" s="8"/>
      <c r="G500" s="8"/>
      <c r="H500" s="8"/>
      <c r="I500" s="8"/>
      <c r="J500" s="8"/>
      <c r="K500" s="8"/>
      <c r="L500" s="8"/>
    </row>
    <row r="501" spans="1:12" ht="7.15" customHeight="1">
      <c r="A501" s="8"/>
      <c r="B501" s="8"/>
      <c r="C501" s="8"/>
      <c r="D501" s="8"/>
      <c r="E501" s="8"/>
      <c r="F501" s="8"/>
      <c r="G501" s="8"/>
      <c r="H501" s="8"/>
      <c r="I501" s="8"/>
      <c r="J501" s="8"/>
      <c r="K501" s="8"/>
      <c r="L501" s="8"/>
    </row>
    <row r="502" spans="1:12" ht="7.15" customHeight="1">
      <c r="A502" s="8"/>
      <c r="B502" s="8"/>
      <c r="C502" s="8"/>
      <c r="D502" s="8"/>
      <c r="E502" s="8"/>
      <c r="F502" s="8"/>
      <c r="G502" s="8"/>
      <c r="H502" s="8"/>
      <c r="I502" s="8"/>
      <c r="J502" s="8"/>
      <c r="K502" s="8"/>
      <c r="L502" s="8"/>
    </row>
    <row r="503" spans="1:12" ht="7.15" customHeight="1">
      <c r="A503" s="8"/>
      <c r="B503" s="8"/>
      <c r="C503" s="8"/>
      <c r="D503" s="8"/>
      <c r="E503" s="8"/>
      <c r="F503" s="8"/>
      <c r="G503" s="8"/>
      <c r="H503" s="8"/>
      <c r="I503" s="8"/>
      <c r="J503" s="8"/>
      <c r="K503" s="8"/>
      <c r="L503" s="8"/>
    </row>
    <row r="504" spans="1:12" ht="7.15" customHeight="1">
      <c r="A504" s="8"/>
      <c r="B504" s="8"/>
      <c r="C504" s="8"/>
      <c r="D504" s="8"/>
      <c r="E504" s="8"/>
      <c r="F504" s="8"/>
      <c r="G504" s="8"/>
      <c r="H504" s="8"/>
      <c r="I504" s="8"/>
      <c r="J504" s="8"/>
      <c r="K504" s="8"/>
      <c r="L504" s="8"/>
    </row>
    <row r="505" spans="1:12" ht="7.15" customHeight="1">
      <c r="A505" s="8"/>
      <c r="B505" s="8"/>
      <c r="C505" s="8"/>
      <c r="D505" s="8"/>
      <c r="E505" s="8"/>
      <c r="F505" s="8"/>
      <c r="G505" s="8"/>
      <c r="H505" s="8"/>
      <c r="I505" s="8"/>
      <c r="J505" s="8"/>
      <c r="K505" s="8"/>
      <c r="L505" s="8"/>
    </row>
    <row r="506" spans="1:12" ht="7.15" customHeight="1">
      <c r="A506" s="8"/>
      <c r="B506" s="8"/>
      <c r="C506" s="8"/>
      <c r="D506" s="8"/>
      <c r="E506" s="8"/>
      <c r="F506" s="8"/>
      <c r="G506" s="8"/>
      <c r="H506" s="8"/>
      <c r="I506" s="8"/>
      <c r="J506" s="8"/>
      <c r="K506" s="8"/>
      <c r="L506" s="8"/>
    </row>
    <row r="507" spans="1:12" ht="7.15" customHeight="1">
      <c r="A507" s="8"/>
      <c r="B507" s="8"/>
      <c r="C507" s="8"/>
      <c r="D507" s="8"/>
      <c r="E507" s="8"/>
      <c r="F507" s="8"/>
      <c r="G507" s="8"/>
      <c r="H507" s="8"/>
      <c r="I507" s="8"/>
      <c r="J507" s="8"/>
      <c r="K507" s="8"/>
      <c r="L507" s="8"/>
    </row>
    <row r="508" spans="1:12" ht="7.15" customHeight="1">
      <c r="A508" s="8"/>
      <c r="B508" s="8"/>
      <c r="C508" s="8"/>
      <c r="D508" s="8"/>
      <c r="E508" s="8"/>
      <c r="F508" s="8"/>
      <c r="G508" s="8"/>
      <c r="H508" s="8"/>
      <c r="I508" s="8"/>
      <c r="J508" s="8"/>
      <c r="K508" s="8"/>
      <c r="L508" s="8"/>
    </row>
    <row r="509" spans="1:12" ht="7.15" customHeight="1">
      <c r="A509" s="8"/>
      <c r="B509" s="8"/>
      <c r="C509" s="8"/>
      <c r="D509" s="8"/>
      <c r="E509" s="8"/>
      <c r="F509" s="8"/>
      <c r="G509" s="8"/>
      <c r="H509" s="8"/>
      <c r="I509" s="8"/>
      <c r="J509" s="8"/>
      <c r="K509" s="8"/>
      <c r="L509" s="8"/>
    </row>
    <row r="510" spans="1:12" ht="7.15" customHeight="1">
      <c r="A510" s="8"/>
      <c r="B510" s="8"/>
      <c r="C510" s="8"/>
      <c r="D510" s="8"/>
      <c r="E510" s="8"/>
      <c r="F510" s="8"/>
      <c r="G510" s="8"/>
      <c r="H510" s="8"/>
      <c r="I510" s="8"/>
      <c r="J510" s="8"/>
      <c r="K510" s="8"/>
      <c r="L510" s="8"/>
    </row>
    <row r="511" spans="1:12" ht="7.15" customHeight="1">
      <c r="A511" s="8"/>
      <c r="B511" s="8"/>
      <c r="C511" s="8"/>
      <c r="D511" s="8"/>
      <c r="E511" s="8"/>
      <c r="F511" s="8"/>
      <c r="G511" s="8"/>
      <c r="H511" s="8"/>
      <c r="I511" s="8"/>
      <c r="J511" s="8"/>
      <c r="K511" s="8"/>
      <c r="L511" s="8"/>
    </row>
    <row r="512" spans="1:12" ht="7.15" customHeight="1">
      <c r="A512" s="8"/>
      <c r="B512" s="8"/>
      <c r="C512" s="8"/>
      <c r="D512" s="8"/>
      <c r="E512" s="8"/>
      <c r="F512" s="8"/>
      <c r="G512" s="8"/>
      <c r="H512" s="8"/>
      <c r="I512" s="8"/>
      <c r="J512" s="8"/>
      <c r="K512" s="8"/>
      <c r="L512" s="8"/>
    </row>
    <row r="513" spans="1:12" ht="7.15" customHeight="1">
      <c r="A513" s="8"/>
      <c r="B513" s="8"/>
      <c r="C513" s="8"/>
      <c r="D513" s="8"/>
      <c r="E513" s="8"/>
      <c r="F513" s="8"/>
      <c r="G513" s="8"/>
      <c r="H513" s="8"/>
      <c r="I513" s="8"/>
      <c r="J513" s="8"/>
      <c r="K513" s="8"/>
      <c r="L513" s="8"/>
    </row>
    <row r="514" spans="1:12" ht="7.15" customHeight="1">
      <c r="A514" s="8"/>
      <c r="B514" s="8"/>
      <c r="C514" s="8"/>
      <c r="D514" s="8"/>
      <c r="E514" s="8"/>
      <c r="F514" s="8"/>
      <c r="G514" s="8"/>
      <c r="H514" s="8"/>
      <c r="I514" s="8"/>
      <c r="J514" s="8"/>
      <c r="K514" s="8"/>
      <c r="L514" s="8"/>
    </row>
    <row r="515" spans="1:12" ht="7.15" customHeight="1">
      <c r="A515" s="8"/>
      <c r="B515" s="8"/>
      <c r="C515" s="8"/>
      <c r="D515" s="8"/>
      <c r="E515" s="8"/>
      <c r="F515" s="8"/>
      <c r="G515" s="8"/>
      <c r="H515" s="8"/>
      <c r="I515" s="8"/>
      <c r="J515" s="8"/>
      <c r="K515" s="8"/>
      <c r="L515" s="8"/>
    </row>
    <row r="516" spans="1:12" ht="7.15" customHeight="1">
      <c r="A516" s="8"/>
      <c r="B516" s="8"/>
      <c r="C516" s="8"/>
      <c r="D516" s="8"/>
      <c r="E516" s="8"/>
      <c r="F516" s="8"/>
      <c r="G516" s="8"/>
      <c r="H516" s="8"/>
      <c r="I516" s="8"/>
      <c r="J516" s="8"/>
      <c r="K516" s="8"/>
      <c r="L516" s="8"/>
    </row>
    <row r="517" spans="1:12" ht="7.15" customHeight="1">
      <c r="A517" s="8"/>
      <c r="B517" s="8"/>
      <c r="C517" s="8"/>
      <c r="D517" s="8"/>
      <c r="E517" s="8"/>
      <c r="F517" s="8"/>
      <c r="G517" s="8"/>
      <c r="H517" s="8"/>
      <c r="I517" s="8"/>
      <c r="J517" s="8"/>
      <c r="K517" s="8"/>
      <c r="L517" s="8"/>
    </row>
    <row r="518" spans="1:12" ht="7.15" customHeight="1">
      <c r="A518" s="8"/>
      <c r="B518" s="8"/>
      <c r="C518" s="8"/>
      <c r="D518" s="8"/>
      <c r="E518" s="8"/>
      <c r="F518" s="8"/>
      <c r="G518" s="8"/>
      <c r="H518" s="8"/>
      <c r="I518" s="8"/>
      <c r="J518" s="8"/>
      <c r="K518" s="8"/>
      <c r="L518" s="8"/>
    </row>
    <row r="519" spans="1:12" ht="7.15" customHeight="1">
      <c r="A519" s="8"/>
      <c r="B519" s="8"/>
      <c r="C519" s="8"/>
      <c r="D519" s="8"/>
      <c r="E519" s="8"/>
      <c r="F519" s="8"/>
      <c r="G519" s="8"/>
      <c r="H519" s="8"/>
      <c r="I519" s="8"/>
      <c r="J519" s="8"/>
      <c r="K519" s="8"/>
      <c r="L519" s="8"/>
    </row>
    <row r="520" spans="1:12" ht="7.15" customHeight="1">
      <c r="A520" s="8"/>
      <c r="B520" s="8"/>
      <c r="C520" s="8"/>
      <c r="D520" s="8"/>
      <c r="E520" s="8"/>
      <c r="F520" s="8"/>
      <c r="G520" s="8"/>
      <c r="H520" s="8"/>
      <c r="I520" s="8"/>
      <c r="J520" s="8"/>
      <c r="K520" s="8"/>
      <c r="L520" s="8"/>
    </row>
    <row r="521" spans="1:12" ht="7.15" customHeight="1">
      <c r="A521" s="8"/>
      <c r="B521" s="8"/>
      <c r="C521" s="8"/>
      <c r="D521" s="8"/>
      <c r="E521" s="8"/>
      <c r="F521" s="8"/>
      <c r="G521" s="8"/>
      <c r="H521" s="8"/>
      <c r="I521" s="8"/>
      <c r="J521" s="8"/>
      <c r="K521" s="8"/>
      <c r="L521" s="8"/>
    </row>
    <row r="522" spans="1:12" ht="7.15" customHeight="1">
      <c r="A522" s="8"/>
      <c r="B522" s="8"/>
      <c r="C522" s="8"/>
      <c r="D522" s="8"/>
      <c r="E522" s="8"/>
      <c r="F522" s="8"/>
      <c r="G522" s="8"/>
      <c r="H522" s="8"/>
      <c r="I522" s="8"/>
      <c r="J522" s="8"/>
      <c r="K522" s="8"/>
      <c r="L522" s="8"/>
    </row>
    <row r="523" spans="1:12" ht="7.15" customHeight="1">
      <c r="A523" s="8"/>
      <c r="B523" s="8"/>
      <c r="C523" s="8"/>
      <c r="D523" s="8"/>
      <c r="E523" s="8"/>
      <c r="F523" s="8"/>
      <c r="G523" s="8"/>
      <c r="H523" s="8"/>
      <c r="I523" s="8"/>
      <c r="J523" s="8"/>
      <c r="K523" s="8"/>
      <c r="L523" s="8"/>
    </row>
    <row r="524" spans="1:12" ht="7.15" customHeight="1">
      <c r="A524" s="8"/>
      <c r="B524" s="8"/>
      <c r="C524" s="8"/>
      <c r="D524" s="8"/>
      <c r="E524" s="8"/>
      <c r="F524" s="8"/>
      <c r="G524" s="8"/>
      <c r="H524" s="8"/>
      <c r="I524" s="8"/>
      <c r="J524" s="8"/>
      <c r="K524" s="8"/>
      <c r="L524" s="8"/>
    </row>
    <row r="525" spans="1:12" ht="7.15" customHeight="1">
      <c r="A525" s="8"/>
      <c r="B525" s="8"/>
      <c r="C525" s="8"/>
      <c r="D525" s="8"/>
      <c r="E525" s="8"/>
      <c r="F525" s="8"/>
      <c r="G525" s="8"/>
      <c r="H525" s="8"/>
      <c r="I525" s="8"/>
      <c r="J525" s="8"/>
      <c r="K525" s="8"/>
      <c r="L525" s="8"/>
    </row>
    <row r="526" spans="1:12" ht="7.15" customHeight="1">
      <c r="A526" s="8"/>
      <c r="B526" s="8"/>
      <c r="C526" s="8"/>
      <c r="D526" s="8"/>
      <c r="E526" s="8"/>
      <c r="F526" s="8"/>
      <c r="G526" s="8"/>
      <c r="H526" s="8"/>
      <c r="I526" s="8"/>
      <c r="J526" s="8"/>
      <c r="K526" s="8"/>
      <c r="L526" s="8"/>
    </row>
    <row r="527" spans="1:12" ht="7.15" customHeight="1">
      <c r="A527" s="8"/>
      <c r="B527" s="8"/>
      <c r="C527" s="8"/>
      <c r="D527" s="8"/>
      <c r="E527" s="8"/>
      <c r="F527" s="8"/>
      <c r="G527" s="8"/>
      <c r="H527" s="8"/>
      <c r="I527" s="8"/>
      <c r="J527" s="8"/>
      <c r="K527" s="8"/>
      <c r="L527" s="8"/>
    </row>
    <row r="528" spans="1:12" ht="7.15" customHeight="1">
      <c r="A528" s="8"/>
      <c r="B528" s="8"/>
      <c r="C528" s="8"/>
      <c r="D528" s="8"/>
      <c r="E528" s="8"/>
      <c r="F528" s="8"/>
      <c r="G528" s="8"/>
      <c r="H528" s="8"/>
      <c r="I528" s="8"/>
      <c r="J528" s="8"/>
      <c r="K528" s="8"/>
      <c r="L528" s="8"/>
    </row>
    <row r="529" spans="1:12" ht="7.15" customHeight="1">
      <c r="A529" s="8"/>
      <c r="B529" s="8"/>
      <c r="C529" s="8"/>
      <c r="D529" s="8"/>
      <c r="E529" s="8"/>
      <c r="F529" s="8"/>
      <c r="G529" s="8"/>
      <c r="H529" s="8"/>
      <c r="I529" s="8"/>
      <c r="J529" s="8"/>
      <c r="K529" s="8"/>
      <c r="L529" s="8"/>
    </row>
    <row r="530" spans="1:12" ht="7.15" customHeight="1">
      <c r="A530" s="8"/>
      <c r="B530" s="8"/>
      <c r="C530" s="8"/>
      <c r="D530" s="8"/>
      <c r="E530" s="8"/>
      <c r="F530" s="8"/>
      <c r="G530" s="8"/>
      <c r="H530" s="8"/>
      <c r="I530" s="8"/>
      <c r="J530" s="8"/>
      <c r="K530" s="8"/>
      <c r="L530" s="8"/>
    </row>
    <row r="531" spans="1:12" ht="7.15" customHeight="1">
      <c r="A531" s="8"/>
      <c r="B531" s="8"/>
      <c r="C531" s="8"/>
      <c r="D531" s="8"/>
      <c r="E531" s="8"/>
      <c r="F531" s="8"/>
      <c r="G531" s="8"/>
      <c r="H531" s="8"/>
      <c r="I531" s="8"/>
      <c r="J531" s="8"/>
      <c r="K531" s="8"/>
      <c r="L531" s="8"/>
    </row>
    <row r="532" spans="1:12" ht="7.15" customHeight="1">
      <c r="A532" s="8"/>
      <c r="B532" s="8"/>
      <c r="C532" s="8"/>
      <c r="D532" s="8"/>
      <c r="E532" s="8"/>
      <c r="F532" s="8"/>
      <c r="G532" s="8"/>
      <c r="H532" s="8"/>
      <c r="I532" s="8"/>
      <c r="J532" s="8"/>
      <c r="K532" s="8"/>
      <c r="L532" s="8"/>
    </row>
    <row r="533" spans="1:12" ht="7.15" customHeight="1">
      <c r="A533" s="8"/>
      <c r="B533" s="8"/>
      <c r="C533" s="8"/>
      <c r="D533" s="8"/>
      <c r="E533" s="8"/>
      <c r="F533" s="8"/>
      <c r="G533" s="8"/>
      <c r="H533" s="8"/>
      <c r="I533" s="8"/>
      <c r="J533" s="8"/>
      <c r="K533" s="8"/>
      <c r="L533" s="8"/>
    </row>
    <row r="534" spans="1:12" ht="7.15" customHeight="1">
      <c r="A534" s="8"/>
      <c r="B534" s="8"/>
      <c r="C534" s="8"/>
      <c r="D534" s="8"/>
      <c r="E534" s="8"/>
      <c r="F534" s="8"/>
      <c r="G534" s="8"/>
      <c r="H534" s="8"/>
      <c r="I534" s="8"/>
      <c r="J534" s="8"/>
      <c r="K534" s="8"/>
      <c r="L534" s="8"/>
    </row>
    <row r="535" spans="1:12" ht="7.15" customHeight="1">
      <c r="A535" s="8"/>
      <c r="B535" s="8"/>
      <c r="C535" s="8"/>
      <c r="D535" s="8"/>
      <c r="E535" s="8"/>
      <c r="F535" s="8"/>
      <c r="G535" s="8"/>
      <c r="H535" s="8"/>
      <c r="I535" s="8"/>
      <c r="J535" s="8"/>
      <c r="K535" s="8"/>
      <c r="L535" s="8"/>
    </row>
    <row r="536" spans="1:12" ht="7.15" customHeight="1">
      <c r="A536" s="8"/>
      <c r="B536" s="8"/>
      <c r="C536" s="8"/>
      <c r="D536" s="8"/>
      <c r="E536" s="8"/>
      <c r="F536" s="8"/>
      <c r="G536" s="8"/>
      <c r="H536" s="8"/>
      <c r="I536" s="8"/>
      <c r="J536" s="8"/>
      <c r="K536" s="8"/>
      <c r="L536" s="8"/>
    </row>
    <row r="537" spans="1:12" ht="7.15" customHeight="1">
      <c r="A537" s="8"/>
      <c r="B537" s="8"/>
      <c r="C537" s="8"/>
      <c r="D537" s="8"/>
      <c r="E537" s="8"/>
      <c r="F537" s="8"/>
      <c r="G537" s="8"/>
      <c r="H537" s="8"/>
      <c r="I537" s="8"/>
      <c r="J537" s="8"/>
      <c r="K537" s="8"/>
      <c r="L537" s="8"/>
    </row>
    <row r="538" spans="1:12" ht="7.15" customHeight="1">
      <c r="A538" s="8"/>
      <c r="B538" s="8"/>
      <c r="C538" s="8"/>
      <c r="D538" s="8"/>
      <c r="E538" s="8"/>
      <c r="F538" s="8"/>
      <c r="G538" s="8"/>
      <c r="H538" s="8"/>
      <c r="I538" s="8"/>
      <c r="J538" s="8"/>
      <c r="K538" s="8"/>
      <c r="L538" s="8"/>
    </row>
    <row r="539" spans="1:12" ht="7.15" customHeight="1">
      <c r="A539" s="8"/>
      <c r="B539" s="8"/>
      <c r="C539" s="8"/>
      <c r="D539" s="8"/>
      <c r="E539" s="8"/>
      <c r="F539" s="8"/>
      <c r="G539" s="8"/>
      <c r="H539" s="8"/>
      <c r="I539" s="8"/>
      <c r="J539" s="8"/>
      <c r="K539" s="8"/>
      <c r="L539" s="8"/>
    </row>
    <row r="540" spans="1:12" ht="7.15" customHeight="1">
      <c r="A540" s="8"/>
      <c r="B540" s="8"/>
      <c r="C540" s="8"/>
      <c r="D540" s="8"/>
      <c r="E540" s="8"/>
      <c r="F540" s="8"/>
      <c r="G540" s="8"/>
      <c r="H540" s="8"/>
      <c r="I540" s="8"/>
      <c r="J540" s="8"/>
      <c r="K540" s="8"/>
      <c r="L540" s="8"/>
    </row>
    <row r="541" spans="1:12" ht="7.15" customHeight="1">
      <c r="A541" s="8"/>
      <c r="B541" s="8"/>
      <c r="C541" s="8"/>
      <c r="D541" s="8"/>
      <c r="E541" s="8"/>
      <c r="F541" s="8"/>
      <c r="G541" s="8"/>
      <c r="H541" s="8"/>
      <c r="I541" s="8"/>
      <c r="J541" s="8"/>
      <c r="K541" s="8"/>
      <c r="L541" s="8"/>
    </row>
    <row r="542" spans="1:12" ht="7.15" customHeight="1">
      <c r="A542" s="8"/>
      <c r="B542" s="8"/>
      <c r="C542" s="8"/>
      <c r="D542" s="8"/>
      <c r="E542" s="8"/>
      <c r="F542" s="8"/>
      <c r="G542" s="8"/>
      <c r="H542" s="8"/>
      <c r="I542" s="8"/>
      <c r="J542" s="8"/>
      <c r="K542" s="8"/>
      <c r="L542" s="8"/>
    </row>
    <row r="543" spans="1:12" ht="7.15" customHeight="1">
      <c r="A543" s="8"/>
      <c r="B543" s="8"/>
      <c r="C543" s="8"/>
      <c r="D543" s="8"/>
      <c r="E543" s="8"/>
      <c r="F543" s="8"/>
      <c r="G543" s="8"/>
      <c r="H543" s="8"/>
      <c r="I543" s="8"/>
      <c r="J543" s="8"/>
      <c r="K543" s="8"/>
      <c r="L543" s="8"/>
    </row>
    <row r="544" spans="1:12" ht="7.15" customHeight="1">
      <c r="A544" s="8"/>
      <c r="B544" s="8"/>
      <c r="C544" s="8"/>
      <c r="D544" s="8"/>
      <c r="E544" s="8"/>
      <c r="F544" s="8"/>
      <c r="G544" s="8"/>
      <c r="H544" s="8"/>
      <c r="I544" s="8"/>
      <c r="J544" s="8"/>
      <c r="K544" s="8"/>
      <c r="L544" s="8"/>
    </row>
    <row r="545" spans="1:12" ht="7.15" customHeight="1">
      <c r="A545" s="8"/>
      <c r="B545" s="8"/>
      <c r="C545" s="8"/>
      <c r="D545" s="8"/>
      <c r="E545" s="8"/>
      <c r="F545" s="8"/>
      <c r="G545" s="8"/>
      <c r="H545" s="8"/>
      <c r="I545" s="8"/>
      <c r="J545" s="8"/>
      <c r="K545" s="8"/>
      <c r="L545" s="8"/>
    </row>
    <row r="546" spans="1:12" ht="7.15" customHeight="1">
      <c r="A546" s="8"/>
      <c r="B546" s="8"/>
      <c r="C546" s="8"/>
      <c r="D546" s="8"/>
      <c r="E546" s="8"/>
      <c r="F546" s="8"/>
      <c r="G546" s="8"/>
      <c r="H546" s="8"/>
      <c r="I546" s="8"/>
      <c r="J546" s="8"/>
      <c r="K546" s="8"/>
      <c r="L546" s="8"/>
    </row>
    <row r="547" spans="1:12" ht="7.15" customHeight="1">
      <c r="A547" s="8"/>
      <c r="B547" s="8"/>
      <c r="C547" s="8"/>
      <c r="D547" s="8"/>
      <c r="E547" s="8"/>
      <c r="F547" s="8"/>
      <c r="G547" s="8"/>
      <c r="H547" s="8"/>
      <c r="I547" s="8"/>
      <c r="J547" s="8"/>
      <c r="K547" s="8"/>
      <c r="L547" s="8"/>
    </row>
    <row r="548" spans="1:12" ht="7.15" customHeight="1">
      <c r="A548" s="8"/>
      <c r="B548" s="8"/>
      <c r="C548" s="8"/>
      <c r="D548" s="8"/>
      <c r="E548" s="8"/>
      <c r="F548" s="8"/>
      <c r="G548" s="8"/>
      <c r="H548" s="8"/>
      <c r="I548" s="8"/>
      <c r="J548" s="8"/>
      <c r="K548" s="8"/>
      <c r="L548" s="8"/>
    </row>
    <row r="549" spans="1:12" ht="7.15" customHeight="1">
      <c r="A549" s="8"/>
      <c r="B549" s="8"/>
      <c r="C549" s="8"/>
      <c r="D549" s="8"/>
      <c r="E549" s="8"/>
      <c r="F549" s="8"/>
      <c r="G549" s="8"/>
      <c r="H549" s="8"/>
      <c r="I549" s="8"/>
      <c r="J549" s="8"/>
      <c r="K549" s="8"/>
      <c r="L549" s="8"/>
    </row>
    <row r="550" spans="1:12" ht="7.15" customHeight="1">
      <c r="A550" s="8"/>
      <c r="B550" s="8"/>
      <c r="C550" s="8"/>
      <c r="D550" s="8"/>
      <c r="E550" s="8"/>
      <c r="F550" s="8"/>
      <c r="G550" s="8"/>
      <c r="H550" s="8"/>
      <c r="I550" s="8"/>
      <c r="J550" s="8"/>
      <c r="K550" s="8"/>
      <c r="L550" s="8"/>
    </row>
    <row r="551" spans="1:12" ht="7.15" customHeight="1">
      <c r="A551" s="8"/>
      <c r="B551" s="8"/>
      <c r="C551" s="8"/>
      <c r="D551" s="8"/>
      <c r="E551" s="8"/>
      <c r="F551" s="8"/>
      <c r="G551" s="8"/>
      <c r="H551" s="8"/>
      <c r="I551" s="8"/>
      <c r="J551" s="8"/>
      <c r="K551" s="8"/>
      <c r="L551" s="8"/>
    </row>
    <row r="552" spans="1:12" ht="7.15" customHeight="1">
      <c r="A552" s="8"/>
      <c r="B552" s="8"/>
      <c r="C552" s="8"/>
      <c r="D552" s="8"/>
      <c r="E552" s="8"/>
      <c r="F552" s="8"/>
      <c r="G552" s="8"/>
      <c r="H552" s="8"/>
      <c r="I552" s="8"/>
      <c r="J552" s="8"/>
      <c r="K552" s="8"/>
      <c r="L552" s="8"/>
    </row>
    <row r="553" spans="1:12" ht="7.15" customHeight="1">
      <c r="A553" s="8"/>
      <c r="B553" s="8"/>
      <c r="C553" s="8"/>
      <c r="D553" s="8"/>
      <c r="E553" s="8"/>
      <c r="F553" s="8"/>
      <c r="G553" s="8"/>
      <c r="H553" s="8"/>
      <c r="I553" s="8"/>
      <c r="J553" s="8"/>
      <c r="K553" s="8"/>
      <c r="L553" s="8"/>
    </row>
    <row r="554" spans="1:12" ht="7.15" customHeight="1">
      <c r="A554" s="8"/>
      <c r="B554" s="8"/>
      <c r="C554" s="8"/>
      <c r="D554" s="8"/>
      <c r="E554" s="8"/>
      <c r="F554" s="8"/>
      <c r="G554" s="8"/>
      <c r="H554" s="8"/>
      <c r="I554" s="8"/>
      <c r="J554" s="8"/>
      <c r="K554" s="8"/>
      <c r="L554" s="8"/>
    </row>
    <row r="555" spans="1:12" ht="7.15" customHeight="1">
      <c r="A555" s="8"/>
      <c r="B555" s="8"/>
      <c r="C555" s="8"/>
      <c r="D555" s="8"/>
      <c r="E555" s="8"/>
      <c r="F555" s="8"/>
      <c r="G555" s="8"/>
      <c r="H555" s="8"/>
      <c r="I555" s="8"/>
      <c r="J555" s="8"/>
      <c r="K555" s="8"/>
      <c r="L555" s="8"/>
    </row>
    <row r="556" spans="1:12" ht="7.15" customHeight="1">
      <c r="A556" s="8"/>
      <c r="B556" s="8"/>
      <c r="C556" s="8"/>
      <c r="D556" s="8"/>
      <c r="E556" s="8"/>
      <c r="F556" s="8"/>
      <c r="G556" s="8"/>
      <c r="H556" s="8"/>
      <c r="I556" s="8"/>
      <c r="J556" s="8"/>
      <c r="K556" s="8"/>
      <c r="L556" s="8"/>
    </row>
    <row r="557" spans="1:12" ht="7.15" customHeight="1">
      <c r="A557" s="8"/>
      <c r="B557" s="8"/>
      <c r="C557" s="8"/>
      <c r="D557" s="8"/>
      <c r="E557" s="8"/>
      <c r="F557" s="8"/>
      <c r="G557" s="8"/>
      <c r="H557" s="8"/>
      <c r="I557" s="8"/>
      <c r="J557" s="8"/>
      <c r="K557" s="8"/>
      <c r="L557" s="8"/>
    </row>
    <row r="558" spans="1:12" ht="7.15" customHeight="1">
      <c r="A558" s="8"/>
      <c r="B558" s="8"/>
      <c r="C558" s="8"/>
      <c r="D558" s="8"/>
      <c r="E558" s="8"/>
      <c r="F558" s="8"/>
      <c r="G558" s="8"/>
      <c r="H558" s="8"/>
      <c r="I558" s="8"/>
      <c r="J558" s="8"/>
      <c r="K558" s="8"/>
      <c r="L558" s="8"/>
    </row>
    <row r="559" spans="1:12" ht="7.15" customHeight="1">
      <c r="A559" s="8"/>
      <c r="B559" s="8"/>
      <c r="C559" s="8"/>
      <c r="D559" s="8"/>
      <c r="E559" s="8"/>
      <c r="F559" s="8"/>
      <c r="G559" s="8"/>
      <c r="H559" s="8"/>
      <c r="I559" s="8"/>
      <c r="J559" s="8"/>
      <c r="K559" s="8"/>
      <c r="L559" s="8"/>
    </row>
    <row r="560" spans="1:12" ht="7.15" customHeight="1">
      <c r="A560" s="8"/>
      <c r="B560" s="8"/>
      <c r="C560" s="8"/>
      <c r="D560" s="8"/>
      <c r="E560" s="8"/>
      <c r="F560" s="8"/>
      <c r="G560" s="8"/>
      <c r="H560" s="8"/>
      <c r="I560" s="8"/>
      <c r="J560" s="8"/>
      <c r="K560" s="8"/>
      <c r="L560" s="8"/>
    </row>
    <row r="561" spans="1:12" ht="7.15" customHeight="1">
      <c r="A561" s="8"/>
      <c r="B561" s="8"/>
      <c r="C561" s="8"/>
      <c r="D561" s="8"/>
      <c r="E561" s="8"/>
      <c r="F561" s="8"/>
      <c r="G561" s="8"/>
      <c r="H561" s="8"/>
      <c r="I561" s="8"/>
      <c r="J561" s="8"/>
      <c r="K561" s="8"/>
      <c r="L561" s="8"/>
    </row>
    <row r="562" spans="1:12" ht="7.15" customHeight="1">
      <c r="A562" s="8"/>
      <c r="B562" s="8"/>
      <c r="C562" s="8"/>
      <c r="D562" s="8"/>
      <c r="E562" s="8"/>
      <c r="F562" s="8"/>
      <c r="G562" s="8"/>
      <c r="H562" s="8"/>
      <c r="I562" s="8"/>
      <c r="J562" s="8"/>
      <c r="K562" s="8"/>
      <c r="L562" s="8"/>
    </row>
    <row r="563" spans="1:12" ht="7.15" customHeight="1">
      <c r="A563" s="8"/>
      <c r="B563" s="8"/>
      <c r="C563" s="8"/>
      <c r="D563" s="8"/>
      <c r="E563" s="8"/>
      <c r="F563" s="8"/>
      <c r="G563" s="8"/>
      <c r="H563" s="8"/>
      <c r="I563" s="8"/>
      <c r="J563" s="8"/>
      <c r="K563" s="8"/>
      <c r="L563" s="8"/>
    </row>
    <row r="564" spans="1:12" ht="7.15" customHeight="1">
      <c r="A564" s="8"/>
      <c r="B564" s="8"/>
      <c r="C564" s="8"/>
      <c r="D564" s="8"/>
      <c r="E564" s="8"/>
      <c r="F564" s="8"/>
      <c r="G564" s="8"/>
      <c r="H564" s="8"/>
      <c r="I564" s="8"/>
      <c r="J564" s="8"/>
      <c r="K564" s="8"/>
      <c r="L564" s="8"/>
    </row>
    <row r="565" spans="1:12" ht="7.15" customHeight="1">
      <c r="A565" s="8"/>
      <c r="B565" s="8"/>
      <c r="C565" s="8"/>
      <c r="D565" s="8"/>
      <c r="E565" s="8"/>
      <c r="F565" s="8"/>
      <c r="G565" s="8"/>
      <c r="H565" s="8"/>
      <c r="I565" s="8"/>
      <c r="J565" s="8"/>
      <c r="K565" s="8"/>
      <c r="L565" s="8"/>
    </row>
    <row r="566" spans="1:12" ht="7.15" customHeight="1">
      <c r="A566" s="8"/>
      <c r="B566" s="8"/>
      <c r="C566" s="8"/>
      <c r="D566" s="8"/>
      <c r="E566" s="8"/>
      <c r="F566" s="8"/>
      <c r="G566" s="8"/>
      <c r="H566" s="8"/>
      <c r="I566" s="8"/>
      <c r="J566" s="8"/>
      <c r="K566" s="8"/>
      <c r="L566" s="8"/>
    </row>
    <row r="567" spans="1:12" ht="7.15" customHeight="1">
      <c r="A567" s="8"/>
      <c r="B567" s="8"/>
      <c r="C567" s="8"/>
      <c r="D567" s="8"/>
      <c r="E567" s="8"/>
      <c r="F567" s="8"/>
      <c r="G567" s="8"/>
      <c r="H567" s="8"/>
      <c r="I567" s="8"/>
      <c r="J567" s="8"/>
      <c r="K567" s="8"/>
      <c r="L567" s="8"/>
    </row>
    <row r="568" spans="1:12" ht="7.15" customHeight="1">
      <c r="A568" s="8"/>
      <c r="B568" s="8"/>
      <c r="C568" s="8"/>
      <c r="D568" s="8"/>
      <c r="E568" s="8"/>
      <c r="F568" s="8"/>
      <c r="G568" s="8"/>
      <c r="H568" s="8"/>
      <c r="I568" s="8"/>
      <c r="J568" s="8"/>
      <c r="K568" s="8"/>
      <c r="L568" s="8"/>
    </row>
    <row r="569" spans="1:12" ht="7.15" customHeight="1">
      <c r="A569" s="8"/>
      <c r="B569" s="8"/>
      <c r="C569" s="8"/>
      <c r="D569" s="8"/>
      <c r="E569" s="8"/>
      <c r="F569" s="8"/>
      <c r="G569" s="8"/>
      <c r="H569" s="8"/>
      <c r="I569" s="8"/>
      <c r="J569" s="8"/>
      <c r="K569" s="8"/>
      <c r="L569" s="8"/>
    </row>
    <row r="570" spans="1:12" ht="7.15" customHeight="1">
      <c r="A570" s="8"/>
      <c r="B570" s="8"/>
      <c r="C570" s="8"/>
      <c r="D570" s="8"/>
      <c r="E570" s="8"/>
      <c r="F570" s="8"/>
      <c r="G570" s="8"/>
      <c r="H570" s="8"/>
      <c r="I570" s="8"/>
      <c r="J570" s="8"/>
      <c r="K570" s="8"/>
      <c r="L570" s="8"/>
    </row>
    <row r="571" spans="1:12" ht="7.15" customHeight="1">
      <c r="A571" s="8"/>
      <c r="B571" s="8"/>
      <c r="C571" s="8"/>
      <c r="D571" s="8"/>
      <c r="E571" s="8"/>
      <c r="F571" s="8"/>
      <c r="G571" s="8"/>
      <c r="H571" s="8"/>
      <c r="I571" s="8"/>
      <c r="J571" s="8"/>
      <c r="K571" s="8"/>
      <c r="L571" s="8"/>
    </row>
    <row r="572" spans="1:12" ht="7.15" customHeight="1">
      <c r="A572" s="8"/>
      <c r="B572" s="8"/>
      <c r="C572" s="8"/>
      <c r="D572" s="8"/>
      <c r="E572" s="8"/>
      <c r="F572" s="8"/>
      <c r="G572" s="8"/>
      <c r="H572" s="8"/>
      <c r="I572" s="8"/>
      <c r="J572" s="8"/>
      <c r="K572" s="8"/>
      <c r="L572" s="8"/>
    </row>
    <row r="573" spans="1:12" ht="7.15" customHeight="1">
      <c r="A573" s="8"/>
      <c r="B573" s="8"/>
      <c r="C573" s="8"/>
      <c r="D573" s="8"/>
      <c r="E573" s="8"/>
      <c r="F573" s="8"/>
      <c r="G573" s="8"/>
      <c r="H573" s="8"/>
      <c r="I573" s="8"/>
      <c r="J573" s="8"/>
      <c r="K573" s="8"/>
      <c r="L573" s="8"/>
    </row>
    <row r="574" spans="1:12" ht="7.15" customHeight="1">
      <c r="A574" s="8"/>
      <c r="B574" s="8"/>
      <c r="C574" s="8"/>
      <c r="D574" s="8"/>
      <c r="E574" s="8"/>
      <c r="F574" s="8"/>
      <c r="G574" s="8"/>
      <c r="H574" s="8"/>
      <c r="I574" s="8"/>
      <c r="J574" s="8"/>
      <c r="K574" s="8"/>
      <c r="L574" s="8"/>
    </row>
    <row r="575" spans="1:12" ht="7.15" customHeight="1">
      <c r="A575" s="8"/>
      <c r="B575" s="8"/>
      <c r="C575" s="8"/>
      <c r="D575" s="8"/>
      <c r="E575" s="8"/>
      <c r="F575" s="8"/>
      <c r="G575" s="8"/>
      <c r="H575" s="8"/>
      <c r="I575" s="8"/>
      <c r="J575" s="8"/>
      <c r="K575" s="8"/>
      <c r="L575" s="8"/>
    </row>
    <row r="576" spans="1:12" ht="7.15" customHeight="1">
      <c r="A576" s="8"/>
      <c r="B576" s="8"/>
      <c r="C576" s="8"/>
      <c r="D576" s="8"/>
      <c r="E576" s="8"/>
      <c r="F576" s="8"/>
      <c r="G576" s="8"/>
      <c r="H576" s="8"/>
      <c r="I576" s="8"/>
      <c r="J576" s="8"/>
      <c r="K576" s="8"/>
      <c r="L576" s="8"/>
    </row>
    <row r="577" spans="1:12" ht="7.15" customHeight="1">
      <c r="A577" s="8"/>
      <c r="B577" s="8"/>
      <c r="C577" s="8"/>
      <c r="D577" s="8"/>
      <c r="E577" s="8"/>
      <c r="F577" s="8"/>
      <c r="G577" s="8"/>
      <c r="H577" s="8"/>
      <c r="I577" s="8"/>
      <c r="J577" s="8"/>
      <c r="K577" s="8"/>
      <c r="L577" s="8"/>
    </row>
    <row r="578" spans="1:12" ht="7.15" customHeight="1">
      <c r="A578" s="8"/>
      <c r="B578" s="8"/>
      <c r="C578" s="8"/>
      <c r="D578" s="8"/>
      <c r="E578" s="8"/>
      <c r="F578" s="8"/>
      <c r="G578" s="8"/>
      <c r="H578" s="8"/>
      <c r="I578" s="8"/>
      <c r="J578" s="8"/>
      <c r="K578" s="8"/>
      <c r="L578" s="8"/>
    </row>
    <row r="579" spans="1:12" ht="7.15" customHeight="1">
      <c r="A579" s="8"/>
      <c r="B579" s="8"/>
      <c r="C579" s="8"/>
      <c r="D579" s="8"/>
      <c r="E579" s="8"/>
      <c r="F579" s="8"/>
      <c r="G579" s="8"/>
      <c r="H579" s="8"/>
      <c r="I579" s="8"/>
      <c r="J579" s="8"/>
      <c r="K579" s="8"/>
      <c r="L579" s="8"/>
    </row>
    <row r="580" spans="1:12" ht="7.15" customHeight="1">
      <c r="A580" s="8"/>
      <c r="B580" s="8"/>
      <c r="C580" s="8"/>
      <c r="D580" s="8"/>
      <c r="E580" s="8"/>
      <c r="F580" s="8"/>
      <c r="G580" s="8"/>
      <c r="H580" s="8"/>
      <c r="I580" s="8"/>
      <c r="J580" s="8"/>
      <c r="K580" s="8"/>
      <c r="L580" s="8"/>
    </row>
    <row r="581" spans="1:12" ht="7.15" customHeight="1">
      <c r="A581" s="8"/>
      <c r="B581" s="8"/>
      <c r="C581" s="8"/>
      <c r="D581" s="8"/>
      <c r="E581" s="8"/>
      <c r="F581" s="8"/>
      <c r="G581" s="8"/>
      <c r="H581" s="8"/>
      <c r="I581" s="8"/>
      <c r="J581" s="8"/>
      <c r="K581" s="8"/>
      <c r="L581" s="8"/>
    </row>
    <row r="582" spans="1:12" ht="7.15" customHeight="1">
      <c r="A582" s="8"/>
      <c r="B582" s="8"/>
      <c r="C582" s="8"/>
      <c r="D582" s="8"/>
      <c r="E582" s="8"/>
      <c r="F582" s="8"/>
      <c r="G582" s="8"/>
      <c r="H582" s="8"/>
      <c r="I582" s="8"/>
      <c r="J582" s="8"/>
      <c r="K582" s="8"/>
      <c r="L582" s="8"/>
    </row>
    <row r="583" spans="1:12" ht="7.15" customHeight="1">
      <c r="A583" s="8"/>
      <c r="B583" s="8"/>
      <c r="C583" s="8"/>
      <c r="D583" s="8"/>
      <c r="E583" s="8"/>
      <c r="F583" s="8"/>
      <c r="G583" s="8"/>
      <c r="H583" s="8"/>
      <c r="I583" s="8"/>
      <c r="J583" s="8"/>
      <c r="K583" s="8"/>
      <c r="L583" s="8"/>
    </row>
    <row r="584" spans="1:12" ht="7.15" customHeight="1">
      <c r="A584" s="8"/>
      <c r="B584" s="8"/>
      <c r="C584" s="8"/>
      <c r="D584" s="8"/>
      <c r="E584" s="8"/>
      <c r="F584" s="8"/>
      <c r="G584" s="8"/>
      <c r="H584" s="8"/>
      <c r="I584" s="8"/>
      <c r="J584" s="8"/>
      <c r="K584" s="8"/>
      <c r="L584" s="8"/>
    </row>
    <row r="585" spans="1:12" ht="7.15" customHeight="1">
      <c r="A585" s="8"/>
      <c r="B585" s="8"/>
      <c r="C585" s="8"/>
      <c r="D585" s="8"/>
      <c r="E585" s="8"/>
      <c r="F585" s="8"/>
      <c r="G585" s="8"/>
      <c r="H585" s="8"/>
      <c r="I585" s="8"/>
      <c r="J585" s="8"/>
      <c r="K585" s="8"/>
      <c r="L585" s="8"/>
    </row>
    <row r="586" spans="1:12" ht="7.15" customHeight="1">
      <c r="A586" s="8"/>
      <c r="B586" s="8"/>
      <c r="C586" s="8"/>
      <c r="D586" s="8"/>
      <c r="E586" s="8"/>
      <c r="F586" s="8"/>
      <c r="G586" s="8"/>
      <c r="H586" s="8"/>
      <c r="I586" s="8"/>
      <c r="J586" s="8"/>
      <c r="K586" s="8"/>
      <c r="L586" s="8"/>
    </row>
    <row r="587" spans="1:12" ht="7.15" customHeight="1">
      <c r="A587" s="8"/>
      <c r="B587" s="8"/>
      <c r="C587" s="8"/>
      <c r="D587" s="8"/>
      <c r="E587" s="8"/>
      <c r="F587" s="8"/>
      <c r="G587" s="8"/>
      <c r="H587" s="8"/>
      <c r="I587" s="8"/>
      <c r="J587" s="8"/>
      <c r="K587" s="8"/>
      <c r="L587" s="8"/>
    </row>
    <row r="588" spans="1:12" ht="7.15" customHeight="1">
      <c r="A588" s="8"/>
      <c r="B588" s="8"/>
      <c r="C588" s="8"/>
      <c r="D588" s="8"/>
      <c r="E588" s="8"/>
      <c r="F588" s="8"/>
      <c r="G588" s="8"/>
      <c r="H588" s="8"/>
      <c r="I588" s="8"/>
      <c r="J588" s="8"/>
      <c r="K588" s="8"/>
      <c r="L588" s="8"/>
    </row>
    <row r="589" spans="1:12" ht="7.15" customHeight="1">
      <c r="A589" s="8"/>
      <c r="B589" s="8"/>
      <c r="C589" s="8"/>
      <c r="D589" s="8"/>
      <c r="E589" s="8"/>
      <c r="F589" s="8"/>
      <c r="G589" s="8"/>
      <c r="H589" s="8"/>
      <c r="I589" s="8"/>
      <c r="J589" s="8"/>
      <c r="K589" s="8"/>
      <c r="L589" s="8"/>
    </row>
    <row r="590" spans="1:12" ht="7.15" customHeight="1">
      <c r="A590" s="8"/>
      <c r="B590" s="8"/>
      <c r="C590" s="8"/>
      <c r="D590" s="8"/>
      <c r="E590" s="8"/>
      <c r="F590" s="8"/>
      <c r="G590" s="8"/>
      <c r="H590" s="8"/>
      <c r="I590" s="8"/>
      <c r="J590" s="8"/>
      <c r="K590" s="8"/>
      <c r="L590" s="8"/>
    </row>
    <row r="591" spans="1:12" ht="7.15" customHeight="1">
      <c r="A591" s="8"/>
      <c r="B591" s="8"/>
      <c r="C591" s="8"/>
      <c r="D591" s="8"/>
      <c r="E591" s="8"/>
      <c r="F591" s="8"/>
      <c r="G591" s="8"/>
      <c r="H591" s="8"/>
      <c r="I591" s="8"/>
      <c r="J591" s="8"/>
      <c r="K591" s="8"/>
      <c r="L591" s="8"/>
    </row>
    <row r="592" spans="1:12" ht="7.15" customHeight="1">
      <c r="A592" s="8"/>
      <c r="B592" s="8"/>
      <c r="C592" s="8"/>
      <c r="D592" s="8"/>
      <c r="E592" s="8"/>
      <c r="F592" s="8"/>
      <c r="G592" s="8"/>
      <c r="H592" s="8"/>
      <c r="I592" s="8"/>
      <c r="J592" s="8"/>
      <c r="K592" s="8"/>
      <c r="L592" s="8"/>
    </row>
    <row r="593" spans="1:12" ht="7.15" customHeight="1">
      <c r="A593" s="8"/>
      <c r="B593" s="8"/>
      <c r="C593" s="8"/>
      <c r="D593" s="8"/>
      <c r="E593" s="8"/>
      <c r="F593" s="8"/>
      <c r="G593" s="8"/>
      <c r="H593" s="8"/>
      <c r="I593" s="8"/>
      <c r="J593" s="8"/>
      <c r="K593" s="8"/>
      <c r="L593" s="8"/>
    </row>
    <row r="594" spans="1:12" ht="7.15" customHeight="1">
      <c r="A594" s="8"/>
      <c r="B594" s="8"/>
      <c r="C594" s="8"/>
      <c r="D594" s="8"/>
      <c r="E594" s="8"/>
      <c r="F594" s="8"/>
      <c r="G594" s="8"/>
      <c r="H594" s="8"/>
      <c r="I594" s="8"/>
      <c r="J594" s="8"/>
      <c r="K594" s="8"/>
      <c r="L594" s="8"/>
    </row>
    <row r="595" spans="1:12" ht="7.15" customHeight="1">
      <c r="A595" s="8"/>
      <c r="B595" s="8"/>
      <c r="C595" s="8"/>
      <c r="D595" s="8"/>
      <c r="E595" s="8"/>
      <c r="F595" s="8"/>
      <c r="G595" s="8"/>
      <c r="H595" s="8"/>
      <c r="I595" s="8"/>
      <c r="J595" s="8"/>
      <c r="K595" s="8"/>
      <c r="L595" s="8"/>
    </row>
    <row r="596" spans="1:12" ht="7.15" customHeight="1">
      <c r="A596" s="8"/>
      <c r="B596" s="8"/>
      <c r="C596" s="8"/>
      <c r="D596" s="8"/>
      <c r="E596" s="8"/>
      <c r="F596" s="8"/>
      <c r="G596" s="8"/>
      <c r="H596" s="8"/>
      <c r="I596" s="8"/>
      <c r="J596" s="8"/>
      <c r="K596" s="8"/>
      <c r="L596" s="8"/>
    </row>
    <row r="597" spans="1:12" ht="7.15" customHeight="1">
      <c r="A597" s="8"/>
      <c r="B597" s="8"/>
      <c r="C597" s="8"/>
      <c r="D597" s="8"/>
      <c r="E597" s="8"/>
      <c r="F597" s="8"/>
      <c r="G597" s="8"/>
      <c r="H597" s="8"/>
      <c r="I597" s="8"/>
      <c r="J597" s="8"/>
      <c r="K597" s="8"/>
      <c r="L597" s="8"/>
    </row>
    <row r="598" spans="1:12" ht="7.15" customHeight="1">
      <c r="A598" s="8"/>
      <c r="B598" s="8"/>
      <c r="C598" s="8"/>
      <c r="D598" s="8"/>
      <c r="E598" s="8"/>
      <c r="F598" s="8"/>
      <c r="G598" s="8"/>
      <c r="H598" s="8"/>
      <c r="I598" s="8"/>
      <c r="J598" s="8"/>
      <c r="K598" s="8"/>
      <c r="L598" s="8"/>
    </row>
    <row r="599" spans="1:12" ht="7.15" customHeight="1">
      <c r="A599" s="8"/>
      <c r="B599" s="8"/>
      <c r="C599" s="8"/>
      <c r="D599" s="8"/>
      <c r="E599" s="8"/>
      <c r="F599" s="8"/>
      <c r="G599" s="8"/>
      <c r="H599" s="8"/>
      <c r="I599" s="8"/>
      <c r="J599" s="8"/>
      <c r="K599" s="8"/>
      <c r="L599" s="8"/>
    </row>
    <row r="600" spans="1:12" ht="7.15" customHeight="1">
      <c r="A600" s="8"/>
      <c r="B600" s="8"/>
      <c r="C600" s="8"/>
      <c r="D600" s="8"/>
      <c r="E600" s="8"/>
      <c r="F600" s="8"/>
      <c r="G600" s="8"/>
      <c r="H600" s="8"/>
      <c r="I600" s="8"/>
      <c r="J600" s="8"/>
      <c r="K600" s="8"/>
      <c r="L600" s="8"/>
    </row>
    <row r="601" spans="1:12" ht="7.15" customHeight="1">
      <c r="A601" s="8"/>
      <c r="B601" s="8"/>
      <c r="C601" s="8"/>
      <c r="D601" s="8"/>
      <c r="E601" s="8"/>
      <c r="F601" s="8"/>
      <c r="G601" s="8"/>
      <c r="H601" s="8"/>
      <c r="I601" s="8"/>
      <c r="J601" s="8"/>
      <c r="K601" s="8"/>
      <c r="L601" s="8"/>
    </row>
    <row r="602" spans="1:12" ht="7.15" customHeight="1">
      <c r="A602" s="8"/>
      <c r="B602" s="8"/>
      <c r="C602" s="8"/>
      <c r="D602" s="8"/>
      <c r="E602" s="8"/>
      <c r="F602" s="8"/>
      <c r="G602" s="8"/>
      <c r="H602" s="8"/>
      <c r="I602" s="8"/>
      <c r="J602" s="8"/>
      <c r="K602" s="8"/>
      <c r="L602" s="8"/>
    </row>
    <row r="603" spans="1:12" ht="7.15" customHeight="1">
      <c r="A603" s="8"/>
      <c r="B603" s="8"/>
      <c r="C603" s="8"/>
      <c r="D603" s="8"/>
      <c r="E603" s="8"/>
      <c r="F603" s="8"/>
      <c r="G603" s="8"/>
      <c r="H603" s="8"/>
      <c r="I603" s="8"/>
      <c r="J603" s="8"/>
      <c r="K603" s="8"/>
      <c r="L603" s="8"/>
    </row>
    <row r="604" spans="1:12" ht="7.15" customHeight="1">
      <c r="A604" s="8"/>
      <c r="B604" s="8"/>
      <c r="C604" s="8"/>
      <c r="D604" s="8"/>
      <c r="E604" s="8"/>
      <c r="F604" s="8"/>
      <c r="G604" s="8"/>
      <c r="H604" s="8"/>
      <c r="I604" s="8"/>
      <c r="J604" s="8"/>
      <c r="K604" s="8"/>
      <c r="L604" s="8"/>
    </row>
    <row r="605" spans="1:12" ht="7.15" customHeight="1">
      <c r="A605" s="8"/>
      <c r="B605" s="8"/>
      <c r="C605" s="8"/>
      <c r="D605" s="8"/>
      <c r="E605" s="8"/>
      <c r="F605" s="8"/>
      <c r="G605" s="8"/>
      <c r="H605" s="8"/>
      <c r="I605" s="8"/>
      <c r="J605" s="8"/>
      <c r="K605" s="8"/>
      <c r="L605" s="8"/>
    </row>
    <row r="606" spans="1:12" ht="7.15" customHeight="1">
      <c r="A606" s="8"/>
      <c r="B606" s="8"/>
      <c r="C606" s="8"/>
      <c r="D606" s="8"/>
      <c r="E606" s="8"/>
      <c r="F606" s="8"/>
      <c r="G606" s="8"/>
      <c r="H606" s="8"/>
      <c r="I606" s="8"/>
      <c r="J606" s="8"/>
      <c r="K606" s="8"/>
      <c r="L606" s="8"/>
    </row>
    <row r="607" spans="1:12" ht="7.15" customHeight="1">
      <c r="A607" s="8"/>
      <c r="B607" s="8"/>
      <c r="C607" s="8"/>
      <c r="D607" s="8"/>
      <c r="E607" s="8"/>
      <c r="F607" s="8"/>
      <c r="G607" s="8"/>
      <c r="H607" s="8"/>
      <c r="I607" s="8"/>
      <c r="J607" s="8"/>
      <c r="K607" s="8"/>
      <c r="L607" s="8"/>
    </row>
    <row r="608" spans="1:12" ht="7.15" customHeight="1">
      <c r="A608" s="8"/>
      <c r="B608" s="8"/>
      <c r="C608" s="8"/>
      <c r="D608" s="8"/>
      <c r="E608" s="8"/>
      <c r="F608" s="8"/>
      <c r="G608" s="8"/>
      <c r="H608" s="8"/>
      <c r="I608" s="8"/>
      <c r="J608" s="8"/>
      <c r="K608" s="8"/>
      <c r="L608" s="8"/>
    </row>
    <row r="609" spans="1:12" ht="7.15" customHeight="1">
      <c r="A609" s="8"/>
      <c r="B609" s="8"/>
      <c r="C609" s="8"/>
      <c r="D609" s="8"/>
      <c r="E609" s="8"/>
      <c r="F609" s="8"/>
      <c r="G609" s="8"/>
      <c r="H609" s="8"/>
      <c r="I609" s="8"/>
      <c r="J609" s="8"/>
      <c r="K609" s="8"/>
      <c r="L609" s="8"/>
    </row>
    <row r="610" spans="1:12" ht="7.15" customHeight="1">
      <c r="A610" s="8"/>
      <c r="B610" s="8"/>
      <c r="C610" s="8"/>
      <c r="D610" s="8"/>
      <c r="E610" s="8"/>
      <c r="F610" s="8"/>
      <c r="G610" s="8"/>
      <c r="H610" s="8"/>
      <c r="I610" s="8"/>
      <c r="J610" s="8"/>
      <c r="K610" s="8"/>
      <c r="L610" s="8"/>
    </row>
    <row r="611" spans="1:12" ht="7.15" customHeight="1">
      <c r="A611" s="8"/>
      <c r="B611" s="8"/>
      <c r="C611" s="8"/>
      <c r="D611" s="8"/>
      <c r="E611" s="8"/>
      <c r="F611" s="8"/>
      <c r="G611" s="8"/>
      <c r="H611" s="8"/>
      <c r="I611" s="8"/>
      <c r="J611" s="8"/>
      <c r="K611" s="8"/>
      <c r="L611" s="8"/>
    </row>
    <row r="612" spans="1:12" ht="7.15" customHeight="1">
      <c r="A612" s="8"/>
      <c r="B612" s="8"/>
      <c r="C612" s="8"/>
      <c r="D612" s="8"/>
      <c r="E612" s="8"/>
      <c r="F612" s="8"/>
      <c r="G612" s="8"/>
      <c r="H612" s="8"/>
      <c r="I612" s="8"/>
      <c r="J612" s="8"/>
      <c r="K612" s="8"/>
      <c r="L612" s="8"/>
    </row>
    <row r="613" spans="1:12" ht="7.15" customHeight="1">
      <c r="A613" s="8"/>
      <c r="B613" s="8"/>
      <c r="C613" s="8"/>
      <c r="D613" s="8"/>
      <c r="E613" s="8"/>
      <c r="F613" s="8"/>
      <c r="G613" s="8"/>
      <c r="H613" s="8"/>
      <c r="I613" s="8"/>
      <c r="J613" s="8"/>
      <c r="K613" s="8"/>
      <c r="L613" s="8"/>
    </row>
    <row r="614" spans="1:12" ht="7.15" customHeight="1">
      <c r="A614" s="8"/>
      <c r="B614" s="8"/>
      <c r="C614" s="8"/>
      <c r="D614" s="8"/>
      <c r="E614" s="8"/>
      <c r="F614" s="8"/>
      <c r="G614" s="8"/>
      <c r="H614" s="8"/>
      <c r="I614" s="8"/>
      <c r="J614" s="8"/>
      <c r="K614" s="8"/>
      <c r="L614" s="8"/>
    </row>
    <row r="615" spans="1:12" ht="7.15" customHeight="1">
      <c r="A615" s="8"/>
      <c r="B615" s="8"/>
      <c r="C615" s="8"/>
      <c r="D615" s="8"/>
      <c r="E615" s="8"/>
      <c r="F615" s="8"/>
      <c r="G615" s="8"/>
      <c r="H615" s="8"/>
      <c r="I615" s="8"/>
      <c r="J615" s="8"/>
      <c r="K615" s="8"/>
      <c r="L615" s="8"/>
    </row>
    <row r="616" spans="1:12" ht="7.15" customHeight="1">
      <c r="A616" s="8"/>
      <c r="B616" s="8"/>
      <c r="C616" s="8"/>
      <c r="D616" s="8"/>
      <c r="E616" s="8"/>
      <c r="F616" s="8"/>
      <c r="G616" s="8"/>
      <c r="H616" s="8"/>
      <c r="I616" s="8"/>
      <c r="J616" s="8"/>
      <c r="K616" s="8"/>
      <c r="L616" s="8"/>
    </row>
    <row r="617" spans="1:12" ht="7.15" customHeight="1">
      <c r="A617" s="8"/>
      <c r="B617" s="8"/>
      <c r="C617" s="8"/>
      <c r="D617" s="8"/>
      <c r="E617" s="8"/>
      <c r="F617" s="8"/>
      <c r="G617" s="8"/>
      <c r="H617" s="8"/>
      <c r="I617" s="8"/>
      <c r="J617" s="8"/>
      <c r="K617" s="8"/>
      <c r="L617" s="8"/>
    </row>
    <row r="618" spans="1:12" ht="7.15" customHeight="1">
      <c r="A618" s="8"/>
      <c r="B618" s="8"/>
      <c r="C618" s="8"/>
      <c r="D618" s="8"/>
      <c r="E618" s="8"/>
      <c r="F618" s="8"/>
      <c r="G618" s="8"/>
      <c r="H618" s="8"/>
      <c r="I618" s="8"/>
      <c r="J618" s="8"/>
      <c r="K618" s="8"/>
      <c r="L618" s="8"/>
    </row>
    <row r="619" spans="1:12" ht="7.15" customHeight="1">
      <c r="A619" s="8"/>
      <c r="B619" s="8"/>
      <c r="C619" s="8"/>
      <c r="D619" s="8"/>
      <c r="E619" s="8"/>
      <c r="F619" s="8"/>
      <c r="G619" s="8"/>
      <c r="H619" s="8"/>
      <c r="I619" s="8"/>
      <c r="J619" s="8"/>
      <c r="K619" s="8"/>
      <c r="L619" s="8"/>
    </row>
    <row r="620" spans="1:12" ht="7.15" customHeight="1">
      <c r="A620" s="8"/>
      <c r="B620" s="8"/>
      <c r="C620" s="8"/>
      <c r="D620" s="8"/>
      <c r="E620" s="8"/>
      <c r="F620" s="8"/>
      <c r="G620" s="8"/>
      <c r="H620" s="8"/>
      <c r="I620" s="8"/>
      <c r="J620" s="8"/>
      <c r="K620" s="8"/>
      <c r="L620" s="8"/>
    </row>
    <row r="621" spans="1:12" ht="7.15" customHeight="1">
      <c r="A621" s="8"/>
      <c r="B621" s="8"/>
      <c r="C621" s="8"/>
      <c r="D621" s="8"/>
      <c r="E621" s="8"/>
      <c r="F621" s="8"/>
      <c r="G621" s="8"/>
      <c r="H621" s="8"/>
      <c r="I621" s="8"/>
      <c r="J621" s="8"/>
      <c r="K621" s="8"/>
      <c r="L621" s="8"/>
    </row>
    <row r="622" spans="1:12" ht="7.15" customHeight="1">
      <c r="A622" s="8"/>
      <c r="B622" s="8"/>
      <c r="C622" s="8"/>
      <c r="D622" s="8"/>
      <c r="E622" s="8"/>
      <c r="F622" s="8"/>
      <c r="G622" s="8"/>
      <c r="H622" s="8"/>
      <c r="I622" s="8"/>
      <c r="J622" s="8"/>
      <c r="K622" s="8"/>
      <c r="L622" s="8"/>
    </row>
    <row r="623" spans="1:12" ht="7.15" customHeight="1">
      <c r="A623" s="8"/>
      <c r="B623" s="8"/>
      <c r="C623" s="8"/>
      <c r="D623" s="8"/>
      <c r="E623" s="8"/>
      <c r="F623" s="8"/>
      <c r="G623" s="8"/>
      <c r="H623" s="8"/>
      <c r="I623" s="8"/>
      <c r="J623" s="8"/>
      <c r="K623" s="8"/>
      <c r="L623" s="8"/>
    </row>
    <row r="624" spans="1:12" ht="7.15" customHeight="1">
      <c r="A624" s="8"/>
      <c r="B624" s="8"/>
      <c r="C624" s="8"/>
      <c r="D624" s="8"/>
      <c r="E624" s="8"/>
      <c r="F624" s="8"/>
      <c r="G624" s="8"/>
      <c r="H624" s="8"/>
      <c r="I624" s="8"/>
      <c r="J624" s="8"/>
      <c r="K624" s="8"/>
      <c r="L624" s="8"/>
    </row>
    <row r="625" spans="1:12" ht="7.15" customHeight="1">
      <c r="A625" s="8"/>
      <c r="B625" s="8"/>
      <c r="C625" s="8"/>
      <c r="D625" s="8"/>
      <c r="E625" s="8"/>
      <c r="F625" s="8"/>
      <c r="G625" s="8"/>
      <c r="H625" s="8"/>
      <c r="I625" s="8"/>
      <c r="J625" s="8"/>
      <c r="K625" s="8"/>
      <c r="L625" s="8"/>
    </row>
    <row r="626" spans="1:12" ht="7.15" customHeight="1">
      <c r="A626" s="8"/>
      <c r="B626" s="8"/>
      <c r="C626" s="8"/>
      <c r="D626" s="8"/>
      <c r="E626" s="8"/>
      <c r="F626" s="8"/>
      <c r="G626" s="8"/>
      <c r="H626" s="8"/>
      <c r="I626" s="8"/>
      <c r="J626" s="8"/>
      <c r="K626" s="8"/>
      <c r="L626" s="8"/>
    </row>
    <row r="627" spans="1:12" ht="7.15" customHeight="1">
      <c r="A627" s="8"/>
      <c r="B627" s="8"/>
      <c r="C627" s="8"/>
      <c r="D627" s="8"/>
      <c r="E627" s="8"/>
      <c r="F627" s="8"/>
      <c r="G627" s="8"/>
      <c r="H627" s="8"/>
      <c r="I627" s="8"/>
      <c r="J627" s="8"/>
      <c r="K627" s="8"/>
      <c r="L627" s="8"/>
    </row>
    <row r="628" spans="1:12" ht="7.15" customHeight="1">
      <c r="A628" s="8"/>
      <c r="B628" s="8"/>
      <c r="C628" s="8"/>
      <c r="D628" s="8"/>
      <c r="E628" s="8"/>
      <c r="F628" s="8"/>
      <c r="G628" s="8"/>
      <c r="H628" s="8"/>
      <c r="I628" s="8"/>
      <c r="J628" s="8"/>
      <c r="K628" s="8"/>
      <c r="L628" s="8"/>
    </row>
    <row r="629" spans="1:12" ht="7.15" customHeight="1">
      <c r="A629" s="8"/>
      <c r="B629" s="8"/>
      <c r="C629" s="8"/>
      <c r="D629" s="8"/>
      <c r="E629" s="8"/>
      <c r="F629" s="8"/>
      <c r="G629" s="8"/>
      <c r="H629" s="8"/>
      <c r="I629" s="8"/>
      <c r="J629" s="8"/>
      <c r="K629" s="8"/>
      <c r="L629" s="8"/>
    </row>
    <row r="630" spans="1:12" ht="7.15" customHeight="1">
      <c r="A630" s="8"/>
      <c r="B630" s="8"/>
      <c r="C630" s="8"/>
      <c r="D630" s="8"/>
      <c r="E630" s="8"/>
      <c r="F630" s="8"/>
      <c r="G630" s="8"/>
      <c r="H630" s="8"/>
      <c r="I630" s="8"/>
      <c r="J630" s="8"/>
      <c r="K630" s="8"/>
      <c r="L630" s="8"/>
    </row>
    <row r="631" spans="1:12" ht="7.15" customHeight="1">
      <c r="A631" s="8"/>
      <c r="B631" s="8"/>
      <c r="C631" s="8"/>
      <c r="D631" s="8"/>
      <c r="E631" s="8"/>
      <c r="F631" s="8"/>
      <c r="G631" s="8"/>
      <c r="H631" s="8"/>
      <c r="I631" s="8"/>
      <c r="J631" s="8"/>
      <c r="K631" s="8"/>
      <c r="L631" s="8"/>
    </row>
    <row r="632" spans="1:12" ht="7.15" customHeight="1">
      <c r="A632" s="8"/>
      <c r="B632" s="8"/>
      <c r="C632" s="8"/>
      <c r="D632" s="8"/>
      <c r="E632" s="8"/>
      <c r="F632" s="8"/>
      <c r="G632" s="8"/>
      <c r="H632" s="8"/>
      <c r="I632" s="8"/>
      <c r="J632" s="8"/>
      <c r="K632" s="8"/>
      <c r="L632" s="8"/>
    </row>
    <row r="633" spans="1:12" ht="7.15" customHeight="1">
      <c r="A633" s="8"/>
      <c r="B633" s="8"/>
      <c r="C633" s="8"/>
      <c r="D633" s="8"/>
      <c r="E633" s="8"/>
      <c r="F633" s="8"/>
      <c r="G633" s="8"/>
      <c r="H633" s="8"/>
      <c r="I633" s="8"/>
      <c r="J633" s="8"/>
      <c r="K633" s="8"/>
      <c r="L633" s="8"/>
    </row>
    <row r="634" spans="1:12" ht="7.15" customHeight="1">
      <c r="A634" s="8"/>
      <c r="B634" s="8"/>
      <c r="C634" s="8"/>
      <c r="D634" s="8"/>
      <c r="E634" s="8"/>
      <c r="F634" s="8"/>
      <c r="G634" s="8"/>
      <c r="H634" s="8"/>
      <c r="I634" s="8"/>
      <c r="J634" s="8"/>
      <c r="K634" s="8"/>
      <c r="L634" s="8"/>
    </row>
    <row r="635" spans="1:12" ht="7.15" customHeight="1">
      <c r="A635" s="8"/>
      <c r="B635" s="8"/>
      <c r="C635" s="8"/>
      <c r="D635" s="8"/>
      <c r="E635" s="8"/>
      <c r="F635" s="8"/>
      <c r="G635" s="8"/>
      <c r="H635" s="8"/>
      <c r="I635" s="8"/>
      <c r="J635" s="8"/>
      <c r="K635" s="8"/>
      <c r="L635" s="8"/>
    </row>
    <row r="636" spans="1:12" ht="7.15" customHeight="1">
      <c r="A636" s="8"/>
      <c r="B636" s="8"/>
      <c r="C636" s="8"/>
      <c r="D636" s="8"/>
      <c r="E636" s="8"/>
      <c r="F636" s="8"/>
      <c r="G636" s="8"/>
      <c r="H636" s="8"/>
      <c r="I636" s="8"/>
      <c r="J636" s="8"/>
      <c r="K636" s="8"/>
      <c r="L636" s="8"/>
    </row>
    <row r="637" spans="1:12" ht="7.15" customHeight="1">
      <c r="A637" s="8"/>
      <c r="B637" s="8"/>
      <c r="C637" s="8"/>
      <c r="D637" s="8"/>
      <c r="E637" s="8"/>
      <c r="F637" s="8"/>
      <c r="G637" s="8"/>
      <c r="H637" s="8"/>
      <c r="I637" s="8"/>
      <c r="J637" s="8"/>
      <c r="K637" s="8"/>
      <c r="L637" s="8"/>
    </row>
    <row r="638" spans="1:12" ht="7.15" customHeight="1">
      <c r="A638" s="8"/>
      <c r="B638" s="8"/>
      <c r="C638" s="8"/>
      <c r="D638" s="8"/>
      <c r="E638" s="8"/>
      <c r="F638" s="8"/>
      <c r="G638" s="8"/>
      <c r="H638" s="8"/>
      <c r="I638" s="8"/>
      <c r="J638" s="8"/>
      <c r="K638" s="8"/>
      <c r="L638" s="8"/>
    </row>
    <row r="639" spans="1:12" ht="7.15" customHeight="1">
      <c r="A639" s="8"/>
      <c r="B639" s="8"/>
      <c r="C639" s="8"/>
      <c r="D639" s="8"/>
      <c r="E639" s="8"/>
      <c r="F639" s="8"/>
      <c r="G639" s="8"/>
      <c r="H639" s="8"/>
      <c r="I639" s="8"/>
      <c r="J639" s="8"/>
      <c r="K639" s="8"/>
      <c r="L639" s="8"/>
    </row>
    <row r="640" spans="1:12" ht="7.15" customHeight="1">
      <c r="A640" s="8"/>
      <c r="B640" s="8"/>
      <c r="C640" s="8"/>
      <c r="D640" s="8"/>
      <c r="E640" s="8"/>
      <c r="F640" s="8"/>
      <c r="G640" s="8"/>
      <c r="H640" s="8"/>
      <c r="I640" s="8"/>
      <c r="J640" s="8"/>
      <c r="K640" s="8"/>
      <c r="L640" s="8"/>
    </row>
    <row r="641" spans="1:12" ht="7.15" customHeight="1">
      <c r="A641" s="8"/>
      <c r="B641" s="8"/>
      <c r="C641" s="8"/>
      <c r="D641" s="8"/>
      <c r="E641" s="8"/>
      <c r="F641" s="8"/>
      <c r="G641" s="8"/>
      <c r="H641" s="8"/>
      <c r="I641" s="8"/>
      <c r="J641" s="8"/>
      <c r="K641" s="8"/>
      <c r="L641" s="8"/>
    </row>
    <row r="642" spans="1:12" ht="7.15" customHeight="1">
      <c r="A642" s="8"/>
      <c r="B642" s="8"/>
      <c r="C642" s="8"/>
      <c r="D642" s="8"/>
      <c r="E642" s="8"/>
      <c r="F642" s="8"/>
      <c r="G642" s="8"/>
      <c r="H642" s="8"/>
      <c r="I642" s="8"/>
      <c r="J642" s="8"/>
      <c r="K642" s="8"/>
      <c r="L642" s="8"/>
    </row>
    <row r="643" spans="1:12" ht="7.15" customHeight="1">
      <c r="A643" s="8"/>
      <c r="B643" s="8"/>
      <c r="C643" s="8"/>
      <c r="D643" s="8"/>
      <c r="E643" s="8"/>
      <c r="F643" s="8"/>
      <c r="G643" s="8"/>
      <c r="H643" s="8"/>
      <c r="I643" s="8"/>
      <c r="J643" s="8"/>
      <c r="K643" s="8"/>
      <c r="L643" s="8"/>
    </row>
    <row r="644" spans="1:12" ht="7.15" customHeight="1">
      <c r="A644" s="8"/>
      <c r="B644" s="8"/>
      <c r="C644" s="8"/>
      <c r="D644" s="8"/>
      <c r="E644" s="8"/>
      <c r="F644" s="8"/>
      <c r="G644" s="8"/>
      <c r="H644" s="8"/>
      <c r="I644" s="8"/>
      <c r="J644" s="8"/>
      <c r="K644" s="8"/>
      <c r="L644" s="8"/>
    </row>
    <row r="645" spans="1:12" ht="7.15" customHeight="1">
      <c r="A645" s="8"/>
      <c r="B645" s="8"/>
      <c r="C645" s="8"/>
      <c r="D645" s="8"/>
      <c r="E645" s="8"/>
      <c r="F645" s="8"/>
      <c r="G645" s="8"/>
      <c r="H645" s="8"/>
      <c r="I645" s="8"/>
      <c r="J645" s="8"/>
      <c r="K645" s="8"/>
      <c r="L645" s="8"/>
    </row>
    <row r="646" spans="1:12" ht="7.15" customHeight="1">
      <c r="A646" s="8"/>
      <c r="B646" s="8"/>
      <c r="C646" s="8"/>
      <c r="D646" s="8"/>
      <c r="E646" s="8"/>
      <c r="F646" s="8"/>
      <c r="G646" s="8"/>
      <c r="H646" s="8"/>
      <c r="I646" s="8"/>
      <c r="J646" s="8"/>
      <c r="K646" s="8"/>
      <c r="L646" s="8"/>
    </row>
    <row r="647" spans="1:12" ht="7.15" customHeight="1">
      <c r="A647" s="8"/>
      <c r="B647" s="8"/>
      <c r="C647" s="8"/>
      <c r="D647" s="8"/>
      <c r="E647" s="8"/>
      <c r="F647" s="8"/>
      <c r="G647" s="8"/>
      <c r="H647" s="8"/>
      <c r="I647" s="8"/>
      <c r="J647" s="8"/>
      <c r="K647" s="8"/>
      <c r="L647" s="8"/>
    </row>
    <row r="648" spans="1:12" ht="7.15" customHeight="1">
      <c r="A648" s="8"/>
      <c r="B648" s="8"/>
      <c r="C648" s="8"/>
      <c r="D648" s="8"/>
      <c r="E648" s="8"/>
      <c r="F648" s="8"/>
      <c r="G648" s="8"/>
      <c r="H648" s="8"/>
      <c r="I648" s="8"/>
      <c r="J648" s="8"/>
      <c r="K648" s="8"/>
      <c r="L648" s="8"/>
    </row>
    <row r="649" spans="1:12" ht="7.15" customHeight="1">
      <c r="A649" s="8"/>
      <c r="B649" s="8"/>
      <c r="C649" s="8"/>
      <c r="D649" s="8"/>
      <c r="E649" s="8"/>
      <c r="F649" s="8"/>
      <c r="G649" s="8"/>
      <c r="H649" s="8"/>
      <c r="I649" s="8"/>
      <c r="J649" s="8"/>
      <c r="K649" s="8"/>
      <c r="L649" s="8"/>
    </row>
    <row r="650" spans="1:12" ht="7.15" customHeight="1">
      <c r="A650" s="8"/>
      <c r="B650" s="8"/>
      <c r="C650" s="8"/>
      <c r="D650" s="8"/>
      <c r="E650" s="8"/>
      <c r="F650" s="8"/>
      <c r="G650" s="8"/>
      <c r="H650" s="8"/>
      <c r="I650" s="8"/>
      <c r="J650" s="8"/>
      <c r="K650" s="8"/>
      <c r="L650" s="8"/>
    </row>
    <row r="651" spans="1:12" ht="7.15" customHeight="1">
      <c r="A651" s="8"/>
      <c r="B651" s="8"/>
      <c r="C651" s="8"/>
      <c r="D651" s="8"/>
      <c r="E651" s="8"/>
      <c r="F651" s="8"/>
      <c r="G651" s="8"/>
      <c r="H651" s="8"/>
      <c r="I651" s="8"/>
      <c r="J651" s="8"/>
      <c r="K651" s="8"/>
      <c r="L651" s="8"/>
    </row>
    <row r="652" spans="1:12" ht="7.15" customHeight="1">
      <c r="A652" s="8"/>
      <c r="B652" s="8"/>
      <c r="C652" s="8"/>
      <c r="D652" s="8"/>
      <c r="E652" s="8"/>
      <c r="F652" s="8"/>
      <c r="G652" s="8"/>
      <c r="H652" s="8"/>
      <c r="I652" s="8"/>
      <c r="J652" s="8"/>
      <c r="K652" s="8"/>
      <c r="L652" s="8"/>
    </row>
    <row r="653" spans="1:12" ht="7.15" customHeight="1">
      <c r="A653" s="8"/>
      <c r="B653" s="8"/>
      <c r="C653" s="8"/>
      <c r="D653" s="8"/>
      <c r="E653" s="8"/>
      <c r="F653" s="8"/>
      <c r="G653" s="8"/>
      <c r="H653" s="8"/>
      <c r="I653" s="8"/>
      <c r="J653" s="8"/>
      <c r="K653" s="8"/>
      <c r="L653" s="8"/>
    </row>
    <row r="654" spans="1:12" ht="7.15" customHeight="1">
      <c r="A654" s="8"/>
      <c r="B654" s="8"/>
      <c r="C654" s="8"/>
      <c r="D654" s="8"/>
      <c r="E654" s="8"/>
      <c r="F654" s="8"/>
      <c r="G654" s="8"/>
      <c r="H654" s="8"/>
      <c r="I654" s="8"/>
      <c r="J654" s="8"/>
      <c r="K654" s="8"/>
      <c r="L654" s="8"/>
    </row>
    <row r="655" spans="1:12" ht="7.15" customHeight="1">
      <c r="A655" s="8"/>
      <c r="B655" s="8"/>
      <c r="C655" s="8"/>
      <c r="D655" s="8"/>
      <c r="E655" s="8"/>
      <c r="F655" s="8"/>
      <c r="G655" s="8"/>
      <c r="H655" s="8"/>
      <c r="I655" s="8"/>
      <c r="J655" s="8"/>
      <c r="K655" s="8"/>
      <c r="L655" s="8"/>
    </row>
    <row r="656" spans="1:12" ht="7.15" customHeight="1">
      <c r="A656" s="8"/>
      <c r="B656" s="8"/>
      <c r="C656" s="8"/>
      <c r="D656" s="8"/>
      <c r="E656" s="8"/>
      <c r="F656" s="8"/>
      <c r="G656" s="8"/>
      <c r="H656" s="8"/>
      <c r="I656" s="8"/>
      <c r="J656" s="8"/>
      <c r="K656" s="8"/>
      <c r="L656" s="8"/>
    </row>
    <row r="657" spans="1:12" ht="7.15" customHeight="1">
      <c r="A657" s="8"/>
      <c r="B657" s="8"/>
      <c r="C657" s="8"/>
      <c r="D657" s="8"/>
      <c r="E657" s="8"/>
      <c r="F657" s="8"/>
      <c r="G657" s="8"/>
      <c r="H657" s="8"/>
      <c r="I657" s="8"/>
      <c r="J657" s="8"/>
      <c r="K657" s="8"/>
      <c r="L657" s="8"/>
    </row>
    <row r="658" spans="1:12" ht="7.15" customHeight="1">
      <c r="A658" s="8"/>
      <c r="B658" s="8"/>
      <c r="C658" s="8"/>
      <c r="D658" s="8"/>
      <c r="E658" s="8"/>
      <c r="F658" s="8"/>
      <c r="G658" s="8"/>
      <c r="H658" s="8"/>
      <c r="I658" s="8"/>
      <c r="J658" s="8"/>
      <c r="K658" s="8"/>
      <c r="L658" s="8"/>
    </row>
    <row r="659" spans="1:12" ht="7.15" customHeight="1">
      <c r="A659" s="8"/>
      <c r="B659" s="8"/>
      <c r="C659" s="8"/>
      <c r="D659" s="8"/>
      <c r="E659" s="8"/>
      <c r="F659" s="8"/>
      <c r="G659" s="8"/>
      <c r="H659" s="8"/>
      <c r="I659" s="8"/>
      <c r="J659" s="8"/>
      <c r="K659" s="8"/>
      <c r="L659" s="8"/>
    </row>
    <row r="660" spans="1:12" ht="7.15" customHeight="1">
      <c r="A660" s="8"/>
      <c r="B660" s="8"/>
      <c r="C660" s="8"/>
      <c r="D660" s="8"/>
      <c r="E660" s="8"/>
      <c r="F660" s="8"/>
      <c r="G660" s="8"/>
      <c r="H660" s="8"/>
      <c r="I660" s="8"/>
      <c r="J660" s="8"/>
      <c r="K660" s="8"/>
      <c r="L660" s="8"/>
    </row>
    <row r="661" spans="1:12" ht="7.15" customHeight="1">
      <c r="A661" s="8"/>
      <c r="B661" s="8"/>
      <c r="C661" s="8"/>
      <c r="D661" s="8"/>
      <c r="E661" s="8"/>
      <c r="F661" s="8"/>
      <c r="G661" s="8"/>
      <c r="H661" s="8"/>
      <c r="I661" s="8"/>
      <c r="J661" s="8"/>
      <c r="K661" s="8"/>
      <c r="L661" s="8"/>
    </row>
    <row r="662" spans="1:12" ht="7.15" customHeight="1">
      <c r="A662" s="8"/>
      <c r="B662" s="8"/>
      <c r="C662" s="8"/>
      <c r="D662" s="8"/>
      <c r="E662" s="8"/>
      <c r="F662" s="8"/>
      <c r="G662" s="8"/>
      <c r="H662" s="8"/>
      <c r="I662" s="8"/>
      <c r="J662" s="8"/>
      <c r="K662" s="8"/>
      <c r="L662" s="8"/>
    </row>
    <row r="663" spans="1:12" ht="7.15" customHeight="1">
      <c r="A663" s="8"/>
      <c r="B663" s="8"/>
      <c r="C663" s="8"/>
      <c r="D663" s="8"/>
      <c r="E663" s="8"/>
      <c r="F663" s="8"/>
      <c r="G663" s="8"/>
      <c r="H663" s="8"/>
      <c r="I663" s="8"/>
      <c r="J663" s="8"/>
      <c r="K663" s="8"/>
      <c r="L663" s="8"/>
    </row>
    <row r="664" spans="1:12" ht="7.15" customHeight="1">
      <c r="A664" s="8"/>
      <c r="B664" s="8"/>
      <c r="C664" s="8"/>
      <c r="D664" s="8"/>
      <c r="E664" s="8"/>
      <c r="F664" s="8"/>
      <c r="G664" s="8"/>
      <c r="H664" s="8"/>
      <c r="I664" s="8"/>
      <c r="J664" s="8"/>
      <c r="K664" s="8"/>
      <c r="L664" s="8"/>
    </row>
    <row r="665" spans="1:12" ht="7.15" customHeight="1">
      <c r="A665" s="8"/>
      <c r="B665" s="8"/>
      <c r="C665" s="8"/>
      <c r="D665" s="8"/>
      <c r="E665" s="8"/>
      <c r="F665" s="8"/>
      <c r="G665" s="8"/>
      <c r="H665" s="8"/>
      <c r="I665" s="8"/>
      <c r="J665" s="8"/>
      <c r="K665" s="8"/>
      <c r="L665" s="8"/>
    </row>
    <row r="666" spans="1:12" ht="7.15" customHeight="1">
      <c r="A666" s="8"/>
      <c r="B666" s="8"/>
      <c r="C666" s="8"/>
      <c r="D666" s="8"/>
      <c r="E666" s="8"/>
      <c r="F666" s="8"/>
      <c r="G666" s="8"/>
      <c r="H666" s="8"/>
      <c r="I666" s="8"/>
      <c r="J666" s="8"/>
      <c r="K666" s="8"/>
      <c r="L666" s="8"/>
    </row>
    <row r="667" spans="1:12" ht="7.15" customHeight="1">
      <c r="A667" s="8"/>
      <c r="B667" s="8"/>
      <c r="C667" s="8"/>
      <c r="D667" s="8"/>
      <c r="E667" s="8"/>
      <c r="F667" s="8"/>
      <c r="G667" s="8"/>
      <c r="H667" s="8"/>
      <c r="I667" s="8"/>
      <c r="J667" s="8"/>
      <c r="K667" s="8"/>
      <c r="L667" s="8"/>
    </row>
    <row r="668" spans="1:12" ht="7.15" customHeight="1">
      <c r="A668" s="8"/>
      <c r="B668" s="8"/>
      <c r="C668" s="8"/>
      <c r="D668" s="8"/>
      <c r="E668" s="8"/>
      <c r="F668" s="8"/>
      <c r="G668" s="8"/>
      <c r="H668" s="8"/>
      <c r="I668" s="8"/>
      <c r="J668" s="8"/>
      <c r="K668" s="8"/>
      <c r="L668" s="8"/>
    </row>
    <row r="669" spans="1:12" ht="7.15" customHeight="1">
      <c r="A669" s="8"/>
      <c r="B669" s="8"/>
      <c r="C669" s="8"/>
      <c r="D669" s="8"/>
      <c r="E669" s="8"/>
      <c r="F669" s="8"/>
      <c r="G669" s="8"/>
      <c r="H669" s="8"/>
      <c r="I669" s="8"/>
      <c r="J669" s="8"/>
      <c r="K669" s="8"/>
      <c r="L669" s="8"/>
    </row>
    <row r="670" spans="1:12" ht="7.15" customHeight="1">
      <c r="A670" s="8"/>
      <c r="B670" s="8"/>
      <c r="C670" s="8"/>
      <c r="D670" s="8"/>
      <c r="E670" s="8"/>
      <c r="F670" s="8"/>
      <c r="G670" s="8"/>
      <c r="H670" s="8"/>
      <c r="I670" s="8"/>
      <c r="J670" s="8"/>
      <c r="K670" s="8"/>
      <c r="L670" s="8"/>
    </row>
    <row r="671" spans="1:12" ht="7.15" customHeight="1">
      <c r="A671" s="8"/>
      <c r="B671" s="8"/>
      <c r="C671" s="8"/>
      <c r="D671" s="8"/>
      <c r="E671" s="8"/>
      <c r="F671" s="8"/>
      <c r="G671" s="8"/>
      <c r="H671" s="8"/>
      <c r="I671" s="8"/>
      <c r="J671" s="8"/>
      <c r="K671" s="8"/>
      <c r="L671" s="8"/>
    </row>
    <row r="672" spans="1:12" ht="7.15" customHeight="1">
      <c r="A672" s="8"/>
      <c r="B672" s="8"/>
      <c r="C672" s="8"/>
      <c r="D672" s="8"/>
      <c r="E672" s="8"/>
      <c r="F672" s="8"/>
      <c r="G672" s="8"/>
      <c r="H672" s="8"/>
      <c r="I672" s="8"/>
      <c r="J672" s="8"/>
      <c r="K672" s="8"/>
      <c r="L672" s="8"/>
    </row>
    <row r="673" spans="1:12" ht="7.15" customHeight="1">
      <c r="A673" s="8"/>
      <c r="B673" s="8"/>
      <c r="C673" s="8"/>
      <c r="D673" s="8"/>
      <c r="E673" s="8"/>
      <c r="F673" s="8"/>
      <c r="G673" s="8"/>
      <c r="H673" s="8"/>
      <c r="I673" s="8"/>
      <c r="J673" s="8"/>
      <c r="K673" s="8"/>
      <c r="L673" s="8"/>
    </row>
    <row r="674" spans="1:12" ht="7.15" customHeight="1">
      <c r="A674" s="8"/>
      <c r="B674" s="8"/>
      <c r="C674" s="8"/>
      <c r="D674" s="8"/>
      <c r="E674" s="8"/>
      <c r="F674" s="8"/>
      <c r="G674" s="8"/>
      <c r="H674" s="8"/>
      <c r="I674" s="8"/>
      <c r="J674" s="8"/>
      <c r="K674" s="8"/>
      <c r="L674" s="8"/>
    </row>
    <row r="675" spans="1:12" ht="7.15" customHeight="1">
      <c r="A675" s="8"/>
      <c r="B675" s="8"/>
      <c r="C675" s="8"/>
      <c r="D675" s="8"/>
      <c r="E675" s="8"/>
      <c r="F675" s="8"/>
      <c r="G675" s="8"/>
      <c r="H675" s="8"/>
      <c r="I675" s="8"/>
      <c r="J675" s="8"/>
      <c r="K675" s="8"/>
      <c r="L675" s="8"/>
    </row>
    <row r="676" spans="1:12" ht="7.15" customHeight="1">
      <c r="A676" s="8"/>
      <c r="B676" s="8"/>
      <c r="C676" s="8"/>
      <c r="D676" s="8"/>
      <c r="E676" s="8"/>
      <c r="F676" s="8"/>
      <c r="G676" s="8"/>
      <c r="H676" s="8"/>
      <c r="I676" s="8"/>
      <c r="J676" s="8"/>
      <c r="K676" s="8"/>
      <c r="L676" s="8"/>
    </row>
    <row r="677" spans="1:12" ht="7.15" customHeight="1">
      <c r="A677" s="8"/>
      <c r="B677" s="8"/>
      <c r="C677" s="8"/>
      <c r="D677" s="8"/>
      <c r="E677" s="8"/>
      <c r="F677" s="8"/>
      <c r="G677" s="8"/>
      <c r="H677" s="8"/>
      <c r="I677" s="8"/>
      <c r="J677" s="8"/>
      <c r="K677" s="8"/>
      <c r="L677" s="8"/>
    </row>
    <row r="678" spans="1:12" ht="7.15" customHeight="1">
      <c r="A678" s="8"/>
      <c r="B678" s="8"/>
      <c r="C678" s="8"/>
      <c r="D678" s="8"/>
      <c r="E678" s="8"/>
      <c r="F678" s="8"/>
      <c r="G678" s="8"/>
      <c r="H678" s="8"/>
      <c r="I678" s="8"/>
      <c r="J678" s="8"/>
      <c r="K678" s="8"/>
      <c r="L678" s="8"/>
    </row>
    <row r="679" spans="1:12" ht="7.15" customHeight="1">
      <c r="A679" s="8"/>
      <c r="B679" s="8"/>
      <c r="C679" s="8"/>
      <c r="D679" s="8"/>
      <c r="E679" s="8"/>
      <c r="F679" s="8"/>
      <c r="G679" s="8"/>
      <c r="H679" s="8"/>
      <c r="I679" s="8"/>
      <c r="J679" s="8"/>
      <c r="K679" s="8"/>
      <c r="L679" s="8"/>
    </row>
    <row r="680" spans="1:12" ht="7.15" customHeight="1">
      <c r="A680" s="8"/>
      <c r="B680" s="8"/>
      <c r="C680" s="8"/>
      <c r="D680" s="8"/>
      <c r="E680" s="8"/>
      <c r="F680" s="8"/>
      <c r="G680" s="8"/>
      <c r="H680" s="8"/>
      <c r="I680" s="8"/>
      <c r="J680" s="8"/>
      <c r="K680" s="8"/>
      <c r="L680" s="8"/>
    </row>
    <row r="681" spans="1:12" ht="7.15" customHeight="1">
      <c r="A681" s="8"/>
      <c r="B681" s="8"/>
      <c r="C681" s="8"/>
      <c r="D681" s="8"/>
      <c r="E681" s="8"/>
      <c r="F681" s="8"/>
      <c r="G681" s="8"/>
      <c r="H681" s="8"/>
      <c r="I681" s="8"/>
      <c r="J681" s="8"/>
      <c r="K681" s="8"/>
      <c r="L681" s="8"/>
    </row>
    <row r="682" spans="1:12" ht="7.15" customHeight="1">
      <c r="A682" s="8"/>
      <c r="B682" s="8"/>
      <c r="C682" s="8"/>
      <c r="D682" s="8"/>
      <c r="E682" s="8"/>
      <c r="F682" s="8"/>
      <c r="G682" s="8"/>
      <c r="H682" s="8"/>
      <c r="I682" s="8"/>
      <c r="J682" s="8"/>
      <c r="K682" s="8"/>
      <c r="L682" s="8"/>
    </row>
    <row r="683" spans="1:12" ht="7.15" customHeight="1">
      <c r="A683" s="8"/>
      <c r="B683" s="8"/>
      <c r="C683" s="8"/>
      <c r="D683" s="8"/>
      <c r="E683" s="8"/>
      <c r="F683" s="8"/>
      <c r="G683" s="8"/>
      <c r="H683" s="8"/>
      <c r="I683" s="8"/>
      <c r="J683" s="8"/>
      <c r="K683" s="8"/>
      <c r="L683" s="8"/>
    </row>
    <row r="684" spans="1:12" ht="7.15" customHeight="1">
      <c r="A684" s="8"/>
      <c r="B684" s="8"/>
      <c r="C684" s="8"/>
      <c r="D684" s="8"/>
      <c r="E684" s="8"/>
      <c r="F684" s="8"/>
      <c r="G684" s="8"/>
      <c r="H684" s="8"/>
      <c r="I684" s="8"/>
      <c r="J684" s="8"/>
      <c r="K684" s="8"/>
      <c r="L684" s="8"/>
    </row>
    <row r="685" spans="1:12" ht="7.15" customHeight="1">
      <c r="A685" s="8"/>
      <c r="B685" s="8"/>
      <c r="C685" s="8"/>
      <c r="D685" s="8"/>
      <c r="E685" s="8"/>
      <c r="F685" s="8"/>
      <c r="G685" s="8"/>
      <c r="H685" s="8"/>
      <c r="I685" s="8"/>
      <c r="J685" s="8"/>
      <c r="K685" s="8"/>
      <c r="L685" s="8"/>
    </row>
    <row r="686" spans="1:12" ht="7.15" customHeight="1">
      <c r="A686" s="8"/>
      <c r="B686" s="8"/>
      <c r="C686" s="8"/>
      <c r="D686" s="8"/>
      <c r="E686" s="8"/>
      <c r="F686" s="8"/>
      <c r="G686" s="8"/>
      <c r="H686" s="8"/>
      <c r="I686" s="8"/>
      <c r="J686" s="8"/>
      <c r="K686" s="8"/>
      <c r="L686" s="8"/>
    </row>
    <row r="687" spans="1:12" ht="7.15" customHeight="1">
      <c r="A687" s="8"/>
      <c r="B687" s="8"/>
      <c r="C687" s="8"/>
      <c r="D687" s="8"/>
      <c r="E687" s="8"/>
      <c r="F687" s="8"/>
      <c r="G687" s="8"/>
      <c r="H687" s="8"/>
      <c r="I687" s="8"/>
      <c r="J687" s="8"/>
      <c r="K687" s="8"/>
      <c r="L687" s="8"/>
    </row>
    <row r="688" spans="1:12" ht="7.15" customHeight="1">
      <c r="A688" s="8"/>
      <c r="B688" s="8"/>
      <c r="C688" s="8"/>
      <c r="D688" s="8"/>
      <c r="E688" s="8"/>
      <c r="F688" s="8"/>
      <c r="G688" s="8"/>
      <c r="H688" s="8"/>
      <c r="I688" s="8"/>
      <c r="J688" s="8"/>
      <c r="K688" s="8"/>
      <c r="L688" s="8"/>
    </row>
    <row r="689" spans="1:12" ht="7.15" customHeight="1">
      <c r="A689" s="8"/>
      <c r="B689" s="8"/>
      <c r="C689" s="8"/>
      <c r="D689" s="8"/>
      <c r="E689" s="8"/>
      <c r="F689" s="8"/>
      <c r="G689" s="8"/>
      <c r="H689" s="8"/>
      <c r="I689" s="8"/>
      <c r="J689" s="8"/>
      <c r="K689" s="8"/>
      <c r="L689" s="8"/>
    </row>
    <row r="690" spans="1:12" ht="7.15" customHeight="1">
      <c r="A690" s="8"/>
      <c r="B690" s="8"/>
      <c r="C690" s="8"/>
      <c r="D690" s="8"/>
      <c r="E690" s="8"/>
      <c r="F690" s="8"/>
      <c r="G690" s="8"/>
      <c r="H690" s="8"/>
      <c r="I690" s="8"/>
      <c r="J690" s="8"/>
      <c r="K690" s="8"/>
      <c r="L690" s="8"/>
    </row>
    <row r="691" spans="1:12" ht="7.15" customHeight="1">
      <c r="A691" s="8"/>
      <c r="B691" s="8"/>
      <c r="C691" s="8"/>
      <c r="D691" s="8"/>
      <c r="E691" s="8"/>
      <c r="F691" s="8"/>
      <c r="G691" s="8"/>
      <c r="H691" s="8"/>
      <c r="I691" s="8"/>
      <c r="J691" s="8"/>
      <c r="K691" s="8"/>
      <c r="L691" s="8"/>
    </row>
    <row r="692" spans="1:12" ht="7.15" customHeight="1">
      <c r="A692" s="8"/>
      <c r="B692" s="8"/>
      <c r="C692" s="8"/>
      <c r="D692" s="8"/>
      <c r="E692" s="8"/>
      <c r="F692" s="8"/>
      <c r="G692" s="8"/>
      <c r="H692" s="8"/>
      <c r="I692" s="8"/>
      <c r="J692" s="8"/>
      <c r="K692" s="8"/>
      <c r="L692" s="8"/>
    </row>
    <row r="693" spans="1:12" ht="7.15" customHeight="1">
      <c r="A693" s="8"/>
      <c r="B693" s="8"/>
      <c r="C693" s="8"/>
      <c r="D693" s="8"/>
      <c r="E693" s="8"/>
      <c r="F693" s="8"/>
      <c r="G693" s="8"/>
      <c r="H693" s="8"/>
      <c r="I693" s="8"/>
      <c r="J693" s="8"/>
      <c r="K693" s="8"/>
      <c r="L693" s="8"/>
    </row>
    <row r="694" spans="1:12" ht="7.15" customHeight="1">
      <c r="A694" s="8"/>
      <c r="B694" s="8"/>
      <c r="C694" s="8"/>
      <c r="D694" s="8"/>
      <c r="E694" s="8"/>
      <c r="F694" s="8"/>
      <c r="G694" s="8"/>
      <c r="H694" s="8"/>
      <c r="I694" s="8"/>
      <c r="J694" s="8"/>
      <c r="K694" s="8"/>
      <c r="L694" s="8"/>
    </row>
    <row r="695" spans="1:12" ht="7.15" customHeight="1">
      <c r="A695" s="8"/>
      <c r="B695" s="8"/>
      <c r="C695" s="8"/>
      <c r="D695" s="8"/>
      <c r="E695" s="8"/>
      <c r="F695" s="8"/>
      <c r="G695" s="8"/>
      <c r="H695" s="8"/>
      <c r="I695" s="8"/>
      <c r="J695" s="8"/>
      <c r="K695" s="8"/>
      <c r="L695" s="8"/>
    </row>
    <row r="696" spans="1:12" ht="7.15" customHeight="1">
      <c r="A696" s="8"/>
      <c r="B696" s="8"/>
      <c r="C696" s="8"/>
      <c r="D696" s="8"/>
      <c r="E696" s="8"/>
      <c r="F696" s="8"/>
      <c r="G696" s="8"/>
      <c r="H696" s="8"/>
      <c r="I696" s="8"/>
      <c r="J696" s="8"/>
      <c r="K696" s="8"/>
      <c r="L696" s="8"/>
    </row>
    <row r="697" spans="1:12" ht="7.15" customHeight="1">
      <c r="A697" s="8"/>
      <c r="B697" s="8"/>
      <c r="C697" s="8"/>
      <c r="D697" s="8"/>
      <c r="E697" s="8"/>
      <c r="F697" s="8"/>
      <c r="G697" s="8"/>
      <c r="H697" s="8"/>
      <c r="I697" s="8"/>
      <c r="J697" s="8"/>
      <c r="K697" s="8"/>
      <c r="L697" s="8"/>
    </row>
    <row r="698" spans="1:12" ht="7.15" customHeight="1">
      <c r="A698" s="8"/>
      <c r="B698" s="8"/>
      <c r="C698" s="8"/>
      <c r="D698" s="8"/>
      <c r="E698" s="8"/>
      <c r="F698" s="8"/>
      <c r="G698" s="8"/>
      <c r="H698" s="8"/>
      <c r="I698" s="8"/>
      <c r="J698" s="8"/>
      <c r="K698" s="8"/>
      <c r="L698" s="8"/>
    </row>
    <row r="699" spans="1:12" ht="7.15" customHeight="1">
      <c r="A699" s="8"/>
      <c r="B699" s="8"/>
      <c r="C699" s="8"/>
      <c r="D699" s="8"/>
      <c r="E699" s="8"/>
      <c r="F699" s="8"/>
      <c r="G699" s="8"/>
      <c r="H699" s="8"/>
      <c r="I699" s="8"/>
      <c r="J699" s="8"/>
      <c r="K699" s="8"/>
      <c r="L699" s="8"/>
    </row>
    <row r="700" spans="1:12" ht="7.15" customHeight="1">
      <c r="A700" s="8"/>
      <c r="B700" s="8"/>
      <c r="C700" s="8"/>
      <c r="D700" s="8"/>
      <c r="E700" s="8"/>
      <c r="F700" s="8"/>
      <c r="G700" s="8"/>
      <c r="H700" s="8"/>
      <c r="I700" s="8"/>
      <c r="J700" s="8"/>
      <c r="K700" s="8"/>
      <c r="L700" s="8"/>
    </row>
    <row r="701" spans="1:12" ht="7.15" customHeight="1">
      <c r="A701" s="8"/>
      <c r="B701" s="8"/>
      <c r="C701" s="8"/>
      <c r="D701" s="8"/>
      <c r="E701" s="8"/>
      <c r="F701" s="8"/>
      <c r="G701" s="8"/>
      <c r="H701" s="8"/>
      <c r="I701" s="8"/>
      <c r="J701" s="8"/>
      <c r="K701" s="8"/>
      <c r="L701" s="8"/>
    </row>
    <row r="702" spans="1:12" ht="7.15" customHeight="1">
      <c r="A702" s="8"/>
      <c r="B702" s="8"/>
      <c r="C702" s="8"/>
      <c r="D702" s="8"/>
      <c r="E702" s="8"/>
      <c r="F702" s="8"/>
      <c r="G702" s="8"/>
      <c r="H702" s="8"/>
      <c r="I702" s="8"/>
      <c r="J702" s="8"/>
      <c r="K702" s="8"/>
      <c r="L702" s="8"/>
    </row>
    <row r="703" spans="1:12" ht="7.15" customHeight="1">
      <c r="A703" s="8"/>
      <c r="B703" s="8"/>
      <c r="C703" s="8"/>
      <c r="D703" s="8"/>
      <c r="E703" s="8"/>
      <c r="F703" s="8"/>
      <c r="G703" s="8"/>
      <c r="H703" s="8"/>
      <c r="I703" s="8"/>
      <c r="J703" s="8"/>
      <c r="K703" s="8"/>
      <c r="L703" s="8"/>
    </row>
    <row r="704" spans="1:12" ht="7.15" customHeight="1">
      <c r="A704" s="8"/>
      <c r="B704" s="8"/>
      <c r="C704" s="8"/>
      <c r="D704" s="8"/>
      <c r="E704" s="8"/>
      <c r="F704" s="8"/>
      <c r="G704" s="8"/>
      <c r="H704" s="8"/>
      <c r="I704" s="8"/>
      <c r="J704" s="8"/>
      <c r="K704" s="8"/>
      <c r="L704" s="8"/>
    </row>
    <row r="705" spans="1:12" ht="7.15" customHeight="1">
      <c r="A705" s="8"/>
      <c r="B705" s="8"/>
      <c r="C705" s="8"/>
      <c r="D705" s="8"/>
      <c r="E705" s="8"/>
      <c r="F705" s="8"/>
      <c r="G705" s="8"/>
      <c r="H705" s="8"/>
      <c r="I705" s="8"/>
      <c r="J705" s="8"/>
      <c r="K705" s="8"/>
      <c r="L705" s="8"/>
    </row>
    <row r="706" spans="1:12" ht="7.15" customHeight="1">
      <c r="A706" s="8"/>
      <c r="B706" s="8"/>
      <c r="C706" s="8"/>
      <c r="D706" s="8"/>
      <c r="E706" s="8"/>
      <c r="F706" s="8"/>
      <c r="G706" s="8"/>
      <c r="H706" s="8"/>
      <c r="I706" s="8"/>
      <c r="J706" s="8"/>
      <c r="K706" s="8"/>
      <c r="L706" s="8"/>
    </row>
    <row r="707" spans="1:12" ht="7.15" customHeight="1">
      <c r="A707" s="8"/>
      <c r="B707" s="8"/>
      <c r="C707" s="8"/>
      <c r="D707" s="8"/>
      <c r="E707" s="8"/>
      <c r="F707" s="8"/>
      <c r="G707" s="8"/>
      <c r="H707" s="8"/>
      <c r="I707" s="8"/>
      <c r="J707" s="8"/>
      <c r="K707" s="8"/>
      <c r="L707" s="8"/>
    </row>
    <row r="708" spans="1:12" ht="7.15" customHeight="1">
      <c r="A708" s="8"/>
      <c r="B708" s="8"/>
      <c r="C708" s="8"/>
      <c r="D708" s="8"/>
      <c r="E708" s="8"/>
      <c r="F708" s="8"/>
      <c r="G708" s="8"/>
      <c r="H708" s="8"/>
      <c r="I708" s="8"/>
      <c r="J708" s="8"/>
      <c r="K708" s="8"/>
      <c r="L708" s="8"/>
    </row>
    <row r="709" spans="1:12" ht="7.15" customHeight="1">
      <c r="A709" s="8"/>
      <c r="B709" s="8"/>
      <c r="C709" s="8"/>
      <c r="D709" s="8"/>
      <c r="E709" s="8"/>
      <c r="F709" s="8"/>
      <c r="G709" s="8"/>
      <c r="H709" s="8"/>
      <c r="I709" s="8"/>
      <c r="J709" s="8"/>
      <c r="K709" s="8"/>
      <c r="L709" s="8"/>
    </row>
    <row r="710" spans="1:12" ht="7.15" customHeight="1">
      <c r="A710" s="8"/>
      <c r="B710" s="8"/>
      <c r="C710" s="8"/>
      <c r="D710" s="8"/>
      <c r="E710" s="8"/>
      <c r="F710" s="8"/>
      <c r="G710" s="8"/>
      <c r="H710" s="8"/>
      <c r="I710" s="8"/>
      <c r="J710" s="8"/>
      <c r="K710" s="8"/>
      <c r="L710" s="8"/>
    </row>
    <row r="711" spans="1:12" ht="7.15" customHeight="1">
      <c r="A711" s="8"/>
      <c r="B711" s="8"/>
      <c r="C711" s="8"/>
      <c r="D711" s="8"/>
      <c r="E711" s="8"/>
      <c r="F711" s="8"/>
      <c r="G711" s="8"/>
      <c r="H711" s="8"/>
      <c r="I711" s="8"/>
      <c r="J711" s="8"/>
      <c r="K711" s="8"/>
      <c r="L711" s="8"/>
    </row>
    <row r="712" spans="1:12" ht="7.15" customHeight="1">
      <c r="A712" s="8"/>
      <c r="B712" s="8"/>
      <c r="C712" s="8"/>
      <c r="D712" s="8"/>
      <c r="E712" s="8"/>
      <c r="F712" s="8"/>
      <c r="G712" s="8"/>
      <c r="H712" s="8"/>
      <c r="I712" s="8"/>
      <c r="J712" s="8"/>
      <c r="K712" s="8"/>
      <c r="L712" s="8"/>
    </row>
    <row r="713" spans="1:12" ht="7.15" customHeight="1">
      <c r="A713" s="8"/>
      <c r="B713" s="8"/>
      <c r="C713" s="8"/>
      <c r="D713" s="8"/>
      <c r="E713" s="8"/>
      <c r="F713" s="8"/>
      <c r="G713" s="8"/>
      <c r="H713" s="8"/>
      <c r="I713" s="8"/>
      <c r="J713" s="8"/>
      <c r="K713" s="8"/>
      <c r="L713" s="8"/>
    </row>
    <row r="714" spans="1:12" ht="7.15" customHeight="1">
      <c r="A714" s="8"/>
      <c r="B714" s="8"/>
      <c r="C714" s="8"/>
      <c r="D714" s="8"/>
      <c r="E714" s="8"/>
      <c r="F714" s="8"/>
      <c r="G714" s="8"/>
      <c r="H714" s="8"/>
      <c r="I714" s="8"/>
      <c r="J714" s="8"/>
      <c r="K714" s="8"/>
      <c r="L714" s="8"/>
    </row>
    <row r="715" spans="1:12" ht="7.15" customHeight="1">
      <c r="A715" s="8"/>
      <c r="B715" s="8"/>
      <c r="C715" s="8"/>
      <c r="D715" s="8"/>
      <c r="E715" s="8"/>
      <c r="F715" s="8"/>
      <c r="G715" s="8"/>
      <c r="H715" s="8"/>
      <c r="I715" s="8"/>
      <c r="J715" s="8"/>
      <c r="K715" s="8"/>
      <c r="L715" s="8"/>
    </row>
    <row r="716" spans="1:12" ht="7.15" customHeight="1">
      <c r="A716" s="8"/>
      <c r="B716" s="8"/>
      <c r="C716" s="8"/>
      <c r="D716" s="8"/>
      <c r="E716" s="8"/>
      <c r="F716" s="8"/>
      <c r="G716" s="8"/>
      <c r="H716" s="8"/>
      <c r="I716" s="8"/>
      <c r="J716" s="8"/>
      <c r="K716" s="8"/>
      <c r="L716" s="8"/>
    </row>
    <row r="717" spans="1:12" ht="7.15" customHeight="1">
      <c r="A717" s="8"/>
      <c r="B717" s="8"/>
      <c r="C717" s="8"/>
      <c r="D717" s="8"/>
      <c r="E717" s="8"/>
      <c r="F717" s="8"/>
      <c r="G717" s="8"/>
      <c r="H717" s="8"/>
      <c r="I717" s="8"/>
      <c r="J717" s="8"/>
      <c r="K717" s="8"/>
      <c r="L717" s="8"/>
    </row>
    <row r="718" spans="1:12" ht="7.15" customHeight="1">
      <c r="A718" s="8"/>
      <c r="B718" s="8"/>
      <c r="C718" s="8"/>
      <c r="D718" s="8"/>
      <c r="E718" s="8"/>
      <c r="F718" s="8"/>
      <c r="G718" s="8"/>
      <c r="H718" s="8"/>
      <c r="I718" s="8"/>
      <c r="J718" s="8"/>
      <c r="K718" s="8"/>
      <c r="L718" s="8"/>
    </row>
    <row r="719" spans="1:12" ht="7.15" customHeight="1">
      <c r="A719" s="8"/>
      <c r="B719" s="8"/>
      <c r="C719" s="8"/>
      <c r="D719" s="8"/>
      <c r="E719" s="8"/>
      <c r="F719" s="8"/>
      <c r="G719" s="8"/>
      <c r="H719" s="8"/>
      <c r="I719" s="8"/>
      <c r="J719" s="8"/>
      <c r="K719" s="8"/>
      <c r="L719" s="8"/>
    </row>
    <row r="720" spans="1:12" ht="7.15" customHeight="1">
      <c r="A720" s="8"/>
      <c r="B720" s="8"/>
      <c r="C720" s="8"/>
      <c r="D720" s="8"/>
      <c r="E720" s="8"/>
      <c r="F720" s="8"/>
      <c r="G720" s="8"/>
      <c r="H720" s="8"/>
      <c r="I720" s="8"/>
      <c r="J720" s="8"/>
      <c r="K720" s="8"/>
      <c r="L720" s="8"/>
    </row>
    <row r="721" spans="1:12" ht="7.15" customHeight="1">
      <c r="A721" s="8"/>
      <c r="B721" s="8"/>
      <c r="C721" s="8"/>
      <c r="D721" s="8"/>
      <c r="E721" s="8"/>
      <c r="F721" s="8"/>
      <c r="G721" s="8"/>
      <c r="H721" s="8"/>
      <c r="I721" s="8"/>
      <c r="J721" s="8"/>
      <c r="K721" s="8"/>
      <c r="L721" s="8"/>
    </row>
    <row r="722" spans="1:12" ht="7.15" customHeight="1">
      <c r="A722" s="8"/>
      <c r="B722" s="8"/>
      <c r="C722" s="8"/>
      <c r="D722" s="8"/>
      <c r="E722" s="8"/>
      <c r="F722" s="8"/>
      <c r="G722" s="8"/>
      <c r="H722" s="8"/>
      <c r="I722" s="8"/>
      <c r="J722" s="8"/>
      <c r="K722" s="8"/>
      <c r="L722" s="8"/>
    </row>
    <row r="723" spans="1:12" ht="7.15" customHeight="1">
      <c r="A723" s="8"/>
      <c r="B723" s="8"/>
      <c r="C723" s="8"/>
      <c r="D723" s="8"/>
      <c r="E723" s="8"/>
      <c r="F723" s="8"/>
      <c r="G723" s="8"/>
      <c r="H723" s="8"/>
      <c r="I723" s="8"/>
      <c r="J723" s="8"/>
      <c r="K723" s="8"/>
      <c r="L723" s="8"/>
    </row>
    <row r="724" spans="1:12" ht="7.15" customHeight="1">
      <c r="A724" s="8"/>
      <c r="B724" s="8"/>
      <c r="C724" s="8"/>
      <c r="D724" s="8"/>
      <c r="E724" s="8"/>
      <c r="F724" s="8"/>
      <c r="G724" s="8"/>
      <c r="H724" s="8"/>
      <c r="I724" s="8"/>
      <c r="J724" s="8"/>
      <c r="K724" s="8"/>
      <c r="L724" s="8"/>
    </row>
    <row r="725" spans="1:12" ht="7.15" customHeight="1">
      <c r="A725" s="8"/>
      <c r="B725" s="8"/>
      <c r="C725" s="8"/>
      <c r="D725" s="8"/>
      <c r="E725" s="8"/>
      <c r="F725" s="8"/>
      <c r="G725" s="8"/>
      <c r="H725" s="8"/>
      <c r="I725" s="8"/>
      <c r="J725" s="8"/>
      <c r="K725" s="8"/>
      <c r="L725" s="8"/>
    </row>
    <row r="726" spans="1:12" ht="7.15" customHeight="1">
      <c r="A726" s="8"/>
      <c r="B726" s="8"/>
      <c r="C726" s="8"/>
      <c r="D726" s="8"/>
      <c r="E726" s="8"/>
      <c r="F726" s="8"/>
      <c r="G726" s="8"/>
      <c r="H726" s="8"/>
      <c r="I726" s="8"/>
      <c r="J726" s="8"/>
      <c r="K726" s="8"/>
      <c r="L726" s="8"/>
    </row>
    <row r="727" spans="1:12" ht="7.15" customHeight="1">
      <c r="A727" s="8"/>
      <c r="B727" s="8"/>
      <c r="C727" s="8"/>
      <c r="D727" s="8"/>
      <c r="E727" s="8"/>
      <c r="F727" s="8"/>
      <c r="G727" s="8"/>
      <c r="H727" s="8"/>
      <c r="I727" s="8"/>
      <c r="J727" s="8"/>
      <c r="K727" s="8"/>
      <c r="L727" s="8"/>
    </row>
    <row r="728" spans="1:12" ht="7.15" customHeight="1">
      <c r="A728" s="8"/>
      <c r="B728" s="8"/>
      <c r="C728" s="8"/>
      <c r="D728" s="8"/>
      <c r="E728" s="8"/>
      <c r="F728" s="8"/>
      <c r="G728" s="8"/>
      <c r="H728" s="8"/>
      <c r="I728" s="8"/>
      <c r="J728" s="8"/>
      <c r="K728" s="8"/>
      <c r="L728" s="8"/>
    </row>
    <row r="729" spans="1:12" ht="7.15" customHeight="1">
      <c r="A729" s="8"/>
      <c r="B729" s="8"/>
      <c r="C729" s="8"/>
      <c r="D729" s="8"/>
      <c r="E729" s="8"/>
      <c r="F729" s="8"/>
      <c r="G729" s="8"/>
      <c r="H729" s="8"/>
      <c r="I729" s="8"/>
      <c r="J729" s="8"/>
      <c r="K729" s="8"/>
      <c r="L729" s="8"/>
    </row>
    <row r="730" spans="1:12" ht="7.15" customHeight="1">
      <c r="A730" s="8"/>
      <c r="B730" s="8"/>
      <c r="C730" s="8"/>
      <c r="D730" s="8"/>
      <c r="E730" s="8"/>
      <c r="F730" s="8"/>
      <c r="G730" s="8"/>
      <c r="H730" s="8"/>
      <c r="I730" s="8"/>
      <c r="J730" s="8"/>
      <c r="K730" s="8"/>
      <c r="L730" s="8"/>
    </row>
    <row r="731" spans="1:12" ht="7.15" customHeight="1">
      <c r="A731" s="8"/>
      <c r="B731" s="8"/>
      <c r="C731" s="8"/>
      <c r="D731" s="8"/>
      <c r="E731" s="8"/>
      <c r="F731" s="8"/>
      <c r="G731" s="8"/>
      <c r="H731" s="8"/>
      <c r="I731" s="8"/>
      <c r="J731" s="8"/>
      <c r="K731" s="8"/>
      <c r="L731" s="8"/>
    </row>
    <row r="732" spans="1:12" ht="7.15" customHeight="1">
      <c r="A732" s="8"/>
      <c r="B732" s="8"/>
      <c r="C732" s="8"/>
      <c r="D732" s="8"/>
      <c r="E732" s="8"/>
      <c r="F732" s="8"/>
      <c r="G732" s="8"/>
      <c r="H732" s="8"/>
      <c r="I732" s="8"/>
      <c r="J732" s="8"/>
      <c r="K732" s="8"/>
      <c r="L732" s="8"/>
    </row>
    <row r="733" spans="1:12" ht="7.15" customHeight="1">
      <c r="A733" s="8"/>
      <c r="B733" s="8"/>
      <c r="C733" s="8"/>
      <c r="D733" s="8"/>
      <c r="E733" s="8"/>
      <c r="F733" s="8"/>
      <c r="G733" s="8"/>
      <c r="H733" s="8"/>
      <c r="I733" s="8"/>
      <c r="J733" s="8"/>
      <c r="K733" s="8"/>
      <c r="L733" s="8"/>
    </row>
    <row r="734" spans="1:12" ht="7.15" customHeight="1">
      <c r="A734" s="8"/>
      <c r="B734" s="8"/>
      <c r="C734" s="8"/>
      <c r="D734" s="8"/>
      <c r="E734" s="8"/>
      <c r="F734" s="8"/>
      <c r="G734" s="8"/>
      <c r="H734" s="8"/>
      <c r="I734" s="8"/>
      <c r="J734" s="8"/>
      <c r="K734" s="8"/>
      <c r="L734" s="8"/>
    </row>
    <row r="735" spans="1:12" ht="7.15" customHeight="1">
      <c r="A735" s="8"/>
      <c r="B735" s="8"/>
      <c r="C735" s="8"/>
      <c r="D735" s="8"/>
      <c r="E735" s="8"/>
      <c r="F735" s="8"/>
      <c r="G735" s="8"/>
      <c r="H735" s="8"/>
      <c r="I735" s="8"/>
      <c r="J735" s="8"/>
      <c r="K735" s="8"/>
      <c r="L735" s="8"/>
    </row>
    <row r="736" spans="1:12" ht="7.15" customHeight="1">
      <c r="A736" s="8"/>
      <c r="B736" s="8"/>
      <c r="C736" s="8"/>
      <c r="D736" s="8"/>
      <c r="E736" s="8"/>
      <c r="F736" s="8"/>
      <c r="G736" s="8"/>
      <c r="H736" s="8"/>
      <c r="I736" s="8"/>
      <c r="J736" s="8"/>
      <c r="K736" s="8"/>
      <c r="L736" s="8"/>
    </row>
    <row r="737" spans="1:12" ht="7.15" customHeight="1">
      <c r="A737" s="8"/>
      <c r="B737" s="8"/>
      <c r="C737" s="8"/>
      <c r="D737" s="8"/>
      <c r="E737" s="8"/>
      <c r="F737" s="8"/>
      <c r="G737" s="8"/>
      <c r="H737" s="8"/>
      <c r="I737" s="8"/>
      <c r="J737" s="8"/>
      <c r="K737" s="8"/>
      <c r="L737" s="8"/>
    </row>
    <row r="738" spans="1:12" ht="7.15" customHeight="1">
      <c r="A738" s="8"/>
      <c r="B738" s="8"/>
      <c r="C738" s="8"/>
      <c r="D738" s="8"/>
      <c r="E738" s="8"/>
      <c r="F738" s="8"/>
      <c r="G738" s="8"/>
      <c r="H738" s="8"/>
      <c r="I738" s="8"/>
      <c r="J738" s="8"/>
      <c r="K738" s="8"/>
      <c r="L738" s="8"/>
    </row>
    <row r="739" spans="1:12" ht="7.15" customHeight="1">
      <c r="A739" s="8"/>
      <c r="B739" s="8"/>
      <c r="C739" s="8"/>
      <c r="D739" s="8"/>
      <c r="E739" s="8"/>
      <c r="F739" s="8"/>
      <c r="G739" s="8"/>
      <c r="H739" s="8"/>
      <c r="I739" s="8"/>
      <c r="J739" s="8"/>
      <c r="K739" s="8"/>
      <c r="L739" s="8"/>
    </row>
    <row r="740" spans="1:12" ht="7.15" customHeight="1">
      <c r="A740" s="8"/>
      <c r="B740" s="8"/>
      <c r="C740" s="8"/>
      <c r="D740" s="8"/>
      <c r="E740" s="8"/>
      <c r="F740" s="8"/>
      <c r="G740" s="8"/>
      <c r="H740" s="8"/>
      <c r="I740" s="8"/>
      <c r="J740" s="8"/>
      <c r="K740" s="8"/>
      <c r="L740" s="8"/>
    </row>
    <row r="741" spans="1:12" ht="7.15" customHeight="1">
      <c r="A741" s="8"/>
      <c r="B741" s="8"/>
      <c r="C741" s="8"/>
      <c r="D741" s="8"/>
      <c r="E741" s="8"/>
      <c r="F741" s="8"/>
      <c r="G741" s="8"/>
      <c r="H741" s="8"/>
      <c r="I741" s="8"/>
      <c r="J741" s="8"/>
      <c r="K741" s="8"/>
      <c r="L741" s="8"/>
    </row>
    <row r="742" spans="1:12" ht="7.15" customHeight="1">
      <c r="A742" s="8"/>
      <c r="B742" s="8"/>
      <c r="C742" s="8"/>
      <c r="D742" s="8"/>
      <c r="E742" s="8"/>
      <c r="F742" s="8"/>
      <c r="G742" s="8"/>
      <c r="H742" s="8"/>
      <c r="I742" s="8"/>
      <c r="J742" s="8"/>
      <c r="K742" s="8"/>
      <c r="L742" s="8"/>
    </row>
    <row r="743" spans="1:12" ht="7.15" customHeight="1">
      <c r="A743" s="8"/>
      <c r="B743" s="8"/>
      <c r="C743" s="8"/>
      <c r="D743" s="8"/>
      <c r="E743" s="8"/>
      <c r="F743" s="8"/>
      <c r="G743" s="8"/>
      <c r="H743" s="8"/>
      <c r="I743" s="8"/>
      <c r="J743" s="8"/>
      <c r="K743" s="8"/>
      <c r="L743" s="8"/>
    </row>
    <row r="744" spans="1:12" ht="7.15" customHeight="1">
      <c r="A744" s="8"/>
      <c r="B744" s="8"/>
      <c r="C744" s="8"/>
      <c r="D744" s="8"/>
      <c r="E744" s="8"/>
      <c r="F744" s="8"/>
      <c r="G744" s="8"/>
      <c r="H744" s="8"/>
      <c r="I744" s="8"/>
      <c r="J744" s="8"/>
      <c r="K744" s="8"/>
      <c r="L744" s="8"/>
    </row>
    <row r="745" spans="1:12" ht="7.15" customHeight="1">
      <c r="A745" s="8"/>
      <c r="B745" s="8"/>
      <c r="C745" s="8"/>
      <c r="D745" s="8"/>
      <c r="E745" s="8"/>
      <c r="F745" s="8"/>
      <c r="G745" s="8"/>
      <c r="H745" s="8"/>
      <c r="I745" s="8"/>
      <c r="J745" s="8"/>
      <c r="K745" s="8"/>
      <c r="L745" s="8"/>
    </row>
    <row r="746" spans="1:12" ht="7.15" customHeight="1">
      <c r="A746" s="8"/>
      <c r="B746" s="8"/>
      <c r="C746" s="8"/>
      <c r="D746" s="8"/>
      <c r="E746" s="8"/>
      <c r="F746" s="8"/>
      <c r="G746" s="8"/>
      <c r="H746" s="8"/>
      <c r="I746" s="8"/>
      <c r="J746" s="8"/>
      <c r="K746" s="8"/>
      <c r="L746" s="8"/>
    </row>
    <row r="747" spans="1:12" ht="7.15" customHeight="1">
      <c r="A747" s="8"/>
      <c r="B747" s="8"/>
      <c r="C747" s="8"/>
      <c r="D747" s="8"/>
      <c r="E747" s="8"/>
      <c r="F747" s="8"/>
      <c r="G747" s="8"/>
      <c r="H747" s="8"/>
      <c r="I747" s="8"/>
      <c r="J747" s="8"/>
      <c r="K747" s="8"/>
      <c r="L747" s="8"/>
    </row>
    <row r="748" spans="1:12" ht="7.15" customHeight="1">
      <c r="A748" s="8"/>
      <c r="B748" s="8"/>
      <c r="C748" s="8"/>
      <c r="D748" s="8"/>
      <c r="E748" s="8"/>
      <c r="F748" s="8"/>
      <c r="G748" s="8"/>
      <c r="H748" s="8"/>
      <c r="I748" s="8"/>
      <c r="J748" s="8"/>
      <c r="K748" s="8"/>
      <c r="L748" s="8"/>
    </row>
    <row r="749" spans="1:12" ht="7.15" customHeight="1">
      <c r="A749" s="8"/>
      <c r="B749" s="8"/>
      <c r="C749" s="8"/>
      <c r="D749" s="8"/>
      <c r="E749" s="8"/>
      <c r="F749" s="8"/>
      <c r="G749" s="8"/>
      <c r="H749" s="8"/>
      <c r="I749" s="8"/>
      <c r="J749" s="8"/>
      <c r="K749" s="8"/>
      <c r="L749" s="8"/>
    </row>
    <row r="750" spans="1:12" ht="7.15" customHeight="1">
      <c r="A750" s="8"/>
      <c r="B750" s="8"/>
      <c r="C750" s="8"/>
      <c r="D750" s="8"/>
      <c r="E750" s="8"/>
      <c r="F750" s="8"/>
      <c r="G750" s="8"/>
      <c r="H750" s="8"/>
      <c r="I750" s="8"/>
      <c r="J750" s="8"/>
      <c r="K750" s="8"/>
      <c r="L750" s="8"/>
    </row>
    <row r="751" spans="1:12" ht="7.15" customHeight="1">
      <c r="A751" s="8"/>
      <c r="B751" s="8"/>
      <c r="C751" s="8"/>
      <c r="D751" s="8"/>
      <c r="E751" s="8"/>
      <c r="F751" s="8"/>
      <c r="G751" s="8"/>
      <c r="H751" s="8"/>
      <c r="I751" s="8"/>
      <c r="J751" s="8"/>
      <c r="K751" s="8"/>
      <c r="L751" s="8"/>
    </row>
    <row r="752" spans="1:12" ht="7.15" customHeight="1">
      <c r="A752" s="8"/>
      <c r="B752" s="8"/>
      <c r="C752" s="8"/>
      <c r="D752" s="8"/>
      <c r="E752" s="8"/>
      <c r="F752" s="8"/>
      <c r="G752" s="8"/>
      <c r="H752" s="8"/>
      <c r="I752" s="8"/>
      <c r="J752" s="8"/>
      <c r="K752" s="8"/>
      <c r="L752" s="8"/>
    </row>
    <row r="753" spans="1:12" ht="7.15" customHeight="1">
      <c r="A753" s="8"/>
      <c r="B753" s="8"/>
      <c r="C753" s="8"/>
      <c r="D753" s="8"/>
      <c r="E753" s="8"/>
      <c r="F753" s="8"/>
      <c r="G753" s="8"/>
      <c r="H753" s="8"/>
      <c r="I753" s="8"/>
      <c r="J753" s="8"/>
      <c r="K753" s="8"/>
      <c r="L753" s="8"/>
    </row>
    <row r="754" spans="1:12" ht="7.15" customHeight="1">
      <c r="A754" s="8"/>
      <c r="B754" s="8"/>
      <c r="C754" s="8"/>
      <c r="D754" s="8"/>
      <c r="E754" s="8"/>
      <c r="F754" s="8"/>
      <c r="G754" s="8"/>
      <c r="H754" s="8"/>
      <c r="I754" s="8"/>
      <c r="J754" s="8"/>
      <c r="K754" s="8"/>
      <c r="L754" s="8"/>
    </row>
    <row r="755" spans="1:12" ht="7.15" customHeight="1">
      <c r="A755" s="8"/>
      <c r="B755" s="8"/>
      <c r="C755" s="8"/>
      <c r="D755" s="8"/>
      <c r="E755" s="8"/>
      <c r="F755" s="8"/>
      <c r="G755" s="8"/>
      <c r="H755" s="8"/>
      <c r="I755" s="8"/>
      <c r="J755" s="8"/>
      <c r="K755" s="8"/>
      <c r="L755" s="8"/>
    </row>
    <row r="756" spans="1:12" ht="7.15" customHeight="1">
      <c r="A756" s="8"/>
      <c r="B756" s="8"/>
      <c r="C756" s="8"/>
      <c r="D756" s="8"/>
      <c r="E756" s="8"/>
      <c r="F756" s="8"/>
      <c r="G756" s="8"/>
      <c r="H756" s="8"/>
      <c r="I756" s="8"/>
      <c r="J756" s="8"/>
      <c r="K756" s="8"/>
      <c r="L756" s="8"/>
    </row>
    <row r="757" spans="1:12" ht="7.15" customHeight="1">
      <c r="A757" s="8"/>
      <c r="B757" s="8"/>
      <c r="C757" s="8"/>
      <c r="D757" s="8"/>
      <c r="E757" s="8"/>
      <c r="F757" s="8"/>
      <c r="G757" s="8"/>
      <c r="H757" s="8"/>
      <c r="I757" s="8"/>
      <c r="J757" s="8"/>
      <c r="K757" s="8"/>
      <c r="L757" s="8"/>
    </row>
    <row r="758" spans="1:12" ht="7.15" customHeight="1">
      <c r="A758" s="8"/>
      <c r="B758" s="8"/>
      <c r="C758" s="8"/>
      <c r="D758" s="8"/>
      <c r="E758" s="8"/>
      <c r="F758" s="8"/>
      <c r="G758" s="8"/>
      <c r="H758" s="8"/>
      <c r="I758" s="8"/>
      <c r="J758" s="8"/>
      <c r="K758" s="8"/>
      <c r="L758" s="8"/>
    </row>
    <row r="759" spans="1:12" ht="7.15" customHeight="1">
      <c r="A759" s="8"/>
      <c r="B759" s="8"/>
      <c r="C759" s="8"/>
      <c r="D759" s="8"/>
      <c r="E759" s="8"/>
      <c r="F759" s="8"/>
      <c r="G759" s="8"/>
      <c r="H759" s="8"/>
      <c r="I759" s="8"/>
      <c r="J759" s="8"/>
      <c r="K759" s="8"/>
      <c r="L759" s="8"/>
    </row>
    <row r="760" spans="1:12" ht="7.15" customHeight="1">
      <c r="A760" s="8"/>
      <c r="B760" s="8"/>
      <c r="C760" s="8"/>
      <c r="D760" s="8"/>
      <c r="E760" s="8"/>
      <c r="F760" s="8"/>
      <c r="G760" s="8"/>
      <c r="H760" s="8"/>
      <c r="I760" s="8"/>
      <c r="J760" s="8"/>
      <c r="K760" s="8"/>
      <c r="L760" s="8"/>
    </row>
    <row r="761" spans="1:12" ht="7.15" customHeight="1">
      <c r="A761" s="8"/>
      <c r="B761" s="8"/>
      <c r="C761" s="8"/>
      <c r="D761" s="8"/>
      <c r="E761" s="8"/>
      <c r="F761" s="8"/>
      <c r="G761" s="8"/>
      <c r="H761" s="8"/>
      <c r="I761" s="8"/>
      <c r="J761" s="8"/>
      <c r="K761" s="8"/>
      <c r="L761" s="8"/>
    </row>
    <row r="762" spans="1:12" ht="7.15" customHeight="1">
      <c r="A762" s="8"/>
      <c r="B762" s="8"/>
      <c r="C762" s="8"/>
      <c r="D762" s="8"/>
      <c r="E762" s="8"/>
      <c r="F762" s="8"/>
      <c r="G762" s="8"/>
      <c r="H762" s="8"/>
      <c r="I762" s="8"/>
      <c r="J762" s="8"/>
      <c r="K762" s="8"/>
      <c r="L762" s="8"/>
    </row>
    <row r="763" spans="1:12" ht="7.15" customHeight="1">
      <c r="A763" s="8"/>
      <c r="B763" s="8"/>
      <c r="C763" s="8"/>
      <c r="D763" s="8"/>
      <c r="E763" s="8"/>
      <c r="F763" s="8"/>
      <c r="G763" s="8"/>
      <c r="H763" s="8"/>
      <c r="I763" s="8"/>
      <c r="J763" s="8"/>
      <c r="K763" s="8"/>
      <c r="L763" s="8"/>
    </row>
    <row r="764" spans="1:12" ht="7.15" customHeight="1">
      <c r="A764" s="8"/>
      <c r="B764" s="8"/>
      <c r="C764" s="8"/>
      <c r="D764" s="8"/>
      <c r="E764" s="8"/>
      <c r="F764" s="8"/>
      <c r="G764" s="8"/>
      <c r="H764" s="8"/>
      <c r="I764" s="8"/>
      <c r="J764" s="8"/>
      <c r="K764" s="8"/>
      <c r="L764" s="8"/>
    </row>
    <row r="765" spans="1:12" ht="7.15" customHeight="1">
      <c r="A765" s="8"/>
      <c r="B765" s="8"/>
      <c r="C765" s="8"/>
      <c r="D765" s="8"/>
      <c r="E765" s="8"/>
      <c r="F765" s="8"/>
      <c r="G765" s="8"/>
      <c r="H765" s="8"/>
      <c r="I765" s="8"/>
      <c r="J765" s="8"/>
      <c r="K765" s="8"/>
      <c r="L765" s="8"/>
    </row>
    <row r="766" spans="1:12" ht="7.15" customHeight="1">
      <c r="A766" s="8"/>
      <c r="B766" s="8"/>
      <c r="C766" s="8"/>
      <c r="D766" s="8"/>
      <c r="E766" s="8"/>
      <c r="F766" s="8"/>
      <c r="G766" s="8"/>
      <c r="H766" s="8"/>
      <c r="I766" s="8"/>
      <c r="J766" s="8"/>
      <c r="K766" s="8"/>
      <c r="L766" s="8"/>
    </row>
    <row r="767" spans="1:12" ht="7.15" customHeight="1">
      <c r="A767" s="8"/>
      <c r="B767" s="8"/>
      <c r="C767" s="8"/>
      <c r="D767" s="8"/>
      <c r="E767" s="8"/>
      <c r="F767" s="8"/>
      <c r="G767" s="8"/>
      <c r="H767" s="8"/>
      <c r="I767" s="8"/>
      <c r="J767" s="8"/>
      <c r="K767" s="8"/>
      <c r="L767" s="8"/>
    </row>
    <row r="768" spans="1:12" ht="7.15" customHeight="1">
      <c r="A768" s="8"/>
      <c r="B768" s="8"/>
      <c r="C768" s="8"/>
      <c r="D768" s="8"/>
      <c r="E768" s="8"/>
      <c r="F768" s="8"/>
      <c r="G768" s="8"/>
      <c r="H768" s="8"/>
      <c r="I768" s="8"/>
      <c r="J768" s="8"/>
      <c r="K768" s="8"/>
      <c r="L768" s="8"/>
    </row>
    <row r="769" spans="1:12" ht="7.15" customHeight="1">
      <c r="A769" s="8"/>
      <c r="B769" s="8"/>
      <c r="C769" s="8"/>
      <c r="D769" s="8"/>
      <c r="E769" s="8"/>
      <c r="F769" s="8"/>
      <c r="G769" s="8"/>
      <c r="H769" s="8"/>
      <c r="I769" s="8"/>
      <c r="J769" s="8"/>
      <c r="K769" s="8"/>
      <c r="L769" s="8"/>
    </row>
    <row r="770" spans="1:12" ht="7.15" customHeight="1">
      <c r="A770" s="8"/>
      <c r="B770" s="8"/>
      <c r="C770" s="8"/>
      <c r="D770" s="8"/>
      <c r="E770" s="8"/>
      <c r="F770" s="8"/>
      <c r="G770" s="8"/>
      <c r="H770" s="8"/>
      <c r="I770" s="8"/>
      <c r="J770" s="8"/>
      <c r="K770" s="8"/>
      <c r="L770" s="8"/>
    </row>
    <row r="771" spans="1:12" ht="7.15" customHeight="1">
      <c r="A771" s="8"/>
      <c r="B771" s="8"/>
      <c r="C771" s="8"/>
      <c r="D771" s="8"/>
      <c r="E771" s="8"/>
      <c r="F771" s="8"/>
      <c r="G771" s="8"/>
      <c r="H771" s="8"/>
      <c r="I771" s="8"/>
      <c r="J771" s="8"/>
      <c r="K771" s="8"/>
      <c r="L771" s="8"/>
    </row>
    <row r="772" spans="1:12" ht="7.15" customHeight="1">
      <c r="A772" s="8"/>
      <c r="B772" s="8"/>
      <c r="C772" s="8"/>
      <c r="D772" s="8"/>
      <c r="E772" s="8"/>
      <c r="F772" s="8"/>
      <c r="G772" s="8"/>
      <c r="H772" s="8"/>
      <c r="I772" s="8"/>
      <c r="J772" s="8"/>
      <c r="K772" s="8"/>
      <c r="L772" s="8"/>
    </row>
    <row r="773" spans="1:12" ht="7.15" customHeight="1">
      <c r="A773" s="8"/>
      <c r="B773" s="8"/>
      <c r="C773" s="8"/>
      <c r="D773" s="8"/>
      <c r="E773" s="8"/>
      <c r="F773" s="8"/>
      <c r="G773" s="8"/>
      <c r="H773" s="8"/>
      <c r="I773" s="8"/>
      <c r="J773" s="8"/>
      <c r="K773" s="8"/>
      <c r="L773" s="8"/>
    </row>
    <row r="774" spans="1:12" ht="7.15" customHeight="1">
      <c r="A774" s="8"/>
      <c r="B774" s="8"/>
      <c r="C774" s="8"/>
      <c r="D774" s="8"/>
      <c r="E774" s="8"/>
      <c r="F774" s="8"/>
      <c r="G774" s="8"/>
      <c r="H774" s="8"/>
      <c r="I774" s="8"/>
      <c r="J774" s="8"/>
      <c r="K774" s="8"/>
      <c r="L774" s="8"/>
    </row>
    <row r="775" spans="1:12" ht="7.15" customHeight="1">
      <c r="A775" s="8"/>
      <c r="B775" s="8"/>
      <c r="C775" s="8"/>
      <c r="D775" s="8"/>
      <c r="E775" s="8"/>
      <c r="F775" s="8"/>
      <c r="G775" s="8"/>
      <c r="H775" s="8"/>
      <c r="I775" s="8"/>
      <c r="J775" s="8"/>
      <c r="K775" s="8"/>
      <c r="L775" s="8"/>
    </row>
    <row r="776" spans="1:12" ht="7.15" customHeight="1">
      <c r="A776" s="8"/>
      <c r="B776" s="8"/>
      <c r="C776" s="8"/>
      <c r="D776" s="8"/>
      <c r="E776" s="8"/>
      <c r="F776" s="8"/>
      <c r="G776" s="8"/>
      <c r="H776" s="8"/>
      <c r="I776" s="8"/>
      <c r="J776" s="8"/>
      <c r="K776" s="8"/>
      <c r="L776" s="8"/>
    </row>
    <row r="777" spans="1:12" ht="7.15" customHeight="1">
      <c r="A777" s="8"/>
      <c r="B777" s="8"/>
      <c r="C777" s="8"/>
      <c r="D777" s="8"/>
      <c r="E777" s="8"/>
      <c r="F777" s="8"/>
      <c r="G777" s="8"/>
      <c r="H777" s="8"/>
      <c r="I777" s="8"/>
      <c r="J777" s="8"/>
      <c r="K777" s="8"/>
      <c r="L777" s="8"/>
    </row>
    <row r="778" spans="1:12" ht="7.15" customHeight="1">
      <c r="A778" s="8"/>
      <c r="B778" s="8"/>
      <c r="C778" s="8"/>
      <c r="D778" s="8"/>
      <c r="E778" s="8"/>
      <c r="F778" s="8"/>
      <c r="G778" s="8"/>
      <c r="H778" s="8"/>
      <c r="I778" s="8"/>
      <c r="J778" s="8"/>
      <c r="K778" s="8"/>
      <c r="L778" s="8"/>
    </row>
    <row r="779" spans="1:12" ht="7.15" customHeight="1">
      <c r="A779" s="8"/>
      <c r="B779" s="8"/>
      <c r="C779" s="8"/>
      <c r="D779" s="8"/>
      <c r="E779" s="8"/>
      <c r="F779" s="8"/>
      <c r="G779" s="8"/>
      <c r="H779" s="8"/>
      <c r="I779" s="8"/>
      <c r="J779" s="8"/>
      <c r="K779" s="8"/>
      <c r="L779" s="8"/>
    </row>
    <row r="780" spans="1:12" ht="7.15" customHeight="1">
      <c r="A780" s="8"/>
      <c r="B780" s="8"/>
      <c r="C780" s="8"/>
      <c r="D780" s="8"/>
      <c r="E780" s="8"/>
      <c r="F780" s="8"/>
      <c r="G780" s="8"/>
      <c r="H780" s="8"/>
      <c r="I780" s="8"/>
      <c r="J780" s="8"/>
      <c r="K780" s="8"/>
      <c r="L780" s="8"/>
    </row>
    <row r="781" spans="1:12" ht="7.15" customHeight="1">
      <c r="A781" s="8"/>
      <c r="B781" s="8"/>
      <c r="C781" s="8"/>
      <c r="D781" s="8"/>
      <c r="E781" s="8"/>
      <c r="F781" s="8"/>
      <c r="G781" s="8"/>
      <c r="H781" s="8"/>
      <c r="I781" s="8"/>
      <c r="J781" s="8"/>
      <c r="K781" s="8"/>
      <c r="L781" s="8"/>
    </row>
    <row r="782" spans="1:12" ht="7.15" customHeight="1">
      <c r="A782" s="8"/>
      <c r="B782" s="8"/>
      <c r="C782" s="8"/>
      <c r="D782" s="8"/>
      <c r="E782" s="8"/>
      <c r="F782" s="8"/>
      <c r="G782" s="8"/>
      <c r="H782" s="8"/>
      <c r="I782" s="8"/>
      <c r="J782" s="8"/>
      <c r="K782" s="8"/>
      <c r="L782" s="8"/>
    </row>
    <row r="783" spans="1:12" ht="7.15" customHeight="1">
      <c r="A783" s="8"/>
      <c r="B783" s="8"/>
      <c r="C783" s="8"/>
      <c r="D783" s="8"/>
      <c r="E783" s="8"/>
      <c r="F783" s="8"/>
      <c r="G783" s="8"/>
      <c r="H783" s="8"/>
      <c r="I783" s="8"/>
      <c r="J783" s="8"/>
      <c r="K783" s="8"/>
      <c r="L783" s="8"/>
    </row>
    <row r="784" spans="1:12" ht="7.15" customHeight="1">
      <c r="A784" s="8"/>
      <c r="B784" s="8"/>
      <c r="C784" s="8"/>
      <c r="D784" s="8"/>
      <c r="E784" s="8"/>
      <c r="F784" s="8"/>
      <c r="G784" s="8"/>
      <c r="H784" s="8"/>
      <c r="I784" s="8"/>
      <c r="J784" s="8"/>
      <c r="K784" s="8"/>
      <c r="L784" s="8"/>
    </row>
    <row r="785" spans="1:12" ht="7.15" customHeight="1">
      <c r="A785" s="8"/>
      <c r="B785" s="8"/>
      <c r="C785" s="8"/>
      <c r="D785" s="8"/>
      <c r="E785" s="8"/>
      <c r="F785" s="8"/>
      <c r="G785" s="8"/>
      <c r="H785" s="8"/>
      <c r="I785" s="8"/>
      <c r="J785" s="8"/>
      <c r="K785" s="8"/>
      <c r="L785" s="8"/>
    </row>
    <row r="786" spans="1:12" ht="7.15" customHeight="1">
      <c r="A786" s="8"/>
      <c r="B786" s="8"/>
      <c r="C786" s="8"/>
      <c r="D786" s="8"/>
      <c r="E786" s="8"/>
      <c r="F786" s="8"/>
      <c r="G786" s="8"/>
      <c r="H786" s="8"/>
      <c r="I786" s="8"/>
      <c r="J786" s="8"/>
      <c r="K786" s="8"/>
      <c r="L786" s="8"/>
    </row>
    <row r="787" spans="1:12" ht="7.15" customHeight="1">
      <c r="A787" s="8"/>
      <c r="B787" s="8"/>
      <c r="C787" s="8"/>
      <c r="D787" s="8"/>
      <c r="E787" s="8"/>
      <c r="F787" s="8"/>
      <c r="G787" s="8"/>
      <c r="H787" s="8"/>
      <c r="I787" s="8"/>
      <c r="J787" s="8"/>
      <c r="K787" s="8"/>
      <c r="L787" s="8"/>
    </row>
    <row r="788" spans="1:12" ht="7.15" customHeight="1">
      <c r="A788" s="8"/>
      <c r="B788" s="8"/>
      <c r="C788" s="8"/>
      <c r="D788" s="8"/>
      <c r="E788" s="8"/>
      <c r="F788" s="8"/>
      <c r="G788" s="8"/>
      <c r="H788" s="8"/>
      <c r="I788" s="8"/>
      <c r="J788" s="8"/>
      <c r="K788" s="8"/>
      <c r="L788" s="8"/>
    </row>
    <row r="789" spans="1:12" ht="7.15" customHeight="1">
      <c r="A789" s="8"/>
      <c r="B789" s="8"/>
      <c r="C789" s="8"/>
      <c r="D789" s="8"/>
      <c r="E789" s="8"/>
      <c r="F789" s="8"/>
      <c r="G789" s="8"/>
      <c r="H789" s="8"/>
      <c r="I789" s="8"/>
      <c r="J789" s="8"/>
      <c r="K789" s="8"/>
      <c r="L789" s="8"/>
    </row>
    <row r="790" spans="1:12" ht="7.15" customHeight="1">
      <c r="A790" s="8"/>
      <c r="B790" s="8"/>
      <c r="C790" s="8"/>
      <c r="D790" s="8"/>
      <c r="E790" s="8"/>
      <c r="F790" s="8"/>
      <c r="G790" s="8"/>
      <c r="H790" s="8"/>
      <c r="I790" s="8"/>
      <c r="J790" s="8"/>
      <c r="K790" s="8"/>
      <c r="L790" s="8"/>
    </row>
    <row r="791" spans="1:12" ht="7.15" customHeight="1">
      <c r="A791" s="8"/>
      <c r="B791" s="8"/>
      <c r="C791" s="8"/>
      <c r="D791" s="8"/>
      <c r="E791" s="8"/>
      <c r="F791" s="8"/>
      <c r="G791" s="8"/>
      <c r="H791" s="8"/>
      <c r="I791" s="8"/>
      <c r="J791" s="8"/>
      <c r="K791" s="8"/>
      <c r="L791" s="8"/>
    </row>
    <row r="792" spans="1:12" ht="7.15" customHeight="1">
      <c r="A792" s="8"/>
      <c r="B792" s="8"/>
      <c r="C792" s="8"/>
      <c r="D792" s="8"/>
      <c r="E792" s="8"/>
      <c r="F792" s="8"/>
      <c r="G792" s="8"/>
      <c r="H792" s="8"/>
      <c r="I792" s="8"/>
      <c r="J792" s="8"/>
      <c r="K792" s="8"/>
      <c r="L792" s="8"/>
    </row>
    <row r="793" spans="1:12" ht="7.15" customHeight="1">
      <c r="A793" s="8"/>
      <c r="B793" s="8"/>
      <c r="C793" s="8"/>
      <c r="D793" s="8"/>
      <c r="E793" s="8"/>
      <c r="F793" s="8"/>
      <c r="G793" s="8"/>
      <c r="H793" s="8"/>
      <c r="I793" s="8"/>
      <c r="J793" s="8"/>
      <c r="K793" s="8"/>
      <c r="L793" s="8"/>
    </row>
    <row r="794" spans="1:12" ht="7.15" customHeight="1">
      <c r="A794" s="8"/>
      <c r="B794" s="8"/>
      <c r="C794" s="8"/>
      <c r="D794" s="8"/>
      <c r="E794" s="8"/>
      <c r="F794" s="8"/>
      <c r="G794" s="8"/>
      <c r="H794" s="8"/>
      <c r="I794" s="8"/>
      <c r="J794" s="8"/>
      <c r="K794" s="8"/>
      <c r="L794" s="8"/>
    </row>
    <row r="795" spans="1:12" ht="7.15" customHeight="1">
      <c r="A795" s="8"/>
      <c r="B795" s="8"/>
      <c r="C795" s="8"/>
      <c r="D795" s="8"/>
      <c r="E795" s="8"/>
      <c r="F795" s="8"/>
      <c r="G795" s="8"/>
      <c r="H795" s="8"/>
      <c r="I795" s="8"/>
      <c r="J795" s="8"/>
      <c r="K795" s="8"/>
      <c r="L795" s="8"/>
    </row>
    <row r="796" spans="1:12" ht="7.15" customHeight="1">
      <c r="A796" s="8"/>
      <c r="B796" s="8"/>
      <c r="C796" s="8"/>
      <c r="D796" s="8"/>
      <c r="E796" s="8"/>
      <c r="F796" s="8"/>
      <c r="G796" s="8"/>
      <c r="H796" s="8"/>
      <c r="I796" s="8"/>
      <c r="J796" s="8"/>
      <c r="K796" s="8"/>
      <c r="L796" s="8"/>
    </row>
    <row r="797" spans="1:12" ht="7.15" customHeight="1">
      <c r="A797" s="8"/>
      <c r="B797" s="8"/>
      <c r="C797" s="8"/>
      <c r="D797" s="8"/>
      <c r="E797" s="8"/>
      <c r="F797" s="8"/>
      <c r="G797" s="8"/>
      <c r="H797" s="8"/>
      <c r="I797" s="8"/>
      <c r="J797" s="8"/>
      <c r="K797" s="8"/>
      <c r="L797" s="8"/>
    </row>
    <row r="798" spans="1:12" ht="7.15" customHeight="1">
      <c r="A798" s="8"/>
      <c r="B798" s="8"/>
      <c r="C798" s="8"/>
      <c r="D798" s="8"/>
      <c r="E798" s="8"/>
      <c r="F798" s="8"/>
      <c r="G798" s="8"/>
      <c r="H798" s="8"/>
      <c r="I798" s="8"/>
      <c r="J798" s="8"/>
      <c r="K798" s="8"/>
      <c r="L798" s="8"/>
    </row>
    <row r="799" spans="1:12" ht="7.15" customHeight="1">
      <c r="A799" s="8"/>
      <c r="B799" s="8"/>
      <c r="C799" s="8"/>
      <c r="D799" s="8"/>
      <c r="E799" s="8"/>
      <c r="F799" s="8"/>
      <c r="G799" s="8"/>
      <c r="H799" s="8"/>
      <c r="I799" s="8"/>
      <c r="J799" s="8"/>
      <c r="K799" s="8"/>
      <c r="L799" s="8"/>
    </row>
    <row r="800" spans="1:12" ht="7.15" customHeight="1">
      <c r="A800" s="8"/>
      <c r="B800" s="8"/>
      <c r="C800" s="8"/>
      <c r="D800" s="8"/>
      <c r="E800" s="8"/>
      <c r="F800" s="8"/>
      <c r="G800" s="8"/>
      <c r="H800" s="8"/>
      <c r="I800" s="8"/>
      <c r="J800" s="8"/>
      <c r="K800" s="8"/>
      <c r="L800" s="8"/>
    </row>
    <row r="801" spans="1:12" ht="7.15" customHeight="1">
      <c r="A801" s="8"/>
      <c r="B801" s="8"/>
      <c r="C801" s="8"/>
      <c r="D801" s="8"/>
      <c r="E801" s="8"/>
      <c r="F801" s="8"/>
      <c r="G801" s="8"/>
      <c r="H801" s="8"/>
      <c r="I801" s="8"/>
      <c r="J801" s="8"/>
      <c r="K801" s="8"/>
      <c r="L801" s="8"/>
    </row>
    <row r="802" spans="1:12" ht="7.15" customHeight="1">
      <c r="A802" s="8"/>
      <c r="B802" s="8"/>
      <c r="C802" s="8"/>
      <c r="D802" s="8"/>
      <c r="E802" s="8"/>
      <c r="F802" s="8"/>
      <c r="G802" s="8"/>
      <c r="H802" s="8"/>
      <c r="I802" s="8"/>
      <c r="J802" s="8"/>
      <c r="K802" s="8"/>
      <c r="L802" s="8"/>
    </row>
    <row r="803" spans="1:12" ht="7.15" customHeight="1">
      <c r="A803" s="8"/>
      <c r="B803" s="8"/>
      <c r="C803" s="8"/>
      <c r="D803" s="8"/>
      <c r="E803" s="8"/>
      <c r="F803" s="8"/>
      <c r="G803" s="8"/>
      <c r="H803" s="8"/>
      <c r="I803" s="8"/>
      <c r="J803" s="8"/>
      <c r="K803" s="8"/>
      <c r="L803" s="8"/>
    </row>
    <row r="804" spans="1:12" ht="7.15" customHeight="1">
      <c r="A804" s="8"/>
      <c r="B804" s="8"/>
      <c r="C804" s="8"/>
      <c r="D804" s="8"/>
      <c r="E804" s="8"/>
      <c r="F804" s="8"/>
      <c r="G804" s="8"/>
      <c r="H804" s="8"/>
      <c r="I804" s="8"/>
      <c r="J804" s="8"/>
      <c r="K804" s="8"/>
      <c r="L804" s="8"/>
    </row>
    <row r="805" spans="1:12" ht="7.15" customHeight="1">
      <c r="A805" s="8"/>
      <c r="B805" s="8"/>
      <c r="C805" s="8"/>
      <c r="D805" s="8"/>
      <c r="E805" s="8"/>
      <c r="F805" s="8"/>
      <c r="G805" s="8"/>
      <c r="H805" s="8"/>
      <c r="I805" s="8"/>
      <c r="J805" s="8"/>
      <c r="K805" s="8"/>
      <c r="L805" s="8"/>
    </row>
    <row r="806" spans="1:12" ht="7.15" customHeight="1">
      <c r="A806" s="8"/>
      <c r="B806" s="8"/>
      <c r="C806" s="8"/>
      <c r="D806" s="8"/>
      <c r="E806" s="8"/>
      <c r="F806" s="8"/>
      <c r="G806" s="8"/>
      <c r="H806" s="8"/>
      <c r="I806" s="8"/>
      <c r="J806" s="8"/>
      <c r="K806" s="8"/>
      <c r="L806" s="8"/>
    </row>
    <row r="807" spans="1:12" ht="7.15" customHeight="1">
      <c r="A807" s="8"/>
      <c r="B807" s="8"/>
      <c r="C807" s="8"/>
      <c r="D807" s="8"/>
      <c r="E807" s="8"/>
      <c r="F807" s="8"/>
      <c r="G807" s="8"/>
      <c r="H807" s="8"/>
      <c r="I807" s="8"/>
      <c r="J807" s="8"/>
      <c r="K807" s="8"/>
      <c r="L807" s="8"/>
    </row>
    <row r="808" spans="1:12" ht="7.15" customHeight="1">
      <c r="A808" s="8"/>
      <c r="B808" s="8"/>
      <c r="C808" s="8"/>
      <c r="D808" s="8"/>
      <c r="E808" s="8"/>
      <c r="F808" s="8"/>
      <c r="G808" s="8"/>
      <c r="H808" s="8"/>
      <c r="I808" s="8"/>
      <c r="J808" s="8"/>
      <c r="K808" s="8"/>
      <c r="L808" s="8"/>
    </row>
    <row r="809" spans="1:12" ht="7.15" customHeight="1">
      <c r="A809" s="8"/>
      <c r="B809" s="8"/>
      <c r="C809" s="8"/>
      <c r="D809" s="8"/>
      <c r="E809" s="8"/>
      <c r="F809" s="8"/>
      <c r="G809" s="8"/>
      <c r="H809" s="8"/>
      <c r="I809" s="8"/>
      <c r="J809" s="8"/>
      <c r="K809" s="8"/>
      <c r="L809" s="8"/>
    </row>
    <row r="810" spans="1:12" ht="7.15" customHeight="1">
      <c r="A810" s="8"/>
      <c r="B810" s="8"/>
      <c r="C810" s="8"/>
      <c r="D810" s="8"/>
      <c r="E810" s="8"/>
      <c r="F810" s="8"/>
      <c r="G810" s="8"/>
      <c r="H810" s="8"/>
      <c r="I810" s="8"/>
      <c r="J810" s="8"/>
      <c r="K810" s="8"/>
      <c r="L810" s="8"/>
    </row>
    <row r="811" spans="1:12" ht="7.15" customHeight="1">
      <c r="A811" s="8"/>
      <c r="B811" s="8"/>
      <c r="C811" s="8"/>
      <c r="D811" s="8"/>
      <c r="E811" s="8"/>
      <c r="F811" s="8"/>
      <c r="G811" s="8"/>
      <c r="H811" s="8"/>
      <c r="I811" s="8"/>
      <c r="J811" s="8"/>
      <c r="K811" s="8"/>
      <c r="L811" s="8"/>
    </row>
    <row r="812" spans="1:12" ht="7.15" customHeight="1">
      <c r="A812" s="8"/>
      <c r="B812" s="8"/>
      <c r="C812" s="8"/>
      <c r="D812" s="8"/>
      <c r="E812" s="8"/>
      <c r="F812" s="8"/>
      <c r="G812" s="8"/>
      <c r="H812" s="8"/>
      <c r="I812" s="8"/>
      <c r="J812" s="8"/>
      <c r="K812" s="8"/>
      <c r="L812" s="8"/>
    </row>
    <row r="813" spans="1:12" ht="7.15" customHeight="1">
      <c r="A813" s="8"/>
      <c r="B813" s="8"/>
      <c r="C813" s="8"/>
      <c r="D813" s="8"/>
      <c r="E813" s="8"/>
      <c r="F813" s="8"/>
      <c r="G813" s="8"/>
      <c r="H813" s="8"/>
      <c r="I813" s="8"/>
      <c r="J813" s="8"/>
      <c r="K813" s="8"/>
      <c r="L813" s="8"/>
    </row>
    <row r="814" spans="1:12" ht="7.15" customHeight="1">
      <c r="A814" s="8"/>
      <c r="B814" s="8"/>
      <c r="C814" s="8"/>
      <c r="D814" s="8"/>
      <c r="E814" s="8"/>
      <c r="F814" s="8"/>
      <c r="G814" s="8"/>
      <c r="H814" s="8"/>
      <c r="I814" s="8"/>
      <c r="J814" s="8"/>
      <c r="K814" s="8"/>
      <c r="L814" s="8"/>
    </row>
    <row r="815" spans="1:12" ht="7.15" customHeight="1">
      <c r="A815" s="8"/>
      <c r="B815" s="8"/>
      <c r="C815" s="8"/>
      <c r="D815" s="8"/>
      <c r="E815" s="8"/>
      <c r="F815" s="8"/>
      <c r="G815" s="8"/>
      <c r="H815" s="8"/>
      <c r="I815" s="8"/>
      <c r="J815" s="8"/>
      <c r="K815" s="8"/>
      <c r="L815" s="8"/>
    </row>
    <row r="816" spans="1:12" ht="7.15" customHeight="1">
      <c r="A816" s="8"/>
      <c r="B816" s="8"/>
      <c r="C816" s="8"/>
      <c r="D816" s="8"/>
      <c r="E816" s="8"/>
      <c r="F816" s="8"/>
      <c r="G816" s="8"/>
      <c r="H816" s="8"/>
      <c r="I816" s="8"/>
      <c r="J816" s="8"/>
      <c r="K816" s="8"/>
      <c r="L816" s="8"/>
    </row>
    <row r="817" spans="1:12" ht="7.15" customHeight="1">
      <c r="A817" s="8"/>
      <c r="B817" s="8"/>
      <c r="C817" s="8"/>
      <c r="D817" s="8"/>
      <c r="E817" s="8"/>
      <c r="F817" s="8"/>
      <c r="G817" s="8"/>
      <c r="H817" s="8"/>
      <c r="I817" s="8"/>
      <c r="J817" s="8"/>
      <c r="K817" s="8"/>
      <c r="L817" s="8"/>
    </row>
    <row r="818" spans="1:12" ht="7.15" customHeight="1">
      <c r="A818" s="8"/>
      <c r="B818" s="8"/>
      <c r="C818" s="8"/>
      <c r="D818" s="8"/>
      <c r="E818" s="8"/>
      <c r="F818" s="8"/>
      <c r="G818" s="8"/>
      <c r="H818" s="8"/>
      <c r="I818" s="8"/>
      <c r="J818" s="8"/>
      <c r="K818" s="8"/>
      <c r="L818" s="8"/>
    </row>
    <row r="819" spans="1:12" ht="7.15" customHeight="1">
      <c r="A819" s="8"/>
      <c r="B819" s="8"/>
      <c r="C819" s="8"/>
      <c r="D819" s="8"/>
      <c r="E819" s="8"/>
      <c r="F819" s="8"/>
      <c r="G819" s="8"/>
      <c r="H819" s="8"/>
      <c r="I819" s="8"/>
      <c r="J819" s="8"/>
      <c r="K819" s="8"/>
      <c r="L819" s="8"/>
    </row>
    <row r="820" spans="1:12" ht="7.15" customHeight="1">
      <c r="A820" s="8"/>
      <c r="B820" s="8"/>
      <c r="C820" s="8"/>
      <c r="D820" s="8"/>
      <c r="E820" s="8"/>
      <c r="F820" s="8"/>
      <c r="G820" s="8"/>
      <c r="H820" s="8"/>
      <c r="I820" s="8"/>
      <c r="J820" s="8"/>
      <c r="K820" s="8"/>
      <c r="L820" s="8"/>
    </row>
    <row r="821" spans="1:12" ht="7.15" customHeight="1">
      <c r="A821" s="8"/>
      <c r="B821" s="8"/>
      <c r="C821" s="8"/>
      <c r="D821" s="8"/>
      <c r="E821" s="8"/>
      <c r="F821" s="8"/>
      <c r="G821" s="8"/>
      <c r="H821" s="8"/>
      <c r="I821" s="8"/>
      <c r="J821" s="8"/>
      <c r="K821" s="8"/>
      <c r="L821" s="8"/>
    </row>
    <row r="822" spans="1:12" ht="7.15" customHeight="1">
      <c r="A822" s="8"/>
      <c r="B822" s="8"/>
      <c r="C822" s="8"/>
      <c r="D822" s="8"/>
      <c r="E822" s="8"/>
      <c r="F822" s="8"/>
      <c r="G822" s="8"/>
      <c r="H822" s="8"/>
      <c r="I822" s="8"/>
      <c r="J822" s="8"/>
      <c r="K822" s="8"/>
      <c r="L822" s="8"/>
    </row>
    <row r="823" spans="1:12" ht="7.15" customHeight="1">
      <c r="A823" s="8"/>
      <c r="B823" s="8"/>
      <c r="C823" s="8"/>
      <c r="D823" s="8"/>
      <c r="E823" s="8"/>
      <c r="F823" s="8"/>
      <c r="G823" s="8"/>
      <c r="H823" s="8"/>
      <c r="I823" s="8"/>
      <c r="J823" s="8"/>
      <c r="K823" s="8"/>
      <c r="L823" s="8"/>
    </row>
    <row r="824" spans="1:12" ht="7.15" customHeight="1">
      <c r="A824" s="8"/>
      <c r="B824" s="8"/>
      <c r="C824" s="8"/>
      <c r="D824" s="8"/>
      <c r="E824" s="8"/>
      <c r="F824" s="8"/>
      <c r="G824" s="8"/>
      <c r="H824" s="8"/>
      <c r="I824" s="8"/>
      <c r="J824" s="8"/>
      <c r="K824" s="8"/>
      <c r="L824" s="8"/>
    </row>
    <row r="825" spans="1:12" ht="7.15" customHeight="1">
      <c r="A825" s="8"/>
      <c r="B825" s="8"/>
      <c r="C825" s="8"/>
      <c r="D825" s="8"/>
      <c r="E825" s="8"/>
      <c r="F825" s="8"/>
      <c r="G825" s="8"/>
      <c r="H825" s="8"/>
      <c r="I825" s="8"/>
      <c r="J825" s="8"/>
      <c r="K825" s="8"/>
      <c r="L825" s="8"/>
    </row>
    <row r="826" spans="1:12" ht="7.15" customHeight="1">
      <c r="A826" s="8"/>
      <c r="B826" s="8"/>
      <c r="C826" s="8"/>
      <c r="D826" s="8"/>
      <c r="E826" s="8"/>
      <c r="F826" s="8"/>
      <c r="G826" s="8"/>
      <c r="H826" s="8"/>
      <c r="I826" s="8"/>
      <c r="J826" s="8"/>
      <c r="K826" s="8"/>
      <c r="L826" s="8"/>
    </row>
    <row r="827" spans="1:12" ht="7.15" customHeight="1">
      <c r="A827" s="8"/>
      <c r="B827" s="8"/>
      <c r="C827" s="8"/>
      <c r="D827" s="8"/>
      <c r="E827" s="8"/>
      <c r="F827" s="8"/>
      <c r="G827" s="8"/>
      <c r="H827" s="8"/>
      <c r="I827" s="8"/>
      <c r="J827" s="8"/>
      <c r="K827" s="8"/>
      <c r="L827" s="8"/>
    </row>
    <row r="828" spans="1:12" ht="7.15" customHeight="1">
      <c r="A828" s="8"/>
      <c r="B828" s="8"/>
      <c r="C828" s="8"/>
      <c r="D828" s="8"/>
      <c r="E828" s="8"/>
      <c r="F828" s="8"/>
      <c r="G828" s="8"/>
      <c r="H828" s="8"/>
      <c r="I828" s="8"/>
      <c r="J828" s="8"/>
      <c r="K828" s="8"/>
      <c r="L828" s="8"/>
    </row>
    <row r="829" spans="1:12" ht="7.15" customHeight="1">
      <c r="A829" s="8"/>
      <c r="B829" s="8"/>
      <c r="C829" s="8"/>
      <c r="D829" s="8"/>
      <c r="E829" s="8"/>
      <c r="F829" s="8"/>
      <c r="G829" s="8"/>
      <c r="H829" s="8"/>
      <c r="I829" s="8"/>
      <c r="J829" s="8"/>
      <c r="K829" s="8"/>
      <c r="L829" s="8"/>
    </row>
    <row r="830" spans="1:12" ht="7.15" customHeight="1">
      <c r="A830" s="8"/>
      <c r="B830" s="8"/>
      <c r="C830" s="8"/>
      <c r="D830" s="8"/>
      <c r="E830" s="8"/>
      <c r="F830" s="8"/>
      <c r="G830" s="8"/>
      <c r="H830" s="8"/>
      <c r="I830" s="8"/>
      <c r="J830" s="8"/>
      <c r="K830" s="8"/>
      <c r="L830" s="8"/>
    </row>
    <row r="831" spans="1:12" ht="7.15" customHeight="1">
      <c r="A831" s="8"/>
      <c r="B831" s="8"/>
      <c r="C831" s="8"/>
      <c r="D831" s="8"/>
      <c r="E831" s="8"/>
      <c r="F831" s="8"/>
      <c r="G831" s="8"/>
      <c r="H831" s="8"/>
      <c r="I831" s="8"/>
      <c r="J831" s="8"/>
      <c r="K831" s="8"/>
      <c r="L831" s="8"/>
    </row>
    <row r="832" spans="1:12" ht="7.15" customHeight="1">
      <c r="A832" s="8"/>
      <c r="B832" s="8"/>
      <c r="C832" s="8"/>
      <c r="D832" s="8"/>
      <c r="E832" s="8"/>
      <c r="F832" s="8"/>
      <c r="G832" s="8"/>
      <c r="H832" s="8"/>
      <c r="I832" s="8"/>
      <c r="J832" s="8"/>
      <c r="K832" s="8"/>
      <c r="L832" s="8"/>
    </row>
    <row r="833" spans="1:12" ht="7.15" customHeight="1">
      <c r="A833" s="8"/>
      <c r="B833" s="8"/>
      <c r="C833" s="8"/>
      <c r="D833" s="8"/>
      <c r="E833" s="8"/>
      <c r="F833" s="8"/>
      <c r="G833" s="8"/>
      <c r="H833" s="8"/>
      <c r="I833" s="8"/>
      <c r="J833" s="8"/>
      <c r="K833" s="8"/>
      <c r="L833" s="8"/>
    </row>
    <row r="834" spans="1:12" ht="7.15" customHeight="1">
      <c r="A834" s="8"/>
      <c r="B834" s="8"/>
      <c r="C834" s="8"/>
      <c r="D834" s="8"/>
      <c r="E834" s="8"/>
      <c r="F834" s="8"/>
      <c r="G834" s="8"/>
      <c r="H834" s="8"/>
      <c r="I834" s="8"/>
      <c r="J834" s="8"/>
      <c r="K834" s="8"/>
      <c r="L834" s="8"/>
    </row>
    <row r="835" spans="1:12" ht="7.15" customHeight="1">
      <c r="A835" s="8"/>
      <c r="B835" s="8"/>
      <c r="C835" s="8"/>
      <c r="D835" s="8"/>
      <c r="E835" s="8"/>
      <c r="F835" s="8"/>
      <c r="G835" s="8"/>
      <c r="H835" s="8"/>
      <c r="I835" s="8"/>
      <c r="J835" s="8"/>
      <c r="K835" s="8"/>
      <c r="L835" s="8"/>
    </row>
    <row r="836" spans="1:12" ht="7.15" customHeight="1">
      <c r="A836" s="8"/>
      <c r="B836" s="8"/>
      <c r="C836" s="8"/>
      <c r="D836" s="8"/>
      <c r="E836" s="8"/>
      <c r="F836" s="8"/>
      <c r="G836" s="8"/>
      <c r="H836" s="8"/>
      <c r="I836" s="8"/>
      <c r="J836" s="8"/>
      <c r="K836" s="8"/>
      <c r="L836" s="8"/>
    </row>
    <row r="837" spans="1:12" ht="7.15" customHeight="1">
      <c r="A837" s="8"/>
      <c r="B837" s="8"/>
      <c r="C837" s="8"/>
      <c r="D837" s="8"/>
      <c r="E837" s="8"/>
      <c r="F837" s="8"/>
      <c r="G837" s="8"/>
      <c r="H837" s="8"/>
      <c r="I837" s="8"/>
      <c r="J837" s="8"/>
      <c r="K837" s="8"/>
      <c r="L837" s="8"/>
    </row>
    <row r="838" spans="1:12" ht="7.15" customHeight="1">
      <c r="A838" s="8"/>
      <c r="B838" s="8"/>
      <c r="C838" s="8"/>
      <c r="D838" s="8"/>
      <c r="E838" s="8"/>
      <c r="F838" s="8"/>
      <c r="G838" s="8"/>
      <c r="H838" s="8"/>
      <c r="I838" s="8"/>
      <c r="J838" s="8"/>
      <c r="K838" s="8"/>
      <c r="L838" s="8"/>
    </row>
    <row r="839" spans="1:12" ht="7.15" customHeight="1">
      <c r="A839" s="8"/>
      <c r="B839" s="8"/>
      <c r="C839" s="8"/>
      <c r="D839" s="8"/>
      <c r="E839" s="8"/>
      <c r="F839" s="8"/>
      <c r="G839" s="8"/>
      <c r="H839" s="8"/>
      <c r="I839" s="8"/>
      <c r="J839" s="8"/>
      <c r="K839" s="8"/>
      <c r="L839" s="8"/>
    </row>
    <row r="840" spans="1:12" ht="7.15" customHeight="1">
      <c r="A840" s="8"/>
      <c r="B840" s="8"/>
      <c r="C840" s="8"/>
      <c r="D840" s="8"/>
      <c r="E840" s="8"/>
      <c r="F840" s="8"/>
      <c r="G840" s="8"/>
      <c r="H840" s="8"/>
      <c r="I840" s="8"/>
      <c r="J840" s="8"/>
      <c r="K840" s="8"/>
      <c r="L840" s="8"/>
    </row>
    <row r="841" spans="1:12" ht="7.15" customHeight="1">
      <c r="A841" s="8"/>
      <c r="B841" s="8"/>
      <c r="C841" s="8"/>
      <c r="D841" s="8"/>
      <c r="E841" s="8"/>
      <c r="F841" s="8"/>
      <c r="G841" s="8"/>
      <c r="H841" s="8"/>
      <c r="I841" s="8"/>
      <c r="J841" s="8"/>
      <c r="K841" s="8"/>
      <c r="L841" s="8"/>
    </row>
    <row r="842" spans="1:12" ht="7.15" customHeight="1">
      <c r="A842" s="8"/>
      <c r="B842" s="8"/>
      <c r="C842" s="8"/>
      <c r="D842" s="8"/>
      <c r="E842" s="8"/>
      <c r="F842" s="8"/>
      <c r="G842" s="8"/>
      <c r="H842" s="8"/>
      <c r="I842" s="8"/>
      <c r="J842" s="8"/>
      <c r="K842" s="8"/>
      <c r="L842" s="8"/>
    </row>
    <row r="843" spans="1:12" ht="7.15" customHeight="1">
      <c r="A843" s="8"/>
      <c r="B843" s="8"/>
      <c r="C843" s="8"/>
      <c r="D843" s="8"/>
      <c r="E843" s="8"/>
      <c r="F843" s="8"/>
      <c r="G843" s="8"/>
      <c r="H843" s="8"/>
      <c r="I843" s="8"/>
      <c r="J843" s="8"/>
      <c r="K843" s="8"/>
      <c r="L843" s="8"/>
    </row>
    <row r="844" spans="1:12" ht="7.15" customHeight="1">
      <c r="A844" s="8"/>
      <c r="B844" s="8"/>
      <c r="C844" s="8"/>
      <c r="D844" s="8"/>
      <c r="E844" s="8"/>
      <c r="F844" s="8"/>
      <c r="G844" s="8"/>
      <c r="H844" s="8"/>
      <c r="I844" s="8"/>
      <c r="J844" s="8"/>
      <c r="K844" s="8"/>
      <c r="L844" s="8"/>
    </row>
    <row r="845" spans="1:12" ht="7.15" customHeight="1">
      <c r="A845" s="8"/>
      <c r="B845" s="8"/>
      <c r="C845" s="8"/>
      <c r="D845" s="8"/>
      <c r="E845" s="8"/>
      <c r="F845" s="8"/>
      <c r="G845" s="8"/>
      <c r="H845" s="8"/>
      <c r="I845" s="8"/>
      <c r="J845" s="8"/>
      <c r="K845" s="8"/>
      <c r="L845" s="8"/>
    </row>
    <row r="846" spans="1:12" ht="7.15" customHeight="1">
      <c r="A846" s="8"/>
      <c r="B846" s="8"/>
      <c r="C846" s="8"/>
      <c r="D846" s="8"/>
      <c r="E846" s="8"/>
      <c r="F846" s="8"/>
      <c r="G846" s="8"/>
      <c r="H846" s="8"/>
      <c r="I846" s="8"/>
      <c r="J846" s="8"/>
      <c r="K846" s="8"/>
      <c r="L846" s="8"/>
    </row>
    <row r="847" spans="1:12" ht="7.15" customHeight="1">
      <c r="A847" s="8"/>
      <c r="B847" s="8"/>
      <c r="C847" s="8"/>
      <c r="D847" s="8"/>
      <c r="E847" s="8"/>
      <c r="F847" s="8"/>
      <c r="G847" s="8"/>
      <c r="H847" s="8"/>
      <c r="I847" s="8"/>
      <c r="J847" s="8"/>
      <c r="K847" s="8"/>
      <c r="L847" s="8"/>
    </row>
    <row r="848" spans="1:12" ht="7.15" customHeight="1">
      <c r="A848" s="8"/>
      <c r="B848" s="8"/>
      <c r="C848" s="8"/>
      <c r="D848" s="8"/>
      <c r="E848" s="8"/>
      <c r="F848" s="8"/>
      <c r="G848" s="8"/>
      <c r="H848" s="8"/>
      <c r="I848" s="8"/>
      <c r="J848" s="8"/>
      <c r="K848" s="8"/>
      <c r="L848" s="8"/>
    </row>
    <row r="849" spans="1:12" ht="7.15" customHeight="1">
      <c r="A849" s="8"/>
      <c r="B849" s="8"/>
      <c r="C849" s="8"/>
      <c r="D849" s="8"/>
      <c r="E849" s="8"/>
      <c r="F849" s="8"/>
      <c r="G849" s="8"/>
      <c r="H849" s="8"/>
      <c r="I849" s="8"/>
      <c r="J849" s="8"/>
      <c r="K849" s="8"/>
      <c r="L849" s="8"/>
    </row>
    <row r="850" spans="1:12" ht="7.15" customHeight="1">
      <c r="A850" s="8"/>
      <c r="B850" s="8"/>
      <c r="C850" s="8"/>
      <c r="D850" s="8"/>
      <c r="E850" s="8"/>
      <c r="F850" s="8"/>
      <c r="G850" s="8"/>
      <c r="H850" s="8"/>
      <c r="I850" s="8"/>
      <c r="J850" s="8"/>
      <c r="K850" s="8"/>
      <c r="L850" s="8"/>
    </row>
    <row r="851" spans="1:12" ht="7.15" customHeight="1">
      <c r="A851" s="8"/>
      <c r="B851" s="8"/>
      <c r="C851" s="8"/>
      <c r="D851" s="8"/>
      <c r="E851" s="8"/>
      <c r="F851" s="8"/>
      <c r="G851" s="8"/>
      <c r="H851" s="8"/>
      <c r="I851" s="8"/>
      <c r="J851" s="8"/>
      <c r="K851" s="8"/>
      <c r="L851" s="8"/>
    </row>
    <row r="852" spans="1:12" ht="7.15" customHeight="1">
      <c r="A852" s="8"/>
      <c r="B852" s="8"/>
      <c r="C852" s="8"/>
      <c r="D852" s="8"/>
      <c r="E852" s="8"/>
      <c r="F852" s="8"/>
      <c r="G852" s="8"/>
      <c r="H852" s="8"/>
      <c r="I852" s="8"/>
      <c r="J852" s="8"/>
      <c r="K852" s="8"/>
      <c r="L852" s="8"/>
    </row>
    <row r="853" spans="1:12" ht="7.15" customHeight="1">
      <c r="A853" s="8"/>
      <c r="B853" s="8"/>
      <c r="C853" s="8"/>
      <c r="D853" s="8"/>
      <c r="E853" s="8"/>
      <c r="F853" s="8"/>
      <c r="G853" s="8"/>
      <c r="H853" s="8"/>
      <c r="I853" s="8"/>
      <c r="J853" s="8"/>
      <c r="K853" s="8"/>
      <c r="L853" s="8"/>
    </row>
    <row r="854" spans="1:12" ht="7.15" customHeight="1">
      <c r="A854" s="8"/>
      <c r="B854" s="8"/>
      <c r="C854" s="8"/>
      <c r="D854" s="8"/>
      <c r="E854" s="8"/>
      <c r="F854" s="8"/>
      <c r="G854" s="8"/>
      <c r="H854" s="8"/>
      <c r="I854" s="8"/>
      <c r="J854" s="8"/>
      <c r="K854" s="8"/>
      <c r="L854" s="8"/>
    </row>
    <row r="855" spans="1:12" ht="7.15" customHeight="1">
      <c r="A855" s="8"/>
      <c r="B855" s="8"/>
      <c r="C855" s="8"/>
      <c r="D855" s="8"/>
      <c r="E855" s="8"/>
      <c r="F855" s="8"/>
      <c r="G855" s="8"/>
      <c r="H855" s="8"/>
      <c r="I855" s="8"/>
      <c r="J855" s="8"/>
      <c r="K855" s="8"/>
      <c r="L855" s="8"/>
    </row>
    <row r="856" spans="1:12" ht="7.15" customHeight="1">
      <c r="A856" s="8"/>
      <c r="B856" s="8"/>
      <c r="C856" s="8"/>
      <c r="D856" s="8"/>
      <c r="E856" s="8"/>
      <c r="F856" s="8"/>
      <c r="G856" s="8"/>
      <c r="H856" s="8"/>
      <c r="I856" s="8"/>
      <c r="J856" s="8"/>
      <c r="K856" s="8"/>
      <c r="L856" s="8"/>
    </row>
    <row r="857" spans="1:12" ht="7.15" customHeight="1">
      <c r="A857" s="8"/>
      <c r="B857" s="8"/>
      <c r="C857" s="8"/>
      <c r="D857" s="8"/>
      <c r="E857" s="8"/>
      <c r="F857" s="8"/>
      <c r="G857" s="8"/>
      <c r="H857" s="8"/>
      <c r="I857" s="8"/>
      <c r="J857" s="8"/>
      <c r="K857" s="8"/>
      <c r="L857" s="8"/>
    </row>
    <row r="858" spans="1:12" ht="7.15" customHeight="1">
      <c r="A858" s="8"/>
      <c r="B858" s="8"/>
      <c r="C858" s="8"/>
      <c r="D858" s="8"/>
      <c r="E858" s="8"/>
      <c r="F858" s="8"/>
      <c r="G858" s="8"/>
      <c r="H858" s="8"/>
      <c r="I858" s="8"/>
      <c r="J858" s="8"/>
      <c r="K858" s="8"/>
      <c r="L858" s="8"/>
    </row>
    <row r="859" spans="1:12" ht="7.15" customHeight="1">
      <c r="A859" s="8"/>
      <c r="B859" s="8"/>
      <c r="C859" s="8"/>
      <c r="D859" s="8"/>
      <c r="E859" s="8"/>
      <c r="F859" s="8"/>
      <c r="G859" s="8"/>
      <c r="H859" s="8"/>
      <c r="I859" s="8"/>
      <c r="J859" s="8"/>
      <c r="K859" s="8"/>
      <c r="L859" s="8"/>
    </row>
    <row r="860" spans="1:12" ht="7.15" customHeight="1">
      <c r="A860" s="8"/>
      <c r="B860" s="8"/>
      <c r="C860" s="8"/>
      <c r="D860" s="8"/>
      <c r="E860" s="8"/>
      <c r="F860" s="8"/>
      <c r="G860" s="8"/>
      <c r="H860" s="8"/>
      <c r="I860" s="8"/>
      <c r="J860" s="8"/>
      <c r="K860" s="8"/>
      <c r="L860" s="8"/>
    </row>
    <row r="861" spans="1:12" ht="7.15" customHeight="1">
      <c r="A861" s="8"/>
      <c r="B861" s="8"/>
      <c r="C861" s="8"/>
      <c r="D861" s="8"/>
      <c r="E861" s="8"/>
      <c r="F861" s="8"/>
      <c r="G861" s="8"/>
      <c r="H861" s="8"/>
      <c r="I861" s="8"/>
      <c r="J861" s="8"/>
      <c r="K861" s="8"/>
      <c r="L861" s="8"/>
    </row>
    <row r="862" spans="1:12" ht="7.15" customHeight="1">
      <c r="A862" s="8"/>
      <c r="B862" s="8"/>
      <c r="C862" s="8"/>
      <c r="D862" s="8"/>
      <c r="E862" s="8"/>
      <c r="F862" s="8"/>
      <c r="G862" s="8"/>
      <c r="H862" s="8"/>
      <c r="I862" s="8"/>
      <c r="J862" s="8"/>
      <c r="K862" s="8"/>
      <c r="L862" s="8"/>
    </row>
    <row r="863" spans="1:12" ht="7.15" customHeight="1">
      <c r="A863" s="8"/>
      <c r="B863" s="8"/>
      <c r="C863" s="8"/>
      <c r="D863" s="8"/>
      <c r="E863" s="8"/>
      <c r="F863" s="8"/>
      <c r="G863" s="8"/>
      <c r="H863" s="8"/>
      <c r="I863" s="8"/>
      <c r="J863" s="8"/>
      <c r="K863" s="8"/>
      <c r="L863" s="8"/>
    </row>
    <row r="864" spans="1:12" ht="7.15" customHeight="1">
      <c r="A864" s="8"/>
      <c r="B864" s="8"/>
      <c r="C864" s="8"/>
      <c r="D864" s="8"/>
      <c r="E864" s="8"/>
      <c r="F864" s="8"/>
      <c r="G864" s="8"/>
      <c r="H864" s="8"/>
      <c r="I864" s="8"/>
      <c r="J864" s="8"/>
      <c r="K864" s="8"/>
      <c r="L864" s="8"/>
    </row>
    <row r="865" spans="1:12" ht="7.15" customHeight="1">
      <c r="A865" s="8"/>
      <c r="B865" s="8"/>
      <c r="C865" s="8"/>
      <c r="D865" s="8"/>
      <c r="E865" s="8"/>
      <c r="F865" s="8"/>
      <c r="G865" s="8"/>
      <c r="H865" s="8"/>
      <c r="I865" s="8"/>
      <c r="J865" s="8"/>
      <c r="K865" s="8"/>
      <c r="L865" s="8"/>
    </row>
    <row r="866" spans="1:12" ht="7.15" customHeight="1">
      <c r="A866" s="8"/>
      <c r="B866" s="8"/>
      <c r="C866" s="8"/>
      <c r="D866" s="8"/>
      <c r="E866" s="8"/>
      <c r="F866" s="8"/>
      <c r="G866" s="8"/>
      <c r="H866" s="8"/>
      <c r="I866" s="8"/>
      <c r="J866" s="8"/>
      <c r="K866" s="8"/>
      <c r="L866" s="8"/>
    </row>
    <row r="867" spans="1:12" ht="7.15" customHeight="1">
      <c r="A867" s="8"/>
      <c r="B867" s="8"/>
      <c r="C867" s="8"/>
      <c r="D867" s="8"/>
      <c r="E867" s="8"/>
      <c r="F867" s="8"/>
      <c r="G867" s="8"/>
      <c r="H867" s="8"/>
      <c r="I867" s="8"/>
      <c r="J867" s="8"/>
      <c r="K867" s="8"/>
      <c r="L867" s="8"/>
    </row>
    <row r="868" spans="1:12" ht="7.15" customHeight="1">
      <c r="A868" s="8"/>
      <c r="B868" s="8"/>
      <c r="C868" s="8"/>
      <c r="D868" s="8"/>
      <c r="E868" s="8"/>
      <c r="F868" s="8"/>
      <c r="G868" s="8"/>
      <c r="H868" s="8"/>
      <c r="I868" s="8"/>
      <c r="J868" s="8"/>
      <c r="K868" s="8"/>
      <c r="L868" s="8"/>
    </row>
    <row r="869" spans="1:12" ht="7.15" customHeight="1">
      <c r="A869" s="8"/>
      <c r="B869" s="8"/>
      <c r="C869" s="8"/>
      <c r="D869" s="8"/>
      <c r="E869" s="8"/>
      <c r="F869" s="8"/>
      <c r="G869" s="8"/>
      <c r="H869" s="8"/>
      <c r="I869" s="8"/>
      <c r="J869" s="8"/>
      <c r="K869" s="8"/>
      <c r="L869" s="8"/>
    </row>
    <row r="870" spans="1:12" ht="7.15" customHeight="1">
      <c r="A870" s="8"/>
      <c r="B870" s="8"/>
      <c r="C870" s="8"/>
      <c r="D870" s="8"/>
      <c r="E870" s="8"/>
      <c r="F870" s="8"/>
      <c r="G870" s="8"/>
      <c r="H870" s="8"/>
      <c r="I870" s="8"/>
      <c r="J870" s="8"/>
      <c r="K870" s="8"/>
      <c r="L870" s="8"/>
    </row>
    <row r="871" spans="1:12" ht="7.15" customHeight="1">
      <c r="A871" s="8"/>
      <c r="B871" s="8"/>
      <c r="C871" s="8"/>
      <c r="D871" s="8"/>
      <c r="E871" s="8"/>
      <c r="F871" s="8"/>
      <c r="G871" s="8"/>
      <c r="H871" s="8"/>
      <c r="I871" s="8"/>
      <c r="J871" s="8"/>
      <c r="K871" s="8"/>
      <c r="L871" s="8"/>
    </row>
    <row r="872" spans="1:12" ht="7.15" customHeight="1">
      <c r="A872" s="8"/>
      <c r="B872" s="8"/>
      <c r="C872" s="8"/>
      <c r="D872" s="8"/>
      <c r="E872" s="8"/>
      <c r="F872" s="8"/>
      <c r="G872" s="8"/>
      <c r="H872" s="8"/>
      <c r="I872" s="8"/>
      <c r="J872" s="8"/>
      <c r="K872" s="8"/>
      <c r="L872" s="8"/>
    </row>
    <row r="873" spans="1:12" ht="7.15" customHeight="1">
      <c r="A873" s="8"/>
      <c r="B873" s="8"/>
      <c r="C873" s="8"/>
      <c r="D873" s="8"/>
      <c r="E873" s="8"/>
      <c r="F873" s="8"/>
      <c r="G873" s="8"/>
      <c r="H873" s="8"/>
      <c r="I873" s="8"/>
      <c r="J873" s="8"/>
      <c r="K873" s="8"/>
      <c r="L873" s="8"/>
    </row>
    <row r="874" spans="1:12" ht="7.15" customHeight="1">
      <c r="A874" s="8"/>
      <c r="B874" s="8"/>
      <c r="C874" s="8"/>
      <c r="D874" s="8"/>
      <c r="E874" s="8"/>
      <c r="F874" s="8"/>
      <c r="G874" s="8"/>
      <c r="H874" s="8"/>
      <c r="I874" s="8"/>
      <c r="J874" s="8"/>
      <c r="K874" s="8"/>
      <c r="L874" s="8"/>
    </row>
    <row r="875" spans="1:12" ht="7.15" customHeight="1">
      <c r="A875" s="8"/>
      <c r="B875" s="8"/>
      <c r="C875" s="8"/>
      <c r="D875" s="8"/>
      <c r="E875" s="8"/>
      <c r="F875" s="8"/>
      <c r="G875" s="8"/>
      <c r="H875" s="8"/>
      <c r="I875" s="8"/>
      <c r="J875" s="8"/>
      <c r="K875" s="8"/>
      <c r="L875" s="8"/>
    </row>
    <row r="876" spans="1:12" ht="7.15" customHeight="1">
      <c r="A876" s="8"/>
      <c r="B876" s="8"/>
      <c r="C876" s="8"/>
      <c r="D876" s="8"/>
      <c r="E876" s="8"/>
      <c r="F876" s="8"/>
      <c r="G876" s="8"/>
      <c r="H876" s="8"/>
      <c r="I876" s="8"/>
      <c r="J876" s="8"/>
      <c r="K876" s="8"/>
      <c r="L876" s="8"/>
    </row>
    <row r="877" spans="1:12" ht="7.15" customHeight="1">
      <c r="A877" s="8"/>
      <c r="B877" s="8"/>
      <c r="C877" s="8"/>
      <c r="D877" s="8"/>
      <c r="E877" s="8"/>
      <c r="F877" s="8"/>
      <c r="G877" s="8"/>
      <c r="H877" s="8"/>
      <c r="I877" s="8"/>
      <c r="J877" s="8"/>
      <c r="K877" s="8"/>
      <c r="L877" s="8"/>
    </row>
    <row r="878" spans="1:12" ht="7.15" customHeight="1">
      <c r="A878" s="8"/>
      <c r="B878" s="8"/>
      <c r="C878" s="8"/>
      <c r="D878" s="8"/>
      <c r="E878" s="8"/>
      <c r="F878" s="8"/>
      <c r="G878" s="8"/>
      <c r="H878" s="8"/>
      <c r="I878" s="8"/>
      <c r="J878" s="8"/>
      <c r="K878" s="8"/>
      <c r="L878" s="8"/>
    </row>
    <row r="879" spans="1:12" ht="7.15" customHeight="1">
      <c r="A879" s="8"/>
      <c r="B879" s="8"/>
      <c r="C879" s="8"/>
      <c r="D879" s="8"/>
      <c r="E879" s="8"/>
      <c r="F879" s="8"/>
      <c r="G879" s="8"/>
      <c r="H879" s="8"/>
      <c r="I879" s="8"/>
      <c r="J879" s="8"/>
      <c r="K879" s="8"/>
      <c r="L879" s="8"/>
    </row>
    <row r="880" spans="1:12" ht="7.15" customHeight="1">
      <c r="A880" s="8"/>
      <c r="B880" s="8"/>
      <c r="C880" s="8"/>
      <c r="D880" s="8"/>
      <c r="E880" s="8"/>
      <c r="F880" s="8"/>
      <c r="G880" s="8"/>
      <c r="H880" s="8"/>
      <c r="I880" s="8"/>
      <c r="J880" s="8"/>
      <c r="K880" s="8"/>
      <c r="L880" s="8"/>
    </row>
    <row r="881" spans="1:12" ht="7.15" customHeight="1">
      <c r="A881" s="8"/>
      <c r="B881" s="8"/>
      <c r="C881" s="8"/>
      <c r="D881" s="8"/>
      <c r="E881" s="8"/>
      <c r="F881" s="8"/>
      <c r="G881" s="8"/>
      <c r="H881" s="8"/>
      <c r="I881" s="8"/>
      <c r="J881" s="8"/>
      <c r="K881" s="8"/>
      <c r="L881" s="8"/>
    </row>
    <row r="882" spans="1:12" ht="7.15" customHeight="1">
      <c r="A882" s="8"/>
      <c r="B882" s="8"/>
      <c r="C882" s="8"/>
      <c r="D882" s="8"/>
      <c r="E882" s="8"/>
      <c r="F882" s="8"/>
      <c r="G882" s="8"/>
      <c r="H882" s="8"/>
      <c r="I882" s="8"/>
      <c r="J882" s="8"/>
      <c r="K882" s="8"/>
      <c r="L882" s="8"/>
    </row>
    <row r="883" spans="1:12" ht="7.15" customHeight="1">
      <c r="A883" s="8"/>
      <c r="B883" s="8"/>
      <c r="C883" s="8"/>
      <c r="D883" s="8"/>
      <c r="E883" s="8"/>
      <c r="F883" s="8"/>
      <c r="G883" s="8"/>
      <c r="H883" s="8"/>
      <c r="I883" s="8"/>
      <c r="J883" s="8"/>
      <c r="K883" s="8"/>
      <c r="L883" s="8"/>
    </row>
    <row r="884" spans="1:12" ht="7.15" customHeight="1">
      <c r="A884" s="8"/>
      <c r="B884" s="8"/>
      <c r="C884" s="8"/>
      <c r="D884" s="8"/>
      <c r="E884" s="8"/>
      <c r="F884" s="8"/>
      <c r="G884" s="8"/>
      <c r="H884" s="8"/>
      <c r="I884" s="8"/>
      <c r="J884" s="8"/>
      <c r="K884" s="8"/>
      <c r="L884" s="8"/>
    </row>
    <row r="885" spans="1:12" ht="7.15" customHeight="1">
      <c r="A885" s="8"/>
      <c r="B885" s="8"/>
      <c r="C885" s="8"/>
      <c r="D885" s="8"/>
      <c r="E885" s="8"/>
      <c r="F885" s="8"/>
      <c r="G885" s="8"/>
      <c r="H885" s="8"/>
      <c r="I885" s="8"/>
      <c r="J885" s="8"/>
      <c r="K885" s="8"/>
      <c r="L885" s="8"/>
    </row>
    <row r="886" spans="1:12" ht="7.15" customHeight="1">
      <c r="A886" s="8"/>
      <c r="B886" s="8"/>
      <c r="C886" s="8"/>
      <c r="D886" s="8"/>
      <c r="E886" s="8"/>
      <c r="F886" s="8"/>
      <c r="G886" s="8"/>
      <c r="H886" s="8"/>
      <c r="I886" s="8"/>
      <c r="J886" s="8"/>
      <c r="K886" s="8"/>
      <c r="L886" s="8"/>
    </row>
    <row r="887" spans="1:12" ht="7.15" customHeight="1">
      <c r="A887" s="8"/>
      <c r="B887" s="8"/>
      <c r="C887" s="8"/>
      <c r="D887" s="8"/>
      <c r="E887" s="8"/>
      <c r="F887" s="8"/>
      <c r="G887" s="8"/>
      <c r="H887" s="8"/>
      <c r="I887" s="8"/>
      <c r="J887" s="8"/>
      <c r="K887" s="8"/>
      <c r="L887" s="8"/>
    </row>
    <row r="888" spans="1:12" ht="7.15" customHeight="1">
      <c r="A888" s="8"/>
      <c r="B888" s="8"/>
      <c r="C888" s="8"/>
      <c r="D888" s="8"/>
      <c r="E888" s="8"/>
      <c r="F888" s="8"/>
      <c r="G888" s="8"/>
      <c r="H888" s="8"/>
      <c r="I888" s="8"/>
      <c r="J888" s="8"/>
      <c r="K888" s="8"/>
      <c r="L888" s="8"/>
    </row>
    <row r="889" spans="1:12" ht="7.15" customHeight="1">
      <c r="A889" s="8"/>
      <c r="B889" s="8"/>
      <c r="C889" s="8"/>
      <c r="D889" s="8"/>
      <c r="E889" s="8"/>
      <c r="F889" s="8"/>
      <c r="G889" s="8"/>
      <c r="H889" s="8"/>
      <c r="I889" s="8"/>
      <c r="J889" s="8"/>
      <c r="K889" s="8"/>
      <c r="L889" s="8"/>
    </row>
    <row r="890" spans="1:12" ht="7.15" customHeight="1">
      <c r="A890" s="8"/>
      <c r="B890" s="8"/>
      <c r="C890" s="8"/>
      <c r="D890" s="8"/>
      <c r="E890" s="8"/>
      <c r="F890" s="8"/>
      <c r="G890" s="8"/>
      <c r="H890" s="8"/>
      <c r="I890" s="8"/>
      <c r="J890" s="8"/>
      <c r="K890" s="8"/>
      <c r="L890" s="8"/>
    </row>
    <row r="891" spans="1:12" ht="7.15" customHeight="1">
      <c r="A891" s="8"/>
      <c r="B891" s="8"/>
      <c r="C891" s="8"/>
      <c r="D891" s="8"/>
      <c r="E891" s="8"/>
      <c r="F891" s="8"/>
      <c r="G891" s="8"/>
      <c r="H891" s="8"/>
      <c r="I891" s="8"/>
      <c r="J891" s="8"/>
      <c r="K891" s="8"/>
      <c r="L891" s="8"/>
    </row>
    <row r="892" spans="1:12" ht="7.15" customHeight="1">
      <c r="A892" s="8"/>
      <c r="B892" s="8"/>
      <c r="C892" s="8"/>
      <c r="D892" s="8"/>
      <c r="E892" s="8"/>
      <c r="F892" s="8"/>
      <c r="G892" s="8"/>
      <c r="H892" s="8"/>
      <c r="I892" s="8"/>
      <c r="J892" s="8"/>
      <c r="K892" s="8"/>
      <c r="L892" s="8"/>
    </row>
    <row r="893" spans="1:12" ht="7.15" customHeight="1">
      <c r="A893" s="8"/>
      <c r="B893" s="8"/>
      <c r="C893" s="8"/>
      <c r="D893" s="8"/>
      <c r="E893" s="8"/>
      <c r="F893" s="8"/>
      <c r="G893" s="8"/>
      <c r="H893" s="8"/>
      <c r="I893" s="8"/>
      <c r="J893" s="8"/>
      <c r="K893" s="8"/>
      <c r="L893" s="8"/>
    </row>
    <row r="894" spans="1:12" ht="7.15" customHeight="1">
      <c r="A894" s="8"/>
      <c r="B894" s="8"/>
      <c r="C894" s="8"/>
      <c r="D894" s="8"/>
      <c r="E894" s="8"/>
      <c r="F894" s="8"/>
      <c r="G894" s="8"/>
      <c r="H894" s="8"/>
      <c r="I894" s="8"/>
      <c r="J894" s="8"/>
      <c r="K894" s="8"/>
      <c r="L894" s="8"/>
    </row>
    <row r="895" spans="1:12" ht="7.15" customHeight="1">
      <c r="A895" s="8"/>
      <c r="B895" s="8"/>
      <c r="C895" s="8"/>
      <c r="D895" s="8"/>
      <c r="E895" s="8"/>
      <c r="F895" s="8"/>
      <c r="G895" s="8"/>
      <c r="H895" s="8"/>
      <c r="I895" s="8"/>
      <c r="J895" s="8"/>
      <c r="K895" s="8"/>
      <c r="L895" s="8"/>
    </row>
    <row r="896" spans="1:12" ht="7.15" customHeight="1">
      <c r="A896" s="8"/>
      <c r="B896" s="8"/>
      <c r="C896" s="8"/>
      <c r="D896" s="8"/>
      <c r="E896" s="8"/>
      <c r="F896" s="8"/>
      <c r="G896" s="8"/>
      <c r="H896" s="8"/>
      <c r="I896" s="8"/>
      <c r="J896" s="8"/>
      <c r="K896" s="8"/>
      <c r="L896" s="8"/>
    </row>
    <row r="897" spans="1:12" ht="7.15" customHeight="1">
      <c r="A897" s="8"/>
      <c r="B897" s="8"/>
      <c r="C897" s="8"/>
      <c r="D897" s="8"/>
      <c r="E897" s="8"/>
      <c r="F897" s="8"/>
      <c r="G897" s="8"/>
      <c r="H897" s="8"/>
      <c r="I897" s="8"/>
      <c r="J897" s="8"/>
      <c r="K897" s="8"/>
      <c r="L897" s="8"/>
    </row>
    <row r="898" spans="1:12" ht="7.15" customHeight="1">
      <c r="A898" s="8"/>
      <c r="B898" s="8"/>
      <c r="C898" s="8"/>
      <c r="D898" s="8"/>
      <c r="E898" s="8"/>
      <c r="F898" s="8"/>
      <c r="G898" s="8"/>
      <c r="H898" s="8"/>
      <c r="I898" s="8"/>
      <c r="J898" s="8"/>
      <c r="K898" s="8"/>
      <c r="L898" s="8"/>
    </row>
    <row r="899" spans="1:12" ht="7.15" customHeight="1">
      <c r="A899" s="8"/>
      <c r="B899" s="8"/>
      <c r="C899" s="8"/>
      <c r="D899" s="8"/>
      <c r="E899" s="8"/>
      <c r="F899" s="8"/>
      <c r="G899" s="8"/>
      <c r="H899" s="8"/>
      <c r="I899" s="8"/>
      <c r="J899" s="8"/>
      <c r="K899" s="8"/>
      <c r="L899" s="8"/>
    </row>
    <row r="900" spans="1:12" ht="7.15" customHeight="1">
      <c r="A900" s="8"/>
      <c r="B900" s="8"/>
      <c r="C900" s="8"/>
      <c r="D900" s="8"/>
      <c r="E900" s="8"/>
      <c r="F900" s="8"/>
      <c r="G900" s="8"/>
      <c r="H900" s="8"/>
      <c r="I900" s="8"/>
      <c r="J900" s="8"/>
      <c r="K900" s="8"/>
      <c r="L900" s="8"/>
    </row>
    <row r="901" spans="1:12" ht="7.15" customHeight="1">
      <c r="A901" s="8"/>
      <c r="B901" s="8"/>
      <c r="C901" s="8"/>
      <c r="D901" s="8"/>
      <c r="E901" s="8"/>
      <c r="F901" s="8"/>
      <c r="G901" s="8"/>
      <c r="H901" s="8"/>
      <c r="I901" s="8"/>
      <c r="J901" s="8"/>
      <c r="K901" s="8"/>
      <c r="L901" s="8"/>
    </row>
    <row r="902" spans="1:12" ht="7.15" customHeight="1">
      <c r="A902" s="8"/>
      <c r="B902" s="8"/>
      <c r="C902" s="8"/>
      <c r="D902" s="8"/>
      <c r="E902" s="8"/>
      <c r="F902" s="8"/>
      <c r="G902" s="8"/>
      <c r="H902" s="8"/>
      <c r="I902" s="8"/>
      <c r="J902" s="8"/>
      <c r="K902" s="8"/>
      <c r="L902" s="8"/>
    </row>
    <row r="903" spans="1:12" ht="7.15" customHeight="1">
      <c r="A903" s="8"/>
      <c r="B903" s="8"/>
      <c r="C903" s="8"/>
      <c r="D903" s="8"/>
      <c r="E903" s="8"/>
      <c r="F903" s="8"/>
      <c r="G903" s="8"/>
      <c r="H903" s="8"/>
      <c r="I903" s="8"/>
      <c r="J903" s="8"/>
      <c r="K903" s="8"/>
      <c r="L903" s="8"/>
    </row>
    <row r="904" spans="1:12" ht="7.15" customHeight="1">
      <c r="A904" s="8"/>
      <c r="B904" s="8"/>
      <c r="C904" s="8"/>
      <c r="D904" s="8"/>
      <c r="E904" s="8"/>
      <c r="F904" s="8"/>
      <c r="G904" s="8"/>
      <c r="H904" s="8"/>
      <c r="I904" s="8"/>
      <c r="J904" s="8"/>
      <c r="K904" s="8"/>
      <c r="L904" s="8"/>
    </row>
    <row r="905" spans="1:12" ht="7.15" customHeight="1">
      <c r="A905" s="8"/>
      <c r="B905" s="8"/>
      <c r="C905" s="8"/>
      <c r="D905" s="8"/>
      <c r="E905" s="8"/>
      <c r="F905" s="8"/>
      <c r="G905" s="8"/>
      <c r="H905" s="8"/>
      <c r="I905" s="8"/>
      <c r="J905" s="8"/>
      <c r="K905" s="8"/>
      <c r="L905" s="8"/>
    </row>
    <row r="906" spans="1:12" ht="7.15" customHeight="1">
      <c r="A906" s="8"/>
      <c r="B906" s="8"/>
      <c r="C906" s="8"/>
      <c r="D906" s="8"/>
      <c r="E906" s="8"/>
      <c r="F906" s="8"/>
      <c r="G906" s="8"/>
      <c r="H906" s="8"/>
      <c r="I906" s="8"/>
      <c r="J906" s="8"/>
      <c r="K906" s="8"/>
      <c r="L906" s="8"/>
    </row>
    <row r="907" spans="1:12" ht="7.15" customHeight="1">
      <c r="A907" s="8"/>
      <c r="B907" s="8"/>
      <c r="C907" s="8"/>
      <c r="D907" s="8"/>
      <c r="E907" s="8"/>
      <c r="F907" s="8"/>
      <c r="G907" s="8"/>
      <c r="H907" s="8"/>
      <c r="I907" s="8"/>
      <c r="J907" s="8"/>
      <c r="K907" s="8"/>
      <c r="L907" s="8"/>
    </row>
    <row r="908" spans="1:12" ht="7.15" customHeight="1">
      <c r="A908" s="8"/>
      <c r="B908" s="8"/>
      <c r="C908" s="8"/>
      <c r="D908" s="8"/>
      <c r="E908" s="8"/>
      <c r="F908" s="8"/>
      <c r="G908" s="8"/>
      <c r="H908" s="8"/>
      <c r="I908" s="8"/>
      <c r="J908" s="8"/>
      <c r="K908" s="8"/>
      <c r="L908" s="8"/>
    </row>
    <row r="909" spans="1:12" ht="7.15" customHeight="1">
      <c r="A909" s="8"/>
      <c r="B909" s="8"/>
      <c r="C909" s="8"/>
      <c r="D909" s="8"/>
      <c r="E909" s="8"/>
      <c r="F909" s="8"/>
      <c r="G909" s="8"/>
      <c r="H909" s="8"/>
      <c r="I909" s="8"/>
      <c r="J909" s="8"/>
      <c r="K909" s="8"/>
      <c r="L909" s="8"/>
    </row>
    <row r="910" spans="1:12" ht="7.15" customHeight="1">
      <c r="A910" s="8"/>
      <c r="B910" s="8"/>
      <c r="C910" s="8"/>
      <c r="D910" s="8"/>
      <c r="E910" s="8"/>
      <c r="F910" s="8"/>
      <c r="G910" s="8"/>
      <c r="H910" s="8"/>
      <c r="I910" s="8"/>
      <c r="J910" s="8"/>
      <c r="K910" s="8"/>
      <c r="L910" s="8"/>
    </row>
    <row r="911" spans="1:12" ht="7.15" customHeight="1">
      <c r="A911" s="8"/>
      <c r="B911" s="8"/>
      <c r="C911" s="8"/>
      <c r="D911" s="8"/>
      <c r="E911" s="8"/>
      <c r="F911" s="8"/>
      <c r="G911" s="8"/>
      <c r="H911" s="8"/>
      <c r="I911" s="8"/>
      <c r="J911" s="8"/>
      <c r="K911" s="8"/>
      <c r="L911" s="8"/>
    </row>
    <row r="912" spans="1:12" ht="7.15" customHeight="1">
      <c r="A912" s="8"/>
      <c r="B912" s="8"/>
      <c r="C912" s="8"/>
      <c r="D912" s="8"/>
      <c r="E912" s="8"/>
      <c r="F912" s="8"/>
      <c r="G912" s="8"/>
      <c r="H912" s="8"/>
      <c r="I912" s="8"/>
      <c r="J912" s="8"/>
      <c r="K912" s="8"/>
      <c r="L912" s="8"/>
    </row>
    <row r="913" spans="1:12" ht="7.15" customHeight="1">
      <c r="A913" s="8"/>
      <c r="B913" s="8"/>
      <c r="C913" s="8"/>
      <c r="D913" s="8"/>
      <c r="E913" s="8"/>
      <c r="F913" s="8"/>
      <c r="G913" s="8"/>
      <c r="H913" s="8"/>
      <c r="I913" s="8"/>
      <c r="J913" s="8"/>
      <c r="K913" s="8"/>
      <c r="L913" s="8"/>
    </row>
    <row r="914" spans="1:12" ht="7.15" customHeight="1">
      <c r="A914" s="8"/>
      <c r="B914" s="8"/>
      <c r="C914" s="8"/>
      <c r="D914" s="8"/>
      <c r="E914" s="8"/>
      <c r="F914" s="8"/>
      <c r="G914" s="8"/>
      <c r="H914" s="8"/>
      <c r="I914" s="8"/>
      <c r="J914" s="8"/>
      <c r="K914" s="8"/>
      <c r="L914" s="8"/>
    </row>
    <row r="915" spans="1:12" ht="7.15" customHeight="1">
      <c r="A915" s="8"/>
      <c r="B915" s="8"/>
      <c r="C915" s="8"/>
      <c r="D915" s="8"/>
      <c r="E915" s="8"/>
      <c r="F915" s="8"/>
      <c r="G915" s="8"/>
      <c r="H915" s="8"/>
      <c r="I915" s="8"/>
      <c r="J915" s="8"/>
      <c r="K915" s="8"/>
      <c r="L915" s="8"/>
    </row>
    <row r="916" spans="1:12" ht="7.15" customHeight="1">
      <c r="A916" s="8"/>
      <c r="B916" s="8"/>
      <c r="C916" s="8"/>
      <c r="D916" s="8"/>
      <c r="E916" s="8"/>
      <c r="F916" s="8"/>
      <c r="G916" s="8"/>
      <c r="H916" s="8"/>
      <c r="I916" s="8"/>
      <c r="J916" s="8"/>
      <c r="K916" s="8"/>
      <c r="L916" s="8"/>
    </row>
    <row r="917" spans="1:12" ht="7.15" customHeight="1">
      <c r="A917" s="8"/>
      <c r="B917" s="8"/>
      <c r="C917" s="8"/>
      <c r="D917" s="8"/>
      <c r="E917" s="8"/>
      <c r="F917" s="8"/>
      <c r="G917" s="8"/>
      <c r="H917" s="8"/>
      <c r="I917" s="8"/>
      <c r="J917" s="8"/>
      <c r="K917" s="8"/>
      <c r="L917" s="8"/>
    </row>
    <row r="918" spans="1:12" ht="7.15" customHeight="1">
      <c r="A918" s="8"/>
      <c r="B918" s="8"/>
      <c r="C918" s="8"/>
      <c r="D918" s="8"/>
      <c r="E918" s="8"/>
      <c r="F918" s="8"/>
      <c r="G918" s="8"/>
      <c r="H918" s="8"/>
      <c r="I918" s="8"/>
      <c r="J918" s="8"/>
      <c r="K918" s="8"/>
      <c r="L918" s="8"/>
    </row>
    <row r="919" spans="1:12" ht="7.15" customHeight="1">
      <c r="A919" s="8"/>
      <c r="B919" s="8"/>
      <c r="C919" s="8"/>
      <c r="D919" s="8"/>
      <c r="E919" s="8"/>
      <c r="F919" s="8"/>
      <c r="G919" s="8"/>
      <c r="H919" s="8"/>
      <c r="I919" s="8"/>
      <c r="J919" s="8"/>
      <c r="K919" s="8"/>
      <c r="L919" s="8"/>
    </row>
    <row r="920" spans="1:12" ht="7.15" customHeight="1">
      <c r="A920" s="8"/>
      <c r="B920" s="8"/>
      <c r="C920" s="8"/>
      <c r="D920" s="8"/>
      <c r="E920" s="8"/>
      <c r="F920" s="8"/>
      <c r="G920" s="8"/>
      <c r="H920" s="8"/>
      <c r="I920" s="8"/>
      <c r="J920" s="8"/>
      <c r="K920" s="8"/>
      <c r="L920" s="8"/>
    </row>
    <row r="921" spans="1:12" ht="7.15" customHeight="1">
      <c r="A921" s="8"/>
      <c r="B921" s="8"/>
      <c r="C921" s="8"/>
      <c r="D921" s="8"/>
      <c r="E921" s="8"/>
      <c r="F921" s="8"/>
      <c r="G921" s="8"/>
      <c r="H921" s="8"/>
      <c r="I921" s="8"/>
      <c r="J921" s="8"/>
      <c r="K921" s="8"/>
      <c r="L921" s="8"/>
    </row>
    <row r="922" spans="1:12" ht="7.15" customHeight="1">
      <c r="A922" s="8"/>
      <c r="B922" s="8"/>
      <c r="C922" s="8"/>
      <c r="D922" s="8"/>
      <c r="E922" s="8"/>
      <c r="F922" s="8"/>
      <c r="G922" s="8"/>
      <c r="H922" s="8"/>
      <c r="I922" s="8"/>
      <c r="J922" s="8"/>
      <c r="K922" s="8"/>
      <c r="L922" s="8"/>
    </row>
    <row r="923" spans="1:12" ht="7.15" customHeight="1">
      <c r="A923" s="8"/>
      <c r="B923" s="8"/>
      <c r="C923" s="8"/>
      <c r="D923" s="8"/>
      <c r="E923" s="8"/>
      <c r="F923" s="8"/>
      <c r="G923" s="8"/>
      <c r="H923" s="8"/>
      <c r="I923" s="8"/>
      <c r="J923" s="8"/>
      <c r="K923" s="8"/>
      <c r="L923" s="8"/>
    </row>
    <row r="924" spans="1:12" ht="7.15" customHeight="1">
      <c r="A924" s="8"/>
      <c r="B924" s="8"/>
      <c r="C924" s="8"/>
      <c r="D924" s="8"/>
      <c r="E924" s="8"/>
      <c r="F924" s="8"/>
      <c r="G924" s="8"/>
      <c r="H924" s="8"/>
      <c r="I924" s="8"/>
      <c r="J924" s="8"/>
      <c r="K924" s="8"/>
      <c r="L924" s="8"/>
    </row>
    <row r="925" spans="1:12" ht="7.15" customHeight="1">
      <c r="A925" s="8"/>
      <c r="B925" s="8"/>
      <c r="C925" s="8"/>
      <c r="D925" s="8"/>
      <c r="E925" s="8"/>
      <c r="F925" s="8"/>
      <c r="G925" s="8"/>
      <c r="H925" s="8"/>
      <c r="I925" s="8"/>
      <c r="J925" s="8"/>
      <c r="K925" s="8"/>
      <c r="L925" s="8"/>
    </row>
    <row r="926" spans="1:12" ht="7.15" customHeight="1">
      <c r="A926" s="8"/>
      <c r="B926" s="8"/>
      <c r="C926" s="8"/>
      <c r="D926" s="8"/>
      <c r="E926" s="8"/>
      <c r="F926" s="8"/>
      <c r="G926" s="8"/>
      <c r="H926" s="8"/>
      <c r="I926" s="8"/>
      <c r="J926" s="8"/>
      <c r="K926" s="8"/>
      <c r="L926" s="8"/>
    </row>
    <row r="927" spans="1:12" ht="7.15" customHeight="1">
      <c r="A927" s="8"/>
      <c r="B927" s="8"/>
      <c r="C927" s="8"/>
      <c r="D927" s="8"/>
      <c r="E927" s="8"/>
      <c r="F927" s="8"/>
      <c r="G927" s="8"/>
      <c r="H927" s="8"/>
      <c r="I927" s="8"/>
      <c r="J927" s="8"/>
      <c r="K927" s="8"/>
      <c r="L927" s="8"/>
    </row>
    <row r="928" spans="1:12" ht="7.15" customHeight="1">
      <c r="A928" s="8"/>
      <c r="B928" s="8"/>
      <c r="C928" s="8"/>
      <c r="D928" s="8"/>
      <c r="E928" s="8"/>
      <c r="F928" s="8"/>
      <c r="G928" s="8"/>
      <c r="H928" s="8"/>
      <c r="I928" s="8"/>
      <c r="J928" s="8"/>
      <c r="K928" s="8"/>
      <c r="L928" s="8"/>
    </row>
    <row r="929" spans="1:12" ht="7.15" customHeight="1">
      <c r="A929" s="8"/>
      <c r="B929" s="8"/>
      <c r="C929" s="8"/>
      <c r="D929" s="8"/>
      <c r="E929" s="8"/>
      <c r="F929" s="8"/>
      <c r="G929" s="8"/>
      <c r="H929" s="8"/>
      <c r="I929" s="8"/>
      <c r="J929" s="8"/>
      <c r="K929" s="8"/>
      <c r="L929" s="8"/>
    </row>
    <row r="930" spans="1:12" ht="7.15" customHeight="1">
      <c r="A930" s="8"/>
      <c r="B930" s="8"/>
      <c r="C930" s="8"/>
      <c r="D930" s="8"/>
      <c r="E930" s="8"/>
      <c r="F930" s="8"/>
      <c r="G930" s="8"/>
      <c r="H930" s="8"/>
      <c r="I930" s="8"/>
      <c r="J930" s="8"/>
      <c r="K930" s="8"/>
      <c r="L930" s="8"/>
    </row>
    <row r="931" spans="1:12" ht="7.15" customHeight="1">
      <c r="A931" s="8"/>
      <c r="B931" s="8"/>
      <c r="C931" s="8"/>
      <c r="D931" s="8"/>
      <c r="E931" s="8"/>
      <c r="F931" s="8"/>
      <c r="G931" s="8"/>
      <c r="H931" s="8"/>
      <c r="I931" s="8"/>
      <c r="J931" s="8"/>
      <c r="K931" s="8"/>
      <c r="L931" s="8"/>
    </row>
    <row r="932" spans="1:12" ht="7.15" customHeight="1">
      <c r="A932" s="8"/>
      <c r="B932" s="8"/>
      <c r="C932" s="8"/>
      <c r="D932" s="8"/>
      <c r="E932" s="8"/>
      <c r="F932" s="8"/>
      <c r="G932" s="8"/>
      <c r="H932" s="8"/>
      <c r="I932" s="8"/>
      <c r="J932" s="8"/>
      <c r="K932" s="8"/>
      <c r="L932" s="8"/>
    </row>
    <row r="933" spans="1:12" ht="7.15" customHeight="1">
      <c r="A933" s="8"/>
      <c r="B933" s="8"/>
      <c r="C933" s="8"/>
      <c r="D933" s="8"/>
      <c r="E933" s="8"/>
      <c r="F933" s="8"/>
      <c r="G933" s="8"/>
      <c r="H933" s="8"/>
      <c r="I933" s="8"/>
      <c r="J933" s="8"/>
      <c r="K933" s="8"/>
      <c r="L933" s="8"/>
    </row>
    <row r="934" spans="1:12" ht="7.15" customHeight="1">
      <c r="A934" s="8"/>
      <c r="B934" s="8"/>
      <c r="C934" s="8"/>
      <c r="D934" s="8"/>
      <c r="E934" s="8"/>
      <c r="F934" s="8"/>
      <c r="G934" s="8"/>
      <c r="H934" s="8"/>
      <c r="I934" s="8"/>
      <c r="J934" s="8"/>
      <c r="K934" s="8"/>
      <c r="L934" s="8"/>
    </row>
    <row r="935" spans="1:12" ht="7.15" customHeight="1">
      <c r="A935" s="8"/>
      <c r="B935" s="8"/>
      <c r="C935" s="8"/>
      <c r="D935" s="8"/>
      <c r="E935" s="8"/>
      <c r="F935" s="8"/>
      <c r="G935" s="8"/>
      <c r="H935" s="8"/>
      <c r="I935" s="8"/>
      <c r="J935" s="8"/>
      <c r="K935" s="8"/>
      <c r="L935" s="8"/>
    </row>
    <row r="936" spans="1:12" ht="7.15" customHeight="1">
      <c r="A936" s="8"/>
      <c r="B936" s="8"/>
      <c r="C936" s="8"/>
      <c r="D936" s="8"/>
      <c r="E936" s="8"/>
      <c r="F936" s="8"/>
      <c r="G936" s="8"/>
      <c r="H936" s="8"/>
      <c r="I936" s="8"/>
      <c r="J936" s="8"/>
      <c r="K936" s="8"/>
      <c r="L936" s="8"/>
    </row>
    <row r="937" spans="1:12" ht="7.15" customHeight="1">
      <c r="A937" s="8"/>
      <c r="B937" s="8"/>
      <c r="C937" s="8"/>
      <c r="D937" s="8"/>
      <c r="E937" s="8"/>
      <c r="F937" s="8"/>
      <c r="G937" s="8"/>
      <c r="H937" s="8"/>
      <c r="I937" s="8"/>
      <c r="J937" s="8"/>
      <c r="K937" s="8"/>
      <c r="L937" s="8"/>
    </row>
    <row r="938" spans="1:12" ht="7.15" customHeight="1">
      <c r="A938" s="8"/>
      <c r="B938" s="8"/>
      <c r="C938" s="8"/>
      <c r="D938" s="8"/>
      <c r="E938" s="8"/>
      <c r="F938" s="8"/>
      <c r="G938" s="8"/>
      <c r="H938" s="8"/>
      <c r="I938" s="8"/>
      <c r="J938" s="8"/>
      <c r="K938" s="8"/>
      <c r="L938" s="8"/>
    </row>
    <row r="939" spans="1:12" ht="7.15" customHeight="1">
      <c r="A939" s="8"/>
      <c r="B939" s="8"/>
      <c r="C939" s="8"/>
      <c r="D939" s="8"/>
      <c r="E939" s="8"/>
      <c r="F939" s="8"/>
      <c r="G939" s="8"/>
      <c r="H939" s="8"/>
      <c r="I939" s="8"/>
      <c r="J939" s="8"/>
      <c r="K939" s="8"/>
      <c r="L939" s="8"/>
    </row>
    <row r="940" spans="1:12" ht="7.15" customHeight="1">
      <c r="A940" s="8"/>
      <c r="B940" s="8"/>
      <c r="C940" s="8"/>
      <c r="D940" s="8"/>
      <c r="E940" s="8"/>
      <c r="F940" s="8"/>
      <c r="G940" s="8"/>
      <c r="H940" s="8"/>
      <c r="I940" s="8"/>
      <c r="J940" s="8"/>
      <c r="K940" s="8"/>
      <c r="L940" s="8"/>
    </row>
    <row r="941" spans="1:12" ht="7.15" customHeight="1">
      <c r="A941" s="8"/>
      <c r="B941" s="8"/>
      <c r="C941" s="8"/>
      <c r="D941" s="8"/>
      <c r="E941" s="8"/>
      <c r="F941" s="8"/>
      <c r="G941" s="8"/>
      <c r="H941" s="8"/>
      <c r="I941" s="8"/>
      <c r="J941" s="8"/>
      <c r="K941" s="8"/>
      <c r="L941" s="8"/>
    </row>
    <row r="942" spans="1:12" ht="7.15" customHeight="1">
      <c r="A942" s="8"/>
      <c r="B942" s="8"/>
      <c r="C942" s="8"/>
      <c r="D942" s="8"/>
      <c r="E942" s="8"/>
      <c r="F942" s="8"/>
      <c r="G942" s="8"/>
      <c r="H942" s="8"/>
      <c r="I942" s="8"/>
      <c r="J942" s="8"/>
      <c r="K942" s="8"/>
      <c r="L942" s="8"/>
    </row>
    <row r="943" spans="1:12" ht="7.15" customHeight="1">
      <c r="A943" s="8"/>
      <c r="B943" s="8"/>
      <c r="C943" s="8"/>
      <c r="D943" s="8"/>
      <c r="E943" s="8"/>
      <c r="F943" s="8"/>
      <c r="G943" s="8"/>
      <c r="H943" s="8"/>
      <c r="I943" s="8"/>
      <c r="J943" s="8"/>
      <c r="K943" s="8"/>
      <c r="L943" s="8"/>
    </row>
    <row r="944" spans="1:12" ht="7.15" customHeight="1">
      <c r="A944" s="8"/>
      <c r="B944" s="8"/>
      <c r="C944" s="8"/>
      <c r="D944" s="8"/>
      <c r="E944" s="8"/>
      <c r="F944" s="8"/>
      <c r="G944" s="8"/>
      <c r="H944" s="8"/>
      <c r="I944" s="8"/>
      <c r="J944" s="8"/>
      <c r="K944" s="8"/>
      <c r="L944" s="8"/>
    </row>
    <row r="945" spans="1:12" ht="7.15" customHeight="1">
      <c r="A945" s="8"/>
      <c r="B945" s="8"/>
      <c r="C945" s="8"/>
      <c r="D945" s="8"/>
      <c r="E945" s="8"/>
      <c r="F945" s="8"/>
      <c r="G945" s="8"/>
      <c r="H945" s="8"/>
      <c r="I945" s="8"/>
      <c r="J945" s="8"/>
      <c r="K945" s="8"/>
      <c r="L945" s="8"/>
    </row>
    <row r="946" spans="1:12" ht="7.15" customHeight="1">
      <c r="A946" s="8"/>
      <c r="B946" s="8"/>
      <c r="C946" s="8"/>
      <c r="D946" s="8"/>
      <c r="E946" s="8"/>
      <c r="F946" s="8"/>
      <c r="G946" s="8"/>
      <c r="H946" s="8"/>
      <c r="I946" s="8"/>
      <c r="J946" s="8"/>
      <c r="K946" s="8"/>
      <c r="L946" s="8"/>
    </row>
    <row r="947" spans="1:12" ht="7.15" customHeight="1">
      <c r="A947" s="8"/>
      <c r="B947" s="8"/>
      <c r="C947" s="8"/>
      <c r="D947" s="8"/>
      <c r="E947" s="8"/>
      <c r="F947" s="8"/>
      <c r="G947" s="8"/>
      <c r="H947" s="8"/>
      <c r="I947" s="8"/>
      <c r="J947" s="8"/>
      <c r="K947" s="8"/>
      <c r="L947" s="8"/>
    </row>
    <row r="948" spans="1:12" ht="7.15" customHeight="1">
      <c r="A948" s="8"/>
      <c r="B948" s="8"/>
      <c r="C948" s="8"/>
      <c r="D948" s="8"/>
      <c r="E948" s="8"/>
      <c r="F948" s="8"/>
      <c r="G948" s="8"/>
      <c r="H948" s="8"/>
      <c r="I948" s="8"/>
      <c r="J948" s="8"/>
      <c r="K948" s="8"/>
      <c r="L948" s="8"/>
    </row>
    <row r="949" spans="1:12" ht="7.15" customHeight="1">
      <c r="A949" s="8"/>
      <c r="B949" s="8"/>
      <c r="C949" s="8"/>
      <c r="D949" s="8"/>
      <c r="E949" s="8"/>
      <c r="F949" s="8"/>
      <c r="G949" s="8"/>
      <c r="H949" s="8"/>
      <c r="I949" s="8"/>
      <c r="J949" s="8"/>
      <c r="K949" s="8"/>
      <c r="L949" s="8"/>
    </row>
    <row r="950" spans="1:12" ht="7.15" customHeight="1">
      <c r="A950" s="8"/>
      <c r="B950" s="8"/>
      <c r="C950" s="8"/>
      <c r="D950" s="8"/>
      <c r="E950" s="8"/>
      <c r="F950" s="8"/>
      <c r="G950" s="8"/>
      <c r="H950" s="8"/>
      <c r="I950" s="8"/>
      <c r="J950" s="8"/>
      <c r="K950" s="8"/>
      <c r="L950" s="8"/>
    </row>
    <row r="951" spans="1:12" ht="7.15" customHeight="1">
      <c r="A951" s="8"/>
      <c r="B951" s="8"/>
      <c r="C951" s="8"/>
      <c r="D951" s="8"/>
      <c r="E951" s="8"/>
      <c r="F951" s="8"/>
      <c r="G951" s="8"/>
      <c r="H951" s="8"/>
      <c r="I951" s="8"/>
      <c r="J951" s="8"/>
      <c r="K951" s="8"/>
      <c r="L951" s="8"/>
    </row>
    <row r="952" spans="1:12" ht="7.15" customHeight="1">
      <c r="A952" s="8"/>
      <c r="B952" s="8"/>
      <c r="C952" s="8"/>
      <c r="D952" s="8"/>
      <c r="E952" s="8"/>
      <c r="F952" s="8"/>
      <c r="G952" s="8"/>
      <c r="H952" s="8"/>
      <c r="I952" s="8"/>
      <c r="J952" s="8"/>
      <c r="K952" s="8"/>
      <c r="L952" s="8"/>
    </row>
    <row r="953" spans="1:12" ht="7.15" customHeight="1">
      <c r="A953" s="8"/>
      <c r="B953" s="8"/>
      <c r="C953" s="8"/>
      <c r="D953" s="8"/>
      <c r="E953" s="8"/>
      <c r="F953" s="8"/>
      <c r="G953" s="8"/>
      <c r="H953" s="8"/>
      <c r="I953" s="8"/>
      <c r="J953" s="8"/>
      <c r="K953" s="8"/>
      <c r="L953" s="8"/>
    </row>
    <row r="954" spans="1:12" ht="7.15" customHeight="1">
      <c r="A954" s="8"/>
      <c r="B954" s="8"/>
      <c r="C954" s="8"/>
      <c r="D954" s="8"/>
      <c r="E954" s="8"/>
      <c r="F954" s="8"/>
      <c r="G954" s="8"/>
      <c r="H954" s="8"/>
      <c r="I954" s="8"/>
      <c r="J954" s="8"/>
      <c r="K954" s="8"/>
      <c r="L954" s="8"/>
    </row>
    <row r="955" spans="1:12" ht="7.15" customHeight="1">
      <c r="A955" s="8"/>
      <c r="B955" s="8"/>
      <c r="C955" s="8"/>
      <c r="D955" s="8"/>
      <c r="E955" s="8"/>
      <c r="F955" s="8"/>
      <c r="G955" s="8"/>
      <c r="H955" s="8"/>
      <c r="I955" s="8"/>
      <c r="J955" s="8"/>
      <c r="K955" s="8"/>
      <c r="L955" s="8"/>
    </row>
    <row r="956" spans="1:12" ht="7.15" customHeight="1">
      <c r="A956" s="8"/>
      <c r="B956" s="8"/>
      <c r="C956" s="8"/>
      <c r="D956" s="8"/>
      <c r="E956" s="8"/>
      <c r="F956" s="8"/>
      <c r="G956" s="8"/>
      <c r="H956" s="8"/>
      <c r="I956" s="8"/>
      <c r="J956" s="8"/>
      <c r="K956" s="8"/>
      <c r="L956" s="8"/>
    </row>
    <row r="957" spans="1:12" ht="7.15" customHeight="1">
      <c r="A957" s="8"/>
      <c r="B957" s="8"/>
      <c r="C957" s="8"/>
      <c r="D957" s="8"/>
      <c r="E957" s="8"/>
      <c r="F957" s="8"/>
      <c r="G957" s="8"/>
      <c r="H957" s="8"/>
      <c r="I957" s="8"/>
      <c r="J957" s="8"/>
      <c r="K957" s="8"/>
      <c r="L957" s="8"/>
    </row>
    <row r="958" spans="1:12" ht="7.15" customHeight="1">
      <c r="A958" s="8"/>
      <c r="B958" s="8"/>
      <c r="C958" s="8"/>
      <c r="D958" s="8"/>
      <c r="E958" s="8"/>
      <c r="F958" s="8"/>
      <c r="G958" s="8"/>
      <c r="H958" s="8"/>
      <c r="I958" s="8"/>
      <c r="J958" s="8"/>
      <c r="K958" s="8"/>
      <c r="L958" s="8"/>
    </row>
    <row r="959" spans="1:12" ht="7.15" customHeight="1">
      <c r="A959" s="8"/>
      <c r="B959" s="8"/>
      <c r="C959" s="8"/>
      <c r="D959" s="8"/>
      <c r="E959" s="8"/>
      <c r="F959" s="8"/>
      <c r="G959" s="8"/>
      <c r="H959" s="8"/>
      <c r="I959" s="8"/>
      <c r="J959" s="8"/>
      <c r="K959" s="8"/>
      <c r="L959" s="8"/>
    </row>
    <row r="960" spans="1:12" ht="7.15" customHeight="1">
      <c r="A960" s="8"/>
      <c r="B960" s="8"/>
      <c r="C960" s="8"/>
      <c r="D960" s="8"/>
      <c r="E960" s="8"/>
      <c r="F960" s="8"/>
      <c r="G960" s="8"/>
      <c r="H960" s="8"/>
      <c r="I960" s="8"/>
      <c r="J960" s="8"/>
      <c r="K960" s="8"/>
      <c r="L960" s="8"/>
    </row>
    <row r="961" spans="1:12" ht="7.15" customHeight="1">
      <c r="A961" s="8"/>
      <c r="B961" s="8"/>
      <c r="C961" s="8"/>
      <c r="D961" s="8"/>
      <c r="E961" s="8"/>
      <c r="F961" s="8"/>
      <c r="G961" s="8"/>
      <c r="H961" s="8"/>
      <c r="I961" s="8"/>
      <c r="J961" s="8"/>
      <c r="K961" s="8"/>
      <c r="L961" s="8"/>
    </row>
    <row r="962" spans="1:12" ht="7.15" customHeight="1">
      <c r="A962" s="8"/>
      <c r="B962" s="8"/>
      <c r="C962" s="8"/>
      <c r="D962" s="8"/>
      <c r="E962" s="8"/>
      <c r="F962" s="8"/>
      <c r="G962" s="8"/>
      <c r="H962" s="8"/>
      <c r="I962" s="8"/>
      <c r="J962" s="8"/>
      <c r="K962" s="8"/>
      <c r="L962" s="8"/>
    </row>
    <row r="963" spans="1:12" ht="7.15" customHeight="1">
      <c r="A963" s="8"/>
      <c r="B963" s="8"/>
      <c r="C963" s="8"/>
      <c r="D963" s="8"/>
      <c r="E963" s="8"/>
      <c r="F963" s="8"/>
      <c r="G963" s="8"/>
      <c r="H963" s="8"/>
      <c r="I963" s="8"/>
      <c r="J963" s="8"/>
      <c r="K963" s="8"/>
      <c r="L963" s="8"/>
    </row>
    <row r="964" spans="1:12" ht="7.15" customHeight="1">
      <c r="A964" s="8"/>
      <c r="B964" s="8"/>
      <c r="C964" s="8"/>
      <c r="D964" s="8"/>
      <c r="E964" s="8"/>
      <c r="F964" s="8"/>
      <c r="G964" s="8"/>
      <c r="H964" s="8"/>
      <c r="I964" s="8"/>
      <c r="J964" s="8"/>
      <c r="K964" s="8"/>
      <c r="L964" s="8"/>
    </row>
    <row r="965" spans="1:12" ht="7.15" customHeight="1">
      <c r="A965" s="8"/>
      <c r="B965" s="8"/>
      <c r="C965" s="8"/>
      <c r="D965" s="8"/>
      <c r="E965" s="8"/>
      <c r="F965" s="8"/>
      <c r="G965" s="8"/>
      <c r="H965" s="8"/>
      <c r="I965" s="8"/>
      <c r="J965" s="8"/>
      <c r="K965" s="8"/>
      <c r="L965" s="8"/>
    </row>
    <row r="966" spans="1:12" ht="7.15" customHeight="1">
      <c r="A966" s="8"/>
      <c r="B966" s="8"/>
      <c r="C966" s="8"/>
      <c r="D966" s="8"/>
      <c r="E966" s="8"/>
      <c r="F966" s="8"/>
      <c r="G966" s="8"/>
      <c r="H966" s="8"/>
      <c r="I966" s="8"/>
      <c r="J966" s="8"/>
      <c r="K966" s="8"/>
      <c r="L966" s="8"/>
    </row>
    <row r="967" spans="1:12" ht="7.15" customHeight="1">
      <c r="A967" s="8"/>
      <c r="B967" s="8"/>
      <c r="C967" s="8"/>
      <c r="D967" s="8"/>
      <c r="E967" s="8"/>
      <c r="F967" s="8"/>
      <c r="G967" s="8"/>
      <c r="H967" s="8"/>
      <c r="I967" s="8"/>
      <c r="J967" s="8"/>
      <c r="K967" s="8"/>
      <c r="L967" s="8"/>
    </row>
    <row r="968" spans="1:12" ht="7.15" customHeight="1">
      <c r="A968" s="8"/>
      <c r="B968" s="8"/>
      <c r="C968" s="8"/>
      <c r="D968" s="8"/>
      <c r="E968" s="8"/>
      <c r="F968" s="8"/>
      <c r="G968" s="8"/>
      <c r="H968" s="8"/>
      <c r="I968" s="8"/>
      <c r="J968" s="8"/>
      <c r="K968" s="8"/>
      <c r="L968" s="8"/>
    </row>
    <row r="969" spans="1:12" ht="7.15" customHeight="1">
      <c r="A969" s="8"/>
      <c r="B969" s="8"/>
      <c r="C969" s="8"/>
      <c r="D969" s="8"/>
      <c r="E969" s="8"/>
      <c r="F969" s="8"/>
      <c r="G969" s="8"/>
      <c r="H969" s="8"/>
      <c r="I969" s="8"/>
      <c r="J969" s="8"/>
      <c r="K969" s="8"/>
      <c r="L969" s="8"/>
    </row>
    <row r="970" spans="1:12" ht="7.15" customHeight="1">
      <c r="A970" s="8"/>
      <c r="B970" s="8"/>
      <c r="C970" s="8"/>
      <c r="D970" s="8"/>
      <c r="E970" s="8"/>
      <c r="F970" s="8"/>
      <c r="G970" s="8"/>
      <c r="H970" s="8"/>
      <c r="I970" s="8"/>
      <c r="J970" s="8"/>
      <c r="K970" s="8"/>
      <c r="L970" s="8"/>
    </row>
    <row r="971" spans="1:12" ht="7.15" customHeight="1">
      <c r="A971" s="8"/>
      <c r="B971" s="8"/>
      <c r="C971" s="8"/>
      <c r="D971" s="8"/>
      <c r="E971" s="8"/>
      <c r="F971" s="8"/>
      <c r="G971" s="8"/>
      <c r="H971" s="8"/>
      <c r="I971" s="8"/>
      <c r="J971" s="8"/>
      <c r="K971" s="8"/>
      <c r="L971" s="8"/>
    </row>
    <row r="972" spans="1:12" ht="7.15" customHeight="1">
      <c r="A972" s="8"/>
      <c r="B972" s="8"/>
      <c r="C972" s="8"/>
      <c r="D972" s="8"/>
      <c r="E972" s="8"/>
      <c r="F972" s="8"/>
      <c r="G972" s="8"/>
      <c r="H972" s="8"/>
      <c r="I972" s="8"/>
      <c r="J972" s="8"/>
      <c r="K972" s="8"/>
      <c r="L972" s="8"/>
    </row>
    <row r="973" spans="1:12" ht="7.15" customHeight="1">
      <c r="A973" s="8"/>
      <c r="B973" s="8"/>
      <c r="C973" s="8"/>
      <c r="D973" s="8"/>
      <c r="E973" s="8"/>
      <c r="F973" s="8"/>
      <c r="G973" s="8"/>
      <c r="H973" s="8"/>
      <c r="I973" s="8"/>
      <c r="J973" s="8"/>
      <c r="K973" s="8"/>
      <c r="L973" s="8"/>
    </row>
    <row r="974" spans="1:12" ht="7.15" customHeight="1">
      <c r="A974" s="8"/>
      <c r="B974" s="8"/>
      <c r="C974" s="8"/>
      <c r="D974" s="8"/>
      <c r="E974" s="8"/>
      <c r="F974" s="8"/>
      <c r="G974" s="8"/>
      <c r="H974" s="8"/>
      <c r="I974" s="8"/>
      <c r="J974" s="8"/>
      <c r="K974" s="8"/>
      <c r="L974" s="8"/>
    </row>
    <row r="975" spans="1:12" ht="7.15" customHeight="1">
      <c r="A975" s="8"/>
      <c r="B975" s="8"/>
      <c r="C975" s="8"/>
      <c r="D975" s="8"/>
      <c r="E975" s="8"/>
      <c r="F975" s="8"/>
      <c r="G975" s="8"/>
      <c r="H975" s="8"/>
      <c r="I975" s="8"/>
      <c r="J975" s="8"/>
      <c r="K975" s="8"/>
      <c r="L975" s="8"/>
    </row>
    <row r="976" spans="1:12" ht="7.15" customHeight="1">
      <c r="A976" s="8"/>
      <c r="B976" s="8"/>
      <c r="C976" s="8"/>
      <c r="D976" s="8"/>
      <c r="E976" s="8"/>
      <c r="F976" s="8"/>
      <c r="G976" s="8"/>
      <c r="H976" s="8"/>
      <c r="I976" s="8"/>
      <c r="J976" s="8"/>
      <c r="K976" s="8"/>
      <c r="L976" s="8"/>
    </row>
    <row r="977" spans="1:12" ht="7.15" customHeight="1">
      <c r="A977" s="8"/>
      <c r="B977" s="8"/>
      <c r="C977" s="8"/>
      <c r="D977" s="8"/>
      <c r="E977" s="8"/>
      <c r="F977" s="8"/>
      <c r="G977" s="8"/>
      <c r="H977" s="8"/>
      <c r="I977" s="8"/>
      <c r="J977" s="8"/>
      <c r="K977" s="8"/>
      <c r="L977" s="8"/>
    </row>
    <row r="978" spans="1:12" ht="7.15" customHeight="1">
      <c r="A978" s="8"/>
      <c r="B978" s="8"/>
      <c r="C978" s="8"/>
      <c r="D978" s="8"/>
      <c r="E978" s="8"/>
      <c r="F978" s="8"/>
      <c r="G978" s="8"/>
      <c r="H978" s="8"/>
      <c r="I978" s="8"/>
      <c r="J978" s="8"/>
      <c r="K978" s="8"/>
      <c r="L978" s="8"/>
    </row>
    <row r="979" spans="1:12" ht="7.15" customHeight="1">
      <c r="A979" s="8"/>
      <c r="B979" s="8"/>
      <c r="C979" s="8"/>
      <c r="D979" s="8"/>
      <c r="E979" s="8"/>
      <c r="F979" s="8"/>
      <c r="G979" s="8"/>
      <c r="H979" s="8"/>
      <c r="I979" s="8"/>
      <c r="J979" s="8"/>
      <c r="K979" s="8"/>
      <c r="L979" s="8"/>
    </row>
    <row r="980" spans="1:12" ht="7.15" customHeight="1">
      <c r="A980" s="8"/>
      <c r="B980" s="8"/>
      <c r="C980" s="8"/>
      <c r="D980" s="8"/>
      <c r="E980" s="8"/>
      <c r="F980" s="8"/>
      <c r="G980" s="8"/>
      <c r="H980" s="8"/>
      <c r="I980" s="8"/>
      <c r="J980" s="8"/>
      <c r="K980" s="8"/>
      <c r="L980" s="8"/>
    </row>
    <row r="981" spans="1:12" ht="7.15" customHeight="1">
      <c r="A981" s="8"/>
      <c r="B981" s="8"/>
      <c r="C981" s="8"/>
      <c r="D981" s="8"/>
      <c r="E981" s="8"/>
      <c r="F981" s="8"/>
      <c r="G981" s="8"/>
      <c r="H981" s="8"/>
      <c r="I981" s="8"/>
      <c r="J981" s="8"/>
      <c r="K981" s="8"/>
      <c r="L981" s="8"/>
    </row>
    <row r="982" spans="1:12" ht="7.15" customHeight="1">
      <c r="A982" s="8"/>
      <c r="B982" s="8"/>
      <c r="C982" s="8"/>
      <c r="D982" s="8"/>
      <c r="E982" s="8"/>
      <c r="F982" s="8"/>
      <c r="G982" s="8"/>
      <c r="H982" s="8"/>
      <c r="I982" s="8"/>
      <c r="J982" s="8"/>
      <c r="K982" s="8"/>
      <c r="L982" s="8"/>
    </row>
    <row r="983" spans="1:12" ht="7.15" customHeight="1">
      <c r="A983" s="8"/>
      <c r="B983" s="8"/>
      <c r="C983" s="8"/>
      <c r="D983" s="8"/>
      <c r="E983" s="8"/>
      <c r="F983" s="8"/>
      <c r="G983" s="8"/>
      <c r="H983" s="8"/>
      <c r="I983" s="8"/>
      <c r="J983" s="8"/>
      <c r="K983" s="8"/>
      <c r="L983" s="8"/>
    </row>
    <row r="984" spans="1:12" ht="7.15" customHeight="1">
      <c r="A984" s="8"/>
      <c r="B984" s="8"/>
      <c r="C984" s="8"/>
      <c r="D984" s="8"/>
      <c r="E984" s="8"/>
      <c r="F984" s="8"/>
      <c r="G984" s="8"/>
      <c r="H984" s="8"/>
      <c r="I984" s="8"/>
      <c r="J984" s="8"/>
      <c r="K984" s="8"/>
      <c r="L984" s="8"/>
    </row>
    <row r="985" spans="1:12" ht="7.15" customHeight="1">
      <c r="A985" s="8"/>
      <c r="B985" s="8"/>
      <c r="C985" s="8"/>
      <c r="D985" s="8"/>
      <c r="E985" s="8"/>
      <c r="F985" s="8"/>
      <c r="G985" s="8"/>
      <c r="H985" s="8"/>
      <c r="I985" s="8"/>
      <c r="J985" s="8"/>
      <c r="K985" s="8"/>
      <c r="L985" s="8"/>
    </row>
    <row r="986" spans="1:12" ht="7.15" customHeight="1">
      <c r="A986" s="8"/>
      <c r="B986" s="8"/>
      <c r="C986" s="8"/>
      <c r="D986" s="8"/>
      <c r="E986" s="8"/>
      <c r="F986" s="8"/>
      <c r="G986" s="8"/>
      <c r="H986" s="8"/>
      <c r="I986" s="8"/>
      <c r="J986" s="8"/>
      <c r="K986" s="8"/>
      <c r="L986" s="8"/>
    </row>
    <row r="987" spans="1:12" ht="7.15" customHeight="1">
      <c r="A987" s="8"/>
      <c r="B987" s="8"/>
      <c r="C987" s="8"/>
      <c r="D987" s="8"/>
      <c r="E987" s="8"/>
      <c r="F987" s="8"/>
      <c r="G987" s="8"/>
      <c r="H987" s="8"/>
      <c r="I987" s="8"/>
      <c r="J987" s="8"/>
      <c r="K987" s="8"/>
      <c r="L987" s="8"/>
    </row>
    <row r="988" spans="1:12" ht="7.15" customHeight="1">
      <c r="A988" s="8"/>
      <c r="B988" s="8"/>
      <c r="C988" s="8"/>
      <c r="D988" s="8"/>
      <c r="E988" s="8"/>
      <c r="F988" s="8"/>
      <c r="G988" s="8"/>
      <c r="H988" s="8"/>
      <c r="I988" s="8"/>
      <c r="J988" s="8"/>
      <c r="K988" s="8"/>
      <c r="L988" s="8"/>
    </row>
    <row r="989" spans="1:12" ht="7.15" customHeight="1">
      <c r="A989" s="8"/>
      <c r="B989" s="8"/>
      <c r="C989" s="8"/>
      <c r="D989" s="8"/>
      <c r="E989" s="8"/>
      <c r="F989" s="8"/>
      <c r="G989" s="8"/>
      <c r="H989" s="8"/>
      <c r="I989" s="8"/>
      <c r="J989" s="8"/>
      <c r="K989" s="8"/>
      <c r="L989" s="8"/>
    </row>
    <row r="990" spans="1:12" ht="7.15" customHeight="1">
      <c r="A990" s="8"/>
      <c r="B990" s="8"/>
      <c r="C990" s="8"/>
      <c r="D990" s="8"/>
      <c r="E990" s="8"/>
      <c r="F990" s="8"/>
      <c r="G990" s="8"/>
      <c r="H990" s="8"/>
      <c r="I990" s="8"/>
      <c r="J990" s="8"/>
      <c r="K990" s="8"/>
      <c r="L990" s="8"/>
    </row>
    <row r="991" spans="1:12" ht="7.15" customHeight="1">
      <c r="A991" s="8"/>
      <c r="B991" s="8"/>
      <c r="C991" s="8"/>
      <c r="D991" s="8"/>
      <c r="E991" s="8"/>
      <c r="F991" s="8"/>
      <c r="G991" s="8"/>
      <c r="H991" s="8"/>
      <c r="I991" s="8"/>
      <c r="J991" s="8"/>
      <c r="K991" s="8"/>
      <c r="L991" s="8"/>
    </row>
    <row r="992" spans="1:12" ht="7.15" customHeight="1">
      <c r="A992" s="8"/>
      <c r="B992" s="8"/>
      <c r="C992" s="8"/>
      <c r="D992" s="8"/>
      <c r="E992" s="8"/>
      <c r="F992" s="8"/>
      <c r="G992" s="8"/>
      <c r="H992" s="8"/>
      <c r="I992" s="8"/>
      <c r="J992" s="8"/>
      <c r="K992" s="8"/>
      <c r="L992" s="8"/>
    </row>
    <row r="993" spans="1:12" ht="7.15" customHeight="1">
      <c r="A993" s="8"/>
      <c r="B993" s="8"/>
      <c r="C993" s="8"/>
      <c r="D993" s="8"/>
      <c r="E993" s="8"/>
      <c r="F993" s="8"/>
      <c r="G993" s="8"/>
      <c r="H993" s="8"/>
      <c r="I993" s="8"/>
      <c r="J993" s="8"/>
      <c r="K993" s="8"/>
      <c r="L993" s="8"/>
    </row>
    <row r="994" spans="1:12" ht="7.15" customHeight="1">
      <c r="A994" s="8"/>
      <c r="B994" s="8"/>
      <c r="C994" s="8"/>
      <c r="D994" s="8"/>
      <c r="E994" s="8"/>
      <c r="F994" s="8"/>
      <c r="G994" s="8"/>
      <c r="H994" s="8"/>
      <c r="I994" s="8"/>
      <c r="J994" s="8"/>
      <c r="K994" s="8"/>
      <c r="L994" s="8"/>
    </row>
    <row r="995" spans="1:12" ht="7.15" customHeight="1">
      <c r="A995" s="8"/>
      <c r="B995" s="8"/>
      <c r="C995" s="8"/>
      <c r="D995" s="8"/>
      <c r="E995" s="8"/>
      <c r="F995" s="8"/>
      <c r="G995" s="8"/>
      <c r="H995" s="8"/>
      <c r="I995" s="8"/>
      <c r="J995" s="8"/>
      <c r="K995" s="8"/>
      <c r="L995" s="8"/>
    </row>
    <row r="996" spans="1:12" ht="7.15" customHeight="1">
      <c r="A996" s="8"/>
      <c r="B996" s="8"/>
      <c r="C996" s="8"/>
      <c r="D996" s="8"/>
      <c r="E996" s="8"/>
      <c r="F996" s="8"/>
      <c r="G996" s="8"/>
      <c r="H996" s="8"/>
      <c r="I996" s="8"/>
      <c r="J996" s="8"/>
      <c r="K996" s="8"/>
      <c r="L996" s="8"/>
    </row>
    <row r="997" spans="1:12" ht="7.15" customHeight="1">
      <c r="A997" s="8"/>
      <c r="B997" s="8"/>
      <c r="C997" s="8"/>
      <c r="D997" s="8"/>
      <c r="E997" s="8"/>
      <c r="F997" s="8"/>
      <c r="G997" s="8"/>
      <c r="H997" s="8"/>
      <c r="I997" s="8"/>
      <c r="J997" s="8"/>
      <c r="K997" s="8"/>
      <c r="L997" s="8"/>
    </row>
    <row r="998" spans="1:12" ht="7.15" customHeight="1">
      <c r="A998" s="8"/>
      <c r="B998" s="8"/>
      <c r="C998" s="8"/>
      <c r="D998" s="8"/>
      <c r="E998" s="8"/>
      <c r="F998" s="8"/>
      <c r="G998" s="8"/>
      <c r="H998" s="8"/>
      <c r="I998" s="8"/>
      <c r="J998" s="8"/>
      <c r="K998" s="8"/>
      <c r="L998" s="8"/>
    </row>
    <row r="999" spans="1:12" ht="7.15" customHeight="1">
      <c r="A999" s="8"/>
      <c r="B999" s="8"/>
      <c r="C999" s="8"/>
      <c r="D999" s="8"/>
      <c r="E999" s="8"/>
      <c r="F999" s="8"/>
      <c r="G999" s="8"/>
      <c r="H999" s="8"/>
      <c r="I999" s="8"/>
      <c r="J999" s="8"/>
      <c r="K999" s="8"/>
      <c r="L999" s="8"/>
    </row>
    <row r="1000" spans="1:12" ht="7.15" customHeight="1">
      <c r="A1000" s="8"/>
      <c r="B1000" s="8"/>
      <c r="C1000" s="8"/>
      <c r="D1000" s="8"/>
      <c r="E1000" s="8"/>
      <c r="F1000" s="8"/>
      <c r="G1000" s="8"/>
      <c r="H1000" s="8"/>
      <c r="I1000" s="8"/>
      <c r="J1000" s="8"/>
      <c r="K1000" s="8"/>
      <c r="L1000" s="8"/>
    </row>
    <row r="1001" spans="1:12" ht="7.15" customHeight="1">
      <c r="A1001" s="8"/>
      <c r="B1001" s="8"/>
      <c r="C1001" s="8"/>
      <c r="D1001" s="8"/>
      <c r="E1001" s="8"/>
      <c r="F1001" s="8"/>
      <c r="G1001" s="8"/>
      <c r="H1001" s="8"/>
      <c r="I1001" s="8"/>
      <c r="J1001" s="8"/>
      <c r="K1001" s="8"/>
      <c r="L1001" s="8"/>
    </row>
    <row r="1002" spans="1:12" ht="7.15" customHeight="1">
      <c r="A1002" s="8"/>
      <c r="B1002" s="8"/>
      <c r="C1002" s="8"/>
      <c r="D1002" s="8"/>
      <c r="E1002" s="8"/>
      <c r="F1002" s="8"/>
      <c r="G1002" s="8"/>
      <c r="H1002" s="8"/>
      <c r="I1002" s="8"/>
      <c r="J1002" s="8"/>
      <c r="K1002" s="8"/>
      <c r="L1002" s="8"/>
    </row>
    <row r="1003" spans="1:12" ht="7.15" customHeight="1">
      <c r="A1003" s="8"/>
      <c r="B1003" s="8"/>
      <c r="C1003" s="8"/>
      <c r="D1003" s="8"/>
      <c r="E1003" s="8"/>
      <c r="F1003" s="8"/>
      <c r="G1003" s="8"/>
      <c r="H1003" s="8"/>
      <c r="I1003" s="8"/>
      <c r="J1003" s="8"/>
      <c r="K1003" s="8"/>
      <c r="L1003" s="8"/>
    </row>
    <row r="1004" spans="1:12" ht="7.15" customHeight="1">
      <c r="A1004" s="8"/>
      <c r="B1004" s="8"/>
      <c r="C1004" s="8"/>
      <c r="D1004" s="8"/>
      <c r="E1004" s="8"/>
      <c r="F1004" s="8"/>
      <c r="G1004" s="8"/>
      <c r="H1004" s="8"/>
      <c r="I1004" s="8"/>
      <c r="J1004" s="8"/>
      <c r="K1004" s="8"/>
      <c r="L1004" s="8"/>
    </row>
    <row r="1005" spans="1:12" ht="7.15" customHeight="1">
      <c r="A1005" s="8"/>
      <c r="B1005" s="8"/>
      <c r="C1005" s="8"/>
      <c r="D1005" s="8"/>
      <c r="E1005" s="8"/>
      <c r="F1005" s="8"/>
      <c r="G1005" s="8"/>
      <c r="H1005" s="8"/>
      <c r="I1005" s="8"/>
      <c r="J1005" s="8"/>
      <c r="K1005" s="8"/>
      <c r="L1005" s="8"/>
    </row>
    <row r="1006" spans="1:12" ht="7.15" customHeight="1">
      <c r="A1006" s="8"/>
      <c r="B1006" s="8"/>
      <c r="C1006" s="8"/>
      <c r="D1006" s="8"/>
      <c r="E1006" s="8"/>
      <c r="F1006" s="8"/>
      <c r="G1006" s="8"/>
      <c r="H1006" s="8"/>
      <c r="I1006" s="8"/>
      <c r="J1006" s="8"/>
      <c r="K1006" s="8"/>
      <c r="L1006" s="8"/>
    </row>
    <row r="1007" spans="1:12" ht="7.15" customHeight="1">
      <c r="A1007" s="8"/>
      <c r="B1007" s="8"/>
      <c r="C1007" s="8"/>
      <c r="D1007" s="8"/>
      <c r="E1007" s="8"/>
      <c r="F1007" s="8"/>
      <c r="G1007" s="8"/>
      <c r="H1007" s="8"/>
      <c r="I1007" s="8"/>
      <c r="J1007" s="8"/>
      <c r="K1007" s="8"/>
      <c r="L1007" s="8"/>
    </row>
    <row r="1008" spans="1:12" ht="7.15" customHeight="1">
      <c r="A1008" s="8"/>
      <c r="B1008" s="8"/>
      <c r="C1008" s="8"/>
      <c r="D1008" s="8"/>
      <c r="E1008" s="8"/>
      <c r="F1008" s="8"/>
      <c r="G1008" s="8"/>
      <c r="H1008" s="8"/>
      <c r="I1008" s="8"/>
      <c r="J1008" s="8"/>
      <c r="K1008" s="8"/>
      <c r="L1008" s="8"/>
    </row>
    <row r="1009" spans="1:12" ht="7.15" customHeight="1">
      <c r="A1009" s="8"/>
      <c r="B1009" s="8"/>
      <c r="C1009" s="8"/>
      <c r="D1009" s="8"/>
      <c r="E1009" s="8"/>
      <c r="F1009" s="8"/>
      <c r="G1009" s="8"/>
      <c r="H1009" s="8"/>
      <c r="I1009" s="8"/>
      <c r="J1009" s="8"/>
      <c r="K1009" s="8"/>
      <c r="L1009" s="8"/>
    </row>
    <row r="1010" spans="1:12" ht="7.15" customHeight="1">
      <c r="A1010" s="8"/>
      <c r="B1010" s="8"/>
      <c r="C1010" s="8"/>
      <c r="D1010" s="8"/>
      <c r="E1010" s="8"/>
      <c r="F1010" s="8"/>
      <c r="G1010" s="8"/>
      <c r="H1010" s="8"/>
      <c r="I1010" s="8"/>
      <c r="J1010" s="8"/>
      <c r="K1010" s="8"/>
      <c r="L1010" s="8"/>
    </row>
    <row r="1011" spans="1:12" ht="7.15" customHeight="1">
      <c r="A1011" s="8"/>
      <c r="B1011" s="8"/>
      <c r="C1011" s="8"/>
      <c r="D1011" s="8"/>
      <c r="E1011" s="8"/>
      <c r="F1011" s="8"/>
      <c r="G1011" s="8"/>
      <c r="H1011" s="8"/>
      <c r="I1011" s="8"/>
      <c r="J1011" s="8"/>
      <c r="K1011" s="8"/>
      <c r="L1011" s="8"/>
    </row>
    <row r="1012" spans="1:12" ht="7.15" customHeight="1">
      <c r="A1012" s="8"/>
      <c r="B1012" s="8"/>
      <c r="C1012" s="8"/>
      <c r="D1012" s="8"/>
      <c r="E1012" s="8"/>
      <c r="F1012" s="8"/>
      <c r="G1012" s="8"/>
      <c r="H1012" s="8"/>
      <c r="I1012" s="8"/>
      <c r="J1012" s="8"/>
      <c r="K1012" s="8"/>
      <c r="L1012" s="8"/>
    </row>
    <row r="1013" spans="1:12" ht="7.15" customHeight="1">
      <c r="A1013" s="8"/>
      <c r="B1013" s="8"/>
      <c r="C1013" s="8"/>
      <c r="D1013" s="8"/>
      <c r="E1013" s="8"/>
      <c r="F1013" s="8"/>
      <c r="G1013" s="8"/>
      <c r="H1013" s="8"/>
      <c r="I1013" s="8"/>
      <c r="J1013" s="8"/>
      <c r="K1013" s="8"/>
      <c r="L1013" s="8"/>
    </row>
    <row r="1014" spans="1:12" ht="7.15" customHeight="1">
      <c r="A1014" s="8"/>
      <c r="B1014" s="8"/>
      <c r="C1014" s="8"/>
      <c r="D1014" s="8"/>
      <c r="E1014" s="8"/>
      <c r="F1014" s="8"/>
      <c r="G1014" s="8"/>
      <c r="H1014" s="8"/>
      <c r="I1014" s="8"/>
      <c r="J1014" s="8"/>
      <c r="K1014" s="8"/>
      <c r="L1014" s="8"/>
    </row>
    <row r="1015" spans="1:12" ht="7.15" customHeight="1">
      <c r="A1015" s="8"/>
      <c r="B1015" s="8"/>
      <c r="C1015" s="8"/>
      <c r="D1015" s="8"/>
      <c r="E1015" s="8"/>
      <c r="F1015" s="8"/>
      <c r="G1015" s="8"/>
      <c r="H1015" s="8"/>
      <c r="I1015" s="8"/>
      <c r="J1015" s="8"/>
      <c r="K1015" s="8"/>
      <c r="L1015" s="8"/>
    </row>
    <row r="1016" spans="1:12" ht="7.15" customHeight="1">
      <c r="A1016" s="8"/>
      <c r="B1016" s="8"/>
      <c r="C1016" s="8"/>
      <c r="D1016" s="8"/>
      <c r="E1016" s="8"/>
      <c r="F1016" s="8"/>
      <c r="G1016" s="8"/>
      <c r="H1016" s="8"/>
      <c r="I1016" s="8"/>
      <c r="J1016" s="8"/>
      <c r="K1016" s="8"/>
      <c r="L1016" s="8"/>
    </row>
    <row r="1017" spans="1:12" ht="7.15" customHeight="1">
      <c r="A1017" s="8"/>
      <c r="B1017" s="8"/>
      <c r="C1017" s="8"/>
      <c r="D1017" s="8"/>
      <c r="E1017" s="8"/>
      <c r="F1017" s="8"/>
      <c r="G1017" s="8"/>
      <c r="H1017" s="8"/>
      <c r="I1017" s="8"/>
      <c r="J1017" s="8"/>
      <c r="K1017" s="8"/>
      <c r="L1017" s="8"/>
    </row>
    <row r="1018" spans="1:12" ht="7.15" customHeight="1">
      <c r="A1018" s="8"/>
      <c r="B1018" s="8"/>
      <c r="C1018" s="8"/>
      <c r="D1018" s="8"/>
      <c r="E1018" s="8"/>
      <c r="F1018" s="8"/>
      <c r="G1018" s="8"/>
      <c r="H1018" s="8"/>
      <c r="I1018" s="8"/>
      <c r="J1018" s="8"/>
      <c r="K1018" s="8"/>
      <c r="L1018" s="8"/>
    </row>
    <row r="1019" spans="1:12" ht="7.15" customHeight="1">
      <c r="A1019" s="8"/>
      <c r="B1019" s="8"/>
      <c r="C1019" s="8"/>
      <c r="D1019" s="8"/>
      <c r="E1019" s="8"/>
      <c r="F1019" s="8"/>
      <c r="G1019" s="8"/>
      <c r="H1019" s="8"/>
      <c r="I1019" s="8"/>
      <c r="J1019" s="8"/>
      <c r="K1019" s="8"/>
      <c r="L1019" s="8"/>
    </row>
    <row r="1020" spans="1:12" ht="7.15" customHeight="1">
      <c r="A1020" s="8"/>
      <c r="B1020" s="8"/>
      <c r="C1020" s="8"/>
      <c r="D1020" s="8"/>
      <c r="E1020" s="8"/>
      <c r="F1020" s="8"/>
      <c r="G1020" s="8"/>
      <c r="H1020" s="8"/>
      <c r="I1020" s="8"/>
      <c r="J1020" s="8"/>
      <c r="K1020" s="8"/>
      <c r="L1020" s="8"/>
    </row>
    <row r="1021" spans="1:12" ht="7.15" customHeight="1">
      <c r="A1021" s="8"/>
      <c r="B1021" s="8"/>
      <c r="C1021" s="8"/>
      <c r="D1021" s="8"/>
      <c r="E1021" s="8"/>
      <c r="F1021" s="8"/>
      <c r="G1021" s="8"/>
      <c r="H1021" s="8"/>
      <c r="I1021" s="8"/>
      <c r="J1021" s="8"/>
      <c r="K1021" s="8"/>
      <c r="L1021" s="8"/>
    </row>
    <row r="1022" spans="1:12" ht="7.15" customHeight="1">
      <c r="A1022" s="8"/>
      <c r="B1022" s="8"/>
      <c r="C1022" s="8"/>
      <c r="D1022" s="8"/>
      <c r="E1022" s="8"/>
      <c r="F1022" s="8"/>
      <c r="G1022" s="8"/>
      <c r="H1022" s="8"/>
      <c r="I1022" s="8"/>
      <c r="J1022" s="8"/>
      <c r="K1022" s="8"/>
      <c r="L1022" s="8"/>
    </row>
    <row r="1023" spans="1:12" ht="7.15" customHeight="1">
      <c r="A1023" s="8"/>
      <c r="B1023" s="8"/>
      <c r="C1023" s="8"/>
      <c r="D1023" s="8"/>
      <c r="E1023" s="8"/>
      <c r="F1023" s="8"/>
      <c r="G1023" s="8"/>
      <c r="H1023" s="8"/>
      <c r="I1023" s="8"/>
      <c r="J1023" s="8"/>
      <c r="K1023" s="8"/>
      <c r="L1023" s="8"/>
    </row>
    <row r="1024" spans="1:12" ht="7.15" customHeight="1">
      <c r="A1024" s="8"/>
      <c r="B1024" s="8"/>
      <c r="C1024" s="8"/>
      <c r="D1024" s="8"/>
      <c r="E1024" s="8"/>
      <c r="F1024" s="8"/>
      <c r="G1024" s="8"/>
      <c r="H1024" s="8"/>
      <c r="I1024" s="8"/>
      <c r="J1024" s="8"/>
      <c r="K1024" s="8"/>
      <c r="L1024" s="8"/>
    </row>
    <row r="1025" spans="1:12" ht="7.15" customHeight="1">
      <c r="A1025" s="8"/>
      <c r="B1025" s="8"/>
      <c r="C1025" s="8"/>
      <c r="D1025" s="8"/>
      <c r="E1025" s="8"/>
      <c r="F1025" s="8"/>
      <c r="G1025" s="8"/>
      <c r="H1025" s="8"/>
      <c r="I1025" s="8"/>
      <c r="J1025" s="8"/>
      <c r="K1025" s="8"/>
      <c r="L1025" s="8"/>
    </row>
    <row r="1026" spans="1:12" ht="7.15" customHeight="1">
      <c r="A1026" s="8"/>
      <c r="B1026" s="8"/>
      <c r="C1026" s="8"/>
      <c r="D1026" s="8"/>
      <c r="E1026" s="8"/>
      <c r="F1026" s="8"/>
      <c r="G1026" s="8"/>
      <c r="H1026" s="8"/>
      <c r="I1026" s="8"/>
      <c r="J1026" s="8"/>
      <c r="K1026" s="8"/>
      <c r="L1026" s="8"/>
    </row>
    <row r="1027" spans="1:12" ht="7.15" customHeight="1">
      <c r="A1027" s="8"/>
      <c r="B1027" s="8"/>
      <c r="C1027" s="8"/>
      <c r="D1027" s="8"/>
      <c r="E1027" s="8"/>
      <c r="F1027" s="8"/>
      <c r="G1027" s="8"/>
      <c r="H1027" s="8"/>
      <c r="I1027" s="8"/>
      <c r="J1027" s="8"/>
      <c r="K1027" s="8"/>
      <c r="L1027" s="8"/>
    </row>
    <row r="1028" spans="1:12" ht="7.15" customHeight="1">
      <c r="A1028" s="8"/>
      <c r="B1028" s="8"/>
      <c r="C1028" s="8"/>
      <c r="D1028" s="8"/>
      <c r="E1028" s="8"/>
      <c r="F1028" s="8"/>
      <c r="G1028" s="8"/>
      <c r="H1028" s="8"/>
      <c r="I1028" s="8"/>
      <c r="J1028" s="8"/>
      <c r="K1028" s="8"/>
      <c r="L1028" s="8"/>
    </row>
    <row r="1029" spans="1:12" ht="7.15" customHeight="1">
      <c r="A1029" s="8"/>
      <c r="B1029" s="8"/>
      <c r="C1029" s="8"/>
      <c r="D1029" s="8"/>
      <c r="E1029" s="8"/>
      <c r="F1029" s="8"/>
      <c r="G1029" s="8"/>
      <c r="H1029" s="8"/>
      <c r="I1029" s="8"/>
      <c r="J1029" s="8"/>
      <c r="K1029" s="8"/>
      <c r="L1029" s="8"/>
    </row>
    <row r="1030" spans="1:12" ht="7.15" customHeight="1">
      <c r="A1030" s="8"/>
      <c r="B1030" s="8"/>
      <c r="C1030" s="8"/>
      <c r="D1030" s="8"/>
      <c r="E1030" s="8"/>
      <c r="F1030" s="8"/>
      <c r="G1030" s="8"/>
      <c r="H1030" s="8"/>
      <c r="I1030" s="8"/>
      <c r="J1030" s="8"/>
      <c r="K1030" s="8"/>
      <c r="L1030" s="8"/>
    </row>
    <row r="1031" spans="1:12" ht="7.15" customHeight="1">
      <c r="A1031" s="8"/>
      <c r="B1031" s="8"/>
      <c r="C1031" s="8"/>
      <c r="D1031" s="8"/>
      <c r="E1031" s="8"/>
      <c r="F1031" s="8"/>
      <c r="G1031" s="8"/>
      <c r="H1031" s="8"/>
      <c r="I1031" s="8"/>
      <c r="J1031" s="8"/>
      <c r="K1031" s="8"/>
      <c r="L1031" s="8"/>
    </row>
    <row r="1032" spans="1:12" ht="7.15" customHeight="1">
      <c r="A1032" s="8"/>
      <c r="B1032" s="8"/>
      <c r="C1032" s="8"/>
      <c r="D1032" s="8"/>
      <c r="E1032" s="8"/>
      <c r="F1032" s="8"/>
      <c r="G1032" s="8"/>
      <c r="H1032" s="8"/>
      <c r="I1032" s="8"/>
      <c r="J1032" s="8"/>
      <c r="K1032" s="8"/>
      <c r="L1032" s="8"/>
    </row>
    <row r="1033" spans="1:12" ht="7.15" customHeight="1">
      <c r="A1033" s="8"/>
      <c r="B1033" s="8"/>
      <c r="C1033" s="8"/>
      <c r="D1033" s="8"/>
      <c r="E1033" s="8"/>
      <c r="F1033" s="8"/>
      <c r="G1033" s="8"/>
      <c r="H1033" s="8"/>
      <c r="I1033" s="8"/>
      <c r="J1033" s="8"/>
      <c r="K1033" s="8"/>
      <c r="L1033" s="8"/>
    </row>
    <row r="1034" spans="1:12" ht="7.15" customHeight="1">
      <c r="A1034" s="8"/>
      <c r="B1034" s="8"/>
      <c r="C1034" s="8"/>
      <c r="D1034" s="8"/>
      <c r="E1034" s="8"/>
      <c r="F1034" s="8"/>
      <c r="G1034" s="8"/>
      <c r="H1034" s="8"/>
      <c r="I1034" s="8"/>
      <c r="J1034" s="8"/>
      <c r="K1034" s="8"/>
      <c r="L1034" s="8"/>
    </row>
    <row r="1035" spans="1:12" ht="7.15" customHeight="1">
      <c r="A1035" s="8"/>
      <c r="B1035" s="8"/>
      <c r="C1035" s="8"/>
      <c r="D1035" s="8"/>
      <c r="E1035" s="8"/>
      <c r="F1035" s="8"/>
      <c r="G1035" s="8"/>
      <c r="H1035" s="8"/>
      <c r="I1035" s="8"/>
      <c r="J1035" s="8"/>
      <c r="K1035" s="8"/>
      <c r="L1035" s="8"/>
    </row>
    <row r="1036" spans="1:12" ht="7.15" customHeight="1">
      <c r="A1036" s="8"/>
      <c r="B1036" s="8"/>
      <c r="C1036" s="8"/>
      <c r="D1036" s="8"/>
      <c r="E1036" s="8"/>
      <c r="F1036" s="8"/>
      <c r="G1036" s="8"/>
      <c r="H1036" s="8"/>
      <c r="I1036" s="8"/>
      <c r="J1036" s="8"/>
      <c r="K1036" s="8"/>
      <c r="L1036" s="8"/>
    </row>
    <row r="1037" spans="1:12" ht="7.15" customHeight="1">
      <c r="A1037" s="8"/>
      <c r="B1037" s="8"/>
      <c r="C1037" s="8"/>
      <c r="D1037" s="8"/>
      <c r="E1037" s="8"/>
      <c r="F1037" s="8"/>
      <c r="G1037" s="8"/>
      <c r="H1037" s="8"/>
      <c r="I1037" s="8"/>
      <c r="J1037" s="8"/>
      <c r="K1037" s="8"/>
      <c r="L1037" s="8"/>
    </row>
    <row r="1038" spans="1:12" ht="7.15" customHeight="1">
      <c r="A1038" s="8"/>
      <c r="B1038" s="8"/>
      <c r="C1038" s="8"/>
      <c r="D1038" s="8"/>
      <c r="E1038" s="8"/>
      <c r="F1038" s="8"/>
      <c r="G1038" s="8"/>
      <c r="H1038" s="8"/>
      <c r="I1038" s="8"/>
      <c r="J1038" s="8"/>
      <c r="K1038" s="8"/>
      <c r="L1038" s="8"/>
    </row>
    <row r="1039" spans="1:12" ht="7.15" customHeight="1">
      <c r="A1039" s="8"/>
      <c r="B1039" s="8"/>
      <c r="C1039" s="8"/>
      <c r="D1039" s="8"/>
      <c r="E1039" s="8"/>
      <c r="F1039" s="8"/>
      <c r="G1039" s="8"/>
      <c r="H1039" s="8"/>
      <c r="I1039" s="8"/>
      <c r="J1039" s="8"/>
      <c r="K1039" s="8"/>
      <c r="L1039" s="8"/>
    </row>
    <row r="1040" spans="1:12" ht="7.15" customHeight="1">
      <c r="A1040" s="8"/>
      <c r="B1040" s="8"/>
      <c r="C1040" s="8"/>
      <c r="D1040" s="8"/>
      <c r="E1040" s="8"/>
      <c r="F1040" s="8"/>
      <c r="G1040" s="8"/>
      <c r="H1040" s="8"/>
      <c r="I1040" s="8"/>
      <c r="J1040" s="8"/>
      <c r="K1040" s="8"/>
      <c r="L1040" s="8"/>
    </row>
    <row r="1041" spans="1:12" ht="7.15" customHeight="1">
      <c r="A1041" s="8"/>
      <c r="B1041" s="8"/>
      <c r="C1041" s="8"/>
      <c r="D1041" s="8"/>
      <c r="E1041" s="8"/>
      <c r="F1041" s="8"/>
      <c r="G1041" s="8"/>
      <c r="H1041" s="8"/>
      <c r="I1041" s="8"/>
      <c r="J1041" s="8"/>
      <c r="K1041" s="8"/>
      <c r="L1041" s="8"/>
    </row>
    <row r="1042" spans="1:12" ht="7.15" customHeight="1">
      <c r="A1042" s="8"/>
      <c r="B1042" s="8"/>
      <c r="C1042" s="8"/>
      <c r="D1042" s="8"/>
      <c r="E1042" s="8"/>
      <c r="F1042" s="8"/>
      <c r="G1042" s="8"/>
      <c r="H1042" s="8"/>
      <c r="I1042" s="8"/>
      <c r="J1042" s="8"/>
      <c r="K1042" s="8"/>
      <c r="L1042" s="8"/>
    </row>
    <row r="1043" spans="1:12" ht="7.15" customHeight="1">
      <c r="A1043" s="8"/>
      <c r="B1043" s="8"/>
      <c r="C1043" s="8"/>
      <c r="D1043" s="8"/>
      <c r="E1043" s="8"/>
      <c r="F1043" s="8"/>
      <c r="G1043" s="8"/>
      <c r="H1043" s="8"/>
      <c r="I1043" s="8"/>
      <c r="J1043" s="8"/>
      <c r="K1043" s="8"/>
      <c r="L1043" s="8"/>
    </row>
    <row r="1044" spans="1:12" ht="7.15" customHeight="1">
      <c r="A1044" s="8"/>
      <c r="B1044" s="8"/>
      <c r="C1044" s="8"/>
      <c r="D1044" s="8"/>
      <c r="E1044" s="8"/>
      <c r="F1044" s="8"/>
      <c r="G1044" s="8"/>
      <c r="H1044" s="8"/>
      <c r="I1044" s="8"/>
      <c r="J1044" s="8"/>
      <c r="K1044" s="8"/>
      <c r="L1044" s="8"/>
    </row>
    <row r="1045" spans="1:12" ht="7.15" customHeight="1">
      <c r="A1045" s="8"/>
      <c r="B1045" s="8"/>
      <c r="C1045" s="8"/>
      <c r="D1045" s="8"/>
      <c r="E1045" s="8"/>
      <c r="F1045" s="8"/>
      <c r="G1045" s="8"/>
      <c r="H1045" s="8"/>
      <c r="I1045" s="8"/>
      <c r="J1045" s="8"/>
      <c r="K1045" s="8"/>
      <c r="L1045" s="8"/>
    </row>
    <row r="1046" spans="1:12" ht="7.15" customHeight="1">
      <c r="A1046" s="8"/>
      <c r="B1046" s="8"/>
      <c r="C1046" s="8"/>
      <c r="D1046" s="8"/>
      <c r="E1046" s="8"/>
      <c r="F1046" s="8"/>
      <c r="G1046" s="8"/>
      <c r="H1046" s="8"/>
      <c r="I1046" s="8"/>
      <c r="J1046" s="8"/>
      <c r="K1046" s="8"/>
      <c r="L1046" s="8"/>
    </row>
    <row r="1047" spans="1:12" ht="7.15" customHeight="1">
      <c r="A1047" s="8"/>
      <c r="B1047" s="8"/>
      <c r="C1047" s="8"/>
      <c r="D1047" s="8"/>
      <c r="E1047" s="8"/>
      <c r="F1047" s="8"/>
      <c r="G1047" s="8"/>
      <c r="H1047" s="8"/>
      <c r="I1047" s="8"/>
      <c r="J1047" s="8"/>
      <c r="K1047" s="8"/>
      <c r="L1047" s="8"/>
    </row>
    <row r="1048" spans="1:12" ht="7.15" customHeight="1">
      <c r="A1048" s="8"/>
      <c r="B1048" s="8"/>
      <c r="C1048" s="8"/>
      <c r="D1048" s="8"/>
      <c r="E1048" s="8"/>
      <c r="F1048" s="8"/>
      <c r="G1048" s="8"/>
      <c r="H1048" s="8"/>
      <c r="I1048" s="8"/>
      <c r="J1048" s="8"/>
      <c r="K1048" s="8"/>
      <c r="L1048" s="8"/>
    </row>
    <row r="1049" spans="1:12" ht="7.15" customHeight="1">
      <c r="A1049" s="8"/>
      <c r="B1049" s="8"/>
      <c r="C1049" s="8"/>
      <c r="D1049" s="8"/>
      <c r="E1049" s="8"/>
      <c r="F1049" s="8"/>
      <c r="G1049" s="8"/>
      <c r="H1049" s="8"/>
      <c r="I1049" s="8"/>
      <c r="J1049" s="8"/>
      <c r="K1049" s="8"/>
      <c r="L1049" s="8"/>
    </row>
    <row r="1050" spans="1:12" ht="7.15" customHeight="1">
      <c r="A1050" s="8"/>
      <c r="B1050" s="8"/>
      <c r="C1050" s="8"/>
      <c r="D1050" s="8"/>
      <c r="E1050" s="8"/>
      <c r="F1050" s="8"/>
      <c r="G1050" s="8"/>
      <c r="H1050" s="8"/>
      <c r="I1050" s="8"/>
      <c r="J1050" s="8"/>
      <c r="K1050" s="8"/>
      <c r="L1050" s="8"/>
    </row>
    <row r="1051" spans="1:12" ht="7.15" customHeight="1">
      <c r="A1051" s="8"/>
      <c r="B1051" s="8"/>
      <c r="C1051" s="8"/>
      <c r="D1051" s="8"/>
      <c r="E1051" s="8"/>
      <c r="F1051" s="8"/>
      <c r="G1051" s="8"/>
      <c r="H1051" s="8"/>
      <c r="I1051" s="8"/>
      <c r="J1051" s="8"/>
      <c r="K1051" s="8"/>
      <c r="L1051" s="8"/>
    </row>
    <row r="1052" spans="1:12" ht="7.15" customHeight="1">
      <c r="A1052" s="8"/>
      <c r="B1052" s="8"/>
      <c r="C1052" s="8"/>
      <c r="D1052" s="8"/>
      <c r="E1052" s="8"/>
      <c r="F1052" s="8"/>
      <c r="G1052" s="8"/>
      <c r="H1052" s="8"/>
      <c r="I1052" s="8"/>
      <c r="J1052" s="8"/>
      <c r="K1052" s="8"/>
      <c r="L1052" s="8"/>
    </row>
    <row r="1053" spans="1:12" ht="7.15" customHeight="1">
      <c r="A1053" s="8"/>
      <c r="B1053" s="8"/>
      <c r="C1053" s="8"/>
      <c r="D1053" s="8"/>
      <c r="E1053" s="8"/>
      <c r="F1053" s="8"/>
      <c r="G1053" s="8"/>
      <c r="H1053" s="8"/>
      <c r="I1053" s="8"/>
      <c r="J1053" s="8"/>
      <c r="K1053" s="8"/>
      <c r="L1053" s="8"/>
    </row>
    <row r="1054" spans="1:12" ht="7.15" customHeight="1">
      <c r="A1054" s="8"/>
      <c r="B1054" s="8"/>
      <c r="C1054" s="8"/>
      <c r="D1054" s="8"/>
      <c r="E1054" s="8"/>
      <c r="F1054" s="8"/>
      <c r="G1054" s="8"/>
      <c r="H1054" s="8"/>
      <c r="I1054" s="8"/>
      <c r="J1054" s="8"/>
      <c r="K1054" s="8"/>
      <c r="L1054" s="8"/>
    </row>
    <row r="1055" spans="1:12" ht="7.15" customHeight="1">
      <c r="A1055" s="8"/>
      <c r="B1055" s="8"/>
      <c r="C1055" s="8"/>
      <c r="D1055" s="8"/>
      <c r="E1055" s="8"/>
      <c r="F1055" s="8"/>
      <c r="G1055" s="8"/>
      <c r="H1055" s="8"/>
      <c r="I1055" s="8"/>
      <c r="J1055" s="8"/>
      <c r="K1055" s="8"/>
      <c r="L1055" s="8"/>
    </row>
    <row r="1056" spans="1:12" ht="7.15" customHeight="1">
      <c r="A1056" s="8"/>
      <c r="B1056" s="8"/>
      <c r="C1056" s="8"/>
      <c r="D1056" s="8"/>
      <c r="E1056" s="8"/>
      <c r="F1056" s="8"/>
      <c r="G1056" s="8"/>
      <c r="H1056" s="8"/>
      <c r="I1056" s="8"/>
      <c r="J1056" s="8"/>
      <c r="K1056" s="8"/>
      <c r="L1056" s="8"/>
    </row>
    <row r="1057" spans="1:12" ht="7.15" customHeight="1">
      <c r="A1057" s="8"/>
      <c r="B1057" s="8"/>
      <c r="C1057" s="8"/>
      <c r="D1057" s="8"/>
      <c r="E1057" s="8"/>
      <c r="F1057" s="8"/>
      <c r="G1057" s="8"/>
      <c r="H1057" s="8"/>
      <c r="I1057" s="8"/>
      <c r="J1057" s="8"/>
      <c r="K1057" s="8"/>
      <c r="L1057" s="8"/>
    </row>
    <row r="1058" spans="1:12" ht="7.15" customHeight="1">
      <c r="A1058" s="8"/>
      <c r="B1058" s="8"/>
      <c r="C1058" s="8"/>
      <c r="D1058" s="8"/>
      <c r="E1058" s="8"/>
      <c r="F1058" s="8"/>
      <c r="G1058" s="8"/>
      <c r="H1058" s="8"/>
      <c r="I1058" s="8"/>
      <c r="J1058" s="8"/>
      <c r="K1058" s="8"/>
      <c r="L1058" s="8"/>
    </row>
    <row r="1059" spans="1:12" ht="7.15" customHeight="1">
      <c r="A1059" s="8"/>
      <c r="B1059" s="8"/>
      <c r="C1059" s="8"/>
      <c r="D1059" s="8"/>
      <c r="E1059" s="8"/>
      <c r="F1059" s="8"/>
      <c r="G1059" s="8"/>
      <c r="H1059" s="8"/>
      <c r="I1059" s="8"/>
      <c r="J1059" s="8"/>
      <c r="K1059" s="8"/>
      <c r="L1059" s="8"/>
    </row>
    <row r="1060" spans="1:12" ht="7.15" customHeight="1">
      <c r="A1060" s="8"/>
      <c r="B1060" s="8"/>
      <c r="C1060" s="8"/>
      <c r="D1060" s="8"/>
      <c r="E1060" s="8"/>
      <c r="F1060" s="8"/>
      <c r="G1060" s="8"/>
      <c r="H1060" s="8"/>
      <c r="I1060" s="8"/>
      <c r="J1060" s="8"/>
      <c r="K1060" s="8"/>
      <c r="L1060" s="8"/>
    </row>
    <row r="1061" spans="1:12" ht="7.15" customHeight="1">
      <c r="A1061" s="8"/>
      <c r="B1061" s="8"/>
      <c r="C1061" s="8"/>
      <c r="D1061" s="8"/>
      <c r="E1061" s="8"/>
      <c r="F1061" s="8"/>
      <c r="G1061" s="8"/>
      <c r="H1061" s="8"/>
      <c r="I1061" s="8"/>
      <c r="J1061" s="8"/>
      <c r="K1061" s="8"/>
      <c r="L1061" s="8"/>
    </row>
    <row r="1062" spans="1:12" ht="7.15" customHeight="1">
      <c r="A1062" s="8"/>
      <c r="B1062" s="8"/>
      <c r="C1062" s="8"/>
      <c r="D1062" s="8"/>
      <c r="E1062" s="8"/>
      <c r="F1062" s="8"/>
      <c r="G1062" s="8"/>
      <c r="H1062" s="8"/>
      <c r="I1062" s="8"/>
      <c r="J1062" s="8"/>
      <c r="K1062" s="8"/>
      <c r="L1062" s="8"/>
    </row>
    <row r="1063" spans="1:12" ht="7.15" customHeight="1">
      <c r="A1063" s="8"/>
      <c r="B1063" s="8"/>
      <c r="C1063" s="8"/>
      <c r="D1063" s="8"/>
      <c r="E1063" s="8"/>
      <c r="F1063" s="8"/>
      <c r="G1063" s="8"/>
      <c r="H1063" s="8"/>
      <c r="I1063" s="8"/>
      <c r="J1063" s="8"/>
      <c r="K1063" s="8"/>
      <c r="L1063" s="8"/>
    </row>
    <row r="1064" spans="1:12" ht="7.15" customHeight="1">
      <c r="A1064" s="8"/>
      <c r="B1064" s="8"/>
      <c r="C1064" s="8"/>
      <c r="D1064" s="8"/>
      <c r="E1064" s="8"/>
      <c r="F1064" s="8"/>
      <c r="G1064" s="8"/>
      <c r="H1064" s="8"/>
      <c r="I1064" s="8"/>
      <c r="J1064" s="8"/>
      <c r="K1064" s="8"/>
      <c r="L1064" s="8"/>
    </row>
    <row r="1065" spans="1:12" ht="7.15" customHeight="1">
      <c r="A1065" s="8"/>
      <c r="B1065" s="8"/>
      <c r="C1065" s="8"/>
      <c r="D1065" s="8"/>
      <c r="E1065" s="8"/>
      <c r="F1065" s="8"/>
      <c r="G1065" s="8"/>
      <c r="H1065" s="8"/>
      <c r="I1065" s="8"/>
      <c r="J1065" s="8"/>
      <c r="K1065" s="8"/>
      <c r="L1065" s="8"/>
    </row>
    <row r="1066" spans="1:12" ht="7.15" customHeight="1">
      <c r="A1066" s="8"/>
      <c r="B1066" s="8"/>
      <c r="C1066" s="8"/>
      <c r="D1066" s="8"/>
      <c r="E1066" s="8"/>
      <c r="F1066" s="8"/>
      <c r="G1066" s="8"/>
      <c r="H1066" s="8"/>
      <c r="I1066" s="8"/>
      <c r="J1066" s="8"/>
      <c r="K1066" s="8"/>
      <c r="L1066" s="8"/>
    </row>
    <row r="1067" spans="1:12" ht="7.15" customHeight="1">
      <c r="A1067" s="8"/>
      <c r="B1067" s="8"/>
      <c r="C1067" s="8"/>
      <c r="D1067" s="8"/>
      <c r="E1067" s="8"/>
      <c r="F1067" s="8"/>
      <c r="G1067" s="8"/>
      <c r="H1067" s="8"/>
      <c r="I1067" s="8"/>
      <c r="J1067" s="8"/>
      <c r="K1067" s="8"/>
      <c r="L1067" s="8"/>
    </row>
    <row r="1068" spans="1:12" ht="7.15" customHeight="1">
      <c r="A1068" s="8"/>
      <c r="B1068" s="8"/>
      <c r="C1068" s="8"/>
      <c r="D1068" s="8"/>
      <c r="E1068" s="8"/>
      <c r="F1068" s="8"/>
      <c r="G1068" s="8"/>
      <c r="H1068" s="8"/>
      <c r="I1068" s="8"/>
      <c r="J1068" s="8"/>
      <c r="K1068" s="8"/>
      <c r="L1068" s="8"/>
    </row>
    <row r="1069" spans="1:12" ht="7.15" customHeight="1">
      <c r="A1069" s="8"/>
      <c r="B1069" s="8"/>
      <c r="C1069" s="8"/>
      <c r="D1069" s="8"/>
      <c r="E1069" s="8"/>
      <c r="F1069" s="8"/>
      <c r="G1069" s="8"/>
      <c r="H1069" s="8"/>
      <c r="I1069" s="8"/>
      <c r="J1069" s="8"/>
      <c r="K1069" s="8"/>
      <c r="L1069" s="8"/>
    </row>
    <row r="1070" spans="1:12" ht="7.15" customHeight="1">
      <c r="A1070" s="8"/>
      <c r="B1070" s="8"/>
      <c r="C1070" s="8"/>
      <c r="D1070" s="8"/>
      <c r="E1070" s="8"/>
      <c r="F1070" s="8"/>
      <c r="G1070" s="8"/>
      <c r="H1070" s="8"/>
      <c r="I1070" s="8"/>
      <c r="J1070" s="8"/>
      <c r="K1070" s="8"/>
      <c r="L1070" s="8"/>
    </row>
    <row r="1071" spans="1:12" ht="7.15" customHeight="1">
      <c r="A1071" s="8"/>
      <c r="B1071" s="8"/>
      <c r="C1071" s="8"/>
      <c r="D1071" s="8"/>
      <c r="E1071" s="8"/>
      <c r="F1071" s="8"/>
      <c r="G1071" s="8"/>
      <c r="H1071" s="8"/>
      <c r="I1071" s="8"/>
      <c r="J1071" s="8"/>
      <c r="K1071" s="8"/>
      <c r="L1071" s="8"/>
    </row>
    <row r="1072" spans="1:12" ht="7.15" customHeight="1">
      <c r="A1072" s="8"/>
      <c r="B1072" s="8"/>
      <c r="C1072" s="8"/>
      <c r="D1072" s="8"/>
      <c r="E1072" s="8"/>
      <c r="F1072" s="8"/>
      <c r="G1072" s="8"/>
      <c r="H1072" s="8"/>
      <c r="I1072" s="8"/>
      <c r="J1072" s="8"/>
      <c r="K1072" s="8"/>
      <c r="L1072" s="8"/>
    </row>
    <row r="1073" spans="1:12" ht="7.15" customHeight="1">
      <c r="A1073" s="8"/>
      <c r="B1073" s="8"/>
      <c r="C1073" s="8"/>
      <c r="D1073" s="8"/>
      <c r="E1073" s="8"/>
      <c r="F1073" s="8"/>
      <c r="G1073" s="8"/>
      <c r="H1073" s="8"/>
      <c r="I1073" s="8"/>
      <c r="J1073" s="8"/>
      <c r="K1073" s="8"/>
      <c r="L1073" s="8"/>
    </row>
    <row r="1074" spans="1:12" ht="7.15" customHeight="1">
      <c r="A1074" s="8"/>
      <c r="B1074" s="8"/>
      <c r="C1074" s="8"/>
      <c r="D1074" s="8"/>
      <c r="E1074" s="8"/>
      <c r="F1074" s="8"/>
      <c r="G1074" s="8"/>
      <c r="H1074" s="8"/>
      <c r="I1074" s="8"/>
      <c r="J1074" s="8"/>
      <c r="K1074" s="8"/>
      <c r="L1074" s="8"/>
    </row>
    <row r="1075" spans="1:12" ht="7.15" customHeight="1">
      <c r="A1075" s="8"/>
      <c r="B1075" s="8"/>
      <c r="C1075" s="8"/>
      <c r="D1075" s="8"/>
      <c r="E1075" s="8"/>
      <c r="F1075" s="8"/>
      <c r="G1075" s="8"/>
      <c r="H1075" s="8"/>
      <c r="I1075" s="8"/>
      <c r="J1075" s="8"/>
      <c r="K1075" s="8"/>
      <c r="L1075" s="8"/>
    </row>
    <row r="1076" spans="1:12" ht="7.15" customHeight="1">
      <c r="A1076" s="8"/>
      <c r="B1076" s="8"/>
      <c r="C1076" s="8"/>
      <c r="D1076" s="8"/>
      <c r="E1076" s="8"/>
      <c r="F1076" s="8"/>
      <c r="G1076" s="8"/>
      <c r="H1076" s="8"/>
      <c r="I1076" s="8"/>
      <c r="J1076" s="8"/>
      <c r="K1076" s="8"/>
      <c r="L1076" s="8"/>
    </row>
    <row r="1077" spans="1:12" ht="7.15" customHeight="1">
      <c r="A1077" s="8"/>
      <c r="B1077" s="8"/>
      <c r="C1077" s="8"/>
      <c r="D1077" s="8"/>
      <c r="E1077" s="8"/>
      <c r="F1077" s="8"/>
      <c r="G1077" s="8"/>
      <c r="H1077" s="8"/>
      <c r="I1077" s="8"/>
      <c r="J1077" s="8"/>
      <c r="K1077" s="8"/>
      <c r="L1077" s="8"/>
    </row>
    <row r="1078" spans="1:12" ht="7.15" customHeight="1">
      <c r="A1078" s="8"/>
      <c r="B1078" s="8"/>
      <c r="C1078" s="8"/>
      <c r="D1078" s="8"/>
      <c r="E1078" s="8"/>
      <c r="F1078" s="8"/>
      <c r="G1078" s="8"/>
      <c r="H1078" s="8"/>
      <c r="I1078" s="8"/>
      <c r="J1078" s="8"/>
      <c r="K1078" s="8"/>
      <c r="L1078" s="8"/>
    </row>
    <row r="1079" spans="1:12" ht="7.15" customHeight="1">
      <c r="A1079" s="8"/>
      <c r="B1079" s="8"/>
      <c r="C1079" s="8"/>
      <c r="D1079" s="8"/>
      <c r="E1079" s="8"/>
      <c r="F1079" s="8"/>
      <c r="G1079" s="8"/>
      <c r="H1079" s="8"/>
      <c r="I1079" s="8"/>
      <c r="J1079" s="8"/>
      <c r="K1079" s="8"/>
      <c r="L1079" s="8"/>
    </row>
    <row r="1080" spans="1:12" ht="7.15" customHeight="1">
      <c r="A1080" s="8"/>
      <c r="B1080" s="8"/>
      <c r="C1080" s="8"/>
      <c r="D1080" s="8"/>
      <c r="E1080" s="8"/>
      <c r="F1080" s="8"/>
      <c r="G1080" s="8"/>
      <c r="H1080" s="8"/>
      <c r="I1080" s="8"/>
      <c r="J1080" s="8"/>
      <c r="K1080" s="8"/>
      <c r="L1080" s="8"/>
    </row>
  </sheetData>
  <mergeCells count="71">
    <mergeCell ref="A3:L5"/>
    <mergeCell ref="A7:C7"/>
    <mergeCell ref="D7:F7"/>
    <mergeCell ref="G7:I7"/>
    <mergeCell ref="J7:L7"/>
    <mergeCell ref="A6:L6"/>
    <mergeCell ref="A23:L23"/>
    <mergeCell ref="A24:C24"/>
    <mergeCell ref="D24:F24"/>
    <mergeCell ref="G24:I24"/>
    <mergeCell ref="J24:L24"/>
    <mergeCell ref="A40:L40"/>
    <mergeCell ref="A41:C41"/>
    <mergeCell ref="D41:F41"/>
    <mergeCell ref="G41:I41"/>
    <mergeCell ref="J41:L41"/>
    <mergeCell ref="A57:L57"/>
    <mergeCell ref="A58:C58"/>
    <mergeCell ref="D58:F58"/>
    <mergeCell ref="G58:I58"/>
    <mergeCell ref="J58:L58"/>
    <mergeCell ref="A74:L74"/>
    <mergeCell ref="A75:C75"/>
    <mergeCell ref="D75:F75"/>
    <mergeCell ref="G75:I75"/>
    <mergeCell ref="J75:L75"/>
    <mergeCell ref="A91:L91"/>
    <mergeCell ref="A92:C92"/>
    <mergeCell ref="D92:F92"/>
    <mergeCell ref="G92:I92"/>
    <mergeCell ref="J92:L92"/>
    <mergeCell ref="A108:L108"/>
    <mergeCell ref="A109:C109"/>
    <mergeCell ref="D109:F109"/>
    <mergeCell ref="G109:I109"/>
    <mergeCell ref="J109:L109"/>
    <mergeCell ref="A127:L127"/>
    <mergeCell ref="A128:C128"/>
    <mergeCell ref="D128:F128"/>
    <mergeCell ref="G128:I128"/>
    <mergeCell ref="J128:L128"/>
    <mergeCell ref="A160:C160"/>
    <mergeCell ref="D160:F160"/>
    <mergeCell ref="G160:I160"/>
    <mergeCell ref="J160:L160"/>
    <mergeCell ref="A145:L145"/>
    <mergeCell ref="A146:C146"/>
    <mergeCell ref="D146:F146"/>
    <mergeCell ref="G146:I146"/>
    <mergeCell ref="J146:L146"/>
    <mergeCell ref="A174:L174"/>
    <mergeCell ref="A175:C175"/>
    <mergeCell ref="D175:F175"/>
    <mergeCell ref="G175:I175"/>
    <mergeCell ref="J175:L175"/>
    <mergeCell ref="A197:L197"/>
    <mergeCell ref="A198:L198"/>
    <mergeCell ref="A199:L199"/>
    <mergeCell ref="A201:L201"/>
    <mergeCell ref="A185:L185"/>
    <mergeCell ref="A186:C186"/>
    <mergeCell ref="D186:F186"/>
    <mergeCell ref="A200:L200"/>
    <mergeCell ref="A207:L207"/>
    <mergeCell ref="A206:L206"/>
    <mergeCell ref="A208:L208"/>
    <mergeCell ref="A209:L209"/>
    <mergeCell ref="A202:L202"/>
    <mergeCell ref="A203:L203"/>
    <mergeCell ref="A204:L204"/>
    <mergeCell ref="A205:L205"/>
  </mergeCells>
  <hyperlinks>
    <hyperlink ref="A1" location="Index!A1" display="Back to index"/>
  </hyperlinks>
  <printOptions horizontalCentered="1" verticalCentered="1" gridLines="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AD1182"/>
  <sheetViews>
    <sheetView zoomScale="159" zoomScaleNormal="159" zoomScalePageLayoutView="159" workbookViewId="0">
      <selection activeCell="D167" sqref="D167"/>
    </sheetView>
  </sheetViews>
  <sheetFormatPr defaultColWidth="10.7109375" defaultRowHeight="12.75"/>
  <cols>
    <col min="1" max="16" width="6.7109375" style="52" customWidth="1"/>
    <col min="17" max="16384" width="10.7109375" style="52"/>
  </cols>
  <sheetData>
    <row r="1" spans="1:30" s="82" customFormat="1" ht="15.75" customHeight="1">
      <c r="A1" s="356" t="s">
        <v>452</v>
      </c>
      <c r="B1" s="57"/>
      <c r="C1" s="57"/>
      <c r="D1" s="57"/>
      <c r="E1" s="57"/>
      <c r="F1" s="57"/>
      <c r="G1" s="57"/>
      <c r="H1" s="57"/>
      <c r="I1" s="57"/>
      <c r="J1" s="57"/>
      <c r="K1" s="57"/>
      <c r="L1" s="57"/>
      <c r="M1" s="57"/>
      <c r="N1" s="57"/>
      <c r="O1" s="57"/>
      <c r="P1" s="57"/>
    </row>
    <row r="2" spans="1:30" s="82" customFormat="1" ht="7.9" customHeight="1">
      <c r="B2" s="57"/>
      <c r="C2" s="57"/>
      <c r="D2" s="57"/>
      <c r="E2" s="57"/>
      <c r="F2" s="57"/>
      <c r="G2" s="57"/>
      <c r="H2" s="57"/>
      <c r="I2" s="57"/>
      <c r="J2" s="57"/>
      <c r="K2" s="57"/>
      <c r="L2" s="57"/>
      <c r="M2" s="57"/>
      <c r="N2" s="57"/>
      <c r="O2" s="57"/>
      <c r="P2" s="57"/>
      <c r="Q2" s="57"/>
      <c r="R2" s="57"/>
      <c r="S2" s="57"/>
      <c r="T2" s="57"/>
      <c r="U2" s="57"/>
      <c r="V2" s="57"/>
      <c r="W2" s="57"/>
      <c r="X2" s="57"/>
      <c r="Y2" s="57"/>
      <c r="Z2" s="57"/>
      <c r="AA2" s="57"/>
      <c r="AB2" s="57"/>
      <c r="AC2" s="57"/>
      <c r="AD2" s="57"/>
    </row>
    <row r="3" spans="1:30" s="82" customFormat="1" ht="7.9" customHeight="1">
      <c r="B3" s="57"/>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s="82" customFormat="1" ht="7.9" customHeight="1" thickBot="1">
      <c r="A4" s="91"/>
      <c r="B4" s="57"/>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82" customFormat="1" ht="7.9" customHeight="1" thickTop="1">
      <c r="A5" s="511" t="s">
        <v>117</v>
      </c>
      <c r="B5" s="512"/>
      <c r="C5" s="512"/>
      <c r="D5" s="512"/>
      <c r="E5" s="512"/>
      <c r="F5" s="512"/>
      <c r="G5" s="512"/>
      <c r="H5" s="512"/>
      <c r="I5" s="512"/>
      <c r="J5" s="512"/>
      <c r="K5" s="512"/>
      <c r="L5" s="512"/>
      <c r="M5" s="512"/>
      <c r="N5" s="512"/>
      <c r="O5" s="512"/>
      <c r="P5" s="513"/>
      <c r="Q5" s="57"/>
      <c r="R5" s="57"/>
      <c r="S5" s="57"/>
      <c r="T5" s="57"/>
      <c r="U5" s="57"/>
      <c r="V5" s="57"/>
      <c r="W5" s="57"/>
      <c r="X5" s="57"/>
      <c r="Y5" s="57"/>
      <c r="Z5" s="57"/>
      <c r="AA5" s="57"/>
      <c r="AB5" s="57"/>
      <c r="AC5" s="57"/>
      <c r="AD5" s="57"/>
    </row>
    <row r="6" spans="1:30" s="82" customFormat="1" ht="7.9" customHeight="1" thickBot="1">
      <c r="A6" s="514"/>
      <c r="B6" s="515"/>
      <c r="C6" s="515"/>
      <c r="D6" s="515"/>
      <c r="E6" s="515"/>
      <c r="F6" s="515"/>
      <c r="G6" s="515"/>
      <c r="H6" s="515"/>
      <c r="I6" s="515"/>
      <c r="J6" s="515"/>
      <c r="K6" s="515"/>
      <c r="L6" s="515"/>
      <c r="M6" s="515"/>
      <c r="N6" s="515"/>
      <c r="O6" s="515"/>
      <c r="P6" s="516"/>
      <c r="Q6" s="57"/>
      <c r="R6" s="57"/>
      <c r="S6" s="57"/>
      <c r="T6" s="57"/>
      <c r="U6" s="57"/>
      <c r="V6" s="57"/>
      <c r="W6" s="57"/>
      <c r="X6" s="57"/>
      <c r="Y6" s="57"/>
      <c r="Z6" s="57"/>
      <c r="AA6" s="57"/>
      <c r="AB6" s="57"/>
      <c r="AC6" s="57"/>
      <c r="AD6" s="57"/>
    </row>
    <row r="7" spans="1:30" s="82" customFormat="1" ht="7.9" customHeight="1" thickTop="1" thickBot="1">
      <c r="A7" s="507"/>
      <c r="B7" s="508"/>
      <c r="C7" s="508"/>
      <c r="D7" s="508"/>
      <c r="E7" s="508"/>
      <c r="F7" s="508"/>
      <c r="G7" s="508"/>
      <c r="H7" s="508"/>
      <c r="I7" s="508"/>
      <c r="J7" s="508"/>
      <c r="K7" s="508"/>
      <c r="L7" s="508"/>
      <c r="M7" s="508"/>
      <c r="N7" s="508"/>
      <c r="O7" s="508"/>
      <c r="P7" s="508"/>
      <c r="Q7" s="57"/>
      <c r="R7" s="57"/>
      <c r="S7" s="57"/>
      <c r="T7" s="57"/>
      <c r="U7" s="57"/>
      <c r="V7" s="57"/>
      <c r="W7" s="57"/>
      <c r="X7" s="57"/>
      <c r="Y7" s="57"/>
      <c r="Z7" s="57"/>
      <c r="AA7" s="57"/>
      <c r="AB7" s="57"/>
      <c r="AC7" s="57"/>
      <c r="AD7" s="57"/>
    </row>
    <row r="8" spans="1:30" s="82" customFormat="1" ht="7.9" customHeight="1" thickTop="1">
      <c r="A8" s="494" t="s">
        <v>0</v>
      </c>
      <c r="B8" s="495"/>
      <c r="C8" s="495"/>
      <c r="D8" s="495"/>
      <c r="E8" s="494" t="s">
        <v>1</v>
      </c>
      <c r="F8" s="509"/>
      <c r="G8" s="509"/>
      <c r="H8" s="510"/>
      <c r="I8" s="494" t="s">
        <v>2</v>
      </c>
      <c r="J8" s="509"/>
      <c r="K8" s="509"/>
      <c r="L8" s="510"/>
      <c r="M8" s="494" t="s">
        <v>3</v>
      </c>
      <c r="N8" s="509"/>
      <c r="O8" s="509"/>
      <c r="P8" s="510"/>
      <c r="Q8" s="57"/>
      <c r="R8" s="57"/>
      <c r="S8" s="57"/>
      <c r="T8" s="57"/>
      <c r="U8" s="57"/>
      <c r="V8" s="57"/>
      <c r="W8" s="57"/>
      <c r="X8" s="57"/>
      <c r="Y8" s="57"/>
      <c r="Z8" s="57"/>
      <c r="AA8" s="57"/>
      <c r="AB8" s="57"/>
      <c r="AC8" s="57"/>
      <c r="AD8" s="57"/>
    </row>
    <row r="9" spans="1:30" s="82" customFormat="1" ht="7.9" customHeight="1">
      <c r="A9" s="76" t="s">
        <v>47</v>
      </c>
      <c r="B9" s="75" t="s">
        <v>48</v>
      </c>
      <c r="C9" s="74" t="s">
        <v>92</v>
      </c>
      <c r="D9" s="74" t="s">
        <v>50</v>
      </c>
      <c r="E9" s="76" t="s">
        <v>47</v>
      </c>
      <c r="F9" s="75" t="s">
        <v>48</v>
      </c>
      <c r="G9" s="74" t="s">
        <v>93</v>
      </c>
      <c r="H9" s="71" t="s">
        <v>50</v>
      </c>
      <c r="I9" s="73" t="s">
        <v>47</v>
      </c>
      <c r="J9" s="73" t="s">
        <v>48</v>
      </c>
      <c r="K9" s="72" t="s">
        <v>49</v>
      </c>
      <c r="L9" s="71" t="s">
        <v>50</v>
      </c>
      <c r="M9" s="76" t="s">
        <v>47</v>
      </c>
      <c r="N9" s="75" t="s">
        <v>48</v>
      </c>
      <c r="O9" s="75" t="s">
        <v>91</v>
      </c>
      <c r="P9" s="71" t="s">
        <v>50</v>
      </c>
      <c r="Q9" s="57"/>
      <c r="R9" s="57"/>
      <c r="S9" s="57"/>
      <c r="T9" s="57"/>
      <c r="U9" s="57"/>
      <c r="V9" s="57"/>
      <c r="W9" s="57"/>
      <c r="X9" s="57"/>
      <c r="Y9" s="57"/>
      <c r="Z9" s="57"/>
      <c r="AA9" s="57"/>
      <c r="AB9" s="57"/>
      <c r="AC9" s="57"/>
      <c r="AD9" s="57"/>
    </row>
    <row r="10" spans="1:30" s="82" customFormat="1" ht="7.9" customHeight="1">
      <c r="A10" s="70">
        <v>1</v>
      </c>
      <c r="B10" s="69">
        <f>B24+B22*(D25-D22)/(D25-D24)</f>
        <v>261832.97230867518</v>
      </c>
      <c r="C10" s="69">
        <f>B10*D10/1000</f>
        <v>71040.510070685123</v>
      </c>
      <c r="D10" s="69">
        <f>D24</f>
        <v>271.31995426051759</v>
      </c>
      <c r="E10" s="70">
        <v>1</v>
      </c>
      <c r="F10" s="69">
        <f>F26+F25*(H27-H25)/(H27-H26)</f>
        <v>250044.73654850281</v>
      </c>
      <c r="G10" s="69">
        <f>F10*H10/1000</f>
        <v>67842.126483422951</v>
      </c>
      <c r="H10" s="67">
        <f>H26</f>
        <v>271.31995426051759</v>
      </c>
      <c r="I10" s="68">
        <v>1</v>
      </c>
      <c r="J10" s="69">
        <f>J26+J25*(L27-L25)/(L27-L26)</f>
        <v>243585.26133558477</v>
      </c>
      <c r="K10" s="69">
        <f>J10*L10/1000</f>
        <v>61943.463591842956</v>
      </c>
      <c r="L10" s="67">
        <f>L26</f>
        <v>254.29889826751102</v>
      </c>
      <c r="M10" s="70">
        <v>1</v>
      </c>
      <c r="N10" s="69">
        <f>N26+N25*(P27-P25)/(P27-P26)</f>
        <v>243475.49616798398</v>
      </c>
      <c r="O10" s="69">
        <f>N10*P10/1000</f>
        <v>60874.031131579395</v>
      </c>
      <c r="P10" s="67">
        <f>P26</f>
        <v>250.0211811441585</v>
      </c>
      <c r="R10" s="57"/>
      <c r="S10" s="57"/>
      <c r="T10" s="57"/>
      <c r="U10" s="57"/>
      <c r="V10" s="57"/>
      <c r="W10" s="57"/>
      <c r="X10" s="57"/>
      <c r="Y10" s="57"/>
      <c r="Z10" s="57"/>
      <c r="AA10" s="57"/>
      <c r="AB10" s="57"/>
      <c r="AC10" s="57"/>
      <c r="AD10" s="57"/>
    </row>
    <row r="11" spans="1:30" s="82" customFormat="1" ht="7.9" customHeight="1">
      <c r="A11" s="90">
        <v>500</v>
      </c>
      <c r="B11" s="89">
        <f>B25+B22*(D22-D24)/(D25-D24)</f>
        <v>145716.99335292479</v>
      </c>
      <c r="C11" s="69">
        <f>B11*D11/1000</f>
        <v>188285.20946351608</v>
      </c>
      <c r="D11" s="89">
        <f>D25</f>
        <v>1292.1293881454965</v>
      </c>
      <c r="E11" s="70">
        <v>500</v>
      </c>
      <c r="F11" s="69">
        <f>F27+F25*(H25-H26)/(H27-H26)</f>
        <v>144852.24242609704</v>
      </c>
      <c r="G11" s="69">
        <f>F11*H11/1000</f>
        <v>187167.83937753591</v>
      </c>
      <c r="H11" s="67">
        <f>H27</f>
        <v>1292.1293881454965</v>
      </c>
      <c r="I11" s="68">
        <v>500</v>
      </c>
      <c r="J11" s="69">
        <f>J27+J25*(L25-L26)/(L27-L26)</f>
        <v>155409.7397460152</v>
      </c>
      <c r="K11" s="69">
        <f>J11*L11/1000</f>
        <v>195264.68506098801</v>
      </c>
      <c r="L11" s="67">
        <f>L27</f>
        <v>1256.4507564333317</v>
      </c>
      <c r="M11" s="70">
        <v>500</v>
      </c>
      <c r="N11" s="69">
        <f>N27+N25*(P25-P26)/(P27-P26)</f>
        <v>168479.47796561604</v>
      </c>
      <c r="O11" s="69">
        <f>N11*P11/1000</f>
        <v>211513.28774974201</v>
      </c>
      <c r="P11" s="67">
        <f>P27</f>
        <v>1255.424638678596</v>
      </c>
      <c r="R11" s="57"/>
      <c r="S11" s="57"/>
      <c r="T11" s="57"/>
      <c r="U11" s="57"/>
      <c r="V11" s="57"/>
      <c r="W11" s="57"/>
      <c r="X11" s="57"/>
      <c r="Y11" s="57"/>
      <c r="Z11" s="57"/>
      <c r="AA11" s="57"/>
      <c r="AB11" s="57"/>
      <c r="AC11" s="57"/>
      <c r="AD11" s="57"/>
    </row>
    <row r="12" spans="1:30" s="82" customFormat="1" ht="7.9" customHeight="1">
      <c r="A12" s="70">
        <v>2000</v>
      </c>
      <c r="B12" s="69">
        <v>97257</v>
      </c>
      <c r="C12" s="69">
        <v>554175.03200000001</v>
      </c>
      <c r="D12" s="69">
        <f t="shared" ref="D12:D21" si="0">1000*C12/B12</f>
        <v>5698.0477703404385</v>
      </c>
      <c r="E12" s="70">
        <v>2000</v>
      </c>
      <c r="F12" s="69">
        <v>102800</v>
      </c>
      <c r="G12" s="69">
        <v>508509.85700000002</v>
      </c>
      <c r="H12" s="67">
        <f t="shared" ref="H12:H24" si="1">1000*G12/F12</f>
        <v>4946.5939396887161</v>
      </c>
      <c r="I12" s="68">
        <v>2000</v>
      </c>
      <c r="J12" s="68">
        <v>103157</v>
      </c>
      <c r="K12" s="68">
        <v>496912.97899999999</v>
      </c>
      <c r="L12" s="67">
        <f t="shared" ref="L12:L24" si="2">1000*K12/J12</f>
        <v>4817.0553525209143</v>
      </c>
      <c r="M12" s="70">
        <v>2000</v>
      </c>
      <c r="N12" s="69">
        <v>107733</v>
      </c>
      <c r="O12" s="69">
        <v>520228.81800000003</v>
      </c>
      <c r="P12" s="67">
        <f t="shared" ref="P12:P24" si="3">1000*O12/N12</f>
        <v>4828.8715435381919</v>
      </c>
      <c r="R12" s="57"/>
      <c r="S12" s="57"/>
      <c r="T12" s="57"/>
      <c r="U12" s="57"/>
      <c r="V12" s="57"/>
      <c r="W12" s="57"/>
      <c r="X12" s="57"/>
      <c r="Y12" s="57"/>
      <c r="Z12" s="57"/>
      <c r="AA12" s="57"/>
      <c r="AB12" s="57"/>
      <c r="AC12" s="57"/>
      <c r="AD12" s="57"/>
    </row>
    <row r="13" spans="1:30" s="82" customFormat="1" ht="7.9" customHeight="1">
      <c r="A13" s="70">
        <v>10000</v>
      </c>
      <c r="B13" s="69">
        <v>39198</v>
      </c>
      <c r="C13" s="69">
        <v>903986.97199999995</v>
      </c>
      <c r="D13" s="69">
        <f t="shared" si="0"/>
        <v>23062.068779019337</v>
      </c>
      <c r="E13" s="70">
        <v>10000</v>
      </c>
      <c r="F13" s="69">
        <v>41847</v>
      </c>
      <c r="G13" s="69">
        <v>903353.84199999995</v>
      </c>
      <c r="H13" s="67">
        <f t="shared" si="1"/>
        <v>21587.063397615122</v>
      </c>
      <c r="I13" s="68">
        <v>10000</v>
      </c>
      <c r="J13" s="68">
        <v>42042</v>
      </c>
      <c r="K13" s="68">
        <v>887986.39500000002</v>
      </c>
      <c r="L13" s="67">
        <f t="shared" si="2"/>
        <v>21121.411802483231</v>
      </c>
      <c r="M13" s="70">
        <v>10000</v>
      </c>
      <c r="N13" s="69">
        <v>44056</v>
      </c>
      <c r="O13" s="69">
        <v>944048.36800000002</v>
      </c>
      <c r="P13" s="67">
        <f t="shared" si="3"/>
        <v>21428.372253495552</v>
      </c>
      <c r="R13" s="57"/>
      <c r="S13" s="57"/>
      <c r="T13" s="57"/>
      <c r="U13" s="57"/>
      <c r="V13" s="57"/>
      <c r="W13" s="57"/>
      <c r="X13" s="57"/>
      <c r="Y13" s="57"/>
      <c r="Z13" s="57"/>
      <c r="AA13" s="57"/>
      <c r="AB13" s="57"/>
      <c r="AC13" s="57"/>
      <c r="AD13" s="57"/>
    </row>
    <row r="14" spans="1:30" s="82" customFormat="1" ht="7.9" customHeight="1">
      <c r="A14" s="70">
        <v>50000</v>
      </c>
      <c r="B14" s="69">
        <v>6964</v>
      </c>
      <c r="C14" s="69">
        <v>477418.30300000001</v>
      </c>
      <c r="D14" s="69">
        <f t="shared" si="0"/>
        <v>68555.18423319931</v>
      </c>
      <c r="E14" s="70">
        <v>50000</v>
      </c>
      <c r="F14" s="69">
        <v>7079</v>
      </c>
      <c r="G14" s="69">
        <v>487463.39600000001</v>
      </c>
      <c r="H14" s="67">
        <f t="shared" si="1"/>
        <v>68860.488204548659</v>
      </c>
      <c r="I14" s="68">
        <v>50000</v>
      </c>
      <c r="J14" s="68">
        <v>6876</v>
      </c>
      <c r="K14" s="68">
        <v>488141.473</v>
      </c>
      <c r="L14" s="67">
        <f t="shared" si="2"/>
        <v>70992.069953461309</v>
      </c>
      <c r="M14" s="70">
        <v>50000</v>
      </c>
      <c r="N14" s="69">
        <v>7118</v>
      </c>
      <c r="O14" s="69">
        <v>492986.76899999997</v>
      </c>
      <c r="P14" s="67">
        <f t="shared" si="3"/>
        <v>69259.169570103957</v>
      </c>
      <c r="R14" s="57"/>
      <c r="S14" s="57"/>
      <c r="T14" s="57"/>
      <c r="U14" s="57"/>
      <c r="V14" s="57"/>
      <c r="W14" s="57"/>
      <c r="X14" s="57"/>
      <c r="Y14" s="57"/>
      <c r="Z14" s="57"/>
      <c r="AA14" s="57"/>
      <c r="AB14" s="57"/>
      <c r="AC14" s="57"/>
      <c r="AD14" s="57"/>
    </row>
    <row r="15" spans="1:30" s="82" customFormat="1" ht="7.9" customHeight="1">
      <c r="A15" s="70">
        <v>100000</v>
      </c>
      <c r="B15" s="69">
        <v>4250</v>
      </c>
      <c r="C15" s="69">
        <v>662785.66799999995</v>
      </c>
      <c r="D15" s="69">
        <f t="shared" si="0"/>
        <v>155949.56894117646</v>
      </c>
      <c r="E15" s="70">
        <v>100000</v>
      </c>
      <c r="F15" s="69">
        <v>4423</v>
      </c>
      <c r="G15" s="69">
        <v>687203.06200000003</v>
      </c>
      <c r="H15" s="67">
        <f t="shared" si="1"/>
        <v>155370.35089305902</v>
      </c>
      <c r="I15" s="68">
        <v>100000</v>
      </c>
      <c r="J15" s="68">
        <v>4449</v>
      </c>
      <c r="K15" s="68">
        <v>698891.93900000001</v>
      </c>
      <c r="L15" s="67">
        <f t="shared" si="2"/>
        <v>157089.66936390201</v>
      </c>
      <c r="M15" s="70">
        <v>100000</v>
      </c>
      <c r="N15" s="69">
        <v>4638</v>
      </c>
      <c r="O15" s="69">
        <v>723135.84</v>
      </c>
      <c r="P15" s="67">
        <f t="shared" si="3"/>
        <v>155915.44631306597</v>
      </c>
      <c r="R15" s="57"/>
      <c r="S15" s="57"/>
      <c r="T15" s="57"/>
      <c r="U15" s="57"/>
      <c r="V15" s="57"/>
      <c r="W15" s="57"/>
      <c r="X15" s="57"/>
      <c r="Y15" s="57"/>
      <c r="Z15" s="57"/>
      <c r="AA15" s="57"/>
      <c r="AB15" s="57"/>
      <c r="AC15" s="57"/>
      <c r="AD15" s="57"/>
    </row>
    <row r="16" spans="1:30" s="82" customFormat="1" ht="7.9" customHeight="1">
      <c r="A16" s="70">
        <v>250000</v>
      </c>
      <c r="B16" s="69">
        <v>1473</v>
      </c>
      <c r="C16" s="69">
        <v>513491.84499999997</v>
      </c>
      <c r="D16" s="69">
        <f t="shared" si="0"/>
        <v>348602.74609640188</v>
      </c>
      <c r="E16" s="70">
        <v>250000</v>
      </c>
      <c r="F16" s="69">
        <v>1525</v>
      </c>
      <c r="G16" s="69">
        <v>525158.46</v>
      </c>
      <c r="H16" s="67">
        <f t="shared" si="1"/>
        <v>344366.20327868848</v>
      </c>
      <c r="I16" s="68">
        <v>250000</v>
      </c>
      <c r="J16" s="68">
        <v>1548</v>
      </c>
      <c r="K16" s="68">
        <v>553801.75300000003</v>
      </c>
      <c r="L16" s="67">
        <f t="shared" si="2"/>
        <v>357753.07041343668</v>
      </c>
      <c r="M16" s="70">
        <v>250000</v>
      </c>
      <c r="N16" s="69">
        <v>1619</v>
      </c>
      <c r="O16" s="69">
        <v>576962.82400000002</v>
      </c>
      <c r="P16" s="67">
        <f t="shared" si="3"/>
        <v>356369.87276096357</v>
      </c>
      <c r="R16" s="57"/>
      <c r="S16" s="57"/>
      <c r="T16" s="57"/>
      <c r="U16" s="57"/>
      <c r="V16" s="57"/>
      <c r="W16" s="57"/>
      <c r="X16" s="57"/>
      <c r="Y16" s="57"/>
      <c r="Z16" s="57"/>
      <c r="AA16" s="57"/>
      <c r="AB16" s="57"/>
      <c r="AC16" s="57"/>
      <c r="AD16" s="57"/>
    </row>
    <row r="17" spans="1:30" s="82" customFormat="1" ht="7.9" customHeight="1">
      <c r="A17" s="70">
        <v>500000</v>
      </c>
      <c r="B17" s="69">
        <v>684</v>
      </c>
      <c r="C17" s="69">
        <v>453692.70600000001</v>
      </c>
      <c r="D17" s="69">
        <f t="shared" si="0"/>
        <v>663293.42982456135</v>
      </c>
      <c r="E17" s="70">
        <v>500000</v>
      </c>
      <c r="F17" s="69">
        <v>706</v>
      </c>
      <c r="G17" s="69">
        <v>498195.62599999999</v>
      </c>
      <c r="H17" s="67">
        <f t="shared" si="1"/>
        <v>705659.52691218129</v>
      </c>
      <c r="I17" s="68">
        <v>500000</v>
      </c>
      <c r="J17" s="68">
        <v>724</v>
      </c>
      <c r="K17" s="68">
        <v>492494.92200000002</v>
      </c>
      <c r="L17" s="67">
        <f t="shared" si="2"/>
        <v>680241.60497237567</v>
      </c>
      <c r="M17" s="70">
        <v>500000</v>
      </c>
      <c r="N17" s="69">
        <v>816</v>
      </c>
      <c r="O17" s="69">
        <v>565460.47499999998</v>
      </c>
      <c r="P17" s="67">
        <f t="shared" si="3"/>
        <v>692966.26838235289</v>
      </c>
      <c r="R17" s="57"/>
      <c r="S17" s="57"/>
      <c r="T17" s="57"/>
      <c r="U17" s="57"/>
      <c r="V17" s="57"/>
      <c r="W17" s="57"/>
      <c r="X17" s="57"/>
      <c r="Y17" s="57"/>
      <c r="Z17" s="57"/>
      <c r="AA17" s="57"/>
      <c r="AB17" s="57"/>
      <c r="AC17" s="57"/>
      <c r="AD17" s="57"/>
    </row>
    <row r="18" spans="1:30" s="82" customFormat="1" ht="7.9" customHeight="1">
      <c r="A18" s="70">
        <v>1000000</v>
      </c>
      <c r="B18" s="69">
        <v>381</v>
      </c>
      <c r="C18" s="69">
        <v>714187.54799999995</v>
      </c>
      <c r="D18" s="69">
        <f t="shared" si="0"/>
        <v>1874508</v>
      </c>
      <c r="E18" s="70">
        <v>1000000</v>
      </c>
      <c r="F18" s="69">
        <v>353</v>
      </c>
      <c r="G18" s="69">
        <v>494298.93400000001</v>
      </c>
      <c r="H18" s="67">
        <f t="shared" si="1"/>
        <v>1400280.2662889517</v>
      </c>
      <c r="I18" s="68">
        <v>1000000</v>
      </c>
      <c r="J18" s="68">
        <v>311</v>
      </c>
      <c r="K18" s="68">
        <v>449948.85399999999</v>
      </c>
      <c r="L18" s="67">
        <f t="shared" si="2"/>
        <v>1446780.8810289388</v>
      </c>
      <c r="M18" s="70">
        <v>1000000</v>
      </c>
      <c r="N18" s="69">
        <v>328</v>
      </c>
      <c r="O18" s="69">
        <v>463766.69099999999</v>
      </c>
      <c r="P18" s="67">
        <f t="shared" si="3"/>
        <v>1413922.8384146341</v>
      </c>
      <c r="Q18" s="57"/>
      <c r="R18" s="57"/>
      <c r="S18" s="57"/>
      <c r="T18" s="57"/>
      <c r="U18" s="57"/>
      <c r="V18" s="57"/>
      <c r="W18" s="57"/>
      <c r="X18" s="57"/>
      <c r="Y18" s="57"/>
      <c r="Z18" s="57"/>
      <c r="AA18" s="57"/>
      <c r="AB18" s="57"/>
      <c r="AC18" s="57"/>
      <c r="AD18" s="57"/>
    </row>
    <row r="19" spans="1:30" s="82" customFormat="1" ht="7.9" customHeight="1">
      <c r="A19" s="70">
        <v>5000000</v>
      </c>
      <c r="B19" s="69">
        <v>27</v>
      </c>
      <c r="C19" s="69">
        <v>250892.552</v>
      </c>
      <c r="D19" s="69">
        <f t="shared" si="0"/>
        <v>9292316.7407407407</v>
      </c>
      <c r="E19" s="70">
        <v>2000000</v>
      </c>
      <c r="F19" s="69">
        <v>119</v>
      </c>
      <c r="G19" s="69">
        <v>361886.33600000001</v>
      </c>
      <c r="H19" s="67">
        <f t="shared" si="1"/>
        <v>3041061.6470588236</v>
      </c>
      <c r="I19" s="68">
        <v>2000000</v>
      </c>
      <c r="J19" s="68">
        <v>123</v>
      </c>
      <c r="K19" s="68">
        <v>350853.42300000001</v>
      </c>
      <c r="L19" s="67">
        <f t="shared" si="2"/>
        <v>2852466.8536585364</v>
      </c>
      <c r="M19" s="70">
        <v>2000000</v>
      </c>
      <c r="N19" s="69">
        <v>150</v>
      </c>
      <c r="O19" s="69">
        <v>442005.98100000003</v>
      </c>
      <c r="P19" s="67">
        <f t="shared" si="3"/>
        <v>2946706.54</v>
      </c>
      <c r="Q19" s="57"/>
      <c r="R19" s="57"/>
      <c r="S19" s="57"/>
      <c r="T19" s="57"/>
      <c r="U19" s="57"/>
      <c r="V19" s="57"/>
      <c r="W19" s="57"/>
      <c r="X19" s="57"/>
      <c r="Y19" s="57"/>
      <c r="Z19" s="57"/>
      <c r="AA19" s="57"/>
      <c r="AB19" s="57"/>
      <c r="AC19" s="57"/>
      <c r="AD19" s="57"/>
    </row>
    <row r="20" spans="1:30" s="82" customFormat="1" ht="7.9" customHeight="1" thickBot="1">
      <c r="A20" s="66" t="s">
        <v>4</v>
      </c>
      <c r="B20" s="65">
        <f>1000*'TC1'!$B$110</f>
        <v>557783.9656616</v>
      </c>
      <c r="C20" s="65">
        <f>C21+C22</f>
        <v>4789956.3455342017</v>
      </c>
      <c r="D20" s="64">
        <f t="shared" si="0"/>
        <v>8587.4758695379987</v>
      </c>
      <c r="E20" s="70">
        <v>5000000</v>
      </c>
      <c r="F20" s="69">
        <v>17</v>
      </c>
      <c r="G20" s="69">
        <v>133043.42499999999</v>
      </c>
      <c r="H20" s="67">
        <f t="shared" si="1"/>
        <v>7826083.8235294111</v>
      </c>
      <c r="I20" s="68">
        <v>5000000</v>
      </c>
      <c r="J20" s="68">
        <v>33</v>
      </c>
      <c r="K20" s="68">
        <v>230233.821</v>
      </c>
      <c r="L20" s="67">
        <f t="shared" si="2"/>
        <v>6976782.4545454541</v>
      </c>
      <c r="M20" s="70">
        <v>5000000</v>
      </c>
      <c r="N20" s="69">
        <v>34</v>
      </c>
      <c r="O20" s="69">
        <v>234955.717</v>
      </c>
      <c r="P20" s="67">
        <f t="shared" si="3"/>
        <v>6910462.2647058824</v>
      </c>
      <c r="Q20" s="57"/>
      <c r="R20" s="57"/>
      <c r="S20" s="57"/>
      <c r="T20" s="57"/>
      <c r="U20" s="57"/>
      <c r="V20" s="57"/>
      <c r="W20" s="57"/>
      <c r="X20" s="57"/>
      <c r="Y20" s="57"/>
      <c r="Z20" s="57"/>
      <c r="AA20" s="57"/>
      <c r="AB20" s="57"/>
      <c r="AC20" s="57"/>
      <c r="AD20" s="57"/>
    </row>
    <row r="21" spans="1:30" s="82" customFormat="1" ht="7.9" customHeight="1" thickTop="1">
      <c r="A21" s="63" t="s">
        <v>65</v>
      </c>
      <c r="B21" s="62">
        <v>363612</v>
      </c>
      <c r="C21" s="62">
        <f>4772126.005+C23-'TC3'!C9</f>
        <v>4689780.9944226369</v>
      </c>
      <c r="D21" s="62">
        <f t="shared" si="0"/>
        <v>12897.761884708527</v>
      </c>
      <c r="E21" s="70">
        <v>10000000</v>
      </c>
      <c r="F21" s="69">
        <v>7</v>
      </c>
      <c r="G21" s="69">
        <v>104774.564</v>
      </c>
      <c r="H21" s="67">
        <f t="shared" si="1"/>
        <v>14967794.857142856</v>
      </c>
      <c r="I21" s="68">
        <v>10000000</v>
      </c>
      <c r="J21" s="68">
        <v>11</v>
      </c>
      <c r="K21" s="68">
        <v>214539.94399999999</v>
      </c>
      <c r="L21" s="67">
        <f t="shared" si="2"/>
        <v>19503631.272727273</v>
      </c>
      <c r="M21" s="70">
        <v>10000000</v>
      </c>
      <c r="N21" s="69">
        <v>12</v>
      </c>
      <c r="O21" s="69">
        <v>252804.53400000001</v>
      </c>
      <c r="P21" s="67">
        <f t="shared" si="3"/>
        <v>21067044.5</v>
      </c>
      <c r="Q21" s="57"/>
      <c r="R21" s="57"/>
      <c r="S21" s="57"/>
      <c r="T21" s="57"/>
      <c r="U21" s="57"/>
      <c r="V21" s="57"/>
      <c r="W21" s="57"/>
      <c r="X21" s="57"/>
      <c r="Y21" s="57"/>
      <c r="Z21" s="57"/>
      <c r="AA21" s="57"/>
      <c r="AB21" s="57"/>
      <c r="AC21" s="57"/>
      <c r="AD21" s="57"/>
    </row>
    <row r="22" spans="1:30" s="82" customFormat="1" ht="7.9" customHeight="1">
      <c r="A22" s="63" t="s">
        <v>66</v>
      </c>
      <c r="B22" s="62">
        <f>B20-B21</f>
        <v>194171.9656616</v>
      </c>
      <c r="C22" s="62">
        <f>B22*D22/1000</f>
        <v>100175.3511115647</v>
      </c>
      <c r="D22" s="62">
        <f>$B$265*D21</f>
        <v>515.91047538834107</v>
      </c>
      <c r="E22" s="70">
        <v>50000000</v>
      </c>
      <c r="F22" s="69">
        <v>1</v>
      </c>
      <c r="G22" s="69">
        <v>50634.46</v>
      </c>
      <c r="H22" s="67">
        <f t="shared" si="1"/>
        <v>50634460</v>
      </c>
      <c r="I22" s="68">
        <v>50000000</v>
      </c>
      <c r="J22" s="68">
        <v>3</v>
      </c>
      <c r="K22" s="68">
        <v>250457.97</v>
      </c>
      <c r="L22" s="67">
        <f t="shared" si="2"/>
        <v>83485990</v>
      </c>
      <c r="M22" s="70">
        <v>50000000</v>
      </c>
      <c r="N22" s="69">
        <v>3</v>
      </c>
      <c r="O22" s="69">
        <v>373640.48200000002</v>
      </c>
      <c r="P22" s="67">
        <f t="shared" si="3"/>
        <v>124546827.33333333</v>
      </c>
      <c r="Q22" s="57"/>
      <c r="R22" s="57"/>
      <c r="S22" s="57"/>
      <c r="T22" s="57"/>
      <c r="U22" s="57"/>
      <c r="V22" s="57"/>
      <c r="W22" s="57"/>
      <c r="X22" s="57"/>
      <c r="Y22" s="57"/>
      <c r="Z22" s="57"/>
      <c r="AA22" s="57"/>
      <c r="AB22" s="57"/>
      <c r="AC22" s="57"/>
      <c r="AD22" s="57"/>
    </row>
    <row r="23" spans="1:30" s="82" customFormat="1" ht="7.9" customHeight="1" thickBot="1">
      <c r="A23" s="63" t="s">
        <v>90</v>
      </c>
      <c r="B23" s="62">
        <v>213378</v>
      </c>
      <c r="C23" s="62">
        <f>C24+C25</f>
        <v>159150.3684226365</v>
      </c>
      <c r="D23" s="62">
        <f>1000*C23/B23</f>
        <v>745.86118729501879</v>
      </c>
      <c r="E23" s="66" t="s">
        <v>4</v>
      </c>
      <c r="F23" s="65">
        <f>1000*'TC1'!$B$111</f>
        <v>553773.97897459986</v>
      </c>
      <c r="G23" s="65">
        <f>G24+G25</f>
        <v>5009531.9278609585</v>
      </c>
      <c r="H23" s="64">
        <f t="shared" si="1"/>
        <v>9046.1670610397741</v>
      </c>
      <c r="I23" s="68" t="s">
        <v>4</v>
      </c>
      <c r="J23" s="65">
        <f>1000*'TC1'!$B$112</f>
        <v>558272.00108159997</v>
      </c>
      <c r="K23" s="65">
        <f>K24+K25</f>
        <v>5371471.6216528313</v>
      </c>
      <c r="L23" s="64">
        <f t="shared" si="2"/>
        <v>9621.6031096779079</v>
      </c>
      <c r="M23" s="66" t="s">
        <v>4</v>
      </c>
      <c r="N23" s="65">
        <f>1000*'TC1'!$B$113</f>
        <v>578461.97413360002</v>
      </c>
      <c r="O23" s="65">
        <f>O24+O25</f>
        <v>5862383.8178813215</v>
      </c>
      <c r="P23" s="64">
        <f t="shared" si="3"/>
        <v>10134.432477885506</v>
      </c>
      <c r="Q23" s="57"/>
      <c r="R23" s="57"/>
    </row>
    <row r="24" spans="1:30" s="82" customFormat="1" ht="7.9" customHeight="1" thickTop="1">
      <c r="A24" s="88" t="s">
        <v>85</v>
      </c>
      <c r="B24" s="85">
        <f>B23*F26/(F26+F27)</f>
        <v>114185.48094472937</v>
      </c>
      <c r="C24" s="85">
        <f>B24*D24/1000</f>
        <v>30980.799467139172</v>
      </c>
      <c r="D24" s="85">
        <f>H26</f>
        <v>271.31995426051759</v>
      </c>
      <c r="E24" s="63" t="s">
        <v>83</v>
      </c>
      <c r="F24" s="62">
        <v>386032</v>
      </c>
      <c r="G24" s="62">
        <v>4923948.0599999996</v>
      </c>
      <c r="H24" s="61">
        <f t="shared" si="1"/>
        <v>12755.284691424546</v>
      </c>
      <c r="I24" s="87" t="s">
        <v>83</v>
      </c>
      <c r="J24" s="86">
        <f>'TC3'!H22</f>
        <v>381601</v>
      </c>
      <c r="K24" s="86">
        <f>'TC3'!I22</f>
        <v>5273806.4000000004</v>
      </c>
      <c r="L24" s="61">
        <f t="shared" si="2"/>
        <v>13820.21116296865</v>
      </c>
      <c r="M24" s="63" t="s">
        <v>83</v>
      </c>
      <c r="N24" s="62">
        <f>'TC3'!K22</f>
        <v>385019</v>
      </c>
      <c r="O24" s="62">
        <f>'TC3'!L22</f>
        <v>5746888.7130000005</v>
      </c>
      <c r="P24" s="61">
        <f t="shared" si="3"/>
        <v>14926.247050145577</v>
      </c>
      <c r="Q24" s="57"/>
      <c r="R24" s="57"/>
    </row>
    <row r="25" spans="1:30" s="82" customFormat="1" ht="7.9" customHeight="1">
      <c r="A25" s="63" t="s">
        <v>86</v>
      </c>
      <c r="B25" s="85">
        <f>B23*F27/(F26+F27)</f>
        <v>99192.519055270634</v>
      </c>
      <c r="C25" s="85">
        <f>B25*D25/1000</f>
        <v>128169.56895549734</v>
      </c>
      <c r="D25" s="85">
        <f>H27</f>
        <v>1292.1293881454965</v>
      </c>
      <c r="E25" s="63" t="s">
        <v>84</v>
      </c>
      <c r="F25" s="62">
        <f>F23-F24</f>
        <v>167741.97897459986</v>
      </c>
      <c r="G25" s="62">
        <f>F25*H25/1000</f>
        <v>85583.867860958868</v>
      </c>
      <c r="H25" s="61">
        <f>$B$265*H24</f>
        <v>510.21138765698186</v>
      </c>
      <c r="I25" s="63" t="s">
        <v>84</v>
      </c>
      <c r="J25" s="62">
        <f>J23-J24</f>
        <v>176671.00108159997</v>
      </c>
      <c r="K25" s="62">
        <f>J25*L25/1000</f>
        <v>97665.22165283098</v>
      </c>
      <c r="L25" s="61">
        <f>$B$265*L24</f>
        <v>552.808446518746</v>
      </c>
      <c r="M25" s="63" t="s">
        <v>84</v>
      </c>
      <c r="N25" s="62">
        <f>N23-N24</f>
        <v>193442.97413360002</v>
      </c>
      <c r="O25" s="62">
        <f>N25*P25/1000</f>
        <v>115495.10488132137</v>
      </c>
      <c r="P25" s="61">
        <f>$B$265*P24</f>
        <v>597.04988200582306</v>
      </c>
      <c r="Q25" s="57"/>
      <c r="R25" s="57"/>
    </row>
    <row r="26" spans="1:30" s="82" customFormat="1" ht="7.9" customHeight="1" thickBot="1">
      <c r="A26" s="84"/>
      <c r="B26" s="59">
        <f>B20-SUM(B10:B19)</f>
        <v>0</v>
      </c>
      <c r="C26" s="59">
        <f>C20-SUM(C10:C19)</f>
        <v>0</v>
      </c>
      <c r="D26" s="83"/>
      <c r="E26" s="63" t="s">
        <v>85</v>
      </c>
      <c r="F26" s="62">
        <f>'TC3'!E9</f>
        <v>121558</v>
      </c>
      <c r="G26" s="62">
        <f>'TC3'!F9</f>
        <v>32981.110999999997</v>
      </c>
      <c r="H26" s="61">
        <f>1000*G26/F26</f>
        <v>271.31995426051759</v>
      </c>
      <c r="I26" s="63" t="s">
        <v>85</v>
      </c>
      <c r="J26" s="62">
        <f>'TC3'!H9</f>
        <v>119539</v>
      </c>
      <c r="K26" s="62">
        <f>'TC3'!I9</f>
        <v>30398.635999999999</v>
      </c>
      <c r="L26" s="61">
        <f>1000*K26/J26</f>
        <v>254.29889826751102</v>
      </c>
      <c r="M26" s="63" t="s">
        <v>85</v>
      </c>
      <c r="N26" s="62">
        <f>'TC3'!K9</f>
        <v>116802</v>
      </c>
      <c r="O26" s="62">
        <f>'TC3'!L9</f>
        <v>29202.973999999998</v>
      </c>
      <c r="P26" s="61">
        <f>1000*O26/N26</f>
        <v>250.0211811441585</v>
      </c>
      <c r="Q26" s="57"/>
      <c r="R26" s="57"/>
    </row>
    <row r="27" spans="1:30" s="82" customFormat="1" ht="7.9" customHeight="1" thickTop="1">
      <c r="A27" s="78"/>
      <c r="B27" s="78"/>
      <c r="C27" s="78"/>
      <c r="D27" s="78"/>
      <c r="E27" s="63" t="s">
        <v>86</v>
      </c>
      <c r="F27" s="62">
        <f>'TC3'!E10</f>
        <v>105597</v>
      </c>
      <c r="G27" s="62">
        <f>'TC3'!F10</f>
        <v>136444.98699999999</v>
      </c>
      <c r="H27" s="61">
        <f>1000*G27/F27</f>
        <v>1292.1293881454965</v>
      </c>
      <c r="I27" s="63" t="s">
        <v>86</v>
      </c>
      <c r="J27" s="62">
        <f>'TC3'!H10</f>
        <v>102785</v>
      </c>
      <c r="K27" s="62">
        <f>'TC3'!I10</f>
        <v>129144.291</v>
      </c>
      <c r="L27" s="61">
        <f>1000*K27/J27</f>
        <v>1256.4507564333317</v>
      </c>
      <c r="M27" s="63" t="s">
        <v>86</v>
      </c>
      <c r="N27" s="62">
        <f>'TC3'!K10</f>
        <v>101710</v>
      </c>
      <c r="O27" s="62">
        <f>'TC3'!L10</f>
        <v>127689.24</v>
      </c>
      <c r="P27" s="61">
        <f>1000*O27/N27</f>
        <v>1255.424638678596</v>
      </c>
      <c r="Q27" s="57"/>
      <c r="R27" s="57"/>
    </row>
    <row r="28" spans="1:30" s="82" customFormat="1" ht="7.9" customHeight="1" thickBot="1">
      <c r="A28" s="78"/>
      <c r="B28" s="78"/>
      <c r="C28" s="78"/>
      <c r="D28" s="78"/>
      <c r="E28" s="60"/>
      <c r="F28" s="59">
        <f>F23-SUM(F10:F22)</f>
        <v>0</v>
      </c>
      <c r="G28" s="59">
        <f>G23-SUM(G10:G22)</f>
        <v>0</v>
      </c>
      <c r="H28" s="58"/>
      <c r="I28" s="60"/>
      <c r="J28" s="59">
        <f>J23-SUM(J10:J22)</f>
        <v>0</v>
      </c>
      <c r="K28" s="59">
        <f>K23-SUM(K10:K22)</f>
        <v>0</v>
      </c>
      <c r="L28" s="58"/>
      <c r="M28" s="60"/>
      <c r="N28" s="59">
        <f>N23-SUM(N10:N22)</f>
        <v>0</v>
      </c>
      <c r="O28" s="59">
        <f>O23-SUM(O10:O22)</f>
        <v>0</v>
      </c>
      <c r="P28" s="58"/>
      <c r="Q28" s="57"/>
      <c r="R28" s="57"/>
    </row>
    <row r="29" spans="1:30" s="82" customFormat="1" ht="7.9" customHeight="1" thickTop="1" thickBot="1">
      <c r="A29" s="508"/>
      <c r="B29" s="508"/>
      <c r="C29" s="508"/>
      <c r="D29" s="508"/>
      <c r="E29" s="508"/>
      <c r="F29" s="508"/>
      <c r="G29" s="508"/>
      <c r="H29" s="508"/>
      <c r="I29" s="508"/>
      <c r="J29" s="508"/>
      <c r="K29" s="508"/>
      <c r="L29" s="508"/>
      <c r="M29" s="508"/>
      <c r="N29" s="508"/>
      <c r="O29" s="508"/>
      <c r="P29" s="508"/>
      <c r="Q29" s="57"/>
      <c r="R29" s="57"/>
    </row>
    <row r="30" spans="1:30" s="82" customFormat="1" ht="7.9" customHeight="1" thickTop="1">
      <c r="A30" s="494" t="s">
        <v>5</v>
      </c>
      <c r="B30" s="509"/>
      <c r="C30" s="509"/>
      <c r="D30" s="77"/>
      <c r="E30" s="494" t="s">
        <v>6</v>
      </c>
      <c r="F30" s="509"/>
      <c r="G30" s="509"/>
      <c r="H30" s="510"/>
      <c r="I30" s="494" t="s">
        <v>7</v>
      </c>
      <c r="J30" s="509"/>
      <c r="K30" s="509"/>
      <c r="L30" s="510"/>
      <c r="M30" s="494" t="s">
        <v>8</v>
      </c>
      <c r="N30" s="509"/>
      <c r="O30" s="509"/>
      <c r="P30" s="510"/>
      <c r="Q30" s="57"/>
      <c r="R30" s="57"/>
      <c r="S30" s="57"/>
      <c r="T30" s="57"/>
      <c r="U30" s="57"/>
      <c r="V30" s="57"/>
      <c r="W30" s="57"/>
      <c r="X30" s="57"/>
      <c r="Y30" s="57"/>
      <c r="Z30" s="57"/>
      <c r="AA30" s="57"/>
      <c r="AB30" s="57"/>
      <c r="AC30" s="57"/>
      <c r="AD30" s="57"/>
    </row>
    <row r="31" spans="1:30" s="82" customFormat="1" ht="7.9" customHeight="1">
      <c r="A31" s="76" t="s">
        <v>47</v>
      </c>
      <c r="B31" s="75" t="s">
        <v>48</v>
      </c>
      <c r="C31" s="74" t="s">
        <v>49</v>
      </c>
      <c r="D31" s="71" t="s">
        <v>50</v>
      </c>
      <c r="E31" s="73" t="s">
        <v>47</v>
      </c>
      <c r="F31" s="73" t="s">
        <v>48</v>
      </c>
      <c r="G31" s="72" t="s">
        <v>49</v>
      </c>
      <c r="H31" s="71" t="s">
        <v>50</v>
      </c>
      <c r="I31" s="76" t="s">
        <v>47</v>
      </c>
      <c r="J31" s="75" t="s">
        <v>48</v>
      </c>
      <c r="K31" s="74" t="s">
        <v>49</v>
      </c>
      <c r="L31" s="71" t="s">
        <v>50</v>
      </c>
      <c r="M31" s="73" t="s">
        <v>47</v>
      </c>
      <c r="N31" s="73" t="s">
        <v>48</v>
      </c>
      <c r="O31" s="72" t="s">
        <v>49</v>
      </c>
      <c r="P31" s="71" t="s">
        <v>50</v>
      </c>
      <c r="Q31" s="57"/>
      <c r="R31" s="57"/>
      <c r="S31" s="57"/>
      <c r="T31" s="57"/>
      <c r="U31" s="57"/>
      <c r="V31" s="57"/>
      <c r="W31" s="57"/>
      <c r="X31" s="57"/>
      <c r="Y31" s="57"/>
      <c r="Z31" s="57"/>
      <c r="AA31" s="57"/>
      <c r="AB31" s="57"/>
      <c r="AC31" s="57"/>
      <c r="AD31" s="57"/>
    </row>
    <row r="32" spans="1:30" s="82" customFormat="1" ht="7.9" customHeight="1">
      <c r="A32" s="70">
        <v>1</v>
      </c>
      <c r="B32" s="69">
        <f>B48+B47*(D49-D47)/(D49-D48)</f>
        <v>262921.03217041504</v>
      </c>
      <c r="C32" s="69">
        <f>B32*D32/1000</f>
        <v>62578.367770018762</v>
      </c>
      <c r="D32" s="67">
        <f>D48</f>
        <v>238.0120268562537</v>
      </c>
      <c r="E32" s="68">
        <v>1</v>
      </c>
      <c r="F32" s="69">
        <f>F48+F47*(H49-H47)/(H49-H48)</f>
        <v>244675.44217971852</v>
      </c>
      <c r="G32" s="69">
        <f>F32*H32/1000</f>
        <v>63771.958122538694</v>
      </c>
      <c r="H32" s="67">
        <f>H48</f>
        <v>260.63898180552604</v>
      </c>
      <c r="I32" s="70">
        <v>1</v>
      </c>
      <c r="J32" s="69">
        <f>J48+J47*(L49-L47)/(L49-L48)</f>
        <v>223051.99077028755</v>
      </c>
      <c r="K32" s="69">
        <f>J32*L32/1000</f>
        <v>55561.338182179767</v>
      </c>
      <c r="L32" s="67">
        <f>L48</f>
        <v>249.09590804504495</v>
      </c>
      <c r="M32" s="68">
        <v>1</v>
      </c>
      <c r="N32" s="69">
        <f>N48+N47*(P49-P47)/(P49-P48)</f>
        <v>230779.85816819951</v>
      </c>
      <c r="O32" s="69">
        <f>N32*P32/1000</f>
        <v>56907.142766851561</v>
      </c>
      <c r="P32" s="67">
        <f>P48</f>
        <v>246.58626285044284</v>
      </c>
      <c r="Q32" s="57"/>
      <c r="R32" s="57"/>
      <c r="S32" s="57"/>
      <c r="T32" s="57"/>
      <c r="U32" s="57"/>
      <c r="V32" s="57"/>
      <c r="W32" s="57"/>
      <c r="X32" s="57"/>
      <c r="Y32" s="57"/>
      <c r="Z32" s="57"/>
      <c r="AA32" s="57"/>
      <c r="AB32" s="57"/>
      <c r="AC32" s="57"/>
      <c r="AD32" s="57"/>
    </row>
    <row r="33" spans="1:30" s="82" customFormat="1" ht="7.9" customHeight="1">
      <c r="A33" s="70">
        <v>500</v>
      </c>
      <c r="B33" s="69">
        <f>B49+B47*(D47-D48)/(D49-D48)</f>
        <v>168993.98497138493</v>
      </c>
      <c r="C33" s="69">
        <f>B33*D33/1000</f>
        <v>213857.57242992855</v>
      </c>
      <c r="D33" s="67">
        <f>D49</f>
        <v>1265.4744632842417</v>
      </c>
      <c r="E33" s="68">
        <v>500</v>
      </c>
      <c r="F33" s="69">
        <f>F49+F47*(H47-H48)/(H49-H48)</f>
        <v>172838.58899988153</v>
      </c>
      <c r="G33" s="69">
        <f>F33*H33/1000</f>
        <v>221968.55666912411</v>
      </c>
      <c r="H33" s="67">
        <f>H49</f>
        <v>1284.2534641918203</v>
      </c>
      <c r="I33" s="70">
        <v>500</v>
      </c>
      <c r="J33" s="69">
        <f>J49+J47*(L47-L48)/(L49-L48)</f>
        <v>159053.00295411239</v>
      </c>
      <c r="K33" s="69">
        <f>J33*L33/1000</f>
        <v>200771.49746598865</v>
      </c>
      <c r="L33" s="67">
        <f>L49</f>
        <v>1262.2930327440108</v>
      </c>
      <c r="M33" s="68">
        <v>500</v>
      </c>
      <c r="N33" s="69">
        <f>N49+N47*(P47-P48)/(P49-P48)</f>
        <v>181765.11919120059</v>
      </c>
      <c r="O33" s="69">
        <f>N33*P33/1000</f>
        <v>228438.06108269584</v>
      </c>
      <c r="P33" s="67">
        <f>P49</f>
        <v>1256.7761190880606</v>
      </c>
      <c r="Q33" s="57"/>
      <c r="R33" s="57"/>
      <c r="S33" s="57"/>
      <c r="T33" s="57"/>
      <c r="U33" s="57"/>
      <c r="V33" s="57"/>
      <c r="W33" s="57"/>
      <c r="X33" s="57"/>
      <c r="Y33" s="57"/>
      <c r="Z33" s="57"/>
      <c r="AA33" s="57"/>
      <c r="AB33" s="57"/>
      <c r="AC33" s="57"/>
      <c r="AD33" s="57"/>
    </row>
    <row r="34" spans="1:30" s="82" customFormat="1" ht="7.9" customHeight="1">
      <c r="A34" s="70">
        <v>2000</v>
      </c>
      <c r="B34" s="69">
        <v>114695</v>
      </c>
      <c r="C34" s="69">
        <v>562248.13399999996</v>
      </c>
      <c r="D34" s="67">
        <f t="shared" ref="D34:D43" si="4">1000*C34/B34</f>
        <v>4902.1154714678059</v>
      </c>
      <c r="E34" s="68">
        <v>2000</v>
      </c>
      <c r="F34" s="68">
        <v>110427</v>
      </c>
      <c r="G34" s="68">
        <v>543254.16899999999</v>
      </c>
      <c r="H34" s="67">
        <f t="shared" ref="H34:H46" si="5">1000*G34/F34</f>
        <v>4919.5773587981203</v>
      </c>
      <c r="I34" s="70">
        <v>2000</v>
      </c>
      <c r="J34" s="69">
        <v>104713</v>
      </c>
      <c r="K34" s="69">
        <v>533354.15700000001</v>
      </c>
      <c r="L34" s="67">
        <f t="shared" ref="L34:L43" si="6">1000*K34/J34</f>
        <v>5093.4855939568151</v>
      </c>
      <c r="M34" s="68">
        <v>2000</v>
      </c>
      <c r="N34" s="68">
        <v>105966</v>
      </c>
      <c r="O34" s="68">
        <v>523585.87400000001</v>
      </c>
      <c r="P34" s="67">
        <f t="shared" ref="P34:P46" si="7">1000*O34/N34</f>
        <v>4941.074250231206</v>
      </c>
      <c r="Q34" s="57"/>
      <c r="R34" s="57"/>
      <c r="S34" s="57"/>
      <c r="T34" s="57"/>
      <c r="U34" s="57"/>
      <c r="V34" s="57"/>
      <c r="W34" s="57"/>
      <c r="X34" s="57"/>
      <c r="Y34" s="57"/>
      <c r="Z34" s="57"/>
      <c r="AA34" s="57"/>
      <c r="AB34" s="57"/>
      <c r="AC34" s="57"/>
      <c r="AD34" s="57"/>
    </row>
    <row r="35" spans="1:30" s="82" customFormat="1" ht="7.9" customHeight="1">
      <c r="A35" s="70">
        <v>10000</v>
      </c>
      <c r="B35" s="69">
        <v>47967</v>
      </c>
      <c r="C35" s="69">
        <v>1014215.497</v>
      </c>
      <c r="D35" s="67">
        <f t="shared" si="4"/>
        <v>21144.026038734963</v>
      </c>
      <c r="E35" s="68">
        <v>10000</v>
      </c>
      <c r="F35" s="68">
        <v>48755</v>
      </c>
      <c r="G35" s="68">
        <v>1026513.206</v>
      </c>
      <c r="H35" s="67">
        <f t="shared" si="5"/>
        <v>21054.521710593785</v>
      </c>
      <c r="I35" s="70">
        <v>10000</v>
      </c>
      <c r="J35" s="69">
        <v>45529</v>
      </c>
      <c r="K35" s="69">
        <v>970347.06499999994</v>
      </c>
      <c r="L35" s="67">
        <f t="shared" si="6"/>
        <v>21312.725186145093</v>
      </c>
      <c r="M35" s="68">
        <v>10000</v>
      </c>
      <c r="N35" s="68">
        <v>47032</v>
      </c>
      <c r="O35" s="68">
        <v>993980.83700000006</v>
      </c>
      <c r="P35" s="67">
        <f t="shared" si="7"/>
        <v>21134.139245620005</v>
      </c>
      <c r="Q35" s="57"/>
      <c r="R35" s="57"/>
      <c r="S35" s="57"/>
      <c r="T35" s="57"/>
      <c r="U35" s="57"/>
      <c r="V35" s="57"/>
      <c r="W35" s="57"/>
      <c r="X35" s="57"/>
      <c r="Y35" s="57"/>
      <c r="Z35" s="57"/>
      <c r="AA35" s="57"/>
      <c r="AB35" s="57"/>
      <c r="AC35" s="57"/>
      <c r="AD35" s="57"/>
    </row>
    <row r="36" spans="1:30" s="82" customFormat="1" ht="7.9" customHeight="1">
      <c r="A36" s="70">
        <v>50000</v>
      </c>
      <c r="B36" s="69">
        <v>7703</v>
      </c>
      <c r="C36" s="69">
        <v>532420.96299999999</v>
      </c>
      <c r="D36" s="67">
        <f t="shared" si="4"/>
        <v>69118.650266130076</v>
      </c>
      <c r="E36" s="68">
        <v>50000</v>
      </c>
      <c r="F36" s="68">
        <v>7692</v>
      </c>
      <c r="G36" s="68">
        <v>529556.41599999997</v>
      </c>
      <c r="H36" s="67">
        <f t="shared" si="5"/>
        <v>68845.087883515327</v>
      </c>
      <c r="I36" s="70">
        <v>50000</v>
      </c>
      <c r="J36" s="69">
        <v>7651</v>
      </c>
      <c r="K36" s="69">
        <v>528353.14800000004</v>
      </c>
      <c r="L36" s="67">
        <f t="shared" si="6"/>
        <v>69056.743955038561</v>
      </c>
      <c r="M36" s="68">
        <v>50000</v>
      </c>
      <c r="N36" s="68">
        <v>7755</v>
      </c>
      <c r="O36" s="68">
        <v>539326.35699999996</v>
      </c>
      <c r="P36" s="67">
        <f t="shared" si="7"/>
        <v>69545.629529335914</v>
      </c>
      <c r="Q36" s="57"/>
      <c r="R36" s="57"/>
      <c r="S36" s="57"/>
      <c r="T36" s="57"/>
      <c r="U36" s="57"/>
      <c r="V36" s="57"/>
      <c r="W36" s="57"/>
      <c r="X36" s="57"/>
      <c r="Y36" s="57"/>
      <c r="Z36" s="57"/>
      <c r="AA36" s="57"/>
      <c r="AB36" s="57"/>
      <c r="AC36" s="57"/>
      <c r="AD36" s="57"/>
    </row>
    <row r="37" spans="1:30" s="82" customFormat="1" ht="7.9" customHeight="1">
      <c r="A37" s="70">
        <v>100000</v>
      </c>
      <c r="B37" s="69">
        <v>5018</v>
      </c>
      <c r="C37" s="69">
        <v>776396.18900000001</v>
      </c>
      <c r="D37" s="67">
        <f t="shared" si="4"/>
        <v>154722.23774412117</v>
      </c>
      <c r="E37" s="68">
        <v>100000</v>
      </c>
      <c r="F37" s="68">
        <v>4822</v>
      </c>
      <c r="G37" s="68">
        <v>758742.78500000003</v>
      </c>
      <c r="H37" s="67">
        <f t="shared" si="5"/>
        <v>157350.22501036915</v>
      </c>
      <c r="I37" s="70">
        <v>100000</v>
      </c>
      <c r="J37" s="69">
        <v>4641</v>
      </c>
      <c r="K37" s="69">
        <v>724499.45400000003</v>
      </c>
      <c r="L37" s="67">
        <f t="shared" si="6"/>
        <v>156108.47963800904</v>
      </c>
      <c r="M37" s="68">
        <v>100000</v>
      </c>
      <c r="N37" s="68">
        <v>4878</v>
      </c>
      <c r="O37" s="68">
        <v>761071.42599999998</v>
      </c>
      <c r="P37" s="67">
        <f t="shared" si="7"/>
        <v>156021.20254202542</v>
      </c>
      <c r="Q37" s="57"/>
      <c r="R37" s="57"/>
      <c r="S37" s="57"/>
      <c r="T37" s="57"/>
      <c r="U37" s="57"/>
      <c r="V37" s="57"/>
      <c r="W37" s="57"/>
      <c r="X37" s="57"/>
      <c r="Y37" s="57"/>
      <c r="Z37" s="57"/>
      <c r="AA37" s="57"/>
      <c r="AB37" s="57"/>
      <c r="AC37" s="57"/>
      <c r="AD37" s="57"/>
    </row>
    <row r="38" spans="1:30" s="82" customFormat="1" ht="7.9" customHeight="1">
      <c r="A38" s="70">
        <v>250000</v>
      </c>
      <c r="B38" s="69">
        <v>1713</v>
      </c>
      <c r="C38" s="69">
        <v>602865.87899999996</v>
      </c>
      <c r="D38" s="67">
        <f t="shared" si="4"/>
        <v>351935.71453590191</v>
      </c>
      <c r="E38" s="68">
        <v>250000</v>
      </c>
      <c r="F38" s="68">
        <v>1720</v>
      </c>
      <c r="G38" s="68">
        <v>605655.51599999995</v>
      </c>
      <c r="H38" s="67">
        <f t="shared" si="5"/>
        <v>352125.3</v>
      </c>
      <c r="I38" s="70">
        <v>250000</v>
      </c>
      <c r="J38" s="69">
        <v>1706</v>
      </c>
      <c r="K38" s="69">
        <v>586918.92099999997</v>
      </c>
      <c r="L38" s="67">
        <f t="shared" si="6"/>
        <v>344032.19284876907</v>
      </c>
      <c r="M38" s="68">
        <v>250000</v>
      </c>
      <c r="N38" s="68">
        <v>1675</v>
      </c>
      <c r="O38" s="68">
        <v>587970.72100000002</v>
      </c>
      <c r="P38" s="67">
        <f t="shared" si="7"/>
        <v>351027.29611940298</v>
      </c>
      <c r="Q38" s="57"/>
      <c r="R38" s="57"/>
      <c r="S38" s="57"/>
      <c r="T38" s="57"/>
      <c r="U38" s="57"/>
      <c r="V38" s="57"/>
      <c r="W38" s="57"/>
      <c r="X38" s="57"/>
      <c r="Y38" s="57"/>
      <c r="Z38" s="57"/>
      <c r="AA38" s="57"/>
      <c r="AB38" s="57"/>
      <c r="AC38" s="57"/>
      <c r="AD38" s="57"/>
    </row>
    <row r="39" spans="1:30" s="82" customFormat="1" ht="7.9" customHeight="1">
      <c r="A39" s="70">
        <v>500000</v>
      </c>
      <c r="B39" s="69">
        <v>814</v>
      </c>
      <c r="C39" s="69">
        <v>579240.21100000001</v>
      </c>
      <c r="D39" s="67">
        <f t="shared" si="4"/>
        <v>711597.31081081077</v>
      </c>
      <c r="E39" s="68">
        <v>500000</v>
      </c>
      <c r="F39" s="68">
        <v>810</v>
      </c>
      <c r="G39" s="68">
        <v>554400.56700000004</v>
      </c>
      <c r="H39" s="67">
        <f t="shared" si="5"/>
        <v>684445.14444444445</v>
      </c>
      <c r="I39" s="70">
        <v>500000</v>
      </c>
      <c r="J39" s="69">
        <v>785</v>
      </c>
      <c r="K39" s="69">
        <v>542912.96200000006</v>
      </c>
      <c r="L39" s="67">
        <f t="shared" si="6"/>
        <v>691608.86878980894</v>
      </c>
      <c r="M39" s="68">
        <v>500000</v>
      </c>
      <c r="N39" s="68">
        <v>832</v>
      </c>
      <c r="O39" s="68">
        <v>591273.72600000002</v>
      </c>
      <c r="P39" s="67">
        <f t="shared" si="7"/>
        <v>710665.53605769225</v>
      </c>
      <c r="Q39" s="57"/>
      <c r="R39" s="57"/>
      <c r="S39" s="57"/>
      <c r="T39" s="57"/>
      <c r="U39" s="57"/>
      <c r="V39" s="57"/>
      <c r="W39" s="57"/>
      <c r="X39" s="57"/>
      <c r="Y39" s="57"/>
      <c r="Z39" s="57"/>
      <c r="AA39" s="57"/>
      <c r="AB39" s="57"/>
      <c r="AC39" s="57"/>
      <c r="AD39" s="57"/>
    </row>
    <row r="40" spans="1:30" s="82" customFormat="1" ht="7.9" customHeight="1">
      <c r="A40" s="70">
        <v>1000000</v>
      </c>
      <c r="B40" s="69">
        <v>360</v>
      </c>
      <c r="C40" s="69">
        <v>501585.516</v>
      </c>
      <c r="D40" s="67">
        <f t="shared" si="4"/>
        <v>1393293.1</v>
      </c>
      <c r="E40" s="68">
        <v>1000000</v>
      </c>
      <c r="F40" s="68">
        <v>373</v>
      </c>
      <c r="G40" s="68">
        <v>512169.766</v>
      </c>
      <c r="H40" s="67">
        <f t="shared" si="5"/>
        <v>1373109.2922252011</v>
      </c>
      <c r="I40" s="70">
        <v>1000000</v>
      </c>
      <c r="J40" s="69">
        <v>383</v>
      </c>
      <c r="K40" s="69">
        <v>472425.37900000002</v>
      </c>
      <c r="L40" s="67">
        <f t="shared" si="6"/>
        <v>1233486.6292428197</v>
      </c>
      <c r="M40" s="68">
        <v>1000000</v>
      </c>
      <c r="N40" s="68">
        <v>379</v>
      </c>
      <c r="O40" s="68">
        <v>532314.05900000001</v>
      </c>
      <c r="P40" s="67">
        <f t="shared" si="7"/>
        <v>1404522.5831134564</v>
      </c>
      <c r="Q40" s="57"/>
      <c r="R40" s="57"/>
      <c r="S40" s="57"/>
      <c r="T40" s="57"/>
      <c r="U40" s="57"/>
      <c r="V40" s="57"/>
      <c r="W40" s="57"/>
      <c r="X40" s="57"/>
      <c r="Y40" s="57"/>
      <c r="Z40" s="57"/>
      <c r="AA40" s="57"/>
      <c r="AB40" s="57"/>
      <c r="AC40" s="57"/>
      <c r="AD40" s="57"/>
    </row>
    <row r="41" spans="1:30" s="82" customFormat="1" ht="7.9" customHeight="1">
      <c r="A41" s="70">
        <v>2000000</v>
      </c>
      <c r="B41" s="69">
        <v>134</v>
      </c>
      <c r="C41" s="69">
        <v>389140.68599999999</v>
      </c>
      <c r="D41" s="67">
        <f t="shared" si="4"/>
        <v>2904034.970149254</v>
      </c>
      <c r="E41" s="68">
        <v>2000000</v>
      </c>
      <c r="F41" s="68">
        <v>145</v>
      </c>
      <c r="G41" s="68">
        <v>425610.86700000003</v>
      </c>
      <c r="H41" s="67">
        <f t="shared" si="5"/>
        <v>2935247.3586206897</v>
      </c>
      <c r="I41" s="70">
        <v>2000000</v>
      </c>
      <c r="J41" s="69">
        <v>142</v>
      </c>
      <c r="K41" s="69">
        <v>424298.38699999999</v>
      </c>
      <c r="L41" s="67">
        <f t="shared" si="6"/>
        <v>2988016.8098591547</v>
      </c>
      <c r="M41" s="68">
        <v>2000000</v>
      </c>
      <c r="N41" s="68">
        <v>145</v>
      </c>
      <c r="O41" s="68">
        <v>439897.39299999998</v>
      </c>
      <c r="P41" s="67">
        <f t="shared" si="7"/>
        <v>3033775.124137931</v>
      </c>
      <c r="Q41" s="57"/>
      <c r="R41" s="57"/>
      <c r="S41" s="57"/>
      <c r="T41" s="57"/>
      <c r="U41" s="57"/>
      <c r="V41" s="57"/>
      <c r="W41" s="57"/>
      <c r="X41" s="57"/>
      <c r="Y41" s="57"/>
      <c r="Z41" s="57"/>
      <c r="AA41" s="57"/>
      <c r="AB41" s="57"/>
      <c r="AC41" s="57"/>
      <c r="AD41" s="57"/>
    </row>
    <row r="42" spans="1:30" s="82" customFormat="1" ht="7.9" customHeight="1">
      <c r="A42" s="70">
        <v>5000000</v>
      </c>
      <c r="B42" s="69">
        <v>33</v>
      </c>
      <c r="C42" s="69">
        <v>234476.609</v>
      </c>
      <c r="D42" s="67">
        <f t="shared" si="4"/>
        <v>7105351.7878787881</v>
      </c>
      <c r="E42" s="68">
        <v>5000000</v>
      </c>
      <c r="F42" s="68">
        <v>46</v>
      </c>
      <c r="G42" s="68">
        <v>303298.02</v>
      </c>
      <c r="H42" s="67">
        <f t="shared" si="5"/>
        <v>6593435.2173913047</v>
      </c>
      <c r="I42" s="70">
        <v>5000000</v>
      </c>
      <c r="J42" s="69">
        <v>29</v>
      </c>
      <c r="K42" s="69">
        <v>200930.91800000001</v>
      </c>
      <c r="L42" s="67">
        <f t="shared" si="6"/>
        <v>6928652.3448275859</v>
      </c>
      <c r="M42" s="68">
        <v>5000000</v>
      </c>
      <c r="N42" s="68">
        <v>30</v>
      </c>
      <c r="O42" s="68">
        <v>200604.397</v>
      </c>
      <c r="P42" s="67">
        <f t="shared" si="7"/>
        <v>6686813.2333333334</v>
      </c>
      <c r="Q42" s="57"/>
      <c r="R42" s="57"/>
      <c r="S42" s="57"/>
      <c r="T42" s="57"/>
      <c r="U42" s="57"/>
      <c r="V42" s="57"/>
      <c r="W42" s="57"/>
      <c r="X42" s="57"/>
      <c r="Y42" s="57"/>
      <c r="Z42" s="57"/>
      <c r="AA42" s="57"/>
      <c r="AB42" s="57"/>
      <c r="AC42" s="57"/>
      <c r="AD42" s="57"/>
    </row>
    <row r="43" spans="1:30" s="82" customFormat="1" ht="7.9" customHeight="1">
      <c r="A43" s="70">
        <v>10000000</v>
      </c>
      <c r="B43" s="69">
        <v>7</v>
      </c>
      <c r="C43" s="69">
        <v>106405.851</v>
      </c>
      <c r="D43" s="67">
        <f t="shared" si="4"/>
        <v>15200835.857142856</v>
      </c>
      <c r="E43" s="68">
        <v>10000000</v>
      </c>
      <c r="F43" s="68">
        <v>10</v>
      </c>
      <c r="G43" s="68">
        <v>179937.986</v>
      </c>
      <c r="H43" s="67">
        <f t="shared" si="5"/>
        <v>17993798.600000001</v>
      </c>
      <c r="I43" s="70">
        <v>10000000</v>
      </c>
      <c r="J43" s="69">
        <v>10</v>
      </c>
      <c r="K43" s="69">
        <v>190704.34299999999</v>
      </c>
      <c r="L43" s="67">
        <f t="shared" si="6"/>
        <v>19070434.300000001</v>
      </c>
      <c r="M43" s="68">
        <v>10000000</v>
      </c>
      <c r="N43" s="68">
        <v>9</v>
      </c>
      <c r="O43" s="68">
        <v>233040.63800000001</v>
      </c>
      <c r="P43" s="67">
        <f t="shared" si="7"/>
        <v>25893404.222222224</v>
      </c>
      <c r="Q43" s="57"/>
      <c r="R43" s="57"/>
      <c r="S43" s="57"/>
      <c r="T43" s="57"/>
      <c r="U43" s="57"/>
      <c r="V43" s="57"/>
      <c r="W43" s="57"/>
      <c r="X43" s="57"/>
      <c r="Y43" s="57"/>
      <c r="Z43" s="57"/>
      <c r="AA43" s="57"/>
      <c r="AB43" s="57"/>
      <c r="AC43" s="57"/>
      <c r="AD43" s="57"/>
    </row>
    <row r="44" spans="1:30" s="82" customFormat="1" ht="7.9" customHeight="1">
      <c r="A44" s="70">
        <v>50000000</v>
      </c>
      <c r="B44" s="69">
        <v>0</v>
      </c>
      <c r="C44" s="69">
        <v>0</v>
      </c>
      <c r="D44" s="67"/>
      <c r="E44" s="68">
        <v>50000000</v>
      </c>
      <c r="F44" s="68">
        <v>2</v>
      </c>
      <c r="G44" s="68">
        <v>144398.89600000001</v>
      </c>
      <c r="H44" s="67">
        <f t="shared" si="5"/>
        <v>72199448</v>
      </c>
      <c r="I44" s="70">
        <v>50000000</v>
      </c>
      <c r="J44" s="69">
        <v>0</v>
      </c>
      <c r="K44" s="69">
        <v>0</v>
      </c>
      <c r="L44" s="67"/>
      <c r="M44" s="68">
        <v>50000000</v>
      </c>
      <c r="N44" s="68">
        <v>3</v>
      </c>
      <c r="O44" s="68">
        <v>215978.834</v>
      </c>
      <c r="P44" s="67">
        <f t="shared" si="7"/>
        <v>71992944.666666672</v>
      </c>
      <c r="Q44" s="57"/>
      <c r="R44" s="57"/>
      <c r="S44" s="57"/>
      <c r="T44" s="57"/>
      <c r="U44" s="57"/>
      <c r="V44" s="57"/>
      <c r="W44" s="57"/>
      <c r="X44" s="57"/>
      <c r="Y44" s="57"/>
      <c r="Z44" s="57"/>
      <c r="AA44" s="57"/>
      <c r="AB44" s="57"/>
      <c r="AC44" s="57"/>
      <c r="AD44" s="57"/>
    </row>
    <row r="45" spans="1:30" s="82" customFormat="1" ht="7.9" customHeight="1" thickBot="1">
      <c r="A45" s="66" t="s">
        <v>4</v>
      </c>
      <c r="B45" s="65">
        <f>1000*'TC1'!$B$115</f>
        <v>610359.01714180002</v>
      </c>
      <c r="C45" s="65">
        <f>C46+C47</f>
        <v>5575431.4751999471</v>
      </c>
      <c r="D45" s="64">
        <f>1000*C45/B45</f>
        <v>9134.6753609190146</v>
      </c>
      <c r="E45" s="66" t="s">
        <v>4</v>
      </c>
      <c r="F45" s="65">
        <f>1000*'TC1'!$B$117</f>
        <v>592316.03117960005</v>
      </c>
      <c r="G45" s="65">
        <f>G46+G47</f>
        <v>5869278.7087916629</v>
      </c>
      <c r="H45" s="64">
        <f t="shared" si="5"/>
        <v>9909.0323405614545</v>
      </c>
      <c r="I45" s="66" t="s">
        <v>4</v>
      </c>
      <c r="J45" s="65">
        <f>1000*'TC1'!$B$118</f>
        <v>547693.99372439994</v>
      </c>
      <c r="K45" s="65">
        <f>K46+K47</f>
        <v>5431077.569648168</v>
      </c>
      <c r="L45" s="64">
        <f>1000*K45/J45</f>
        <v>9916.2627888541174</v>
      </c>
      <c r="M45" s="66" t="s">
        <v>4</v>
      </c>
      <c r="N45" s="65">
        <f>1000*'TC1'!$B$119</f>
        <v>581248.97735940013</v>
      </c>
      <c r="O45" s="65">
        <f>O46+O47</f>
        <v>5904389.4658495476</v>
      </c>
      <c r="P45" s="64">
        <f t="shared" si="7"/>
        <v>10158.107275599939</v>
      </c>
      <c r="Q45" s="57"/>
      <c r="R45" s="57"/>
      <c r="S45" s="57"/>
      <c r="T45" s="57"/>
      <c r="U45" s="57"/>
      <c r="V45" s="57"/>
      <c r="W45" s="57"/>
      <c r="X45" s="57"/>
      <c r="Y45" s="57"/>
      <c r="Z45" s="57"/>
      <c r="AA45" s="57"/>
      <c r="AB45" s="57"/>
      <c r="AC45" s="57"/>
      <c r="AD45" s="57"/>
    </row>
    <row r="46" spans="1:30" s="82" customFormat="1" ht="7.9" customHeight="1" thickTop="1">
      <c r="A46" s="63" t="s">
        <v>83</v>
      </c>
      <c r="B46" s="62">
        <f>'TC3'!B39</f>
        <v>401574</v>
      </c>
      <c r="C46" s="62">
        <f>'TC3'!C39</f>
        <v>5461843.3389999997</v>
      </c>
      <c r="D46" s="61">
        <f>1000*C46/B46</f>
        <v>13601.088065960446</v>
      </c>
      <c r="E46" s="63" t="s">
        <v>83</v>
      </c>
      <c r="F46" s="62">
        <f>'TC3'!E39</f>
        <v>379418</v>
      </c>
      <c r="G46" s="62">
        <f>'TC3'!F39</f>
        <v>5740436.3660000004</v>
      </c>
      <c r="H46" s="61">
        <f t="shared" si="5"/>
        <v>15129.58364126109</v>
      </c>
      <c r="I46" s="63" t="s">
        <v>83</v>
      </c>
      <c r="J46" s="62">
        <f>'TC3'!H39</f>
        <v>359836</v>
      </c>
      <c r="K46" s="62">
        <f>'TC3'!I39</f>
        <v>5319982.38</v>
      </c>
      <c r="L46" s="61">
        <f>1000*K46/J46</f>
        <v>14784.463978034439</v>
      </c>
      <c r="M46" s="63" t="s">
        <v>83</v>
      </c>
      <c r="N46" s="62">
        <f>'TC3'!K39</f>
        <v>359013</v>
      </c>
      <c r="O46" s="62">
        <f>'TC3'!L39</f>
        <v>5761724.7130000005</v>
      </c>
      <c r="P46" s="61">
        <f t="shared" si="7"/>
        <v>16048.791305607318</v>
      </c>
      <c r="Q46" s="57"/>
      <c r="R46" s="57"/>
      <c r="S46" s="57"/>
      <c r="T46" s="57"/>
      <c r="U46" s="57"/>
      <c r="V46" s="57"/>
      <c r="W46" s="57"/>
      <c r="X46" s="57"/>
      <c r="Y46" s="57"/>
      <c r="Z46" s="57"/>
      <c r="AA46" s="57"/>
      <c r="AB46" s="57"/>
      <c r="AC46" s="57"/>
      <c r="AD46" s="57"/>
    </row>
    <row r="47" spans="1:30" s="82" customFormat="1" ht="7.9" customHeight="1">
      <c r="A47" s="63" t="s">
        <v>84</v>
      </c>
      <c r="B47" s="62">
        <f>B45-B46</f>
        <v>208785.01714180002</v>
      </c>
      <c r="C47" s="62">
        <f>B47*D47/1000</f>
        <v>113588.13619994733</v>
      </c>
      <c r="D47" s="61">
        <f>$B$265*D46</f>
        <v>544.04352263841781</v>
      </c>
      <c r="E47" s="63" t="s">
        <v>84</v>
      </c>
      <c r="F47" s="62">
        <f>F45-F46</f>
        <v>212898.03117960005</v>
      </c>
      <c r="G47" s="62">
        <f>F47*H47/1000</f>
        <v>128842.34279166281</v>
      </c>
      <c r="H47" s="61">
        <f>$B$265*H46</f>
        <v>605.18334565044358</v>
      </c>
      <c r="I47" s="63" t="s">
        <v>84</v>
      </c>
      <c r="J47" s="62">
        <f>J45-J46</f>
        <v>187857.99372439994</v>
      </c>
      <c r="K47" s="62">
        <f>J47*L47/1000</f>
        <v>111095.18964816841</v>
      </c>
      <c r="L47" s="61">
        <f>$B$265*L46</f>
        <v>591.37855912137752</v>
      </c>
      <c r="M47" s="63" t="s">
        <v>84</v>
      </c>
      <c r="N47" s="62">
        <f>N45-N46</f>
        <v>222235.97735940013</v>
      </c>
      <c r="O47" s="62">
        <f>N47*P47/1000</f>
        <v>142664.75284954743</v>
      </c>
      <c r="P47" s="61">
        <f>$B$265*P46</f>
        <v>641.95165222429273</v>
      </c>
      <c r="Q47" s="57"/>
      <c r="R47" s="57"/>
      <c r="S47" s="57"/>
      <c r="T47" s="57"/>
      <c r="U47" s="57"/>
      <c r="V47" s="57"/>
      <c r="W47" s="57"/>
      <c r="X47" s="57"/>
      <c r="Y47" s="57"/>
      <c r="Z47" s="57"/>
      <c r="AA47" s="57"/>
      <c r="AB47" s="57"/>
      <c r="AC47" s="57"/>
      <c r="AD47" s="57"/>
    </row>
    <row r="48" spans="1:30" s="82" customFormat="1" ht="7.9" customHeight="1">
      <c r="A48" s="63" t="s">
        <v>85</v>
      </c>
      <c r="B48" s="62">
        <f>'TC3'!B26</f>
        <v>116323</v>
      </c>
      <c r="C48" s="62">
        <f>'TC3'!C26</f>
        <v>27686.273000000001</v>
      </c>
      <c r="D48" s="61">
        <f>1000*C48/B48</f>
        <v>238.0120268562537</v>
      </c>
      <c r="E48" s="63" t="s">
        <v>85</v>
      </c>
      <c r="F48" s="62">
        <f>'TC3'!E26</f>
        <v>103438</v>
      </c>
      <c r="G48" s="62">
        <f>'TC3'!F26</f>
        <v>26959.974999999999</v>
      </c>
      <c r="H48" s="61">
        <f>1000*G48/F48</f>
        <v>260.63898180552604</v>
      </c>
      <c r="I48" s="63" t="s">
        <v>85</v>
      </c>
      <c r="J48" s="62">
        <f>'TC3'!H26</f>
        <v>98657</v>
      </c>
      <c r="K48" s="62">
        <f>'TC3'!I26</f>
        <v>24575.055</v>
      </c>
      <c r="L48" s="61">
        <f>1000*K48/J48</f>
        <v>249.09590804504495</v>
      </c>
      <c r="M48" s="63" t="s">
        <v>85</v>
      </c>
      <c r="N48" s="62">
        <f>'TC3'!K26</f>
        <v>95522</v>
      </c>
      <c r="O48" s="62">
        <f>'TC3'!L26</f>
        <v>23554.413</v>
      </c>
      <c r="P48" s="61">
        <f>1000*O48/N48</f>
        <v>246.58626285044284</v>
      </c>
      <c r="Q48" s="57"/>
      <c r="R48" s="57"/>
      <c r="S48" s="57"/>
      <c r="T48" s="57"/>
      <c r="U48" s="57"/>
      <c r="V48" s="57"/>
      <c r="W48" s="57"/>
      <c r="X48" s="57"/>
      <c r="Y48" s="57"/>
      <c r="Z48" s="57"/>
      <c r="AA48" s="57"/>
      <c r="AB48" s="57"/>
      <c r="AC48" s="57"/>
      <c r="AD48" s="57"/>
    </row>
    <row r="49" spans="1:30" s="82" customFormat="1" ht="7.9" customHeight="1">
      <c r="A49" s="63" t="s">
        <v>86</v>
      </c>
      <c r="B49" s="62">
        <f>'TC3'!B27</f>
        <v>106807</v>
      </c>
      <c r="C49" s="62">
        <f>'TC3'!C27</f>
        <v>135161.53099999999</v>
      </c>
      <c r="D49" s="61">
        <f>1000*C49/B49</f>
        <v>1265.4744632842417</v>
      </c>
      <c r="E49" s="63" t="s">
        <v>86</v>
      </c>
      <c r="F49" s="62">
        <f>'TC3'!E27</f>
        <v>101178</v>
      </c>
      <c r="G49" s="62">
        <f>'TC3'!F27</f>
        <v>129938.197</v>
      </c>
      <c r="H49" s="61">
        <f>1000*G49/F49</f>
        <v>1284.2534641918203</v>
      </c>
      <c r="I49" s="63" t="s">
        <v>86</v>
      </c>
      <c r="J49" s="62">
        <f>'TC3'!H27</f>
        <v>95590</v>
      </c>
      <c r="K49" s="62">
        <f>'TC3'!I27</f>
        <v>120662.591</v>
      </c>
      <c r="L49" s="61">
        <f>1000*K49/J49</f>
        <v>1262.2930327440108</v>
      </c>
      <c r="M49" s="63" t="s">
        <v>86</v>
      </c>
      <c r="N49" s="62">
        <f>'TC3'!K27</f>
        <v>94787</v>
      </c>
      <c r="O49" s="62">
        <f>'TC3'!L27</f>
        <v>119126.038</v>
      </c>
      <c r="P49" s="61">
        <f>1000*O49/N49</f>
        <v>1256.7761190880606</v>
      </c>
      <c r="Q49" s="57"/>
      <c r="R49" s="57"/>
      <c r="S49" s="57"/>
      <c r="T49" s="57"/>
      <c r="U49" s="57"/>
      <c r="V49" s="57"/>
      <c r="W49" s="57"/>
      <c r="X49" s="57"/>
      <c r="Y49" s="57"/>
      <c r="Z49" s="57"/>
      <c r="AA49" s="57"/>
      <c r="AB49" s="57"/>
      <c r="AC49" s="57"/>
      <c r="AD49" s="57"/>
    </row>
    <row r="50" spans="1:30" s="82" customFormat="1" ht="7.9" customHeight="1" thickBot="1">
      <c r="A50" s="60"/>
      <c r="B50" s="59">
        <f>B45-SUM(B32:B44)</f>
        <v>0</v>
      </c>
      <c r="C50" s="59">
        <f>C45-SUM(C32:C44)</f>
        <v>0</v>
      </c>
      <c r="D50" s="58"/>
      <c r="E50" s="60"/>
      <c r="F50" s="59">
        <f>F45-SUM(F32:F44)</f>
        <v>0</v>
      </c>
      <c r="G50" s="59">
        <f>G45-SUM(G32:G44)</f>
        <v>0</v>
      </c>
      <c r="H50" s="58"/>
      <c r="I50" s="60"/>
      <c r="J50" s="59">
        <f>J45-SUM(J32:J44)</f>
        <v>0</v>
      </c>
      <c r="K50" s="59">
        <f>K45-SUM(K32:K44)</f>
        <v>0</v>
      </c>
      <c r="L50" s="58"/>
      <c r="M50" s="60"/>
      <c r="N50" s="59">
        <f>N45-SUM(N32:N44)</f>
        <v>0</v>
      </c>
      <c r="O50" s="59">
        <f>O45-SUM(O32:O44)</f>
        <v>0</v>
      </c>
      <c r="P50" s="58"/>
      <c r="Q50" s="57"/>
      <c r="R50" s="57"/>
      <c r="S50" s="57"/>
      <c r="T50" s="57"/>
      <c r="U50" s="57"/>
      <c r="V50" s="57"/>
      <c r="W50" s="57"/>
      <c r="X50" s="57"/>
      <c r="Y50" s="57"/>
      <c r="Z50" s="57"/>
      <c r="AA50" s="57"/>
      <c r="AB50" s="57"/>
      <c r="AC50" s="57"/>
      <c r="AD50" s="57"/>
    </row>
    <row r="51" spans="1:30" s="82" customFormat="1" ht="7.9" customHeight="1" thickTop="1" thickBot="1">
      <c r="A51" s="497"/>
      <c r="B51" s="497"/>
      <c r="C51" s="497"/>
      <c r="D51" s="497"/>
      <c r="E51" s="497"/>
      <c r="F51" s="497"/>
      <c r="G51" s="497"/>
      <c r="H51" s="497"/>
      <c r="I51" s="497"/>
      <c r="J51" s="497"/>
      <c r="K51" s="497"/>
      <c r="L51" s="497"/>
      <c r="M51" s="497"/>
      <c r="N51" s="497"/>
      <c r="O51" s="497"/>
      <c r="P51" s="497"/>
      <c r="Q51" s="57"/>
      <c r="R51" s="57"/>
      <c r="S51" s="57"/>
      <c r="T51" s="57"/>
      <c r="U51" s="57"/>
      <c r="V51" s="57"/>
      <c r="W51" s="57"/>
      <c r="X51" s="57"/>
      <c r="Y51" s="57"/>
      <c r="Z51" s="57"/>
      <c r="AA51" s="57"/>
      <c r="AB51" s="57"/>
      <c r="AC51" s="57"/>
      <c r="AD51" s="57"/>
    </row>
    <row r="52" spans="1:30" s="82" customFormat="1" ht="7.9" customHeight="1" thickTop="1">
      <c r="A52" s="494" t="s">
        <v>9</v>
      </c>
      <c r="B52" s="509"/>
      <c r="C52" s="509"/>
      <c r="D52" s="77"/>
      <c r="E52" s="494" t="s">
        <v>10</v>
      </c>
      <c r="F52" s="509"/>
      <c r="G52" s="509"/>
      <c r="H52" s="510"/>
      <c r="I52" s="494" t="s">
        <v>11</v>
      </c>
      <c r="J52" s="509"/>
      <c r="K52" s="509"/>
      <c r="L52" s="510"/>
      <c r="M52" s="494" t="s">
        <v>12</v>
      </c>
      <c r="N52" s="509"/>
      <c r="O52" s="509"/>
      <c r="P52" s="510"/>
      <c r="R52" s="57"/>
      <c r="S52" s="57"/>
      <c r="T52" s="57"/>
      <c r="U52" s="57"/>
      <c r="V52" s="57"/>
      <c r="W52" s="57"/>
      <c r="X52" s="57"/>
      <c r="Y52" s="57"/>
      <c r="Z52" s="57"/>
      <c r="AA52" s="57"/>
      <c r="AB52" s="57"/>
      <c r="AC52" s="57"/>
      <c r="AD52" s="57"/>
    </row>
    <row r="53" spans="1:30" s="82" customFormat="1" ht="7.9" customHeight="1">
      <c r="A53" s="76" t="s">
        <v>47</v>
      </c>
      <c r="B53" s="75" t="s">
        <v>48</v>
      </c>
      <c r="C53" s="74" t="s">
        <v>49</v>
      </c>
      <c r="D53" s="71" t="s">
        <v>50</v>
      </c>
      <c r="E53" s="73" t="s">
        <v>47</v>
      </c>
      <c r="F53" s="73" t="s">
        <v>48</v>
      </c>
      <c r="G53" s="72" t="s">
        <v>49</v>
      </c>
      <c r="H53" s="71" t="s">
        <v>50</v>
      </c>
      <c r="I53" s="73" t="s">
        <v>47</v>
      </c>
      <c r="J53" s="73" t="s">
        <v>48</v>
      </c>
      <c r="K53" s="72" t="s">
        <v>49</v>
      </c>
      <c r="L53" s="71" t="s">
        <v>50</v>
      </c>
      <c r="M53" s="73" t="s">
        <v>47</v>
      </c>
      <c r="N53" s="73" t="s">
        <v>48</v>
      </c>
      <c r="O53" s="72" t="s">
        <v>49</v>
      </c>
      <c r="P53" s="71" t="s">
        <v>50</v>
      </c>
      <c r="R53" s="57"/>
      <c r="S53" s="57"/>
      <c r="T53" s="57"/>
      <c r="U53" s="57"/>
      <c r="V53" s="57"/>
      <c r="W53" s="57"/>
      <c r="X53" s="57"/>
      <c r="Y53" s="57"/>
      <c r="Z53" s="57"/>
      <c r="AA53" s="57"/>
      <c r="AB53" s="57"/>
      <c r="AC53" s="57"/>
      <c r="AD53" s="57"/>
    </row>
    <row r="54" spans="1:30" s="82" customFormat="1" ht="7.9" customHeight="1">
      <c r="A54" s="70">
        <v>1</v>
      </c>
      <c r="B54" s="69">
        <f>B70+B69*(D71-D69)/(D71-D70)</f>
        <v>220373.65333888176</v>
      </c>
      <c r="C54" s="69">
        <f>B54*D54/1000</f>
        <v>54013.937585221538</v>
      </c>
      <c r="D54" s="67">
        <f>D70</f>
        <v>245.10161158948102</v>
      </c>
      <c r="E54" s="68">
        <v>1</v>
      </c>
      <c r="F54" s="69">
        <f>F70+F69*(H71-H69)/(H71-H70)</f>
        <v>214243.82569195301</v>
      </c>
      <c r="G54" s="69">
        <f>F54*H54/1000</f>
        <v>49213.461301923402</v>
      </c>
      <c r="H54" s="67">
        <f>H70</f>
        <v>229.70772269854896</v>
      </c>
      <c r="I54" s="68">
        <v>1</v>
      </c>
      <c r="J54" s="69">
        <f>J70+J69*(L71-L69)/(L71-L70)</f>
        <v>115683.12435888607</v>
      </c>
      <c r="K54" s="69">
        <f>J54*L54/1000</f>
        <v>36213.88055354244</v>
      </c>
      <c r="L54" s="67">
        <f>L70</f>
        <v>313.04376290179886</v>
      </c>
      <c r="M54" s="68">
        <v>1</v>
      </c>
      <c r="N54" s="69">
        <v>45491</v>
      </c>
      <c r="O54" s="69">
        <v>13082.096</v>
      </c>
      <c r="P54" s="67">
        <f>1000*O54/N54</f>
        <v>287.57547646787276</v>
      </c>
      <c r="R54" s="57"/>
      <c r="S54" s="57"/>
      <c r="T54" s="57"/>
      <c r="U54" s="57"/>
      <c r="V54" s="57"/>
      <c r="W54" s="57"/>
      <c r="X54" s="57"/>
      <c r="Y54" s="57"/>
      <c r="Z54" s="57"/>
      <c r="AA54" s="57"/>
      <c r="AB54" s="57"/>
      <c r="AC54" s="57"/>
      <c r="AD54" s="57"/>
    </row>
    <row r="55" spans="1:30" s="82" customFormat="1" ht="7.9" customHeight="1">
      <c r="A55" s="70">
        <v>500</v>
      </c>
      <c r="B55" s="69">
        <f>B71+B69*(D69-D70)/(D71-D70)</f>
        <v>162701.31366261822</v>
      </c>
      <c r="C55" s="69">
        <f>B55*D55/1000</f>
        <v>205322.98059259728</v>
      </c>
      <c r="D55" s="67">
        <f>D71</f>
        <v>1261.9626478146358</v>
      </c>
      <c r="E55" s="68">
        <v>500</v>
      </c>
      <c r="F55" s="69">
        <f>F71+F69*(H69-H70)/(H71-H70)</f>
        <v>166266.17084814707</v>
      </c>
      <c r="G55" s="69">
        <f>F55*H55/1000</f>
        <v>207561.82852897493</v>
      </c>
      <c r="H55" s="67">
        <f>H71</f>
        <v>1248.3707748255276</v>
      </c>
      <c r="I55" s="68">
        <v>500</v>
      </c>
      <c r="J55" s="69">
        <f>J71+J69*(L69-L70)/(L71-L70)</f>
        <v>204066.88082541383</v>
      </c>
      <c r="K55" s="69">
        <f>J55*L55/1000</f>
        <v>277372.25924487395</v>
      </c>
      <c r="L55" s="67">
        <f>L71</f>
        <v>1359.2223202655573</v>
      </c>
      <c r="M55" s="68">
        <v>500</v>
      </c>
      <c r="N55" s="69">
        <f>N70+N69*(P71-P69)/(P71-P70)</f>
        <v>256645.54043010037</v>
      </c>
      <c r="O55" s="69">
        <f>N55*P55/1000</f>
        <v>320086.81423780927</v>
      </c>
      <c r="P55" s="67">
        <f>P70</f>
        <v>1247.1941406088361</v>
      </c>
      <c r="R55" s="57"/>
      <c r="S55" s="57"/>
      <c r="T55" s="57"/>
      <c r="U55" s="57"/>
      <c r="V55" s="57"/>
      <c r="W55" s="57"/>
      <c r="X55" s="57"/>
      <c r="Y55" s="57"/>
      <c r="Z55" s="57"/>
      <c r="AA55" s="57"/>
      <c r="AB55" s="57"/>
      <c r="AC55" s="57"/>
      <c r="AD55" s="57"/>
    </row>
    <row r="56" spans="1:30" s="82" customFormat="1" ht="7.9" customHeight="1">
      <c r="A56" s="70">
        <v>2000</v>
      </c>
      <c r="B56" s="69">
        <v>100942</v>
      </c>
      <c r="C56" s="69">
        <v>511827.66200000001</v>
      </c>
      <c r="D56" s="67">
        <f t="shared" ref="D56:D68" si="8">1000*C56/B56</f>
        <v>5070.5123932555325</v>
      </c>
      <c r="E56" s="68">
        <v>2000</v>
      </c>
      <c r="F56" s="68">
        <v>105188</v>
      </c>
      <c r="G56" s="68">
        <v>528901.25899999996</v>
      </c>
      <c r="H56" s="67">
        <f t="shared" ref="H56:H65" si="9">1000*G56/F56</f>
        <v>5028.1520610716043</v>
      </c>
      <c r="I56" s="68">
        <v>2000</v>
      </c>
      <c r="J56" s="68">
        <v>132996</v>
      </c>
      <c r="K56" s="68">
        <v>732731.326</v>
      </c>
      <c r="L56" s="67">
        <f t="shared" ref="L56:L68" si="10">1000*K56/J56</f>
        <v>5509.4237871815694</v>
      </c>
      <c r="M56" s="68">
        <v>2000</v>
      </c>
      <c r="N56" s="69">
        <f>N71+N69*(P69-P70)/(P71-P70)</f>
        <v>131177.46311799961</v>
      </c>
      <c r="O56" s="69">
        <f>N56*P56/1000</f>
        <v>669169.95031539525</v>
      </c>
      <c r="P56" s="67">
        <f>P71</f>
        <v>5101.2569873641241</v>
      </c>
      <c r="R56" s="57"/>
      <c r="S56" s="57"/>
      <c r="T56" s="57"/>
      <c r="U56" s="57"/>
      <c r="V56" s="57"/>
      <c r="W56" s="57"/>
      <c r="X56" s="57"/>
      <c r="Y56" s="57"/>
      <c r="Z56" s="57"/>
      <c r="AA56" s="57"/>
      <c r="AB56" s="57"/>
      <c r="AC56" s="57"/>
      <c r="AD56" s="57"/>
    </row>
    <row r="57" spans="1:30" s="82" customFormat="1" ht="7.9" customHeight="1">
      <c r="A57" s="70">
        <v>10000</v>
      </c>
      <c r="B57" s="69">
        <v>45799</v>
      </c>
      <c r="C57" s="69">
        <v>977137.277</v>
      </c>
      <c r="D57" s="67">
        <f t="shared" si="8"/>
        <v>21335.340880805259</v>
      </c>
      <c r="E57" s="68">
        <v>10000</v>
      </c>
      <c r="F57" s="68">
        <v>47668</v>
      </c>
      <c r="G57" s="68">
        <v>999995.08100000001</v>
      </c>
      <c r="H57" s="67">
        <f t="shared" si="9"/>
        <v>20978.330976755897</v>
      </c>
      <c r="I57" s="68">
        <v>10000</v>
      </c>
      <c r="J57" s="68">
        <v>97793</v>
      </c>
      <c r="K57" s="68">
        <v>2097089.3570000001</v>
      </c>
      <c r="L57" s="67">
        <f t="shared" si="10"/>
        <v>21444.166320697801</v>
      </c>
      <c r="M57" s="68">
        <v>10000</v>
      </c>
      <c r="N57" s="68">
        <v>110409</v>
      </c>
      <c r="O57" s="68">
        <v>2277880.7089999998</v>
      </c>
      <c r="P57" s="67">
        <f t="shared" ref="P57:P68" si="11">1000*O57/N57</f>
        <v>20631.295537501472</v>
      </c>
      <c r="R57" s="57"/>
      <c r="S57" s="57"/>
      <c r="T57" s="57"/>
      <c r="U57" s="57"/>
      <c r="V57" s="57"/>
      <c r="W57" s="57"/>
      <c r="X57" s="57"/>
      <c r="Y57" s="57"/>
      <c r="Z57" s="57"/>
      <c r="AA57" s="57"/>
      <c r="AB57" s="57"/>
      <c r="AC57" s="57"/>
      <c r="AD57" s="57"/>
    </row>
    <row r="58" spans="1:30" s="82" customFormat="1" ht="7.9" customHeight="1">
      <c r="A58" s="70">
        <v>50000</v>
      </c>
      <c r="B58" s="69">
        <v>7738</v>
      </c>
      <c r="C58" s="69">
        <v>528327.51899999997</v>
      </c>
      <c r="D58" s="67">
        <f t="shared" si="8"/>
        <v>68277.012018609457</v>
      </c>
      <c r="E58" s="68">
        <v>50000</v>
      </c>
      <c r="F58" s="68">
        <v>7731</v>
      </c>
      <c r="G58" s="68">
        <v>524304.84600000002</v>
      </c>
      <c r="H58" s="67">
        <f t="shared" si="9"/>
        <v>67818.502910360883</v>
      </c>
      <c r="I58" s="68">
        <v>50000</v>
      </c>
      <c r="J58" s="68">
        <v>17606</v>
      </c>
      <c r="K58" s="68">
        <v>1162299.388</v>
      </c>
      <c r="L58" s="67">
        <f t="shared" si="10"/>
        <v>66017.232079972731</v>
      </c>
      <c r="M58" s="68">
        <v>50000</v>
      </c>
      <c r="N58" s="68">
        <v>20115</v>
      </c>
      <c r="O58" s="68">
        <v>1303003.5090000001</v>
      </c>
      <c r="P58" s="67">
        <f t="shared" si="11"/>
        <v>64777.703653989563</v>
      </c>
      <c r="R58" s="57"/>
      <c r="S58" s="57"/>
      <c r="T58" s="57"/>
      <c r="U58" s="57"/>
      <c r="V58" s="57"/>
      <c r="W58" s="57"/>
      <c r="X58" s="57"/>
      <c r="Y58" s="57"/>
      <c r="Z58" s="57"/>
      <c r="AA58" s="57"/>
      <c r="AB58" s="57"/>
      <c r="AC58" s="57"/>
      <c r="AD58" s="57"/>
    </row>
    <row r="59" spans="1:30" s="82" customFormat="1" ht="7.9" customHeight="1">
      <c r="A59" s="70">
        <v>100000</v>
      </c>
      <c r="B59" s="69">
        <v>4597</v>
      </c>
      <c r="C59" s="69">
        <v>711132.93599999999</v>
      </c>
      <c r="D59" s="67">
        <f t="shared" si="8"/>
        <v>154695.00456819666</v>
      </c>
      <c r="E59" s="68">
        <v>100000</v>
      </c>
      <c r="F59" s="68">
        <v>5042</v>
      </c>
      <c r="G59" s="68">
        <v>770712.24899999995</v>
      </c>
      <c r="H59" s="67">
        <f t="shared" si="9"/>
        <v>152858.43891312971</v>
      </c>
      <c r="I59" s="68">
        <v>100000</v>
      </c>
      <c r="J59" s="68">
        <v>10053</v>
      </c>
      <c r="K59" s="68">
        <v>1473813.2109999999</v>
      </c>
      <c r="L59" s="67">
        <f t="shared" si="10"/>
        <v>146604.31821346862</v>
      </c>
      <c r="M59" s="68">
        <v>100000</v>
      </c>
      <c r="N59" s="68">
        <v>11041</v>
      </c>
      <c r="O59" s="68">
        <v>1570558.4879999999</v>
      </c>
      <c r="P59" s="67">
        <f t="shared" si="11"/>
        <v>142247.84783986959</v>
      </c>
      <c r="R59" s="57"/>
      <c r="S59" s="57"/>
      <c r="T59" s="57"/>
      <c r="U59" s="57"/>
      <c r="V59" s="57"/>
      <c r="W59" s="57"/>
      <c r="X59" s="57"/>
      <c r="Y59" s="57"/>
      <c r="Z59" s="57"/>
      <c r="AA59" s="57"/>
      <c r="AB59" s="57"/>
      <c r="AC59" s="57"/>
      <c r="AD59" s="57"/>
    </row>
    <row r="60" spans="1:30" s="82" customFormat="1" ht="7.9" customHeight="1">
      <c r="A60" s="70">
        <v>250000</v>
      </c>
      <c r="B60" s="69">
        <v>1630</v>
      </c>
      <c r="C60" s="69">
        <v>564804.84100000001</v>
      </c>
      <c r="D60" s="67">
        <f t="shared" si="8"/>
        <v>346506.0374233129</v>
      </c>
      <c r="E60" s="68">
        <v>250000</v>
      </c>
      <c r="F60" s="68">
        <v>1734</v>
      </c>
      <c r="G60" s="68">
        <v>579943.65300000005</v>
      </c>
      <c r="H60" s="67">
        <f t="shared" si="9"/>
        <v>334454.24048442906</v>
      </c>
      <c r="I60" s="68">
        <v>250000</v>
      </c>
      <c r="J60" s="68">
        <v>3006</v>
      </c>
      <c r="K60" s="68">
        <v>1016776.246</v>
      </c>
      <c r="L60" s="67">
        <f t="shared" si="10"/>
        <v>338248.91749833664</v>
      </c>
      <c r="M60" s="68">
        <v>250000</v>
      </c>
      <c r="N60" s="68">
        <v>3559</v>
      </c>
      <c r="O60" s="68">
        <v>1120890.1310000001</v>
      </c>
      <c r="P60" s="67">
        <f t="shared" si="11"/>
        <v>314945.24613655522</v>
      </c>
      <c r="R60" s="57"/>
      <c r="S60" s="57"/>
      <c r="T60" s="57"/>
      <c r="U60" s="57"/>
      <c r="V60" s="57"/>
      <c r="W60" s="57"/>
      <c r="X60" s="57"/>
      <c r="Y60" s="57"/>
      <c r="Z60" s="57"/>
      <c r="AA60" s="57"/>
      <c r="AB60" s="57"/>
      <c r="AC60" s="57"/>
      <c r="AD60" s="57"/>
    </row>
    <row r="61" spans="1:30" s="82" customFormat="1" ht="7.9" customHeight="1">
      <c r="A61" s="70">
        <v>500000</v>
      </c>
      <c r="B61" s="69">
        <v>768</v>
      </c>
      <c r="C61" s="69">
        <v>539125.30799999996</v>
      </c>
      <c r="D61" s="67">
        <f t="shared" si="8"/>
        <v>701986.078125</v>
      </c>
      <c r="E61" s="68">
        <v>500000</v>
      </c>
      <c r="F61" s="68">
        <v>795</v>
      </c>
      <c r="G61" s="68">
        <v>549858.92799999996</v>
      </c>
      <c r="H61" s="67">
        <f t="shared" si="9"/>
        <v>691646.45031446544</v>
      </c>
      <c r="I61" s="68">
        <v>500000</v>
      </c>
      <c r="J61" s="68">
        <v>1352</v>
      </c>
      <c r="K61" s="68">
        <v>952527.59</v>
      </c>
      <c r="L61" s="67">
        <f t="shared" si="10"/>
        <v>704532.24112426036</v>
      </c>
      <c r="M61" s="68">
        <v>500000</v>
      </c>
      <c r="N61" s="68">
        <v>1563</v>
      </c>
      <c r="O61" s="68">
        <v>1000920.281</v>
      </c>
      <c r="P61" s="67">
        <f t="shared" si="11"/>
        <v>640384.05694177863</v>
      </c>
      <c r="R61" s="57"/>
      <c r="S61" s="57"/>
      <c r="T61" s="57"/>
      <c r="U61" s="57"/>
      <c r="V61" s="57"/>
      <c r="W61" s="57"/>
      <c r="X61" s="57"/>
      <c r="Y61" s="57"/>
      <c r="Z61" s="57"/>
      <c r="AA61" s="57"/>
      <c r="AB61" s="57"/>
      <c r="AC61" s="57"/>
      <c r="AD61" s="57"/>
    </row>
    <row r="62" spans="1:30" ht="7.9" customHeight="1">
      <c r="A62" s="70">
        <v>1000000</v>
      </c>
      <c r="B62" s="69">
        <v>352</v>
      </c>
      <c r="C62" s="69">
        <v>500213.57400000002</v>
      </c>
      <c r="D62" s="67">
        <f t="shared" si="8"/>
        <v>1421061.2897727273</v>
      </c>
      <c r="E62" s="68">
        <v>1000000</v>
      </c>
      <c r="F62" s="68">
        <v>376</v>
      </c>
      <c r="G62" s="68">
        <v>531382.79099999997</v>
      </c>
      <c r="H62" s="67">
        <f t="shared" si="9"/>
        <v>1413252.103723404</v>
      </c>
      <c r="I62" s="68">
        <v>1000000</v>
      </c>
      <c r="J62" s="68">
        <v>572</v>
      </c>
      <c r="K62" s="68">
        <v>826141.03399999999</v>
      </c>
      <c r="L62" s="67">
        <f t="shared" si="10"/>
        <v>1444302.5069930069</v>
      </c>
      <c r="M62" s="68">
        <v>1000000</v>
      </c>
      <c r="N62" s="68">
        <v>715</v>
      </c>
      <c r="O62" s="68">
        <v>927899.995</v>
      </c>
      <c r="P62" s="67">
        <f t="shared" si="11"/>
        <v>1297762.2307692308</v>
      </c>
      <c r="R62" s="57"/>
      <c r="S62" s="57"/>
      <c r="T62" s="57"/>
      <c r="U62" s="57"/>
      <c r="V62" s="57"/>
      <c r="W62" s="57"/>
      <c r="X62" s="57"/>
      <c r="Y62" s="57"/>
      <c r="Z62" s="57"/>
      <c r="AA62" s="57"/>
      <c r="AB62" s="57"/>
      <c r="AC62" s="57"/>
      <c r="AD62" s="57"/>
    </row>
    <row r="63" spans="1:30" ht="7.9" customHeight="1">
      <c r="A63" s="70">
        <v>2000000</v>
      </c>
      <c r="B63" s="69">
        <v>137</v>
      </c>
      <c r="C63" s="69">
        <v>409353.90399999998</v>
      </c>
      <c r="D63" s="67">
        <f t="shared" si="8"/>
        <v>2987984.700729927</v>
      </c>
      <c r="E63" s="68">
        <v>2000000</v>
      </c>
      <c r="F63" s="68">
        <v>125</v>
      </c>
      <c r="G63" s="68">
        <v>373697.28499999997</v>
      </c>
      <c r="H63" s="67">
        <f t="shared" si="9"/>
        <v>2989578.28</v>
      </c>
      <c r="I63" s="68">
        <v>2000000</v>
      </c>
      <c r="J63" s="68">
        <v>239</v>
      </c>
      <c r="K63" s="68">
        <v>736521.19499999995</v>
      </c>
      <c r="L63" s="67">
        <f t="shared" si="10"/>
        <v>3081678.6401673639</v>
      </c>
      <c r="M63" s="68">
        <v>2000000</v>
      </c>
      <c r="N63" s="68">
        <v>305</v>
      </c>
      <c r="O63" s="68">
        <v>867283.24199999997</v>
      </c>
      <c r="P63" s="67">
        <f t="shared" si="11"/>
        <v>2843551.6131147542</v>
      </c>
      <c r="R63" s="57"/>
      <c r="S63" s="57"/>
      <c r="T63" s="57"/>
      <c r="U63" s="57"/>
      <c r="V63" s="57"/>
      <c r="W63" s="57"/>
      <c r="X63" s="57"/>
      <c r="Y63" s="57"/>
      <c r="Z63" s="57"/>
      <c r="AA63" s="57"/>
      <c r="AB63" s="57"/>
      <c r="AC63" s="57"/>
      <c r="AD63" s="57"/>
    </row>
    <row r="64" spans="1:30" ht="7.9" customHeight="1">
      <c r="A64" s="70">
        <v>5000000</v>
      </c>
      <c r="B64" s="69">
        <v>30</v>
      </c>
      <c r="C64" s="69">
        <v>196567.23800000001</v>
      </c>
      <c r="D64" s="67">
        <f t="shared" si="8"/>
        <v>6552241.2666666666</v>
      </c>
      <c r="E64" s="68">
        <v>5000000</v>
      </c>
      <c r="F64" s="68">
        <v>29</v>
      </c>
      <c r="G64" s="68">
        <v>194414.038</v>
      </c>
      <c r="H64" s="67">
        <f t="shared" si="9"/>
        <v>6703932.3448275859</v>
      </c>
      <c r="I64" s="68">
        <v>5000000</v>
      </c>
      <c r="J64" s="68">
        <v>48</v>
      </c>
      <c r="K64" s="68">
        <v>310635.603</v>
      </c>
      <c r="L64" s="67">
        <f t="shared" si="10"/>
        <v>6471575.0625</v>
      </c>
      <c r="M64" s="68">
        <v>5000000</v>
      </c>
      <c r="N64" s="68">
        <v>85</v>
      </c>
      <c r="O64" s="68">
        <v>492914.15700000001</v>
      </c>
      <c r="P64" s="67">
        <f t="shared" si="11"/>
        <v>5798990.0823529409</v>
      </c>
      <c r="R64" s="57"/>
      <c r="S64" s="57"/>
      <c r="T64" s="57"/>
      <c r="U64" s="57"/>
      <c r="V64" s="57"/>
      <c r="W64" s="57"/>
      <c r="X64" s="57"/>
      <c r="Y64" s="57"/>
      <c r="Z64" s="57"/>
      <c r="AA64" s="57"/>
      <c r="AB64" s="57"/>
      <c r="AC64" s="57"/>
      <c r="AD64" s="57"/>
    </row>
    <row r="65" spans="1:30" ht="7.9" customHeight="1">
      <c r="A65" s="70">
        <v>10000000</v>
      </c>
      <c r="B65" s="69">
        <v>16</v>
      </c>
      <c r="C65" s="69">
        <v>252327.905</v>
      </c>
      <c r="D65" s="67">
        <f t="shared" si="8"/>
        <v>15770494.0625</v>
      </c>
      <c r="E65" s="68">
        <v>10000000</v>
      </c>
      <c r="F65" s="68">
        <v>18</v>
      </c>
      <c r="G65" s="68">
        <v>337327.36900000001</v>
      </c>
      <c r="H65" s="67">
        <f t="shared" si="9"/>
        <v>18740409.388888888</v>
      </c>
      <c r="I65" s="68">
        <v>10000000</v>
      </c>
      <c r="J65" s="68">
        <v>14</v>
      </c>
      <c r="K65" s="68">
        <v>234330.38500000001</v>
      </c>
      <c r="L65" s="67">
        <f t="shared" si="10"/>
        <v>16737884.642857144</v>
      </c>
      <c r="M65" s="68">
        <v>10000000</v>
      </c>
      <c r="N65" s="68">
        <v>27</v>
      </c>
      <c r="O65" s="68">
        <v>470794.31</v>
      </c>
      <c r="P65" s="67">
        <f t="shared" si="11"/>
        <v>17436826.296296295</v>
      </c>
      <c r="R65" s="57"/>
      <c r="S65" s="57"/>
      <c r="T65" s="57"/>
      <c r="U65" s="57"/>
      <c r="V65" s="57"/>
      <c r="W65" s="57"/>
      <c r="X65" s="57"/>
      <c r="Y65" s="57"/>
      <c r="Z65" s="57"/>
      <c r="AA65" s="57"/>
      <c r="AB65" s="57"/>
      <c r="AC65" s="57"/>
      <c r="AD65" s="57"/>
    </row>
    <row r="66" spans="1:30" ht="7.9" customHeight="1">
      <c r="A66" s="70">
        <v>50000000</v>
      </c>
      <c r="B66" s="69">
        <v>1</v>
      </c>
      <c r="C66" s="69">
        <v>242700.56700000001</v>
      </c>
      <c r="D66" s="67">
        <f t="shared" si="8"/>
        <v>242700567</v>
      </c>
      <c r="E66" s="68">
        <v>50000000</v>
      </c>
      <c r="F66" s="68">
        <v>0</v>
      </c>
      <c r="G66" s="68">
        <v>0</v>
      </c>
      <c r="H66" s="67"/>
      <c r="I66" s="68">
        <v>50000000</v>
      </c>
      <c r="J66" s="68">
        <v>2</v>
      </c>
      <c r="K66" s="68">
        <v>145700.682</v>
      </c>
      <c r="L66" s="67">
        <f t="shared" si="10"/>
        <v>72850341</v>
      </c>
      <c r="M66" s="68">
        <v>50000000</v>
      </c>
      <c r="N66" s="68">
        <v>3</v>
      </c>
      <c r="O66" s="68">
        <v>217561.49900000001</v>
      </c>
      <c r="P66" s="67">
        <f t="shared" si="11"/>
        <v>72520499.666666672</v>
      </c>
      <c r="R66" s="57"/>
      <c r="S66" s="57"/>
      <c r="T66" s="57"/>
      <c r="U66" s="57"/>
      <c r="V66" s="57"/>
      <c r="W66" s="57"/>
      <c r="X66" s="57"/>
      <c r="Y66" s="57"/>
      <c r="Z66" s="57"/>
      <c r="AA66" s="57"/>
      <c r="AB66" s="57"/>
      <c r="AC66" s="57"/>
      <c r="AD66" s="57"/>
    </row>
    <row r="67" spans="1:30" ht="7.9" customHeight="1" thickBot="1">
      <c r="A67" s="66" t="s">
        <v>4</v>
      </c>
      <c r="B67" s="65">
        <f>1000*'TC1'!$B$120</f>
        <v>545084.96700149996</v>
      </c>
      <c r="C67" s="65">
        <f>C68+C69</f>
        <v>5692855.6491778195</v>
      </c>
      <c r="D67" s="64">
        <f t="shared" si="8"/>
        <v>10443.978450725011</v>
      </c>
      <c r="E67" s="66" t="s">
        <v>4</v>
      </c>
      <c r="F67" s="65">
        <f>1000*'TC1'!$B$121</f>
        <v>549215.99654010008</v>
      </c>
      <c r="G67" s="65">
        <f>G68+G69</f>
        <v>5647312.7888308978</v>
      </c>
      <c r="H67" s="64">
        <f>1000*G67/F67</f>
        <v>10282.498733480659</v>
      </c>
      <c r="I67" s="66" t="s">
        <v>4</v>
      </c>
      <c r="J67" s="65">
        <f>1000*'TC1'!$B$133</f>
        <v>583431.00518429989</v>
      </c>
      <c r="K67" s="65">
        <f>K68+K69</f>
        <v>10002152.156798417</v>
      </c>
      <c r="L67" s="64">
        <f t="shared" si="10"/>
        <v>17143.676060957438</v>
      </c>
      <c r="M67" s="66" t="s">
        <v>4</v>
      </c>
      <c r="N67" s="65">
        <f>1000*'TC1'!$B$134</f>
        <v>581136.00354810001</v>
      </c>
      <c r="O67" s="65">
        <f>O68+O69</f>
        <v>11252045.181553204</v>
      </c>
      <c r="P67" s="64">
        <f t="shared" si="11"/>
        <v>19362.154664062014</v>
      </c>
      <c r="R67" s="57"/>
      <c r="S67" s="57"/>
      <c r="T67" s="57"/>
      <c r="U67" s="57"/>
      <c r="V67" s="57"/>
      <c r="W67" s="57"/>
      <c r="X67" s="57"/>
      <c r="Y67" s="57"/>
      <c r="Z67" s="57"/>
      <c r="AA67" s="57"/>
      <c r="AB67" s="57"/>
      <c r="AC67" s="57"/>
      <c r="AD67" s="57"/>
    </row>
    <row r="68" spans="1:30" ht="7.9" customHeight="1" thickTop="1">
      <c r="A68" s="63" t="s">
        <v>83</v>
      </c>
      <c r="B68" s="62">
        <f>'TC3'!B56</f>
        <v>358921</v>
      </c>
      <c r="C68" s="62">
        <f>'TC3'!C56</f>
        <v>5577146.2130000005</v>
      </c>
      <c r="D68" s="61">
        <f t="shared" si="8"/>
        <v>15538.645587747722</v>
      </c>
      <c r="E68" s="63" t="s">
        <v>83</v>
      </c>
      <c r="F68" s="62">
        <f>'TC3'!E56</f>
        <v>360539</v>
      </c>
      <c r="G68" s="62">
        <f>'TC3'!F56</f>
        <v>5531522.6979999999</v>
      </c>
      <c r="H68" s="61">
        <f>1000*G68/F68</f>
        <v>15342.369890635964</v>
      </c>
      <c r="I68" s="63" t="s">
        <v>83</v>
      </c>
      <c r="J68" s="62">
        <f>'TC3'!H56</f>
        <v>385943</v>
      </c>
      <c r="K68" s="62">
        <f>'TC3'!I56</f>
        <v>9801533.3839999996</v>
      </c>
      <c r="L68" s="61">
        <f t="shared" si="10"/>
        <v>25396.323768017555</v>
      </c>
      <c r="M68" s="63" t="s">
        <v>83</v>
      </c>
      <c r="N68" s="62">
        <f>'TC3'!K56</f>
        <v>403990</v>
      </c>
      <c r="O68" s="62">
        <f>'TC3'!L56</f>
        <v>11058090.232999999</v>
      </c>
      <c r="P68" s="61">
        <f t="shared" si="11"/>
        <v>27372.188007128891</v>
      </c>
      <c r="R68" s="57"/>
      <c r="S68" s="57"/>
      <c r="T68" s="57"/>
      <c r="U68" s="57"/>
      <c r="V68" s="57"/>
      <c r="W68" s="57"/>
      <c r="X68" s="57"/>
      <c r="Y68" s="57"/>
      <c r="Z68" s="57"/>
      <c r="AA68" s="57"/>
      <c r="AB68" s="57"/>
      <c r="AC68" s="57"/>
      <c r="AD68" s="57"/>
    </row>
    <row r="69" spans="1:30" ht="7.9" customHeight="1">
      <c r="A69" s="63" t="s">
        <v>84</v>
      </c>
      <c r="B69" s="62">
        <f>B67-B68</f>
        <v>186163.96700149996</v>
      </c>
      <c r="C69" s="62">
        <f>B69*D69/1000</f>
        <v>115709.4361778188</v>
      </c>
      <c r="D69" s="61">
        <f>$B$265*D68</f>
        <v>621.54582350990893</v>
      </c>
      <c r="E69" s="63" t="s">
        <v>84</v>
      </c>
      <c r="F69" s="62">
        <f>F67-F68</f>
        <v>188676.99654010008</v>
      </c>
      <c r="G69" s="62">
        <f>F69*H69/1000</f>
        <v>115790.09083089831</v>
      </c>
      <c r="H69" s="61">
        <f>$B$265*H68</f>
        <v>613.69479562543859</v>
      </c>
      <c r="I69" s="63" t="s">
        <v>84</v>
      </c>
      <c r="J69" s="62">
        <f>J67-J68</f>
        <v>197488.00518429989</v>
      </c>
      <c r="K69" s="62">
        <f>J69*L69/1000</f>
        <v>200618.77279841638</v>
      </c>
      <c r="L69" s="61">
        <f>$B$265*L68</f>
        <v>1015.8529507207022</v>
      </c>
      <c r="M69" s="63" t="s">
        <v>84</v>
      </c>
      <c r="N69" s="62">
        <f>N67-N68</f>
        <v>177146.00354810001</v>
      </c>
      <c r="O69" s="62">
        <f>N69*P69/1000</f>
        <v>193954.94855320459</v>
      </c>
      <c r="P69" s="61">
        <f>$B$265*P68</f>
        <v>1094.8875202851557</v>
      </c>
      <c r="R69" s="57"/>
      <c r="S69" s="57"/>
      <c r="T69" s="57"/>
      <c r="U69" s="57"/>
      <c r="V69" s="57"/>
      <c r="W69" s="57"/>
      <c r="X69" s="57"/>
      <c r="Y69" s="57"/>
      <c r="Z69" s="57"/>
      <c r="AA69" s="57"/>
      <c r="AB69" s="57"/>
      <c r="AC69" s="57"/>
      <c r="AD69" s="57"/>
    </row>
    <row r="70" spans="1:30" ht="7.9" customHeight="1">
      <c r="A70" s="63" t="s">
        <v>85</v>
      </c>
      <c r="B70" s="62">
        <f>'TC3'!B43</f>
        <v>103128</v>
      </c>
      <c r="C70" s="62">
        <f>'TC3'!C43</f>
        <v>25276.839</v>
      </c>
      <c r="D70" s="61">
        <f>1000*C70/B70</f>
        <v>245.10161158948102</v>
      </c>
      <c r="E70" s="63" t="s">
        <v>85</v>
      </c>
      <c r="F70" s="62">
        <f>'TC3'!E43</f>
        <v>96689</v>
      </c>
      <c r="G70" s="62">
        <f>'TC3'!F43</f>
        <v>22210.21</v>
      </c>
      <c r="H70" s="61">
        <f>1000*G70/F70</f>
        <v>229.70772269854896</v>
      </c>
      <c r="I70" s="63" t="s">
        <v>85</v>
      </c>
      <c r="J70" s="62">
        <f>'TC3'!H43</f>
        <v>50865</v>
      </c>
      <c r="K70" s="62">
        <f>'TC3'!I43</f>
        <v>15922.971</v>
      </c>
      <c r="L70" s="61">
        <f>1000*K70/J70</f>
        <v>313.04376290179886</v>
      </c>
      <c r="M70" s="63" t="s">
        <v>86</v>
      </c>
      <c r="N70" s="62">
        <f>'TC3'!K44</f>
        <v>72499</v>
      </c>
      <c r="O70" s="62">
        <f>'TC3'!L44</f>
        <v>90420.327999999994</v>
      </c>
      <c r="P70" s="61">
        <f>1000*O70/N70</f>
        <v>1247.1941406088361</v>
      </c>
      <c r="R70" s="57"/>
      <c r="S70" s="57"/>
      <c r="T70" s="57"/>
      <c r="U70" s="57"/>
      <c r="V70" s="57"/>
      <c r="W70" s="57"/>
      <c r="X70" s="57"/>
      <c r="Y70" s="57"/>
      <c r="Z70" s="57"/>
      <c r="AA70" s="57"/>
      <c r="AB70" s="57"/>
      <c r="AC70" s="57"/>
      <c r="AD70" s="57"/>
    </row>
    <row r="71" spans="1:30" ht="7.9" customHeight="1">
      <c r="A71" s="63" t="s">
        <v>86</v>
      </c>
      <c r="B71" s="62">
        <f>'TC3'!B44</f>
        <v>93783</v>
      </c>
      <c r="C71" s="62">
        <f>'TC3'!C44</f>
        <v>118350.643</v>
      </c>
      <c r="D71" s="61">
        <f>1000*C71/B71</f>
        <v>1261.9626478146358</v>
      </c>
      <c r="E71" s="63" t="s">
        <v>86</v>
      </c>
      <c r="F71" s="62">
        <f>'TC3'!E44</f>
        <v>95144</v>
      </c>
      <c r="G71" s="62">
        <f>'TC3'!F44</f>
        <v>118774.989</v>
      </c>
      <c r="H71" s="61">
        <f>1000*G71/F71</f>
        <v>1248.3707748255276</v>
      </c>
      <c r="I71" s="63" t="s">
        <v>86</v>
      </c>
      <c r="J71" s="62">
        <f>'TC3'!H44</f>
        <v>71397</v>
      </c>
      <c r="K71" s="62">
        <f>'TC3'!I44</f>
        <v>97044.395999999993</v>
      </c>
      <c r="L71" s="61">
        <f>1000*K71/J71</f>
        <v>1359.2223202655573</v>
      </c>
      <c r="M71" s="63" t="s">
        <v>94</v>
      </c>
      <c r="N71" s="62">
        <f>'TC3'!K45</f>
        <v>138178</v>
      </c>
      <c r="O71" s="62">
        <f>'TC3'!L45</f>
        <v>704881.48800000001</v>
      </c>
      <c r="P71" s="61">
        <f>1000*O71/N71</f>
        <v>5101.2569873641241</v>
      </c>
      <c r="R71" s="57"/>
      <c r="S71" s="57"/>
      <c r="T71" s="57"/>
      <c r="U71" s="57"/>
      <c r="V71" s="57"/>
      <c r="W71" s="57"/>
      <c r="X71" s="57"/>
      <c r="Y71" s="57"/>
      <c r="Z71" s="57"/>
      <c r="AA71" s="57"/>
      <c r="AB71" s="57"/>
      <c r="AC71" s="57"/>
      <c r="AD71" s="57"/>
    </row>
    <row r="72" spans="1:30" ht="7.9" customHeight="1" thickBot="1">
      <c r="A72" s="60"/>
      <c r="B72" s="59">
        <f>B67-SUM(B54:B66)</f>
        <v>0</v>
      </c>
      <c r="C72" s="59">
        <f>C67-SUM(C54:C66)</f>
        <v>0</v>
      </c>
      <c r="D72" s="58"/>
      <c r="E72" s="60"/>
      <c r="F72" s="59">
        <f>F67-SUM(F54:F66)</f>
        <v>0</v>
      </c>
      <c r="G72" s="59">
        <f>G67-SUM(G54:G66)</f>
        <v>0</v>
      </c>
      <c r="H72" s="58"/>
      <c r="I72" s="60"/>
      <c r="J72" s="59">
        <f>J67-SUM(J54:J66)</f>
        <v>0</v>
      </c>
      <c r="K72" s="59">
        <f>K67-SUM(K54:K66)</f>
        <v>0</v>
      </c>
      <c r="L72" s="58"/>
      <c r="M72" s="60"/>
      <c r="N72" s="59">
        <f>N67-SUM(N54:N66)</f>
        <v>0</v>
      </c>
      <c r="O72" s="59">
        <f>O67-SUM(O54:O66)</f>
        <v>0</v>
      </c>
      <c r="P72" s="58"/>
      <c r="R72" s="57"/>
      <c r="S72" s="57"/>
      <c r="T72" s="57"/>
      <c r="U72" s="57"/>
      <c r="V72" s="57"/>
      <c r="W72" s="57"/>
      <c r="X72" s="57"/>
      <c r="Y72" s="57"/>
      <c r="Z72" s="57"/>
      <c r="AA72" s="57"/>
      <c r="AB72" s="57"/>
      <c r="AC72" s="57"/>
      <c r="AD72" s="57"/>
    </row>
    <row r="73" spans="1:30" ht="7.9" customHeight="1" thickTop="1" thickBot="1">
      <c r="A73" s="497"/>
      <c r="B73" s="497"/>
      <c r="C73" s="497"/>
      <c r="D73" s="497"/>
      <c r="E73" s="497"/>
      <c r="F73" s="497"/>
      <c r="G73" s="497"/>
      <c r="H73" s="497"/>
      <c r="I73" s="497"/>
      <c r="J73" s="497"/>
      <c r="K73" s="497"/>
      <c r="L73" s="497"/>
      <c r="M73" s="497"/>
      <c r="N73" s="497"/>
      <c r="O73" s="497"/>
      <c r="P73" s="497"/>
      <c r="Q73" s="57"/>
      <c r="R73" s="57"/>
      <c r="S73" s="57"/>
      <c r="T73" s="57"/>
      <c r="U73" s="57"/>
      <c r="V73" s="57"/>
      <c r="W73" s="57"/>
      <c r="X73" s="57"/>
      <c r="Y73" s="57"/>
      <c r="Z73" s="57"/>
      <c r="AA73" s="57"/>
      <c r="AB73" s="57"/>
      <c r="AC73" s="57"/>
      <c r="AD73" s="57"/>
    </row>
    <row r="74" spans="1:30" ht="7.9" customHeight="1" thickTop="1">
      <c r="A74" s="494" t="s">
        <v>13</v>
      </c>
      <c r="B74" s="495"/>
      <c r="C74" s="495"/>
      <c r="D74" s="496"/>
      <c r="E74" s="494" t="s">
        <v>14</v>
      </c>
      <c r="F74" s="509"/>
      <c r="G74" s="509"/>
      <c r="H74" s="510"/>
      <c r="I74" s="494" t="s">
        <v>15</v>
      </c>
      <c r="J74" s="509"/>
      <c r="K74" s="509"/>
      <c r="L74" s="510"/>
      <c r="M74" s="494" t="s">
        <v>16</v>
      </c>
      <c r="N74" s="509"/>
      <c r="O74" s="509"/>
      <c r="P74" s="510"/>
      <c r="Q74" s="57"/>
      <c r="R74" s="57"/>
      <c r="S74" s="57"/>
      <c r="T74" s="57"/>
      <c r="U74" s="57"/>
      <c r="V74" s="57"/>
      <c r="W74" s="57"/>
      <c r="X74" s="57"/>
      <c r="Y74" s="57"/>
      <c r="Z74" s="57"/>
      <c r="AA74" s="57"/>
      <c r="AB74" s="57"/>
      <c r="AC74" s="57"/>
      <c r="AD74" s="57"/>
    </row>
    <row r="75" spans="1:30" ht="7.9" customHeight="1">
      <c r="A75" s="76" t="s">
        <v>47</v>
      </c>
      <c r="B75" s="75" t="s">
        <v>48</v>
      </c>
      <c r="C75" s="74" t="s">
        <v>49</v>
      </c>
      <c r="D75" s="71" t="s">
        <v>50</v>
      </c>
      <c r="E75" s="73" t="s">
        <v>47</v>
      </c>
      <c r="F75" s="73" t="s">
        <v>48</v>
      </c>
      <c r="G75" s="72" t="s">
        <v>49</v>
      </c>
      <c r="H75" s="71" t="s">
        <v>50</v>
      </c>
      <c r="I75" s="73" t="s">
        <v>47</v>
      </c>
      <c r="J75" s="73" t="s">
        <v>48</v>
      </c>
      <c r="K75" s="72" t="s">
        <v>49</v>
      </c>
      <c r="L75" s="71" t="s">
        <v>50</v>
      </c>
      <c r="M75" s="73" t="s">
        <v>47</v>
      </c>
      <c r="N75" s="73" t="s">
        <v>48</v>
      </c>
      <c r="O75" s="72" t="s">
        <v>49</v>
      </c>
      <c r="P75" s="71" t="s">
        <v>50</v>
      </c>
      <c r="Q75" s="57"/>
      <c r="R75" s="57"/>
      <c r="S75" s="57"/>
      <c r="T75" s="57"/>
      <c r="U75" s="57"/>
      <c r="V75" s="57"/>
      <c r="W75" s="57"/>
      <c r="X75" s="57"/>
      <c r="Y75" s="57"/>
      <c r="Z75" s="57"/>
      <c r="AA75" s="57"/>
      <c r="AB75" s="57"/>
      <c r="AC75" s="57"/>
      <c r="AD75" s="57"/>
    </row>
    <row r="76" spans="1:30" ht="7.9" customHeight="1">
      <c r="A76" s="70">
        <v>1</v>
      </c>
      <c r="B76" s="69">
        <v>40051</v>
      </c>
      <c r="C76" s="69">
        <v>10817.272000000001</v>
      </c>
      <c r="D76" s="67">
        <f>1000*C76/B76</f>
        <v>270.08743851589225</v>
      </c>
      <c r="E76" s="68">
        <v>1</v>
      </c>
      <c r="F76" s="68">
        <v>34826</v>
      </c>
      <c r="G76" s="68">
        <v>10082.584000000001</v>
      </c>
      <c r="H76" s="67">
        <f>1000*G76/F76</f>
        <v>289.51312237983115</v>
      </c>
      <c r="I76" s="68">
        <v>1</v>
      </c>
      <c r="J76" s="68">
        <v>31505</v>
      </c>
      <c r="K76" s="68">
        <v>8538.3799999999992</v>
      </c>
      <c r="L76" s="67">
        <f>1000*K76/J76</f>
        <v>271.01666402158389</v>
      </c>
      <c r="M76" s="68">
        <v>1</v>
      </c>
      <c r="N76" s="68">
        <v>29051</v>
      </c>
      <c r="O76" s="68">
        <v>7972.9759999999997</v>
      </c>
      <c r="P76" s="67">
        <f>1000*O76/N76</f>
        <v>274.44755774327905</v>
      </c>
      <c r="Q76" s="57"/>
      <c r="R76" s="57"/>
      <c r="S76" s="57"/>
      <c r="T76" s="57"/>
      <c r="U76" s="57"/>
      <c r="V76" s="57"/>
      <c r="W76" s="57"/>
      <c r="X76" s="57"/>
      <c r="Y76" s="57"/>
      <c r="Z76" s="57"/>
      <c r="AA76" s="57"/>
      <c r="AB76" s="57"/>
      <c r="AC76" s="57"/>
      <c r="AD76" s="57"/>
    </row>
    <row r="77" spans="1:30" ht="7.9" customHeight="1">
      <c r="A77" s="70">
        <v>500</v>
      </c>
      <c r="B77" s="69">
        <f>B92+B91*(D93-D91)/(D93-D92)</f>
        <v>244382.70345192711</v>
      </c>
      <c r="C77" s="69">
        <f>B77*D77/1000</f>
        <v>308623.39104854799</v>
      </c>
      <c r="D77" s="67">
        <f>D92</f>
        <v>1262.8692075552628</v>
      </c>
      <c r="E77" s="68">
        <v>500</v>
      </c>
      <c r="F77" s="69">
        <f>F92+F91*(H93-H91)/(H93-H92)</f>
        <v>267097.94423938944</v>
      </c>
      <c r="G77" s="69">
        <f>F77*H77/1000</f>
        <v>345171.62449604878</v>
      </c>
      <c r="H77" s="67">
        <f>H92</f>
        <v>1292.3035610737797</v>
      </c>
      <c r="I77" s="68">
        <v>500</v>
      </c>
      <c r="J77" s="69">
        <f>J92+J91*(L93-L91)/(L93-L92)</f>
        <v>217019.73878258522</v>
      </c>
      <c r="K77" s="69">
        <f>J77*L77/1000</f>
        <v>279557.18878398015</v>
      </c>
      <c r="L77" s="67">
        <f>L92</f>
        <v>1288.1648017466568</v>
      </c>
      <c r="M77" s="68">
        <v>500</v>
      </c>
      <c r="N77" s="69">
        <f>N92+N91*(P93-P91)/(P93-P92)</f>
        <v>235818.38329003684</v>
      </c>
      <c r="O77" s="69">
        <f>N77*P77/1000</f>
        <v>293421.74594005878</v>
      </c>
      <c r="P77" s="67">
        <f>P92</f>
        <v>1244.2700261377613</v>
      </c>
      <c r="Q77" s="57"/>
      <c r="R77" s="57"/>
      <c r="S77" s="57"/>
      <c r="T77" s="57"/>
      <c r="U77" s="57"/>
      <c r="V77" s="57"/>
      <c r="W77" s="57"/>
      <c r="X77" s="57"/>
      <c r="Y77" s="57"/>
      <c r="Z77" s="57"/>
      <c r="AA77" s="57"/>
      <c r="AB77" s="57"/>
      <c r="AC77" s="57"/>
      <c r="AD77" s="57"/>
    </row>
    <row r="78" spans="1:30" ht="7.9" customHeight="1">
      <c r="A78" s="70">
        <v>2000</v>
      </c>
      <c r="B78" s="69">
        <f>B93+B91*(D91-D92)/(D93-D92)</f>
        <v>130152.29696567278</v>
      </c>
      <c r="C78" s="69">
        <f>B78*D78/1000</f>
        <v>689106.31973575766</v>
      </c>
      <c r="D78" s="67">
        <f>D93</f>
        <v>5294.6151224477208</v>
      </c>
      <c r="E78" s="68">
        <v>2000</v>
      </c>
      <c r="F78" s="69">
        <f>F93+F91*(H91-H92)/(H93-H92)</f>
        <v>145268.02742521052</v>
      </c>
      <c r="G78" s="69">
        <f>F78*H78/1000</f>
        <v>808589.11749698257</v>
      </c>
      <c r="H78" s="67">
        <f>H93</f>
        <v>5566.1877691102736</v>
      </c>
      <c r="I78" s="68">
        <v>2000</v>
      </c>
      <c r="J78" s="69">
        <f>J93+J91*(L91-L92)/(L93-L92)</f>
        <v>135214.27519461481</v>
      </c>
      <c r="K78" s="69">
        <f>J78*L78/1000</f>
        <v>757962.0176113497</v>
      </c>
      <c r="L78" s="67">
        <f>L93</f>
        <v>5605.6360655737708</v>
      </c>
      <c r="M78" s="68">
        <v>2000</v>
      </c>
      <c r="N78" s="69">
        <f>N93+N91*(P91-P92)/(P93-P92)</f>
        <v>140062.59688916322</v>
      </c>
      <c r="O78" s="69">
        <f>N78*P78/1000</f>
        <v>772254.53720635083</v>
      </c>
      <c r="P78" s="67">
        <f>P93</f>
        <v>5513.6385755967722</v>
      </c>
      <c r="Q78" s="57"/>
      <c r="R78" s="57"/>
      <c r="S78" s="57"/>
      <c r="T78" s="57"/>
      <c r="U78" s="57"/>
      <c r="V78" s="57"/>
      <c r="W78" s="57"/>
      <c r="X78" s="57"/>
      <c r="Y78" s="57"/>
      <c r="Z78" s="57"/>
      <c r="AA78" s="57"/>
      <c r="AB78" s="57"/>
      <c r="AC78" s="57"/>
      <c r="AD78" s="57"/>
    </row>
    <row r="79" spans="1:30" ht="7.9" customHeight="1">
      <c r="A79" s="70">
        <v>10000</v>
      </c>
      <c r="B79" s="69">
        <v>107206</v>
      </c>
      <c r="C79" s="69">
        <v>2259780.2740000002</v>
      </c>
      <c r="D79" s="67">
        <f t="shared" ref="D79:D90" si="12">1000*C79/B79</f>
        <v>21078.860082458072</v>
      </c>
      <c r="E79" s="68">
        <v>10000</v>
      </c>
      <c r="F79" s="68">
        <v>120126</v>
      </c>
      <c r="G79" s="68">
        <v>2684825.2089999998</v>
      </c>
      <c r="H79" s="67">
        <f t="shared" ref="H79:H90" si="13">1000*G79/F79</f>
        <v>22350.075828713183</v>
      </c>
      <c r="I79" s="68">
        <v>10000</v>
      </c>
      <c r="J79" s="68">
        <v>112767</v>
      </c>
      <c r="K79" s="68">
        <v>2535556.8080000002</v>
      </c>
      <c r="L79" s="67">
        <f t="shared" ref="L79:L90" si="14">1000*K79/J79</f>
        <v>22484.918531130563</v>
      </c>
      <c r="M79" s="68">
        <v>10000</v>
      </c>
      <c r="N79" s="68">
        <v>121515</v>
      </c>
      <c r="O79" s="68">
        <v>2748741.2170000002</v>
      </c>
      <c r="P79" s="67">
        <f t="shared" ref="P79:P90" si="15">1000*O79/N79</f>
        <v>22620.591836398798</v>
      </c>
      <c r="Q79" s="57"/>
      <c r="R79" s="57"/>
      <c r="S79" s="57"/>
      <c r="T79" s="57"/>
      <c r="U79" s="57"/>
      <c r="V79" s="57"/>
      <c r="W79" s="57"/>
      <c r="X79" s="57"/>
      <c r="Y79" s="57"/>
      <c r="Z79" s="57"/>
      <c r="AA79" s="57"/>
      <c r="AB79" s="57"/>
      <c r="AC79" s="57"/>
      <c r="AD79" s="57"/>
    </row>
    <row r="80" spans="1:30" ht="7.9" customHeight="1">
      <c r="A80" s="70">
        <v>50000</v>
      </c>
      <c r="B80" s="69">
        <v>20792</v>
      </c>
      <c r="C80" s="69">
        <v>1374265.4909999999</v>
      </c>
      <c r="D80" s="67">
        <f t="shared" si="12"/>
        <v>66095.877789534439</v>
      </c>
      <c r="E80" s="68">
        <v>50000</v>
      </c>
      <c r="F80" s="68">
        <v>25374</v>
      </c>
      <c r="G80" s="68">
        <v>1709162.5249999999</v>
      </c>
      <c r="H80" s="67">
        <f t="shared" si="13"/>
        <v>67358.813155198237</v>
      </c>
      <c r="I80" s="68">
        <v>50000</v>
      </c>
      <c r="J80" s="68">
        <v>24911</v>
      </c>
      <c r="K80" s="68">
        <v>1667486.409</v>
      </c>
      <c r="L80" s="67">
        <f t="shared" si="14"/>
        <v>66937.754766970422</v>
      </c>
      <c r="M80" s="68">
        <v>50000</v>
      </c>
      <c r="N80" s="68">
        <v>27113</v>
      </c>
      <c r="O80" s="68">
        <v>1797958.307</v>
      </c>
      <c r="P80" s="67">
        <f t="shared" si="15"/>
        <v>66313.514070740974</v>
      </c>
      <c r="Q80" s="57"/>
      <c r="R80" s="57"/>
      <c r="S80" s="57"/>
      <c r="T80" s="57"/>
      <c r="U80" s="57"/>
      <c r="V80" s="57"/>
      <c r="W80" s="57"/>
      <c r="X80" s="57"/>
      <c r="Y80" s="57"/>
      <c r="Z80" s="57"/>
      <c r="AA80" s="57"/>
      <c r="AB80" s="57"/>
      <c r="AC80" s="57"/>
      <c r="AD80" s="57"/>
    </row>
    <row r="81" spans="1:30" ht="7.9" customHeight="1">
      <c r="A81" s="70">
        <v>100000</v>
      </c>
      <c r="B81" s="69">
        <v>11741</v>
      </c>
      <c r="C81" s="69">
        <v>1664965.6610000001</v>
      </c>
      <c r="D81" s="67">
        <f t="shared" si="12"/>
        <v>141807.82395025977</v>
      </c>
      <c r="E81" s="68">
        <v>100000</v>
      </c>
      <c r="F81" s="68">
        <v>14370</v>
      </c>
      <c r="G81" s="68">
        <v>2146740.5</v>
      </c>
      <c r="H81" s="67">
        <f t="shared" si="13"/>
        <v>149390.43145441893</v>
      </c>
      <c r="I81" s="68">
        <v>100000</v>
      </c>
      <c r="J81" s="68">
        <v>14769</v>
      </c>
      <c r="K81" s="68">
        <v>2146988.051</v>
      </c>
      <c r="L81" s="67">
        <f t="shared" si="14"/>
        <v>145371.25404563613</v>
      </c>
      <c r="M81" s="68">
        <v>100000</v>
      </c>
      <c r="N81" s="68">
        <v>16442</v>
      </c>
      <c r="O81" s="68">
        <v>2414476.574</v>
      </c>
      <c r="P81" s="67">
        <f t="shared" si="15"/>
        <v>146848.1069212991</v>
      </c>
      <c r="Q81" s="57"/>
      <c r="R81" s="57"/>
      <c r="S81" s="57"/>
      <c r="T81" s="57"/>
      <c r="U81" s="57"/>
      <c r="V81" s="57"/>
      <c r="W81" s="57"/>
      <c r="X81" s="57"/>
      <c r="Y81" s="57"/>
      <c r="Z81" s="57"/>
      <c r="AA81" s="57"/>
      <c r="AB81" s="57"/>
      <c r="AC81" s="57"/>
      <c r="AD81" s="57"/>
    </row>
    <row r="82" spans="1:30" ht="7.9" customHeight="1">
      <c r="A82" s="70">
        <v>250000</v>
      </c>
      <c r="B82" s="69">
        <v>3700</v>
      </c>
      <c r="C82" s="69">
        <v>1224715.1310000001</v>
      </c>
      <c r="D82" s="67">
        <f t="shared" si="12"/>
        <v>331004.08945945947</v>
      </c>
      <c r="E82" s="68">
        <v>250000</v>
      </c>
      <c r="F82" s="68">
        <v>4348</v>
      </c>
      <c r="G82" s="68">
        <v>1528068.5090000001</v>
      </c>
      <c r="H82" s="67">
        <f t="shared" si="13"/>
        <v>351441.69940202392</v>
      </c>
      <c r="I82" s="68">
        <v>250000</v>
      </c>
      <c r="J82" s="68">
        <v>4668</v>
      </c>
      <c r="K82" s="68">
        <v>1581490.5959999999</v>
      </c>
      <c r="L82" s="67">
        <f t="shared" si="14"/>
        <v>338794.04370179947</v>
      </c>
      <c r="M82" s="68">
        <v>250000</v>
      </c>
      <c r="N82" s="68">
        <v>4975</v>
      </c>
      <c r="O82" s="68">
        <v>1710573.125</v>
      </c>
      <c r="P82" s="67">
        <f t="shared" si="15"/>
        <v>343833.79396984924</v>
      </c>
      <c r="Q82" s="57"/>
      <c r="R82" s="57"/>
      <c r="S82" s="57"/>
      <c r="T82" s="57"/>
      <c r="U82" s="57"/>
      <c r="V82" s="57"/>
      <c r="W82" s="57"/>
      <c r="X82" s="57"/>
      <c r="Y82" s="57"/>
      <c r="Z82" s="57"/>
      <c r="AA82" s="57"/>
      <c r="AB82" s="57"/>
      <c r="AC82" s="57"/>
      <c r="AD82" s="57"/>
    </row>
    <row r="83" spans="1:30" ht="7.9" customHeight="1">
      <c r="A83" s="70">
        <v>500000</v>
      </c>
      <c r="B83" s="69">
        <v>1727</v>
      </c>
      <c r="C83" s="69">
        <v>1143578.648</v>
      </c>
      <c r="D83" s="67">
        <f t="shared" si="12"/>
        <v>662176.40301100176</v>
      </c>
      <c r="E83" s="68">
        <v>500000</v>
      </c>
      <c r="F83" s="68">
        <v>2219</v>
      </c>
      <c r="G83" s="68">
        <v>1525773.919</v>
      </c>
      <c r="H83" s="67">
        <f t="shared" si="13"/>
        <v>687595.27670121682</v>
      </c>
      <c r="I83" s="68">
        <v>500000</v>
      </c>
      <c r="J83" s="68">
        <v>2102</v>
      </c>
      <c r="K83" s="68">
        <v>1482250.818</v>
      </c>
      <c r="L83" s="67">
        <f t="shared" si="14"/>
        <v>705162.13986679353</v>
      </c>
      <c r="M83" s="68">
        <v>500000</v>
      </c>
      <c r="N83" s="68">
        <v>2114</v>
      </c>
      <c r="O83" s="68">
        <v>1464971.13</v>
      </c>
      <c r="P83" s="67">
        <f t="shared" si="15"/>
        <v>692985.39735099336</v>
      </c>
      <c r="Q83" s="57"/>
      <c r="R83" s="57"/>
      <c r="S83" s="57"/>
      <c r="T83" s="57"/>
      <c r="U83" s="57"/>
      <c r="V83" s="57"/>
      <c r="W83" s="57"/>
      <c r="X83" s="57"/>
      <c r="Y83" s="57"/>
      <c r="Z83" s="57"/>
      <c r="AA83" s="57"/>
      <c r="AB83" s="57"/>
      <c r="AC83" s="57"/>
      <c r="AD83" s="57"/>
    </row>
    <row r="84" spans="1:30" ht="7.9" customHeight="1">
      <c r="A84" s="70">
        <v>1000000</v>
      </c>
      <c r="B84" s="69">
        <v>780</v>
      </c>
      <c r="C84" s="69">
        <v>1057269.3940000001</v>
      </c>
      <c r="D84" s="67">
        <f t="shared" si="12"/>
        <v>1355473.5820512823</v>
      </c>
      <c r="E84" s="68">
        <v>1000000</v>
      </c>
      <c r="F84" s="68">
        <v>968</v>
      </c>
      <c r="G84" s="68">
        <v>1368749.4750000001</v>
      </c>
      <c r="H84" s="67">
        <f t="shared" si="13"/>
        <v>1413997.3915289256</v>
      </c>
      <c r="I84" s="68">
        <v>1000000</v>
      </c>
      <c r="J84" s="68">
        <v>1002</v>
      </c>
      <c r="K84" s="68">
        <v>1409635.46</v>
      </c>
      <c r="L84" s="67">
        <f t="shared" si="14"/>
        <v>1406821.8163672655</v>
      </c>
      <c r="M84" s="68">
        <v>1000000</v>
      </c>
      <c r="N84" s="68">
        <v>1049</v>
      </c>
      <c r="O84" s="68">
        <v>1467029.9450000001</v>
      </c>
      <c r="P84" s="67">
        <f t="shared" si="15"/>
        <v>1398503.2840800763</v>
      </c>
      <c r="Q84" s="57"/>
      <c r="R84" s="57"/>
      <c r="S84" s="57"/>
      <c r="T84" s="57"/>
      <c r="U84" s="57"/>
      <c r="V84" s="57"/>
      <c r="W84" s="57"/>
      <c r="X84" s="57"/>
      <c r="Y84" s="57"/>
      <c r="Z84" s="57"/>
      <c r="AA84" s="57"/>
      <c r="AB84" s="57"/>
      <c r="AC84" s="57"/>
      <c r="AD84" s="57"/>
    </row>
    <row r="85" spans="1:30" ht="7.9" customHeight="1">
      <c r="A85" s="70">
        <v>2000000</v>
      </c>
      <c r="B85" s="69">
        <v>352</v>
      </c>
      <c r="C85" s="69">
        <v>1017452.659</v>
      </c>
      <c r="D85" s="67">
        <f t="shared" si="12"/>
        <v>2890490.5085227271</v>
      </c>
      <c r="E85" s="68">
        <v>2000000</v>
      </c>
      <c r="F85" s="68">
        <v>520</v>
      </c>
      <c r="G85" s="68">
        <v>1536683.7779999999</v>
      </c>
      <c r="H85" s="67">
        <f t="shared" si="13"/>
        <v>2955161.1115384614</v>
      </c>
      <c r="I85" s="68">
        <v>2000000</v>
      </c>
      <c r="J85" s="68">
        <v>522</v>
      </c>
      <c r="K85" s="68">
        <v>1530020.4509999999</v>
      </c>
      <c r="L85" s="67">
        <f t="shared" si="14"/>
        <v>2931073.6609195401</v>
      </c>
      <c r="M85" s="68">
        <v>2000000</v>
      </c>
      <c r="N85" s="68">
        <v>501</v>
      </c>
      <c r="O85" s="68">
        <v>1565963.32</v>
      </c>
      <c r="P85" s="67">
        <f t="shared" si="15"/>
        <v>3125675.2894211579</v>
      </c>
      <c r="Q85" s="57"/>
      <c r="R85" s="57"/>
      <c r="S85" s="57"/>
      <c r="T85" s="57"/>
      <c r="U85" s="57"/>
      <c r="V85" s="57"/>
      <c r="W85" s="57"/>
      <c r="X85" s="57"/>
      <c r="Y85" s="57"/>
      <c r="Z85" s="57"/>
      <c r="AA85" s="57"/>
      <c r="AB85" s="57"/>
      <c r="AC85" s="57"/>
      <c r="AD85" s="57"/>
    </row>
    <row r="86" spans="1:30" ht="7.9" customHeight="1">
      <c r="A86" s="70">
        <v>5000000</v>
      </c>
      <c r="B86" s="69">
        <v>94</v>
      </c>
      <c r="C86" s="69">
        <v>602830.804</v>
      </c>
      <c r="D86" s="67">
        <f t="shared" si="12"/>
        <v>6413093.6595744677</v>
      </c>
      <c r="E86" s="68">
        <v>5000000</v>
      </c>
      <c r="F86" s="68">
        <v>117</v>
      </c>
      <c r="G86" s="68">
        <v>807287.51100000006</v>
      </c>
      <c r="H86" s="67">
        <f t="shared" si="13"/>
        <v>6899893.256410256</v>
      </c>
      <c r="I86" s="68">
        <v>5000000</v>
      </c>
      <c r="J86" s="68">
        <v>167</v>
      </c>
      <c r="K86" s="68">
        <v>1142627.7290000001</v>
      </c>
      <c r="L86" s="67">
        <f t="shared" si="14"/>
        <v>6842082.2095808387</v>
      </c>
      <c r="M86" s="68">
        <v>5000000</v>
      </c>
      <c r="N86" s="68">
        <v>123</v>
      </c>
      <c r="O86" s="68">
        <v>851274.26899999997</v>
      </c>
      <c r="P86" s="67">
        <f t="shared" si="15"/>
        <v>6920929.0162601629</v>
      </c>
      <c r="Q86" s="57"/>
      <c r="R86" s="57"/>
      <c r="S86" s="57"/>
      <c r="T86" s="57"/>
      <c r="U86" s="57"/>
      <c r="V86" s="57"/>
      <c r="W86" s="57"/>
      <c r="X86" s="57"/>
      <c r="Y86" s="57"/>
      <c r="Z86" s="57"/>
      <c r="AA86" s="57"/>
      <c r="AB86" s="57"/>
      <c r="AC86" s="57"/>
      <c r="AD86" s="57"/>
    </row>
    <row r="87" spans="1:30" ht="7.9" customHeight="1">
      <c r="A87" s="70">
        <v>10000000</v>
      </c>
      <c r="B87" s="69">
        <v>43</v>
      </c>
      <c r="C87" s="69">
        <v>805941.853</v>
      </c>
      <c r="D87" s="67">
        <f t="shared" si="12"/>
        <v>18742833.790697675</v>
      </c>
      <c r="E87" s="68">
        <v>10000000</v>
      </c>
      <c r="F87" s="68">
        <v>74</v>
      </c>
      <c r="G87" s="68">
        <v>1203710.128</v>
      </c>
      <c r="H87" s="67">
        <f t="shared" si="13"/>
        <v>16266353.081081081</v>
      </c>
      <c r="I87" s="68">
        <v>10000000</v>
      </c>
      <c r="J87" s="68">
        <v>62</v>
      </c>
      <c r="K87" s="68">
        <v>1129857.0220000001</v>
      </c>
      <c r="L87" s="67">
        <f t="shared" si="14"/>
        <v>18223500.35483871</v>
      </c>
      <c r="M87" s="68">
        <v>10000000</v>
      </c>
      <c r="N87" s="68">
        <v>50</v>
      </c>
      <c r="O87" s="68">
        <v>904889.93599999999</v>
      </c>
      <c r="P87" s="67">
        <f t="shared" si="15"/>
        <v>18097798.719999999</v>
      </c>
      <c r="Q87" s="57"/>
      <c r="R87" s="57"/>
      <c r="S87" s="57"/>
      <c r="T87" s="57"/>
      <c r="U87" s="57"/>
      <c r="V87" s="57"/>
      <c r="W87" s="57"/>
      <c r="X87" s="57"/>
      <c r="Y87" s="57"/>
      <c r="Z87" s="57"/>
      <c r="AA87" s="57"/>
      <c r="AB87" s="57"/>
      <c r="AC87" s="57"/>
      <c r="AD87" s="57"/>
    </row>
    <row r="88" spans="1:30" ht="7.9" customHeight="1">
      <c r="A88" s="70">
        <v>50000000</v>
      </c>
      <c r="B88" s="69">
        <v>3</v>
      </c>
      <c r="C88" s="69">
        <v>211935.144</v>
      </c>
      <c r="D88" s="67">
        <f t="shared" si="12"/>
        <v>70645048</v>
      </c>
      <c r="E88" s="68">
        <v>50000000</v>
      </c>
      <c r="F88" s="68">
        <v>5</v>
      </c>
      <c r="G88" s="68">
        <v>590371.66299999994</v>
      </c>
      <c r="H88" s="67">
        <f t="shared" si="13"/>
        <v>118074332.59999999</v>
      </c>
      <c r="I88" s="68">
        <v>50000000</v>
      </c>
      <c r="J88" s="68">
        <v>7</v>
      </c>
      <c r="K88" s="68">
        <v>642386.90800000005</v>
      </c>
      <c r="L88" s="67">
        <f t="shared" si="14"/>
        <v>91769558.285714284</v>
      </c>
      <c r="M88" s="68">
        <v>50000000</v>
      </c>
      <c r="N88" s="68">
        <v>4</v>
      </c>
      <c r="O88" s="68">
        <v>325077.05800000002</v>
      </c>
      <c r="P88" s="67">
        <f t="shared" si="15"/>
        <v>81269264.5</v>
      </c>
      <c r="Q88" s="57"/>
      <c r="R88" s="57"/>
      <c r="S88" s="57"/>
      <c r="T88" s="57"/>
      <c r="U88" s="57"/>
      <c r="V88" s="57"/>
      <c r="W88" s="57"/>
      <c r="X88" s="57"/>
      <c r="Y88" s="57"/>
      <c r="Z88" s="57"/>
      <c r="AA88" s="57"/>
      <c r="AB88" s="57"/>
      <c r="AC88" s="57"/>
      <c r="AD88" s="57"/>
    </row>
    <row r="89" spans="1:30" ht="7.9" customHeight="1" thickBot="1">
      <c r="A89" s="66" t="s">
        <v>4</v>
      </c>
      <c r="B89" s="65">
        <f>1000*'TC1'!$B$135</f>
        <v>561024.00041759992</v>
      </c>
      <c r="C89" s="65">
        <f>C90+C91</f>
        <v>12371282.041784305</v>
      </c>
      <c r="D89" s="64">
        <f t="shared" si="12"/>
        <v>22051.252767396232</v>
      </c>
      <c r="E89" s="66" t="s">
        <v>4</v>
      </c>
      <c r="F89" s="65">
        <f>1000*'TC1'!$B$137</f>
        <v>615312.97166459996</v>
      </c>
      <c r="G89" s="65">
        <f>G90+G91</f>
        <v>16265216.542993031</v>
      </c>
      <c r="H89" s="64">
        <f t="shared" si="13"/>
        <v>26434.054362596817</v>
      </c>
      <c r="I89" s="66" t="s">
        <v>4</v>
      </c>
      <c r="J89" s="65">
        <f>1000*'TC1'!$B$138</f>
        <v>544716.01397720003</v>
      </c>
      <c r="K89" s="65">
        <f>K90+K91</f>
        <v>16314357.838395331</v>
      </c>
      <c r="L89" s="64">
        <f t="shared" si="14"/>
        <v>29950.207851018302</v>
      </c>
      <c r="M89" s="66" t="s">
        <v>4</v>
      </c>
      <c r="N89" s="65">
        <f>1000*'TC1'!$B$139</f>
        <v>578817.98017920007</v>
      </c>
      <c r="O89" s="65">
        <f>O90+O91</f>
        <v>16324604.140146408</v>
      </c>
      <c r="P89" s="64">
        <f t="shared" si="15"/>
        <v>28203.346646371225</v>
      </c>
      <c r="Q89" s="57"/>
      <c r="R89" s="57"/>
      <c r="S89" s="57"/>
      <c r="T89" s="57"/>
      <c r="U89" s="57"/>
      <c r="V89" s="57"/>
      <c r="W89" s="57"/>
      <c r="X89" s="57"/>
      <c r="Y89" s="57"/>
      <c r="Z89" s="57"/>
      <c r="AA89" s="57"/>
      <c r="AB89" s="57"/>
      <c r="AC89" s="57"/>
      <c r="AD89" s="57"/>
    </row>
    <row r="90" spans="1:30" ht="7.9" customHeight="1" thickTop="1">
      <c r="A90" s="63" t="s">
        <v>83</v>
      </c>
      <c r="B90" s="62">
        <f>'TC3'!B73</f>
        <v>381456</v>
      </c>
      <c r="C90" s="62">
        <f>'TC3'!C73</f>
        <v>12142639.216</v>
      </c>
      <c r="D90" s="61">
        <f t="shared" si="12"/>
        <v>31832.34558114173</v>
      </c>
      <c r="E90" s="63" t="s">
        <v>83</v>
      </c>
      <c r="F90" s="62">
        <f>'TC3'!E73</f>
        <v>388620</v>
      </c>
      <c r="G90" s="62">
        <f>'TC3'!F73</f>
        <v>15894351.655999999</v>
      </c>
      <c r="H90" s="61">
        <f t="shared" si="13"/>
        <v>40899.469034017806</v>
      </c>
      <c r="I90" s="63" t="s">
        <v>83</v>
      </c>
      <c r="J90" s="62">
        <f>'TC3'!H73</f>
        <v>357240</v>
      </c>
      <c r="K90" s="62">
        <f>'TC3'!I73</f>
        <v>15978934.378</v>
      </c>
      <c r="L90" s="61">
        <f t="shared" si="14"/>
        <v>44728.850011196955</v>
      </c>
      <c r="M90" s="63" t="s">
        <v>83</v>
      </c>
      <c r="N90" s="62">
        <f>'TC3'!K73</f>
        <v>372183</v>
      </c>
      <c r="O90" s="62">
        <f>'TC3'!L73</f>
        <v>15969945.346999999</v>
      </c>
      <c r="P90" s="61">
        <f t="shared" si="15"/>
        <v>42908.852223234266</v>
      </c>
      <c r="Q90" s="57"/>
      <c r="R90" s="57"/>
      <c r="S90" s="57"/>
      <c r="T90" s="57"/>
      <c r="U90" s="57"/>
      <c r="V90" s="57"/>
      <c r="W90" s="57"/>
      <c r="X90" s="57"/>
      <c r="Y90" s="57"/>
      <c r="Z90" s="57"/>
      <c r="AA90" s="57"/>
      <c r="AB90" s="57"/>
      <c r="AC90" s="57"/>
      <c r="AD90" s="57"/>
    </row>
    <row r="91" spans="1:30" ht="7.9" customHeight="1">
      <c r="A91" s="63" t="s">
        <v>84</v>
      </c>
      <c r="B91" s="62">
        <f>B89-B90</f>
        <v>179568.00041759992</v>
      </c>
      <c r="C91" s="62">
        <f>B91*D91/1000</f>
        <v>228642.82578430575</v>
      </c>
      <c r="D91" s="61">
        <f>$B$265*D90</f>
        <v>1273.2938232456693</v>
      </c>
      <c r="E91" s="63" t="s">
        <v>84</v>
      </c>
      <c r="F91" s="62">
        <f>F89-F90</f>
        <v>226692.97166459996</v>
      </c>
      <c r="G91" s="62">
        <f>F91*H91/1000</f>
        <v>370864.88699303125</v>
      </c>
      <c r="H91" s="61">
        <f>$B$265*H90</f>
        <v>1635.9787613607123</v>
      </c>
      <c r="I91" s="63" t="s">
        <v>84</v>
      </c>
      <c r="J91" s="62">
        <f>J89-J90</f>
        <v>187476.01397720003</v>
      </c>
      <c r="K91" s="62">
        <f>J91*L91/1000</f>
        <v>335423.46039532975</v>
      </c>
      <c r="L91" s="61">
        <f>$B$265*L90</f>
        <v>1789.1540004478782</v>
      </c>
      <c r="M91" s="63" t="s">
        <v>84</v>
      </c>
      <c r="N91" s="62">
        <f>N89-N90</f>
        <v>206634.98017920007</v>
      </c>
      <c r="O91" s="62">
        <f>N91*P91/1000</f>
        <v>354658.7931464095</v>
      </c>
      <c r="P91" s="61">
        <f>$B$265*P90</f>
        <v>1716.3540889293706</v>
      </c>
      <c r="Q91" s="57"/>
      <c r="R91" s="57"/>
      <c r="S91" s="57"/>
      <c r="T91" s="57"/>
      <c r="U91" s="57"/>
      <c r="V91" s="57"/>
      <c r="W91" s="57"/>
      <c r="X91" s="57"/>
      <c r="Y91" s="57"/>
      <c r="Z91" s="57"/>
      <c r="AA91" s="57"/>
      <c r="AB91" s="57"/>
      <c r="AC91" s="57"/>
      <c r="AD91" s="57"/>
    </row>
    <row r="92" spans="1:30" ht="7.9" customHeight="1">
      <c r="A92" s="63" t="s">
        <v>86</v>
      </c>
      <c r="B92" s="62">
        <f>'TC3'!B61</f>
        <v>65279</v>
      </c>
      <c r="C92" s="62">
        <f>'TC3'!C61</f>
        <v>82438.839000000007</v>
      </c>
      <c r="D92" s="61">
        <f>1000*C92/B92</f>
        <v>1262.8692075552628</v>
      </c>
      <c r="E92" s="63" t="s">
        <v>86</v>
      </c>
      <c r="F92" s="62">
        <f>'TC3'!E61</f>
        <v>58634</v>
      </c>
      <c r="G92" s="62">
        <f>'TC3'!F61</f>
        <v>75772.926999999996</v>
      </c>
      <c r="H92" s="61">
        <f>1000*G92/F92</f>
        <v>1292.3035610737797</v>
      </c>
      <c r="I92" s="63" t="s">
        <v>86</v>
      </c>
      <c r="J92" s="62">
        <f>'TC3'!H61</f>
        <v>51298</v>
      </c>
      <c r="K92" s="62">
        <f>'TC3'!I61</f>
        <v>66080.278000000006</v>
      </c>
      <c r="L92" s="61">
        <f>1000*K92/J92</f>
        <v>1288.1648017466568</v>
      </c>
      <c r="M92" s="63" t="s">
        <v>86</v>
      </c>
      <c r="N92" s="62">
        <f>'TC3'!K61</f>
        <v>52032</v>
      </c>
      <c r="O92" s="62">
        <f>'TC3'!L61</f>
        <v>64741.858</v>
      </c>
      <c r="P92" s="61">
        <f>1000*O92/N92</f>
        <v>1244.2700261377613</v>
      </c>
      <c r="Q92" s="57"/>
      <c r="R92" s="57"/>
      <c r="S92" s="57"/>
      <c r="T92" s="57"/>
      <c r="U92" s="57"/>
      <c r="V92" s="57"/>
      <c r="W92" s="57"/>
      <c r="X92" s="57"/>
      <c r="Y92" s="57"/>
      <c r="Z92" s="57"/>
      <c r="AA92" s="57"/>
      <c r="AB92" s="57"/>
      <c r="AC92" s="57"/>
      <c r="AD92" s="57"/>
    </row>
    <row r="93" spans="1:30" ht="7.9" customHeight="1">
      <c r="A93" s="63" t="s">
        <v>94</v>
      </c>
      <c r="B93" s="62">
        <f>'TC3'!B62</f>
        <v>129688</v>
      </c>
      <c r="C93" s="62">
        <f>'TC3'!C62</f>
        <v>686648.04599999997</v>
      </c>
      <c r="D93" s="61">
        <f>1000*C93/B93</f>
        <v>5294.6151224477208</v>
      </c>
      <c r="E93" s="63" t="s">
        <v>94</v>
      </c>
      <c r="F93" s="62">
        <f>'TC3'!E62</f>
        <v>127039</v>
      </c>
      <c r="G93" s="62">
        <f>'TC3'!F62</f>
        <v>707122.92799999996</v>
      </c>
      <c r="H93" s="61">
        <f>1000*G93/F93</f>
        <v>5566.1877691102736</v>
      </c>
      <c r="I93" s="63" t="s">
        <v>94</v>
      </c>
      <c r="J93" s="62">
        <f>'TC3'!H62</f>
        <v>113460</v>
      </c>
      <c r="K93" s="62">
        <f>'TC3'!I62</f>
        <v>636015.46799999999</v>
      </c>
      <c r="L93" s="61">
        <f>1000*K93/J93</f>
        <v>5605.6360655737708</v>
      </c>
      <c r="M93" s="63" t="s">
        <v>94</v>
      </c>
      <c r="N93" s="62">
        <f>'TC3'!K62</f>
        <v>117214</v>
      </c>
      <c r="O93" s="62">
        <f>'TC3'!L62</f>
        <v>646275.63199999998</v>
      </c>
      <c r="P93" s="61">
        <f>1000*O93/N93</f>
        <v>5513.6385755967722</v>
      </c>
      <c r="Q93" s="57"/>
      <c r="R93" s="57"/>
      <c r="S93" s="57"/>
      <c r="T93" s="57"/>
      <c r="U93" s="57"/>
      <c r="V93" s="57"/>
      <c r="W93" s="57"/>
      <c r="X93" s="57"/>
      <c r="Y93" s="57"/>
      <c r="Z93" s="57"/>
      <c r="AA93" s="57"/>
      <c r="AB93" s="57"/>
      <c r="AC93" s="57"/>
      <c r="AD93" s="57"/>
    </row>
    <row r="94" spans="1:30" ht="7.9" customHeight="1" thickBot="1">
      <c r="A94" s="60"/>
      <c r="B94" s="59">
        <f>B89-SUM(B76:B88)</f>
        <v>0</v>
      </c>
      <c r="C94" s="59">
        <f>C89-SUM(C76:C88)</f>
        <v>0</v>
      </c>
      <c r="D94" s="58"/>
      <c r="E94" s="60"/>
      <c r="F94" s="59">
        <f>F89-SUM(F76:F88)</f>
        <v>0</v>
      </c>
      <c r="G94" s="59">
        <f>G89-SUM(G76:G88)</f>
        <v>0</v>
      </c>
      <c r="H94" s="58"/>
      <c r="I94" s="60"/>
      <c r="J94" s="59">
        <f>J89-SUM(J76:J88)</f>
        <v>0</v>
      </c>
      <c r="K94" s="59">
        <f>K89-SUM(K76:K88)</f>
        <v>0</v>
      </c>
      <c r="L94" s="58"/>
      <c r="M94" s="60"/>
      <c r="N94" s="59">
        <f>N89-SUM(N76:N88)</f>
        <v>0</v>
      </c>
      <c r="O94" s="59">
        <f>O89-SUM(O76:O88)</f>
        <v>0</v>
      </c>
      <c r="P94" s="58"/>
      <c r="Q94" s="57"/>
      <c r="R94" s="57"/>
      <c r="S94" s="57"/>
      <c r="T94" s="57"/>
      <c r="U94" s="57"/>
      <c r="V94" s="57"/>
      <c r="W94" s="57"/>
      <c r="X94" s="57"/>
      <c r="Y94" s="57"/>
      <c r="Z94" s="57"/>
      <c r="AA94" s="57"/>
      <c r="AB94" s="57"/>
      <c r="AC94" s="57"/>
      <c r="AD94" s="57"/>
    </row>
    <row r="95" spans="1:30" ht="7.9" customHeight="1" thickTop="1" thickBot="1">
      <c r="A95" s="508"/>
      <c r="B95" s="508"/>
      <c r="C95" s="508"/>
      <c r="D95" s="508"/>
      <c r="E95" s="508"/>
      <c r="F95" s="508"/>
      <c r="G95" s="508"/>
      <c r="H95" s="508"/>
      <c r="I95" s="508"/>
      <c r="J95" s="508"/>
      <c r="K95" s="508"/>
      <c r="L95" s="508"/>
      <c r="M95" s="508"/>
      <c r="N95" s="508"/>
      <c r="O95" s="508"/>
      <c r="P95" s="508"/>
      <c r="Q95" s="57"/>
      <c r="R95" s="57"/>
      <c r="S95" s="57"/>
      <c r="T95" s="57"/>
      <c r="U95" s="57"/>
      <c r="V95" s="57"/>
      <c r="W95" s="57"/>
      <c r="X95" s="57"/>
      <c r="Y95" s="57"/>
      <c r="Z95" s="57"/>
      <c r="AA95" s="57"/>
      <c r="AB95" s="57"/>
      <c r="AC95" s="57"/>
      <c r="AD95" s="57"/>
    </row>
    <row r="96" spans="1:30" ht="7.9" customHeight="1" thickTop="1">
      <c r="A96" s="494" t="s">
        <v>17</v>
      </c>
      <c r="B96" s="495"/>
      <c r="C96" s="495"/>
      <c r="D96" s="496"/>
      <c r="E96" s="494" t="s">
        <v>18</v>
      </c>
      <c r="F96" s="509"/>
      <c r="G96" s="509"/>
      <c r="H96" s="510"/>
      <c r="I96" s="494" t="s">
        <v>19</v>
      </c>
      <c r="J96" s="509"/>
      <c r="K96" s="509"/>
      <c r="L96" s="510"/>
      <c r="M96" s="494" t="s">
        <v>20</v>
      </c>
      <c r="N96" s="509"/>
      <c r="O96" s="509"/>
      <c r="P96" s="510"/>
      <c r="Q96" s="57"/>
      <c r="R96" s="57"/>
      <c r="S96" s="57"/>
      <c r="T96" s="57"/>
      <c r="U96" s="57"/>
      <c r="V96" s="57"/>
      <c r="W96" s="57"/>
      <c r="X96" s="57"/>
      <c r="Y96" s="57"/>
      <c r="Z96" s="57"/>
      <c r="AA96" s="57"/>
      <c r="AB96" s="57"/>
      <c r="AC96" s="57"/>
      <c r="AD96" s="57"/>
    </row>
    <row r="97" spans="1:30" ht="7.9" customHeight="1">
      <c r="A97" s="76" t="s">
        <v>47</v>
      </c>
      <c r="B97" s="75" t="s">
        <v>48</v>
      </c>
      <c r="C97" s="74" t="s">
        <v>49</v>
      </c>
      <c r="D97" s="71" t="s">
        <v>50</v>
      </c>
      <c r="E97" s="73" t="s">
        <v>47</v>
      </c>
      <c r="F97" s="73" t="s">
        <v>48</v>
      </c>
      <c r="G97" s="72" t="s">
        <v>49</v>
      </c>
      <c r="H97" s="71" t="s">
        <v>50</v>
      </c>
      <c r="I97" s="73" t="s">
        <v>47</v>
      </c>
      <c r="J97" s="73" t="s">
        <v>48</v>
      </c>
      <c r="K97" s="72" t="s">
        <v>49</v>
      </c>
      <c r="L97" s="71" t="s">
        <v>50</v>
      </c>
      <c r="M97" s="73" t="s">
        <v>47</v>
      </c>
      <c r="N97" s="73" t="s">
        <v>48</v>
      </c>
      <c r="O97" s="72" t="s">
        <v>49</v>
      </c>
      <c r="P97" s="71" t="s">
        <v>50</v>
      </c>
      <c r="Q97" s="57"/>
      <c r="R97" s="57"/>
      <c r="S97" s="57"/>
      <c r="T97" s="57"/>
      <c r="U97" s="57"/>
      <c r="V97" s="57"/>
      <c r="W97" s="57"/>
      <c r="X97" s="57"/>
      <c r="Y97" s="57"/>
      <c r="Z97" s="57"/>
      <c r="AA97" s="57"/>
      <c r="AB97" s="57"/>
      <c r="AC97" s="57"/>
      <c r="AD97" s="57"/>
    </row>
    <row r="98" spans="1:30" ht="7.9" customHeight="1">
      <c r="A98" s="70">
        <v>1</v>
      </c>
      <c r="B98" s="69">
        <v>29584</v>
      </c>
      <c r="C98" s="69">
        <v>7938.4906666666666</v>
      </c>
      <c r="D98" s="67">
        <f>1000*C98/B98</f>
        <v>268.33729944113935</v>
      </c>
      <c r="E98" s="68">
        <v>1</v>
      </c>
      <c r="F98" s="68">
        <v>27466</v>
      </c>
      <c r="G98" s="68">
        <v>7334.0349999999999</v>
      </c>
      <c r="H98" s="67">
        <f>1000*G98/F98</f>
        <v>267.02231850287626</v>
      </c>
      <c r="I98" s="68">
        <v>1</v>
      </c>
      <c r="J98" s="68">
        <v>26382</v>
      </c>
      <c r="K98" s="68">
        <v>7504.7539999999999</v>
      </c>
      <c r="L98" s="67">
        <f>1000*K98/J98</f>
        <v>284.46493821544993</v>
      </c>
      <c r="M98" s="68">
        <v>1</v>
      </c>
      <c r="N98" s="68">
        <v>24654</v>
      </c>
      <c r="O98" s="68">
        <v>7136.96</v>
      </c>
      <c r="P98" s="67">
        <f>1000*O98/N98</f>
        <v>289.48487060923179</v>
      </c>
      <c r="Q98" s="81"/>
      <c r="R98" s="57"/>
      <c r="S98" s="57"/>
      <c r="T98" s="57"/>
      <c r="U98" s="57"/>
      <c r="V98" s="57"/>
      <c r="W98" s="57"/>
      <c r="X98" s="57"/>
      <c r="Y98" s="57"/>
      <c r="Z98" s="57"/>
      <c r="AA98" s="57"/>
      <c r="AB98" s="57"/>
      <c r="AC98" s="57"/>
      <c r="AD98" s="57"/>
    </row>
    <row r="99" spans="1:30" ht="7.9" customHeight="1">
      <c r="A99" s="70">
        <v>500</v>
      </c>
      <c r="B99" s="69">
        <f>B114+B113*(D115-D113)/(D115-D114)</f>
        <v>225624.46734641897</v>
      </c>
      <c r="C99" s="69">
        <f>B99*D99/1000</f>
        <v>278758.09821060637</v>
      </c>
      <c r="D99" s="67">
        <f>D114</f>
        <v>1235.4958728062377</v>
      </c>
      <c r="E99" s="70">
        <v>500</v>
      </c>
      <c r="F99" s="69">
        <f>F114+F113*(H115-H113)/(H115-H114)</f>
        <v>244896.77658412754</v>
      </c>
      <c r="G99" s="69">
        <f>F99*H99/1000</f>
        <v>312397.0245578101</v>
      </c>
      <c r="H99" s="67">
        <f>H114</f>
        <v>1275.6273435493536</v>
      </c>
      <c r="I99" s="70">
        <v>500</v>
      </c>
      <c r="J99" s="69">
        <f>J114+J113*(L115-L113)/(L115-L114)</f>
        <v>242677.45037641679</v>
      </c>
      <c r="K99" s="69">
        <f>J99*L99/1000</f>
        <v>323978.83890848496</v>
      </c>
      <c r="L99" s="67">
        <f>L114</f>
        <v>1335.0183068346962</v>
      </c>
      <c r="M99" s="70">
        <v>500</v>
      </c>
      <c r="N99" s="69">
        <f>N114+N113*(P115-P113)/(P115-P114)</f>
        <v>235842.063748677</v>
      </c>
      <c r="O99" s="69">
        <f>N99*P99/1000</f>
        <v>312646.24502857338</v>
      </c>
      <c r="P99" s="67">
        <f>P114</f>
        <v>1325.6593843316352</v>
      </c>
      <c r="Q99" s="81"/>
      <c r="R99" s="57"/>
      <c r="S99" s="57"/>
      <c r="T99" s="57"/>
      <c r="U99" s="57"/>
      <c r="V99" s="57"/>
      <c r="W99" s="57"/>
      <c r="X99" s="57"/>
      <c r="Y99" s="57"/>
      <c r="Z99" s="57"/>
      <c r="AA99" s="57"/>
      <c r="AB99" s="57"/>
      <c r="AC99" s="57"/>
      <c r="AD99" s="57"/>
    </row>
    <row r="100" spans="1:30" ht="7.9" customHeight="1">
      <c r="A100" s="70">
        <v>2000</v>
      </c>
      <c r="B100" s="69">
        <f>B115+B113*(D113-D114)/(D115-D114)</f>
        <v>135133.88906091428</v>
      </c>
      <c r="C100" s="69">
        <f>B100*D100/1000</f>
        <v>753784.73900095478</v>
      </c>
      <c r="D100" s="67">
        <f>D115</f>
        <v>5578.0585036013526</v>
      </c>
      <c r="E100" s="70">
        <v>2000</v>
      </c>
      <c r="F100" s="69">
        <f>F115+F113*(H113-H114)/(H115-H114)</f>
        <v>129354.18993607248</v>
      </c>
      <c r="G100" s="69">
        <f>F100*H100/1000</f>
        <v>723738.62458366272</v>
      </c>
      <c r="H100" s="67">
        <f>H115</f>
        <v>5595.0149348957166</v>
      </c>
      <c r="I100" s="70">
        <v>2000</v>
      </c>
      <c r="J100" s="69">
        <f>J115+J113*(L113-L114)/(L115-L114)</f>
        <v>135396.58389778319</v>
      </c>
      <c r="K100" s="69">
        <f>J100*L100/1000</f>
        <v>756626.33370013081</v>
      </c>
      <c r="L100" s="67">
        <f>L115</f>
        <v>5588.2232174435148</v>
      </c>
      <c r="M100" s="70">
        <v>2000</v>
      </c>
      <c r="N100" s="69">
        <f>N115+N113*(P113-P114)/(P115-P114)</f>
        <v>133929.93525162304</v>
      </c>
      <c r="O100" s="69">
        <f>N100*P100/1000</f>
        <v>776818.06102204008</v>
      </c>
      <c r="P100" s="67">
        <f>P115</f>
        <v>5800.1824578096048</v>
      </c>
      <c r="R100" s="57"/>
      <c r="S100" s="57"/>
      <c r="T100" s="57"/>
      <c r="U100" s="57"/>
      <c r="V100" s="57"/>
      <c r="W100" s="57"/>
      <c r="X100" s="57"/>
      <c r="Y100" s="57"/>
      <c r="Z100" s="57"/>
      <c r="AA100" s="57"/>
      <c r="AB100" s="57"/>
      <c r="AC100" s="57"/>
      <c r="AD100" s="57"/>
    </row>
    <row r="101" spans="1:30" ht="7.9" customHeight="1">
      <c r="A101" s="70">
        <v>10000</v>
      </c>
      <c r="B101" s="69">
        <v>121600</v>
      </c>
      <c r="C101" s="69">
        <v>2759176.5026666666</v>
      </c>
      <c r="D101" s="67">
        <f t="shared" ref="D101:D112" si="16">1000*C101/B101</f>
        <v>22690.596239035087</v>
      </c>
      <c r="E101" s="68">
        <v>10000</v>
      </c>
      <c r="F101" s="68">
        <v>119774</v>
      </c>
      <c r="G101" s="68">
        <v>2667885.3149999999</v>
      </c>
      <c r="H101" s="67">
        <f t="shared" ref="H101:H112" si="17">1000*G101/F101</f>
        <v>22274.327608662981</v>
      </c>
      <c r="I101" s="68">
        <v>10000</v>
      </c>
      <c r="J101" s="68">
        <v>127694</v>
      </c>
      <c r="K101" s="68">
        <v>2795981.5750000002</v>
      </c>
      <c r="L101" s="67">
        <f t="shared" ref="L101:L112" si="18">1000*K101/J101</f>
        <v>21895.95106269676</v>
      </c>
      <c r="M101" s="68">
        <v>10000</v>
      </c>
      <c r="N101" s="68">
        <v>125314</v>
      </c>
      <c r="O101" s="68">
        <v>2813808.0860000001</v>
      </c>
      <c r="P101" s="67">
        <f t="shared" ref="P101:P112" si="19">1000*O101/N101</f>
        <v>22454.060089056289</v>
      </c>
      <c r="R101" s="57"/>
      <c r="S101" s="57"/>
      <c r="T101" s="57"/>
      <c r="U101" s="57"/>
      <c r="V101" s="57"/>
      <c r="W101" s="57"/>
      <c r="X101" s="57"/>
      <c r="Y101" s="57"/>
      <c r="Z101" s="57"/>
      <c r="AA101" s="57"/>
      <c r="AB101" s="57"/>
      <c r="AC101" s="57"/>
      <c r="AD101" s="57"/>
    </row>
    <row r="102" spans="1:30" ht="7.9" customHeight="1">
      <c r="A102" s="70">
        <v>50000</v>
      </c>
      <c r="B102" s="69">
        <v>25920</v>
      </c>
      <c r="C102" s="69">
        <v>1767333.9733333332</v>
      </c>
      <c r="D102" s="67">
        <f t="shared" si="16"/>
        <v>68184.181069958839</v>
      </c>
      <c r="E102" s="68">
        <v>50000</v>
      </c>
      <c r="F102" s="68">
        <v>25808</v>
      </c>
      <c r="G102" s="68">
        <v>1715260.1939999999</v>
      </c>
      <c r="H102" s="67">
        <f t="shared" si="17"/>
        <v>66462.344776813392</v>
      </c>
      <c r="I102" s="68">
        <v>50000</v>
      </c>
      <c r="J102" s="68">
        <v>25529</v>
      </c>
      <c r="K102" s="68">
        <v>1700038.43</v>
      </c>
      <c r="L102" s="67">
        <f t="shared" si="18"/>
        <v>66592.441145364093</v>
      </c>
      <c r="M102" s="68">
        <v>50000</v>
      </c>
      <c r="N102" s="68">
        <v>25245</v>
      </c>
      <c r="O102" s="68">
        <v>1711663.4010000001</v>
      </c>
      <c r="P102" s="67">
        <f t="shared" si="19"/>
        <v>67802.075698158049</v>
      </c>
      <c r="R102" s="57"/>
      <c r="S102" s="57"/>
      <c r="T102" s="57"/>
      <c r="U102" s="57"/>
      <c r="V102" s="57"/>
      <c r="W102" s="57"/>
      <c r="X102" s="57"/>
      <c r="Y102" s="57"/>
      <c r="Z102" s="57"/>
      <c r="AA102" s="57"/>
      <c r="AB102" s="57"/>
      <c r="AC102" s="57"/>
      <c r="AD102" s="57"/>
    </row>
    <row r="103" spans="1:30" ht="7.9" customHeight="1">
      <c r="A103" s="70">
        <v>100000</v>
      </c>
      <c r="B103" s="69">
        <v>15001.333333333334</v>
      </c>
      <c r="C103" s="69">
        <v>2244886.3280000002</v>
      </c>
      <c r="D103" s="67">
        <f t="shared" si="16"/>
        <v>149645.78668562794</v>
      </c>
      <c r="E103" s="68">
        <v>100000</v>
      </c>
      <c r="F103" s="68">
        <v>14838</v>
      </c>
      <c r="G103" s="68">
        <v>2223452.6260000002</v>
      </c>
      <c r="H103" s="67">
        <f t="shared" si="17"/>
        <v>149848.53929100957</v>
      </c>
      <c r="I103" s="68">
        <v>100000</v>
      </c>
      <c r="J103" s="68">
        <v>14789</v>
      </c>
      <c r="K103" s="68">
        <v>2186050.2089999998</v>
      </c>
      <c r="L103" s="67">
        <f t="shared" si="18"/>
        <v>147815.95841503821</v>
      </c>
      <c r="M103" s="68">
        <v>100000</v>
      </c>
      <c r="N103" s="68">
        <v>14349</v>
      </c>
      <c r="O103" s="68">
        <v>2185841.3259999999</v>
      </c>
      <c r="P103" s="67">
        <f t="shared" si="19"/>
        <v>152334.05296536343</v>
      </c>
      <c r="R103" s="57"/>
      <c r="S103" s="57"/>
      <c r="T103" s="57"/>
      <c r="U103" s="57"/>
      <c r="V103" s="57"/>
      <c r="W103" s="57"/>
      <c r="X103" s="57"/>
      <c r="Y103" s="57"/>
      <c r="Z103" s="57"/>
      <c r="AA103" s="57"/>
      <c r="AB103" s="57"/>
      <c r="AC103" s="57"/>
      <c r="AD103" s="57"/>
    </row>
    <row r="104" spans="1:30" ht="7.9" customHeight="1">
      <c r="A104" s="70">
        <v>250000</v>
      </c>
      <c r="B104" s="69">
        <v>4782.666666666667</v>
      </c>
      <c r="C104" s="69">
        <v>1671067.3640000001</v>
      </c>
      <c r="D104" s="67">
        <f t="shared" si="16"/>
        <v>349400.75913019234</v>
      </c>
      <c r="E104" s="68">
        <v>250000</v>
      </c>
      <c r="F104" s="68">
        <v>4709</v>
      </c>
      <c r="G104" s="68">
        <v>1598528.3230000001</v>
      </c>
      <c r="H104" s="67">
        <f t="shared" si="17"/>
        <v>339462.3748141856</v>
      </c>
      <c r="I104" s="68">
        <v>250000</v>
      </c>
      <c r="J104" s="68">
        <v>4637</v>
      </c>
      <c r="K104" s="68">
        <v>1599055.064</v>
      </c>
      <c r="L104" s="67">
        <f t="shared" si="18"/>
        <v>344846.8975630796</v>
      </c>
      <c r="M104" s="68">
        <v>250000</v>
      </c>
      <c r="N104" s="68">
        <v>4510</v>
      </c>
      <c r="O104" s="68">
        <v>1554372.99</v>
      </c>
      <c r="P104" s="67">
        <f t="shared" si="19"/>
        <v>344650.33037694014</v>
      </c>
      <c r="R104" s="57"/>
      <c r="S104" s="57"/>
      <c r="T104" s="57"/>
      <c r="U104" s="57"/>
      <c r="V104" s="57"/>
      <c r="W104" s="57"/>
      <c r="X104" s="57"/>
      <c r="Y104" s="57"/>
      <c r="Z104" s="57"/>
      <c r="AA104" s="57"/>
      <c r="AB104" s="57"/>
      <c r="AC104" s="57"/>
      <c r="AD104" s="57"/>
    </row>
    <row r="105" spans="1:30" ht="7.9" customHeight="1">
      <c r="A105" s="70">
        <v>500000</v>
      </c>
      <c r="B105" s="69">
        <v>2121.3333333333335</v>
      </c>
      <c r="C105" s="69">
        <v>1448394.9213333332</v>
      </c>
      <c r="D105" s="67">
        <f t="shared" si="16"/>
        <v>682775.73287240718</v>
      </c>
      <c r="E105" s="68">
        <v>500000</v>
      </c>
      <c r="F105" s="68">
        <v>2032</v>
      </c>
      <c r="G105" s="68">
        <v>1391903.138</v>
      </c>
      <c r="H105" s="67">
        <f t="shared" si="17"/>
        <v>684991.70177165349</v>
      </c>
      <c r="I105" s="68">
        <v>500000</v>
      </c>
      <c r="J105" s="68">
        <v>2004</v>
      </c>
      <c r="K105" s="68">
        <v>1387266.372</v>
      </c>
      <c r="L105" s="67">
        <f t="shared" si="18"/>
        <v>692248.68862275453</v>
      </c>
      <c r="M105" s="68">
        <v>500000</v>
      </c>
      <c r="N105" s="68">
        <v>1823</v>
      </c>
      <c r="O105" s="68">
        <v>1277011.5689999999</v>
      </c>
      <c r="P105" s="67">
        <f t="shared" si="19"/>
        <v>700500.03784969833</v>
      </c>
      <c r="R105" s="57"/>
      <c r="S105" s="57"/>
      <c r="T105" s="57"/>
      <c r="U105" s="57"/>
      <c r="V105" s="57"/>
      <c r="W105" s="57"/>
      <c r="X105" s="57"/>
      <c r="Y105" s="57"/>
      <c r="Z105" s="57"/>
      <c r="AA105" s="57"/>
      <c r="AB105" s="57"/>
      <c r="AC105" s="57"/>
      <c r="AD105" s="57"/>
    </row>
    <row r="106" spans="1:30" ht="7.9" customHeight="1">
      <c r="A106" s="70">
        <v>1000000</v>
      </c>
      <c r="B106" s="69">
        <v>965.33333333333337</v>
      </c>
      <c r="C106" s="69">
        <v>1323185.2439999999</v>
      </c>
      <c r="D106" s="67">
        <f t="shared" si="16"/>
        <v>1370702.9461325966</v>
      </c>
      <c r="E106" s="68">
        <v>1000000</v>
      </c>
      <c r="F106" s="68">
        <v>947</v>
      </c>
      <c r="G106" s="68">
        <v>1289164.56</v>
      </c>
      <c r="H106" s="67">
        <f t="shared" si="17"/>
        <v>1361314.2133051741</v>
      </c>
      <c r="I106" s="68">
        <v>1000000</v>
      </c>
      <c r="J106" s="68">
        <v>891</v>
      </c>
      <c r="K106" s="68">
        <v>1233041.7050000001</v>
      </c>
      <c r="L106" s="67">
        <f t="shared" si="18"/>
        <v>1383885.1907968575</v>
      </c>
      <c r="M106" s="68">
        <v>1000000</v>
      </c>
      <c r="N106" s="68">
        <v>909</v>
      </c>
      <c r="O106" s="68">
        <v>1271953.753</v>
      </c>
      <c r="P106" s="67">
        <f t="shared" si="19"/>
        <v>1399289.0572057206</v>
      </c>
      <c r="R106" s="57"/>
      <c r="S106" s="57"/>
      <c r="T106" s="57"/>
      <c r="U106" s="57"/>
      <c r="V106" s="57"/>
      <c r="W106" s="57"/>
      <c r="X106" s="57"/>
      <c r="Y106" s="57"/>
      <c r="Z106" s="57"/>
      <c r="AA106" s="57"/>
      <c r="AB106" s="57"/>
      <c r="AC106" s="57"/>
      <c r="AD106" s="57"/>
    </row>
    <row r="107" spans="1:30" ht="7.9" customHeight="1">
      <c r="A107" s="70">
        <v>2000000</v>
      </c>
      <c r="B107" s="69">
        <v>481.33333333333331</v>
      </c>
      <c r="C107" s="69">
        <v>1434698.848</v>
      </c>
      <c r="D107" s="67">
        <f t="shared" si="16"/>
        <v>2980676.2770083104</v>
      </c>
      <c r="E107" s="68">
        <v>2000000</v>
      </c>
      <c r="F107" s="68">
        <v>404</v>
      </c>
      <c r="G107" s="68">
        <v>1195448.8389999999</v>
      </c>
      <c r="H107" s="67">
        <f t="shared" si="17"/>
        <v>2959031.7797029703</v>
      </c>
      <c r="I107" s="68">
        <v>2000000</v>
      </c>
      <c r="J107" s="68">
        <v>418</v>
      </c>
      <c r="K107" s="68">
        <v>1204356.8389999999</v>
      </c>
      <c r="L107" s="67">
        <f t="shared" si="18"/>
        <v>2881236.4569377992</v>
      </c>
      <c r="M107" s="68">
        <v>2000000</v>
      </c>
      <c r="N107" s="68">
        <v>344</v>
      </c>
      <c r="O107" s="68">
        <v>1018111.687</v>
      </c>
      <c r="P107" s="67">
        <f t="shared" si="19"/>
        <v>2959626.9970930233</v>
      </c>
      <c r="R107" s="57"/>
      <c r="S107" s="57"/>
      <c r="T107" s="57"/>
      <c r="U107" s="57"/>
      <c r="V107" s="57"/>
      <c r="W107" s="57"/>
      <c r="X107" s="57"/>
      <c r="Y107" s="57"/>
      <c r="Z107" s="57"/>
      <c r="AA107" s="57"/>
      <c r="AB107" s="57"/>
      <c r="AC107" s="57"/>
      <c r="AD107" s="57"/>
    </row>
    <row r="108" spans="1:30" ht="7.9" customHeight="1">
      <c r="A108" s="70">
        <v>5000000</v>
      </c>
      <c r="B108" s="69">
        <v>77.333333333333329</v>
      </c>
      <c r="C108" s="69">
        <v>542824.60133333341</v>
      </c>
      <c r="D108" s="67">
        <f t="shared" si="16"/>
        <v>7019283.6379310358</v>
      </c>
      <c r="E108" s="68">
        <v>5000000</v>
      </c>
      <c r="F108" s="68">
        <v>94</v>
      </c>
      <c r="G108" s="68">
        <v>626189.51599999995</v>
      </c>
      <c r="H108" s="67">
        <f t="shared" si="17"/>
        <v>6661590.5957446806</v>
      </c>
      <c r="I108" s="68">
        <v>5000000</v>
      </c>
      <c r="J108" s="68">
        <v>83</v>
      </c>
      <c r="K108" s="68">
        <v>586030.24600000004</v>
      </c>
      <c r="L108" s="67">
        <f t="shared" si="18"/>
        <v>7060605.373493976</v>
      </c>
      <c r="M108" s="68">
        <v>5000000</v>
      </c>
      <c r="N108" s="68">
        <v>99</v>
      </c>
      <c r="O108" s="68">
        <v>627268.82900000003</v>
      </c>
      <c r="P108" s="67">
        <f t="shared" si="19"/>
        <v>6336048.777777778</v>
      </c>
      <c r="R108" s="57"/>
      <c r="S108" s="57"/>
      <c r="T108" s="57"/>
      <c r="U108" s="57"/>
      <c r="V108" s="57"/>
      <c r="W108" s="57"/>
      <c r="X108" s="57"/>
      <c r="Y108" s="57"/>
      <c r="Z108" s="57"/>
      <c r="AA108" s="57"/>
      <c r="AB108" s="57"/>
      <c r="AC108" s="57"/>
      <c r="AD108" s="57"/>
    </row>
    <row r="109" spans="1:30" ht="7.9" customHeight="1">
      <c r="A109" s="70">
        <v>10000000</v>
      </c>
      <c r="B109" s="69">
        <v>44</v>
      </c>
      <c r="C109" s="69">
        <v>700454.05066666659</v>
      </c>
      <c r="D109" s="67">
        <f t="shared" si="16"/>
        <v>15919410.242424242</v>
      </c>
      <c r="E109" s="68">
        <v>10000000</v>
      </c>
      <c r="F109" s="68">
        <v>66</v>
      </c>
      <c r="G109" s="68">
        <v>838365.24199999997</v>
      </c>
      <c r="H109" s="67">
        <f t="shared" si="17"/>
        <v>12702503.666666666</v>
      </c>
      <c r="I109" s="68">
        <v>10000000</v>
      </c>
      <c r="J109" s="68">
        <v>37</v>
      </c>
      <c r="K109" s="68">
        <v>586565.59499999997</v>
      </c>
      <c r="L109" s="67">
        <f t="shared" si="18"/>
        <v>15853124.18918919</v>
      </c>
      <c r="M109" s="68">
        <v>10000000</v>
      </c>
      <c r="N109" s="68">
        <v>30</v>
      </c>
      <c r="O109" s="68">
        <v>474762.93400000001</v>
      </c>
      <c r="P109" s="67">
        <f t="shared" si="19"/>
        <v>15825431.133333333</v>
      </c>
      <c r="R109" s="57"/>
      <c r="S109" s="57"/>
      <c r="T109" s="57"/>
      <c r="U109" s="57"/>
      <c r="V109" s="57"/>
      <c r="W109" s="57"/>
      <c r="X109" s="57"/>
      <c r="Y109" s="57"/>
      <c r="Z109" s="57"/>
      <c r="AA109" s="57"/>
      <c r="AB109" s="57"/>
      <c r="AC109" s="57"/>
      <c r="AD109" s="57"/>
    </row>
    <row r="110" spans="1:30" ht="7.9" customHeight="1">
      <c r="A110" s="70">
        <v>50000000</v>
      </c>
      <c r="B110" s="69">
        <v>5.333333333333333</v>
      </c>
      <c r="C110" s="69">
        <v>479407.90666666668</v>
      </c>
      <c r="D110" s="67">
        <f t="shared" si="16"/>
        <v>89888982.500000015</v>
      </c>
      <c r="E110" s="68">
        <v>50000000</v>
      </c>
      <c r="F110" s="68">
        <v>2</v>
      </c>
      <c r="G110" s="68">
        <v>254091.25</v>
      </c>
      <c r="H110" s="67">
        <f t="shared" si="17"/>
        <v>127045625</v>
      </c>
      <c r="I110" s="68">
        <v>50000000</v>
      </c>
      <c r="J110" s="68">
        <v>2</v>
      </c>
      <c r="K110" s="68">
        <v>911574.34900000005</v>
      </c>
      <c r="L110" s="67">
        <f t="shared" si="18"/>
        <v>455787174.5</v>
      </c>
      <c r="M110" s="68">
        <v>50000000</v>
      </c>
      <c r="N110" s="68">
        <v>3</v>
      </c>
      <c r="O110" s="68">
        <v>1122407.871</v>
      </c>
      <c r="P110" s="67">
        <f t="shared" si="19"/>
        <v>374135957</v>
      </c>
      <c r="R110" s="57"/>
      <c r="S110" s="57"/>
      <c r="T110" s="57"/>
      <c r="U110" s="57"/>
      <c r="V110" s="57"/>
      <c r="W110" s="57"/>
      <c r="X110" s="57"/>
      <c r="Y110" s="57"/>
      <c r="Z110" s="57"/>
      <c r="AA110" s="57"/>
      <c r="AB110" s="57"/>
      <c r="AC110" s="57"/>
      <c r="AD110" s="57"/>
    </row>
    <row r="111" spans="1:30" ht="7.9" customHeight="1" thickBot="1">
      <c r="A111" s="66" t="s">
        <v>4</v>
      </c>
      <c r="B111" s="65">
        <f>1000*'TC1'!$B$140</f>
        <v>561341.02307399991</v>
      </c>
      <c r="C111" s="65">
        <f>C112+C113</f>
        <v>15411911.067878228</v>
      </c>
      <c r="D111" s="64">
        <f t="shared" si="16"/>
        <v>27455.522462049812</v>
      </c>
      <c r="E111" s="66" t="s">
        <v>4</v>
      </c>
      <c r="F111" s="65">
        <f>1000*'TC1'!$B$141</f>
        <v>570390.96652020002</v>
      </c>
      <c r="G111" s="65">
        <f>G112+G113</f>
        <v>14843758.687141472</v>
      </c>
      <c r="H111" s="64">
        <f t="shared" si="17"/>
        <v>26023.832000179107</v>
      </c>
      <c r="I111" s="66" t="s">
        <v>4</v>
      </c>
      <c r="J111" s="65">
        <f>1000*'TC1'!$B$143</f>
        <v>580540.03427419998</v>
      </c>
      <c r="K111" s="65">
        <f>K112+K113</f>
        <v>15278070.310608616</v>
      </c>
      <c r="L111" s="64">
        <f t="shared" si="18"/>
        <v>26316.99694872808</v>
      </c>
      <c r="M111" s="66" t="s">
        <v>4</v>
      </c>
      <c r="N111" s="65">
        <f>1000*'TC1'!$B$144</f>
        <v>567051.99900030007</v>
      </c>
      <c r="O111" s="65">
        <f>O112+O113</f>
        <v>15153803.712050615</v>
      </c>
      <c r="P111" s="64">
        <f t="shared" si="19"/>
        <v>26723.834390437616</v>
      </c>
      <c r="R111" s="57"/>
      <c r="S111" s="57"/>
      <c r="T111" s="57"/>
      <c r="U111" s="57"/>
      <c r="V111" s="57"/>
      <c r="W111" s="57"/>
      <c r="X111" s="57"/>
      <c r="Y111" s="57"/>
      <c r="Z111" s="57"/>
      <c r="AA111" s="57"/>
      <c r="AB111" s="57"/>
      <c r="AC111" s="57"/>
      <c r="AD111" s="57"/>
    </row>
    <row r="112" spans="1:30" ht="7.9" customHeight="1" thickTop="1">
      <c r="A112" s="63" t="s">
        <v>83</v>
      </c>
      <c r="B112" s="62">
        <f>'TC3'!B90</f>
        <v>370998.66666666669</v>
      </c>
      <c r="C112" s="62">
        <f>'TC3'!C90</f>
        <v>15101985.690666666</v>
      </c>
      <c r="D112" s="61">
        <f t="shared" si="16"/>
        <v>40706.307185290869</v>
      </c>
      <c r="E112" s="63" t="s">
        <v>83</v>
      </c>
      <c r="F112" s="62">
        <f>'TC3'!E90</f>
        <v>354147</v>
      </c>
      <c r="G112" s="62">
        <f>'TC3'!F90</f>
        <v>14489855.497</v>
      </c>
      <c r="H112" s="61">
        <f t="shared" si="17"/>
        <v>40914.805143062062</v>
      </c>
      <c r="I112" s="63" t="s">
        <v>83</v>
      </c>
      <c r="J112" s="62">
        <f>'TC3'!H90</f>
        <v>370150</v>
      </c>
      <c r="K112" s="62">
        <f>'TC3'!I90</f>
        <v>14938435.254000001</v>
      </c>
      <c r="L112" s="61">
        <f t="shared" si="18"/>
        <v>40357.78806970147</v>
      </c>
      <c r="M112" s="63" t="s">
        <v>83</v>
      </c>
      <c r="N112" s="62">
        <f>'TC3'!K90</f>
        <v>362638</v>
      </c>
      <c r="O112" s="62">
        <f>'TC3'!L90</f>
        <v>14819658.298</v>
      </c>
      <c r="P112" s="61">
        <f t="shared" si="19"/>
        <v>40866.258632575737</v>
      </c>
      <c r="R112" s="57"/>
      <c r="S112" s="57"/>
      <c r="T112" s="57"/>
      <c r="U112" s="57"/>
      <c r="V112" s="57"/>
      <c r="W112" s="57"/>
      <c r="X112" s="57"/>
      <c r="Y112" s="57"/>
      <c r="Z112" s="57"/>
      <c r="AA112" s="57"/>
      <c r="AB112" s="57"/>
      <c r="AC112" s="57"/>
      <c r="AD112" s="57"/>
    </row>
    <row r="113" spans="1:30" ht="7.9" customHeight="1">
      <c r="A113" s="63" t="s">
        <v>84</v>
      </c>
      <c r="B113" s="62">
        <f>B111-B112</f>
        <v>190342.35640733322</v>
      </c>
      <c r="C113" s="62">
        <f>B113*D113/1000</f>
        <v>309925.37721156096</v>
      </c>
      <c r="D113" s="61">
        <f>$B$265*D112</f>
        <v>1628.2522874116348</v>
      </c>
      <c r="E113" s="63" t="s">
        <v>84</v>
      </c>
      <c r="F113" s="62">
        <f>F111-F112</f>
        <v>216243.96652020002</v>
      </c>
      <c r="G113" s="62">
        <f>F113*H113/1000</f>
        <v>353903.19014147279</v>
      </c>
      <c r="H113" s="61">
        <f>$B$265*H112</f>
        <v>1636.5922057224825</v>
      </c>
      <c r="I113" s="63" t="s">
        <v>84</v>
      </c>
      <c r="J113" s="62">
        <f>J111-J112</f>
        <v>210390.03427419998</v>
      </c>
      <c r="K113" s="62">
        <f>J113*L113/1000</f>
        <v>339635.05660861568</v>
      </c>
      <c r="L113" s="61">
        <f>$B$265*L112</f>
        <v>1614.3115227880589</v>
      </c>
      <c r="M113" s="63" t="s">
        <v>84</v>
      </c>
      <c r="N113" s="62">
        <f>N111-N112</f>
        <v>204413.99900030007</v>
      </c>
      <c r="O113" s="62">
        <f>N113*P113/1000</f>
        <v>334145.41405061365</v>
      </c>
      <c r="P113" s="61">
        <f>$B$265*P112</f>
        <v>1634.6503453030296</v>
      </c>
      <c r="R113" s="57"/>
      <c r="S113" s="57"/>
      <c r="T113" s="57"/>
      <c r="U113" s="57"/>
      <c r="V113" s="57"/>
      <c r="W113" s="57"/>
      <c r="X113" s="57"/>
      <c r="Y113" s="57"/>
      <c r="Z113" s="57"/>
      <c r="AA113" s="57"/>
      <c r="AB113" s="57"/>
      <c r="AC113" s="57"/>
      <c r="AD113" s="57"/>
    </row>
    <row r="114" spans="1:30" ht="7.9" customHeight="1">
      <c r="A114" s="63" t="s">
        <v>86</v>
      </c>
      <c r="B114" s="62">
        <f>'TC3'!B78</f>
        <v>52497.333333333336</v>
      </c>
      <c r="C114" s="62">
        <f>'TC3'!C78</f>
        <v>64860.238666666664</v>
      </c>
      <c r="D114" s="61">
        <f>1000*C114/B114</f>
        <v>1235.4958728062377</v>
      </c>
      <c r="E114" s="63" t="s">
        <v>86</v>
      </c>
      <c r="F114" s="62">
        <f>'TC3'!E78</f>
        <v>46724</v>
      </c>
      <c r="G114" s="62">
        <f>'TC3'!F78</f>
        <v>59602.411999999997</v>
      </c>
      <c r="H114" s="61">
        <f>1000*G114/F114</f>
        <v>1275.6273435493536</v>
      </c>
      <c r="I114" s="63" t="s">
        <v>86</v>
      </c>
      <c r="J114" s="62">
        <f>'TC3'!H78</f>
        <v>46103</v>
      </c>
      <c r="K114" s="62">
        <f>'TC3'!I78</f>
        <v>61548.349000000002</v>
      </c>
      <c r="L114" s="61">
        <f>1000*K114/J114</f>
        <v>1335.0183068346962</v>
      </c>
      <c r="M114" s="63" t="s">
        <v>86</v>
      </c>
      <c r="N114" s="62">
        <f>'TC3'!K78</f>
        <v>45544</v>
      </c>
      <c r="O114" s="62">
        <f>'TC3'!L78</f>
        <v>60375.830999999998</v>
      </c>
      <c r="P114" s="61">
        <f>1000*O114/N114</f>
        <v>1325.6593843316352</v>
      </c>
      <c r="R114" s="57"/>
      <c r="S114" s="57"/>
      <c r="T114" s="57"/>
      <c r="U114" s="57"/>
      <c r="V114" s="57"/>
      <c r="W114" s="57"/>
      <c r="X114" s="57"/>
      <c r="Y114" s="57"/>
      <c r="Z114" s="57"/>
      <c r="AA114" s="57"/>
      <c r="AB114" s="57"/>
      <c r="AC114" s="57"/>
      <c r="AD114" s="57"/>
    </row>
    <row r="115" spans="1:30" ht="7.9" customHeight="1">
      <c r="A115" s="63" t="s">
        <v>94</v>
      </c>
      <c r="B115" s="62">
        <f>'TC3'!B79</f>
        <v>117918.66666666667</v>
      </c>
      <c r="C115" s="62">
        <f>'TC3'!C79</f>
        <v>657757.22133333341</v>
      </c>
      <c r="D115" s="61">
        <f>1000*C115/B115</f>
        <v>5578.0585036013526</v>
      </c>
      <c r="E115" s="63" t="s">
        <v>94</v>
      </c>
      <c r="F115" s="62">
        <f>'TC3'!E79</f>
        <v>111283</v>
      </c>
      <c r="G115" s="62">
        <f>'TC3'!F79</f>
        <v>622630.04700000002</v>
      </c>
      <c r="H115" s="61">
        <f>1000*G115/F115</f>
        <v>5595.0149348957166</v>
      </c>
      <c r="I115" s="63" t="s">
        <v>94</v>
      </c>
      <c r="J115" s="62">
        <f>'TC3'!H79</f>
        <v>121581</v>
      </c>
      <c r="K115" s="62">
        <f>'TC3'!I79</f>
        <v>679421.76699999999</v>
      </c>
      <c r="L115" s="61">
        <f>1000*K115/J115</f>
        <v>5588.2232174435148</v>
      </c>
      <c r="M115" s="63" t="s">
        <v>94</v>
      </c>
      <c r="N115" s="62">
        <f>'TC3'!K79</f>
        <v>119814</v>
      </c>
      <c r="O115" s="62">
        <f>'TC3'!L79</f>
        <v>694943.06099999999</v>
      </c>
      <c r="P115" s="61">
        <f>1000*O115/N115</f>
        <v>5800.1824578096048</v>
      </c>
      <c r="R115" s="57"/>
      <c r="S115" s="57"/>
      <c r="T115" s="57"/>
      <c r="U115" s="57"/>
      <c r="V115" s="57"/>
      <c r="W115" s="57"/>
      <c r="X115" s="57"/>
      <c r="Y115" s="57"/>
      <c r="Z115" s="57"/>
      <c r="AA115" s="57"/>
      <c r="AB115" s="57"/>
      <c r="AC115" s="57"/>
      <c r="AD115" s="57"/>
    </row>
    <row r="116" spans="1:30" ht="7.9" customHeight="1" thickBot="1">
      <c r="A116" s="60"/>
      <c r="B116" s="59">
        <f>B111-SUM(B98:B110)</f>
        <v>0</v>
      </c>
      <c r="C116" s="59">
        <f>C111-SUM(C98:C110)</f>
        <v>0</v>
      </c>
      <c r="D116" s="58"/>
      <c r="E116" s="60"/>
      <c r="F116" s="59">
        <f>F111-SUM(F98:F110)</f>
        <v>0</v>
      </c>
      <c r="G116" s="59">
        <f>G111-SUM(G98:G110)</f>
        <v>0</v>
      </c>
      <c r="H116" s="58"/>
      <c r="I116" s="60"/>
      <c r="J116" s="59">
        <f>J111-SUM(J98:J110)</f>
        <v>0</v>
      </c>
      <c r="K116" s="59">
        <f>K111-SUM(K98:K110)</f>
        <v>0</v>
      </c>
      <c r="L116" s="58"/>
      <c r="M116" s="60"/>
      <c r="N116" s="59">
        <f>N111-SUM(N98:N110)</f>
        <v>0</v>
      </c>
      <c r="O116" s="59">
        <f>O111-SUM(O98:O110)</f>
        <v>0</v>
      </c>
      <c r="P116" s="58"/>
      <c r="R116" s="57"/>
      <c r="S116" s="57"/>
      <c r="T116" s="57"/>
      <c r="U116" s="57"/>
      <c r="V116" s="57"/>
      <c r="W116" s="57"/>
      <c r="X116" s="57"/>
      <c r="Y116" s="57"/>
      <c r="Z116" s="57"/>
      <c r="AA116" s="57"/>
      <c r="AB116" s="57"/>
      <c r="AC116" s="57"/>
      <c r="AD116" s="57"/>
    </row>
    <row r="117" spans="1:30" ht="7.9" customHeight="1" thickTop="1" thickBot="1">
      <c r="A117" s="497"/>
      <c r="B117" s="497"/>
      <c r="C117" s="497"/>
      <c r="D117" s="497"/>
      <c r="E117" s="497"/>
      <c r="F117" s="497"/>
      <c r="G117" s="497"/>
      <c r="H117" s="497"/>
      <c r="I117" s="497"/>
      <c r="J117" s="497"/>
      <c r="K117" s="497"/>
      <c r="L117" s="497"/>
      <c r="M117" s="497"/>
      <c r="N117" s="497"/>
      <c r="O117" s="497"/>
      <c r="P117" s="497"/>
      <c r="R117" s="57"/>
      <c r="S117" s="57"/>
      <c r="T117" s="57"/>
      <c r="U117" s="57"/>
      <c r="V117" s="57"/>
      <c r="W117" s="57"/>
      <c r="X117" s="57"/>
      <c r="Y117" s="57"/>
      <c r="Z117" s="57"/>
      <c r="AA117" s="57"/>
      <c r="AB117" s="57"/>
      <c r="AC117" s="57"/>
      <c r="AD117" s="57"/>
    </row>
    <row r="118" spans="1:30" ht="7.9" customHeight="1" thickTop="1">
      <c r="A118" s="494" t="s">
        <v>21</v>
      </c>
      <c r="B118" s="509"/>
      <c r="C118" s="509"/>
      <c r="D118" s="77"/>
      <c r="E118" s="494" t="s">
        <v>22</v>
      </c>
      <c r="F118" s="509"/>
      <c r="G118" s="509"/>
      <c r="H118" s="510"/>
      <c r="I118" s="494" t="s">
        <v>23</v>
      </c>
      <c r="J118" s="509"/>
      <c r="K118" s="509"/>
      <c r="L118" s="510"/>
      <c r="M118" s="494" t="s">
        <v>24</v>
      </c>
      <c r="N118" s="509"/>
      <c r="O118" s="509"/>
      <c r="P118" s="510"/>
      <c r="R118" s="57"/>
      <c r="S118" s="57"/>
      <c r="T118" s="57"/>
      <c r="U118" s="57"/>
      <c r="V118" s="57"/>
      <c r="W118" s="57"/>
      <c r="X118" s="57"/>
      <c r="Y118" s="57"/>
      <c r="Z118" s="57"/>
      <c r="AA118" s="57"/>
      <c r="AB118" s="57"/>
      <c r="AC118" s="57"/>
      <c r="AD118" s="57"/>
    </row>
    <row r="119" spans="1:30" ht="7.9" customHeight="1">
      <c r="A119" s="76" t="s">
        <v>47</v>
      </c>
      <c r="B119" s="75" t="s">
        <v>48</v>
      </c>
      <c r="C119" s="74" t="s">
        <v>49</v>
      </c>
      <c r="D119" s="71" t="s">
        <v>50</v>
      </c>
      <c r="E119" s="73" t="s">
        <v>47</v>
      </c>
      <c r="F119" s="73" t="s">
        <v>48</v>
      </c>
      <c r="G119" s="72" t="s">
        <v>49</v>
      </c>
      <c r="H119" s="71" t="s">
        <v>50</v>
      </c>
      <c r="I119" s="73" t="s">
        <v>47</v>
      </c>
      <c r="J119" s="73" t="s">
        <v>48</v>
      </c>
      <c r="K119" s="72" t="s">
        <v>49</v>
      </c>
      <c r="L119" s="71" t="s">
        <v>50</v>
      </c>
      <c r="M119" s="73" t="s">
        <v>47</v>
      </c>
      <c r="N119" s="73" t="s">
        <v>48</v>
      </c>
      <c r="O119" s="72" t="s">
        <v>49</v>
      </c>
      <c r="P119" s="71" t="s">
        <v>50</v>
      </c>
      <c r="R119" s="57"/>
      <c r="S119" s="57"/>
      <c r="T119" s="57"/>
      <c r="U119" s="57"/>
      <c r="V119" s="57"/>
      <c r="W119" s="57"/>
      <c r="X119" s="57"/>
      <c r="Y119" s="57"/>
      <c r="Z119" s="57"/>
      <c r="AA119" s="57"/>
      <c r="AB119" s="57"/>
      <c r="AC119" s="57"/>
      <c r="AD119" s="57"/>
    </row>
    <row r="120" spans="1:30" ht="7.9" customHeight="1">
      <c r="A120" s="70">
        <v>1</v>
      </c>
      <c r="B120" s="69">
        <v>21424</v>
      </c>
      <c r="C120" s="69">
        <v>6694.9539999999997</v>
      </c>
      <c r="D120" s="67">
        <f>1000*C120/B120</f>
        <v>312.49785287528005</v>
      </c>
      <c r="E120" s="80">
        <v>1</v>
      </c>
      <c r="F120" s="69">
        <f>F136+F135*(H137-H135)/(H137-H136)</f>
        <v>323993.5229815463</v>
      </c>
      <c r="G120" s="69">
        <f>F120*H120/1000</f>
        <v>715910.42330908985</v>
      </c>
      <c r="H120" s="67">
        <f>H136</f>
        <v>2209.6442444927088</v>
      </c>
      <c r="I120" s="80">
        <v>1</v>
      </c>
      <c r="J120" s="69">
        <f>J136+J135*(L137-L135)/(L137-L136)</f>
        <v>321417.49654032459</v>
      </c>
      <c r="K120" s="69">
        <f>J120*L120/1000</f>
        <v>697349.98301286879</v>
      </c>
      <c r="L120" s="67">
        <f>L136</f>
        <v>2169.6080347803349</v>
      </c>
      <c r="M120" s="80">
        <v>1</v>
      </c>
      <c r="N120" s="69">
        <f>N136+N135*(P137-P135)/(P137-P136)</f>
        <v>378207.36099581007</v>
      </c>
      <c r="O120" s="69">
        <f>N120*P120/1000</f>
        <v>888024.19444111083</v>
      </c>
      <c r="P120" s="67">
        <f>P136</f>
        <v>2347.9823134667881</v>
      </c>
      <c r="R120" s="57"/>
      <c r="S120" s="57"/>
      <c r="T120" s="57"/>
      <c r="U120" s="57"/>
      <c r="V120" s="57"/>
      <c r="W120" s="57"/>
      <c r="X120" s="57"/>
      <c r="Y120" s="57"/>
      <c r="Z120" s="57"/>
      <c r="AA120" s="57"/>
      <c r="AB120" s="57"/>
      <c r="AC120" s="57"/>
      <c r="AD120" s="57"/>
    </row>
    <row r="121" spans="1:30" ht="7.9" customHeight="1">
      <c r="A121" s="70">
        <v>500</v>
      </c>
      <c r="B121" s="69">
        <f>B136+B135*(D137-D135)/(D137-D136)</f>
        <v>222544.94024667988</v>
      </c>
      <c r="C121" s="69">
        <f>B121*D121/1000</f>
        <v>294735.12012429832</v>
      </c>
      <c r="D121" s="67">
        <f>D136</f>
        <v>1324.3847278558626</v>
      </c>
      <c r="E121" s="80">
        <v>5000</v>
      </c>
      <c r="F121" s="69">
        <f>F137+F135*(H135-H136)/(H137-H136)</f>
        <v>52903.491755953713</v>
      </c>
      <c r="G121" s="69">
        <f>F121*H121/1000</f>
        <v>380416.53284835571</v>
      </c>
      <c r="H121" s="67">
        <f>H137</f>
        <v>7190.7641673868147</v>
      </c>
      <c r="I121" s="80">
        <v>5000</v>
      </c>
      <c r="J121" s="69">
        <f>J137+J135*(L135-L136)/(L137-L136)</f>
        <v>52458.534558275358</v>
      </c>
      <c r="K121" s="69">
        <f>J121*L121/1000</f>
        <v>383535.64966566837</v>
      </c>
      <c r="L121" s="67">
        <f>L137</f>
        <v>7311.2154751407452</v>
      </c>
      <c r="M121" s="80">
        <v>5000</v>
      </c>
      <c r="N121" s="69">
        <f>N137+N135*(P135-P136)/(P137-P136)</f>
        <v>19520.647536840017</v>
      </c>
      <c r="O121" s="69">
        <f>N121*P121/1000</f>
        <v>139175.05982915178</v>
      </c>
      <c r="P121" s="67">
        <f>P137</f>
        <v>7129.6333570131819</v>
      </c>
      <c r="R121" s="57"/>
      <c r="S121" s="57"/>
      <c r="T121" s="57"/>
      <c r="U121" s="57"/>
      <c r="V121" s="57"/>
      <c r="W121" s="57"/>
      <c r="X121" s="57"/>
      <c r="Y121" s="57"/>
      <c r="Z121" s="57"/>
      <c r="AA121" s="57"/>
      <c r="AB121" s="57"/>
      <c r="AC121" s="57"/>
      <c r="AD121" s="57"/>
    </row>
    <row r="122" spans="1:30" ht="7.9" customHeight="1">
      <c r="A122" s="70">
        <v>2000</v>
      </c>
      <c r="B122" s="69">
        <f>B137+B135*(D135-D136)/(D137-D136)</f>
        <v>133603.05971422006</v>
      </c>
      <c r="C122" s="69">
        <f>B122*D122/1000</f>
        <v>747253.8005271845</v>
      </c>
      <c r="D122" s="67">
        <f>D137</f>
        <v>5593.0889765966222</v>
      </c>
      <c r="E122" s="80">
        <v>10000</v>
      </c>
      <c r="F122" s="80">
        <v>137687</v>
      </c>
      <c r="G122" s="80">
        <v>3147347.6779999998</v>
      </c>
      <c r="H122" s="67">
        <f t="shared" ref="H122:H134" si="20">1000*G122/F122</f>
        <v>22858.713444261259</v>
      </c>
      <c r="I122" s="80">
        <v>10000</v>
      </c>
      <c r="J122" s="80">
        <v>120399</v>
      </c>
      <c r="K122" s="80">
        <v>2813668.8840000001</v>
      </c>
      <c r="L122" s="67">
        <f t="shared" ref="L122:L134" si="21">1000*K122/J122</f>
        <v>23369.536989509881</v>
      </c>
      <c r="M122" s="80">
        <v>10000</v>
      </c>
      <c r="N122" s="80">
        <v>112202</v>
      </c>
      <c r="O122" s="80">
        <v>2581207.34</v>
      </c>
      <c r="P122" s="67">
        <f t="shared" ref="P122:P134" si="22">1000*O122/N122</f>
        <v>23005.002941124043</v>
      </c>
      <c r="R122" s="57"/>
      <c r="S122" s="57"/>
      <c r="T122" s="57"/>
      <c r="U122" s="57"/>
      <c r="V122" s="57"/>
      <c r="W122" s="57"/>
      <c r="X122" s="57"/>
      <c r="Y122" s="57"/>
      <c r="Z122" s="57"/>
      <c r="AA122" s="57"/>
      <c r="AB122" s="57"/>
      <c r="AC122" s="57"/>
      <c r="AD122" s="57"/>
    </row>
    <row r="123" spans="1:30" ht="7.9" customHeight="1">
      <c r="A123" s="70">
        <v>10000</v>
      </c>
      <c r="B123" s="69">
        <v>128361</v>
      </c>
      <c r="C123" s="69">
        <v>2884788.798</v>
      </c>
      <c r="D123" s="67">
        <f t="shared" ref="D123:D134" si="23">1000*C123/B123</f>
        <v>22474.028700306168</v>
      </c>
      <c r="E123" s="80">
        <v>50000</v>
      </c>
      <c r="F123" s="68">
        <v>32505</v>
      </c>
      <c r="G123" s="68">
        <v>2185837.5290000001</v>
      </c>
      <c r="H123" s="67">
        <f t="shared" si="20"/>
        <v>67246.19378557145</v>
      </c>
      <c r="I123" s="80">
        <v>50000</v>
      </c>
      <c r="J123" s="68">
        <v>31489</v>
      </c>
      <c r="K123" s="68">
        <v>2128697.2599999998</v>
      </c>
      <c r="L123" s="67">
        <f t="shared" si="21"/>
        <v>67601.297595985889</v>
      </c>
      <c r="M123" s="80">
        <v>50000</v>
      </c>
      <c r="N123" s="68">
        <v>35803</v>
      </c>
      <c r="O123" s="68">
        <v>2139956.781</v>
      </c>
      <c r="P123" s="67">
        <f t="shared" si="22"/>
        <v>59770.320392145906</v>
      </c>
      <c r="R123" s="57"/>
      <c r="S123" s="57"/>
      <c r="T123" s="57"/>
      <c r="U123" s="57"/>
      <c r="V123" s="57"/>
      <c r="W123" s="57"/>
      <c r="X123" s="57"/>
      <c r="Y123" s="57"/>
      <c r="Z123" s="57"/>
      <c r="AA123" s="57"/>
      <c r="AB123" s="57"/>
      <c r="AC123" s="57"/>
      <c r="AD123" s="57"/>
    </row>
    <row r="124" spans="1:30" ht="7.9" customHeight="1">
      <c r="A124" s="70">
        <v>50000</v>
      </c>
      <c r="B124" s="69">
        <v>26772</v>
      </c>
      <c r="C124" s="69">
        <v>1802310.1529999999</v>
      </c>
      <c r="D124" s="67">
        <f t="shared" si="23"/>
        <v>67320.713917525776</v>
      </c>
      <c r="E124" s="80">
        <v>100000</v>
      </c>
      <c r="F124" s="68">
        <v>16472</v>
      </c>
      <c r="G124" s="68">
        <v>2341618.6940000001</v>
      </c>
      <c r="H124" s="67">
        <f t="shared" si="20"/>
        <v>142157.52149101507</v>
      </c>
      <c r="I124" s="80">
        <v>100000</v>
      </c>
      <c r="J124" s="68">
        <v>18637</v>
      </c>
      <c r="K124" s="68">
        <v>2806376.9539999999</v>
      </c>
      <c r="L124" s="67">
        <f t="shared" si="21"/>
        <v>150580.93867038685</v>
      </c>
      <c r="M124" s="80">
        <v>100000</v>
      </c>
      <c r="N124" s="68">
        <v>18780</v>
      </c>
      <c r="O124" s="68">
        <v>2660801.6460000002</v>
      </c>
      <c r="P124" s="67">
        <f t="shared" si="22"/>
        <v>141682.72875399361</v>
      </c>
      <c r="R124" s="57"/>
      <c r="S124" s="57"/>
      <c r="T124" s="57"/>
      <c r="U124" s="57"/>
      <c r="V124" s="57"/>
      <c r="W124" s="57"/>
      <c r="X124" s="57"/>
      <c r="Y124" s="57"/>
      <c r="Z124" s="57"/>
      <c r="AA124" s="57"/>
      <c r="AB124" s="57"/>
      <c r="AC124" s="57"/>
      <c r="AD124" s="57"/>
    </row>
    <row r="125" spans="1:30" ht="7.9" customHeight="1">
      <c r="A125" s="70">
        <v>100000</v>
      </c>
      <c r="B125" s="69">
        <v>15176</v>
      </c>
      <c r="C125" s="69">
        <v>2316053.15</v>
      </c>
      <c r="D125" s="67">
        <f t="shared" si="23"/>
        <v>152612.88547706907</v>
      </c>
      <c r="E125" s="80">
        <v>250000</v>
      </c>
      <c r="F125" s="68">
        <v>7548</v>
      </c>
      <c r="G125" s="68">
        <v>2377280.6150000002</v>
      </c>
      <c r="H125" s="67">
        <f t="shared" si="20"/>
        <v>314955.03643349232</v>
      </c>
      <c r="I125" s="80">
        <v>250000</v>
      </c>
      <c r="J125" s="68">
        <v>5431</v>
      </c>
      <c r="K125" s="68">
        <v>1845932.6769999999</v>
      </c>
      <c r="L125" s="67">
        <f t="shared" si="21"/>
        <v>339888.17473761737</v>
      </c>
      <c r="M125" s="80">
        <v>250000</v>
      </c>
      <c r="N125" s="68">
        <v>5614</v>
      </c>
      <c r="O125" s="68">
        <v>1670871.189</v>
      </c>
      <c r="P125" s="67">
        <f t="shared" si="22"/>
        <v>297625.79070181691</v>
      </c>
      <c r="R125" s="57"/>
      <c r="S125" s="57"/>
      <c r="T125" s="57"/>
      <c r="U125" s="57"/>
      <c r="V125" s="57"/>
      <c r="W125" s="57"/>
      <c r="X125" s="57"/>
      <c r="Y125" s="57"/>
      <c r="Z125" s="57"/>
      <c r="AA125" s="57"/>
      <c r="AB125" s="57"/>
      <c r="AC125" s="57"/>
      <c r="AD125" s="57"/>
    </row>
    <row r="126" spans="1:30" ht="7.9" customHeight="1">
      <c r="A126" s="70">
        <v>250000</v>
      </c>
      <c r="B126" s="69">
        <v>4714</v>
      </c>
      <c r="C126" s="69">
        <v>1638672.402</v>
      </c>
      <c r="D126" s="67">
        <f t="shared" si="23"/>
        <v>347618.24395417905</v>
      </c>
      <c r="E126" s="80">
        <v>500000</v>
      </c>
      <c r="F126" s="68">
        <v>2347</v>
      </c>
      <c r="G126" s="68">
        <v>1616086.0589999999</v>
      </c>
      <c r="H126" s="67">
        <f t="shared" si="20"/>
        <v>688575.22752449941</v>
      </c>
      <c r="I126" s="80">
        <v>500000</v>
      </c>
      <c r="J126" s="68">
        <v>2397</v>
      </c>
      <c r="K126" s="68">
        <v>1640645.4979999999</v>
      </c>
      <c r="L126" s="67">
        <f t="shared" si="21"/>
        <v>684457.86316228623</v>
      </c>
      <c r="M126" s="80">
        <v>500000</v>
      </c>
      <c r="N126" s="68">
        <v>2161</v>
      </c>
      <c r="O126" s="68">
        <v>1361977.719</v>
      </c>
      <c r="P126" s="67">
        <f t="shared" si="22"/>
        <v>630253.45627024525</v>
      </c>
      <c r="R126" s="57"/>
      <c r="S126" s="57"/>
      <c r="T126" s="57"/>
      <c r="U126" s="57"/>
      <c r="V126" s="57"/>
      <c r="W126" s="57"/>
      <c r="X126" s="57"/>
      <c r="Y126" s="57"/>
      <c r="Z126" s="57"/>
      <c r="AA126" s="57"/>
      <c r="AB126" s="57"/>
      <c r="AC126" s="57"/>
      <c r="AD126" s="57"/>
    </row>
    <row r="127" spans="1:30" ht="7.9" customHeight="1">
      <c r="A127" s="70">
        <v>500000</v>
      </c>
      <c r="B127" s="69">
        <v>2098</v>
      </c>
      <c r="C127" s="69">
        <v>1414239.8370000001</v>
      </c>
      <c r="D127" s="67">
        <f t="shared" si="23"/>
        <v>674089.53145853197</v>
      </c>
      <c r="E127" s="80">
        <v>1000000</v>
      </c>
      <c r="F127" s="68">
        <v>1024</v>
      </c>
      <c r="G127" s="68">
        <v>1417388.439</v>
      </c>
      <c r="H127" s="67">
        <f t="shared" si="20"/>
        <v>1384168.3974609375</v>
      </c>
      <c r="I127" s="80">
        <v>1000000</v>
      </c>
      <c r="J127" s="68">
        <v>1037</v>
      </c>
      <c r="K127" s="68">
        <v>1421095.527</v>
      </c>
      <c r="L127" s="67">
        <f t="shared" si="21"/>
        <v>1370391.0578592094</v>
      </c>
      <c r="M127" s="80">
        <v>1000000</v>
      </c>
      <c r="N127" s="68">
        <v>721</v>
      </c>
      <c r="O127" s="68">
        <v>951657.38899999997</v>
      </c>
      <c r="P127" s="67">
        <f t="shared" si="22"/>
        <v>1319913.160887656</v>
      </c>
      <c r="R127" s="57"/>
      <c r="S127" s="57"/>
      <c r="T127" s="57"/>
      <c r="U127" s="57"/>
      <c r="V127" s="57"/>
      <c r="W127" s="57"/>
      <c r="X127" s="57"/>
      <c r="Y127" s="57"/>
      <c r="Z127" s="57"/>
      <c r="AA127" s="57"/>
      <c r="AB127" s="57"/>
      <c r="AC127" s="57"/>
      <c r="AD127" s="57"/>
    </row>
    <row r="128" spans="1:30" ht="7.9" customHeight="1">
      <c r="A128" s="70">
        <v>1000000</v>
      </c>
      <c r="B128" s="69">
        <v>1019</v>
      </c>
      <c r="C128" s="69">
        <v>1345882.1980000001</v>
      </c>
      <c r="D128" s="67">
        <f t="shared" si="23"/>
        <v>1320787.2404317958</v>
      </c>
      <c r="E128" s="80">
        <v>2000000</v>
      </c>
      <c r="F128" s="68">
        <v>440</v>
      </c>
      <c r="G128" s="68">
        <v>1353823.993</v>
      </c>
      <c r="H128" s="67">
        <f t="shared" si="20"/>
        <v>3076872.7113636364</v>
      </c>
      <c r="I128" s="80">
        <v>2000000</v>
      </c>
      <c r="J128" s="68">
        <v>425</v>
      </c>
      <c r="K128" s="68">
        <v>1244222.527</v>
      </c>
      <c r="L128" s="67">
        <f t="shared" si="21"/>
        <v>2927582.4164705882</v>
      </c>
      <c r="M128" s="80">
        <v>2000000</v>
      </c>
      <c r="N128" s="68">
        <v>271</v>
      </c>
      <c r="O128" s="68">
        <v>708952.49699999997</v>
      </c>
      <c r="P128" s="67">
        <f t="shared" si="22"/>
        <v>2616060.8745387453</v>
      </c>
      <c r="R128" s="57"/>
      <c r="S128" s="57"/>
      <c r="T128" s="57"/>
      <c r="U128" s="57"/>
      <c r="V128" s="57"/>
      <c r="W128" s="57"/>
      <c r="X128" s="57"/>
      <c r="Y128" s="57"/>
      <c r="Z128" s="57"/>
      <c r="AA128" s="57"/>
      <c r="AB128" s="57"/>
      <c r="AC128" s="57"/>
      <c r="AD128" s="57"/>
    </row>
    <row r="129" spans="1:30" ht="7.9" customHeight="1">
      <c r="A129" s="70">
        <v>2000000</v>
      </c>
      <c r="B129" s="69">
        <v>400</v>
      </c>
      <c r="C129" s="69">
        <v>1100275.9639999999</v>
      </c>
      <c r="D129" s="67">
        <f t="shared" si="23"/>
        <v>2750689.91</v>
      </c>
      <c r="E129" s="80">
        <v>5000000</v>
      </c>
      <c r="F129" s="68">
        <v>87</v>
      </c>
      <c r="G129" s="68">
        <v>576349.87300000002</v>
      </c>
      <c r="H129" s="67">
        <f t="shared" si="20"/>
        <v>6624711.1839080462</v>
      </c>
      <c r="I129" s="80">
        <v>5000000</v>
      </c>
      <c r="J129" s="68">
        <v>92</v>
      </c>
      <c r="K129" s="68">
        <v>633864.98699999996</v>
      </c>
      <c r="L129" s="67">
        <f t="shared" si="21"/>
        <v>6889836.8152173916</v>
      </c>
      <c r="M129" s="80">
        <v>5000000</v>
      </c>
      <c r="N129" s="68">
        <v>50</v>
      </c>
      <c r="O129" s="68">
        <v>288992.93099999998</v>
      </c>
      <c r="P129" s="67">
        <f t="shared" si="22"/>
        <v>5779858.6200000001</v>
      </c>
      <c r="Q129" s="57"/>
      <c r="R129" s="57"/>
      <c r="S129" s="57"/>
      <c r="T129" s="57"/>
      <c r="U129" s="57"/>
      <c r="V129" s="57"/>
      <c r="W129" s="57"/>
      <c r="X129" s="57"/>
      <c r="Y129" s="57"/>
      <c r="Z129" s="57"/>
      <c r="AA129" s="57"/>
      <c r="AB129" s="57"/>
      <c r="AC129" s="57"/>
      <c r="AD129" s="57"/>
    </row>
    <row r="130" spans="1:30" ht="7.9" customHeight="1">
      <c r="A130" s="70">
        <v>5000000</v>
      </c>
      <c r="B130" s="69">
        <v>88</v>
      </c>
      <c r="C130" s="69">
        <v>601019.57299999997</v>
      </c>
      <c r="D130" s="67">
        <f t="shared" si="23"/>
        <v>6829767.875</v>
      </c>
      <c r="E130" s="80">
        <v>10000000</v>
      </c>
      <c r="F130" s="68">
        <v>35</v>
      </c>
      <c r="G130" s="68">
        <v>549202.69700000004</v>
      </c>
      <c r="H130" s="67">
        <f t="shared" si="20"/>
        <v>15691505.628571428</v>
      </c>
      <c r="I130" s="80">
        <v>10000000</v>
      </c>
      <c r="J130" s="68">
        <v>39</v>
      </c>
      <c r="K130" s="68">
        <v>619438.89500000002</v>
      </c>
      <c r="L130" s="67">
        <f t="shared" si="21"/>
        <v>15883048.58974359</v>
      </c>
      <c r="M130" s="80">
        <v>10000000</v>
      </c>
      <c r="N130" s="68">
        <v>17</v>
      </c>
      <c r="O130" s="68">
        <v>342827.82799999998</v>
      </c>
      <c r="P130" s="67">
        <f t="shared" si="22"/>
        <v>20166342.823529411</v>
      </c>
      <c r="Q130" s="57"/>
      <c r="R130" s="57"/>
      <c r="S130" s="57"/>
      <c r="T130" s="57"/>
      <c r="U130" s="57"/>
      <c r="V130" s="57"/>
      <c r="W130" s="57"/>
      <c r="X130" s="57"/>
      <c r="Y130" s="57"/>
      <c r="Z130" s="57"/>
      <c r="AA130" s="57"/>
      <c r="AB130" s="57"/>
      <c r="AC130" s="57"/>
      <c r="AD130" s="57"/>
    </row>
    <row r="131" spans="1:30" ht="7.9" customHeight="1">
      <c r="A131" s="70">
        <v>10000000</v>
      </c>
      <c r="B131" s="69">
        <v>40</v>
      </c>
      <c r="C131" s="69">
        <v>710614.31599999999</v>
      </c>
      <c r="D131" s="67">
        <f t="shared" si="23"/>
        <v>17765357.899999999</v>
      </c>
      <c r="E131" s="80">
        <v>50000000</v>
      </c>
      <c r="F131" s="68">
        <v>2</v>
      </c>
      <c r="G131" s="68">
        <v>194350.11799999999</v>
      </c>
      <c r="H131" s="67">
        <f t="shared" si="20"/>
        <v>97175059</v>
      </c>
      <c r="I131" s="80">
        <v>50000000</v>
      </c>
      <c r="J131" s="68">
        <v>1</v>
      </c>
      <c r="K131" s="68">
        <v>60024.6</v>
      </c>
      <c r="L131" s="67">
        <f t="shared" si="21"/>
        <v>60024600</v>
      </c>
      <c r="M131" s="80">
        <v>50000000</v>
      </c>
      <c r="N131" s="68">
        <v>2</v>
      </c>
      <c r="O131" s="68">
        <v>186116.11</v>
      </c>
      <c r="P131" s="67">
        <f t="shared" si="22"/>
        <v>93058055</v>
      </c>
      <c r="Q131" s="57"/>
      <c r="R131" s="57"/>
      <c r="S131" s="57"/>
      <c r="T131" s="57"/>
      <c r="U131" s="57"/>
      <c r="V131" s="57"/>
      <c r="W131" s="57"/>
      <c r="X131" s="57"/>
      <c r="Y131" s="57"/>
      <c r="Z131" s="57"/>
      <c r="AA131" s="57"/>
      <c r="AB131" s="57"/>
      <c r="AC131" s="57"/>
      <c r="AD131" s="57"/>
    </row>
    <row r="132" spans="1:30" ht="7.9" customHeight="1">
      <c r="A132" s="70">
        <v>50000000</v>
      </c>
      <c r="B132" s="69">
        <v>3</v>
      </c>
      <c r="C132" s="69">
        <v>344854.51</v>
      </c>
      <c r="D132" s="67">
        <f t="shared" si="23"/>
        <v>114951503.33333333</v>
      </c>
      <c r="E132" s="80">
        <v>150000000</v>
      </c>
      <c r="F132" s="68">
        <v>1</v>
      </c>
      <c r="G132" s="68">
        <v>742830.88</v>
      </c>
      <c r="H132" s="67">
        <f t="shared" si="20"/>
        <v>742830880</v>
      </c>
      <c r="I132" s="80">
        <v>150000000</v>
      </c>
      <c r="J132" s="68">
        <v>1</v>
      </c>
      <c r="K132" s="68">
        <v>851905.96600000001</v>
      </c>
      <c r="L132" s="67">
        <f t="shared" si="21"/>
        <v>851905966</v>
      </c>
      <c r="M132" s="80">
        <v>150000000</v>
      </c>
      <c r="N132" s="68">
        <v>0</v>
      </c>
      <c r="O132" s="68">
        <v>0</v>
      </c>
      <c r="P132" s="67" t="e">
        <f t="shared" si="22"/>
        <v>#DIV/0!</v>
      </c>
      <c r="Q132" s="57"/>
      <c r="R132" s="57"/>
      <c r="S132" s="57"/>
      <c r="T132" s="57"/>
      <c r="U132" s="57"/>
      <c r="V132" s="57"/>
      <c r="W132" s="57"/>
      <c r="X132" s="57"/>
      <c r="Y132" s="57"/>
      <c r="Z132" s="57"/>
      <c r="AA132" s="57"/>
      <c r="AB132" s="57"/>
      <c r="AC132" s="57"/>
      <c r="AD132" s="57"/>
    </row>
    <row r="133" spans="1:30" ht="7.9" customHeight="1" thickBot="1">
      <c r="A133" s="66" t="s">
        <v>4</v>
      </c>
      <c r="B133" s="65">
        <f>1000*'TC1'!$B$145</f>
        <v>556242.99996089994</v>
      </c>
      <c r="C133" s="65">
        <f>C134+C135</f>
        <v>15207394.775651483</v>
      </c>
      <c r="D133" s="64">
        <f t="shared" si="23"/>
        <v>27339.480724648147</v>
      </c>
      <c r="E133" s="65" t="s">
        <v>4</v>
      </c>
      <c r="F133" s="65">
        <f>1000*'TC1'!$B$146</f>
        <v>575045.01473749999</v>
      </c>
      <c r="G133" s="65">
        <f>G134+G135</f>
        <v>17598443.631157447</v>
      </c>
      <c r="H133" s="64">
        <f t="shared" si="20"/>
        <v>30603.593075562774</v>
      </c>
      <c r="I133" s="66" t="s">
        <v>4</v>
      </c>
      <c r="J133" s="65">
        <f>1000*'TC1'!$B$147</f>
        <v>553824.03109860001</v>
      </c>
      <c r="K133" s="65">
        <f>K134+K135</f>
        <v>17146759.407678537</v>
      </c>
      <c r="L133" s="64">
        <f t="shared" si="21"/>
        <v>30960.663396395335</v>
      </c>
      <c r="M133" s="66" t="s">
        <v>4</v>
      </c>
      <c r="N133" s="65">
        <f>1000*'TC1'!$B$148</f>
        <v>573349.00853265007</v>
      </c>
      <c r="O133" s="65">
        <f>O134+O135</f>
        <v>13920560.684270263</v>
      </c>
      <c r="P133" s="64">
        <f t="shared" si="22"/>
        <v>24279.383895503048</v>
      </c>
      <c r="Q133" s="57"/>
      <c r="R133" s="57"/>
      <c r="S133" s="57"/>
      <c r="T133" s="57"/>
      <c r="U133" s="57"/>
      <c r="V133" s="57"/>
      <c r="W133" s="57"/>
      <c r="X133" s="57"/>
      <c r="Y133" s="57"/>
      <c r="Z133" s="57"/>
      <c r="AA133" s="57"/>
      <c r="AB133" s="57"/>
      <c r="AC133" s="57"/>
      <c r="AD133" s="57"/>
    </row>
    <row r="134" spans="1:30" ht="7.9" customHeight="1" thickTop="1">
      <c r="A134" s="63" t="s">
        <v>83</v>
      </c>
      <c r="B134" s="62">
        <f>'TC3'!B107</f>
        <v>361328</v>
      </c>
      <c r="C134" s="62">
        <f>'TC3'!C107</f>
        <v>14886186.234999999</v>
      </c>
      <c r="D134" s="61">
        <f t="shared" si="23"/>
        <v>41198.540481224816</v>
      </c>
      <c r="E134" s="63" t="s">
        <v>83</v>
      </c>
      <c r="F134" s="62">
        <f>'TC3'!E107</f>
        <v>379226</v>
      </c>
      <c r="G134" s="62">
        <f>'TC3'!F107</f>
        <v>17242310.636</v>
      </c>
      <c r="H134" s="61">
        <f t="shared" si="20"/>
        <v>45467.11099977322</v>
      </c>
      <c r="I134" s="63" t="s">
        <v>83</v>
      </c>
      <c r="J134" s="62">
        <f>'TC3'!H107</f>
        <v>330696</v>
      </c>
      <c r="K134" s="62">
        <f>'TC3'!I107</f>
        <v>16696148.721000001</v>
      </c>
      <c r="L134" s="61">
        <f t="shared" si="21"/>
        <v>50487.906479062338</v>
      </c>
      <c r="M134" s="63" t="s">
        <v>83</v>
      </c>
      <c r="N134" s="62">
        <f>'TC3'!K107</f>
        <v>296633</v>
      </c>
      <c r="O134" s="62">
        <f>'TC3'!L107</f>
        <v>13419810.414000001</v>
      </c>
      <c r="P134" s="61">
        <f t="shared" si="22"/>
        <v>45240.450030846194</v>
      </c>
      <c r="Q134" s="57"/>
      <c r="R134" s="57"/>
      <c r="S134" s="57"/>
      <c r="T134" s="57"/>
      <c r="U134" s="57"/>
      <c r="V134" s="57"/>
      <c r="W134" s="57"/>
      <c r="X134" s="57"/>
      <c r="Y134" s="57"/>
      <c r="Z134" s="57"/>
      <c r="AA134" s="57"/>
      <c r="AB134" s="57"/>
      <c r="AC134" s="57"/>
      <c r="AD134" s="57"/>
    </row>
    <row r="135" spans="1:30" ht="7.9" customHeight="1">
      <c r="A135" s="63" t="s">
        <v>84</v>
      </c>
      <c r="B135" s="62">
        <f>B133-B134</f>
        <v>194914.99996089994</v>
      </c>
      <c r="C135" s="62">
        <f>B135*D135/1000</f>
        <v>321208.54065148282</v>
      </c>
      <c r="D135" s="61">
        <f>$B$265*D134</f>
        <v>1647.9416192489928</v>
      </c>
      <c r="E135" s="63" t="s">
        <v>84</v>
      </c>
      <c r="F135" s="62">
        <f>F133-F134</f>
        <v>195819.01473749999</v>
      </c>
      <c r="G135" s="62">
        <f>F135*H135/1000</f>
        <v>356132.99515744561</v>
      </c>
      <c r="H135" s="61">
        <f>$B$265*H134</f>
        <v>1818.6844399909289</v>
      </c>
      <c r="I135" s="63" t="s">
        <v>84</v>
      </c>
      <c r="J135" s="62">
        <f>J133-J134</f>
        <v>223128.03109860001</v>
      </c>
      <c r="K135" s="62">
        <f>J135*L135/1000</f>
        <v>450610.68667853717</v>
      </c>
      <c r="L135" s="61">
        <f>$B$265*L134</f>
        <v>2019.5162591624935</v>
      </c>
      <c r="M135" s="63" t="s">
        <v>84</v>
      </c>
      <c r="N135" s="62">
        <f>N133-N134</f>
        <v>276716.00853265007</v>
      </c>
      <c r="O135" s="62">
        <f>N135*P135/1000</f>
        <v>500750.27027026261</v>
      </c>
      <c r="P135" s="61">
        <f>$B$265*P134</f>
        <v>1809.6180012338477</v>
      </c>
      <c r="Q135" s="57"/>
      <c r="R135" s="57"/>
      <c r="S135" s="57"/>
      <c r="T135" s="57"/>
      <c r="U135" s="57"/>
      <c r="V135" s="57"/>
      <c r="W135" s="57"/>
      <c r="X135" s="57"/>
      <c r="Y135" s="57"/>
      <c r="Z135" s="57"/>
      <c r="AA135" s="57"/>
      <c r="AB135" s="57"/>
      <c r="AC135" s="57"/>
      <c r="AD135" s="57"/>
    </row>
    <row r="136" spans="1:30" ht="7.9" customHeight="1">
      <c r="A136" s="63" t="s">
        <v>86</v>
      </c>
      <c r="B136" s="62">
        <f>'TC3'!B95</f>
        <v>42404</v>
      </c>
      <c r="C136" s="62">
        <f>'TC3'!C95</f>
        <v>56159.21</v>
      </c>
      <c r="D136" s="61">
        <f>1000*C136/B136</f>
        <v>1324.3847278558626</v>
      </c>
      <c r="E136" s="63" t="s">
        <v>95</v>
      </c>
      <c r="F136" s="62">
        <f>'TC3'!E94</f>
        <v>112805</v>
      </c>
      <c r="G136" s="62">
        <f>'TC3'!F94</f>
        <v>249258.91899999999</v>
      </c>
      <c r="H136" s="61">
        <f>1000*G136/F136</f>
        <v>2209.6442444927088</v>
      </c>
      <c r="I136" s="63" t="s">
        <v>95</v>
      </c>
      <c r="J136" s="62">
        <f>'TC3'!H94</f>
        <v>91776</v>
      </c>
      <c r="K136" s="62">
        <f>'TC3'!I94</f>
        <v>199117.94699999999</v>
      </c>
      <c r="L136" s="61">
        <f>1000*K136/J136</f>
        <v>2169.6080347803349</v>
      </c>
      <c r="M136" s="63" t="s">
        <v>95</v>
      </c>
      <c r="N136" s="62">
        <f>'TC3'!K94</f>
        <v>70336</v>
      </c>
      <c r="O136" s="62">
        <f>'TC3'!L94</f>
        <v>165147.68400000001</v>
      </c>
      <c r="P136" s="61">
        <f>1000*O136/N136</f>
        <v>2347.9823134667881</v>
      </c>
      <c r="Q136" s="57"/>
      <c r="R136" s="57"/>
      <c r="S136" s="57"/>
      <c r="T136" s="57"/>
      <c r="U136" s="57"/>
      <c r="V136" s="57"/>
      <c r="W136" s="57"/>
      <c r="X136" s="57"/>
      <c r="Y136" s="57"/>
      <c r="Z136" s="57"/>
      <c r="AA136" s="57"/>
      <c r="AB136" s="57"/>
      <c r="AC136" s="57"/>
      <c r="AD136" s="57"/>
    </row>
    <row r="137" spans="1:30" ht="7.9" customHeight="1">
      <c r="A137" s="63" t="s">
        <v>94</v>
      </c>
      <c r="B137" s="62">
        <f>'TC3'!B96</f>
        <v>118829</v>
      </c>
      <c r="C137" s="62">
        <f>'TC3'!C96</f>
        <v>664621.17000000004</v>
      </c>
      <c r="D137" s="61">
        <f>1000*C137/B137</f>
        <v>5593.0889765966222</v>
      </c>
      <c r="E137" s="63" t="s">
        <v>96</v>
      </c>
      <c r="F137" s="62">
        <f>'TC3'!E95</f>
        <v>68273</v>
      </c>
      <c r="G137" s="62">
        <f>'TC3'!F95</f>
        <v>490935.04200000002</v>
      </c>
      <c r="H137" s="61">
        <f>1000*G137/F137</f>
        <v>7190.7641673868147</v>
      </c>
      <c r="I137" s="63" t="s">
        <v>96</v>
      </c>
      <c r="J137" s="62">
        <f>'TC3'!H95</f>
        <v>58972</v>
      </c>
      <c r="K137" s="62">
        <f>'TC3'!I95</f>
        <v>431156.99900000001</v>
      </c>
      <c r="L137" s="61">
        <f>1000*K137/J137</f>
        <v>7311.2154751407452</v>
      </c>
      <c r="M137" s="63" t="s">
        <v>96</v>
      </c>
      <c r="N137" s="62">
        <f>'TC3'!K95</f>
        <v>50676</v>
      </c>
      <c r="O137" s="62">
        <f>'TC3'!L95</f>
        <v>361301.3</v>
      </c>
      <c r="P137" s="61">
        <f>1000*O137/N137</f>
        <v>7129.6333570131819</v>
      </c>
      <c r="Q137" s="57"/>
      <c r="R137" s="57"/>
      <c r="S137" s="57"/>
      <c r="T137" s="57"/>
      <c r="U137" s="57"/>
      <c r="V137" s="57"/>
      <c r="W137" s="57"/>
      <c r="X137" s="57"/>
      <c r="Y137" s="57"/>
      <c r="Z137" s="57"/>
      <c r="AA137" s="57"/>
      <c r="AB137" s="57"/>
      <c r="AC137" s="57"/>
      <c r="AD137" s="57"/>
    </row>
    <row r="138" spans="1:30" ht="7.9" customHeight="1" thickBot="1">
      <c r="A138" s="60"/>
      <c r="B138" s="59">
        <f>B133-SUM(B120:B132)</f>
        <v>0</v>
      </c>
      <c r="C138" s="59">
        <f>C133-SUM(C120:C132)</f>
        <v>0</v>
      </c>
      <c r="D138" s="58"/>
      <c r="E138" s="60"/>
      <c r="F138" s="59">
        <f>F133-SUM(F120:F132)</f>
        <v>0</v>
      </c>
      <c r="G138" s="59">
        <f>G133-SUM(G120:G132)</f>
        <v>0.10000000149011612</v>
      </c>
      <c r="H138" s="58"/>
      <c r="I138" s="60"/>
      <c r="J138" s="59">
        <f>J133-SUM(J120:J132)</f>
        <v>0</v>
      </c>
      <c r="K138" s="59">
        <f>K133-SUM(K120:K132)</f>
        <v>0</v>
      </c>
      <c r="L138" s="58"/>
      <c r="M138" s="60"/>
      <c r="N138" s="59">
        <f>N133-SUM(N120:N132)</f>
        <v>0</v>
      </c>
      <c r="O138" s="59">
        <f>O133-SUM(O120:O132)</f>
        <v>0</v>
      </c>
      <c r="P138" s="58"/>
      <c r="Q138" s="57"/>
      <c r="R138" s="57"/>
      <c r="S138" s="57"/>
      <c r="T138" s="57"/>
      <c r="U138" s="57"/>
      <c r="V138" s="57"/>
      <c r="W138" s="57"/>
      <c r="X138" s="57"/>
      <c r="Y138" s="57"/>
      <c r="Z138" s="57"/>
      <c r="AA138" s="57"/>
      <c r="AB138" s="57"/>
      <c r="AC138" s="57"/>
      <c r="AD138" s="57"/>
    </row>
    <row r="139" spans="1:30" ht="7.9" customHeight="1" thickTop="1" thickBot="1">
      <c r="A139" s="497"/>
      <c r="B139" s="497"/>
      <c r="C139" s="497"/>
      <c r="D139" s="497"/>
      <c r="E139" s="497"/>
      <c r="F139" s="497"/>
      <c r="G139" s="497"/>
      <c r="H139" s="497"/>
      <c r="I139" s="497"/>
      <c r="J139" s="497"/>
      <c r="K139" s="497"/>
      <c r="L139" s="497"/>
      <c r="M139" s="497"/>
      <c r="N139" s="497"/>
      <c r="O139" s="497"/>
      <c r="P139" s="497"/>
      <c r="Q139" s="57"/>
      <c r="R139" s="57"/>
      <c r="S139" s="57"/>
      <c r="T139" s="57"/>
      <c r="U139" s="57"/>
      <c r="V139" s="57"/>
      <c r="W139" s="57"/>
      <c r="X139" s="57"/>
      <c r="Y139" s="57"/>
      <c r="Z139" s="57"/>
      <c r="AA139" s="57"/>
      <c r="AB139" s="57"/>
      <c r="AC139" s="57"/>
      <c r="AD139" s="57"/>
    </row>
    <row r="140" spans="1:30" ht="7.9" customHeight="1" thickTop="1">
      <c r="A140" s="494" t="s">
        <v>25</v>
      </c>
      <c r="B140" s="509"/>
      <c r="C140" s="509"/>
      <c r="D140" s="77"/>
      <c r="E140" s="494" t="s">
        <v>26</v>
      </c>
      <c r="F140" s="509"/>
      <c r="G140" s="509"/>
      <c r="H140" s="510"/>
      <c r="I140" s="494" t="s">
        <v>27</v>
      </c>
      <c r="J140" s="509"/>
      <c r="K140" s="509"/>
      <c r="L140" s="510"/>
      <c r="M140" s="494" t="s">
        <v>28</v>
      </c>
      <c r="N140" s="509"/>
      <c r="O140" s="509"/>
      <c r="P140" s="510"/>
      <c r="Q140" s="57"/>
      <c r="R140" s="57"/>
      <c r="S140" s="57"/>
      <c r="T140" s="57"/>
      <c r="U140" s="57"/>
      <c r="V140" s="57"/>
      <c r="W140" s="57"/>
      <c r="X140" s="57"/>
      <c r="Y140" s="57"/>
      <c r="Z140" s="57"/>
      <c r="AA140" s="57"/>
      <c r="AB140" s="57"/>
      <c r="AC140" s="57"/>
      <c r="AD140" s="57"/>
    </row>
    <row r="141" spans="1:30" ht="7.9" customHeight="1">
      <c r="A141" s="76" t="s">
        <v>47</v>
      </c>
      <c r="B141" s="75" t="s">
        <v>48</v>
      </c>
      <c r="C141" s="74" t="s">
        <v>49</v>
      </c>
      <c r="D141" s="71" t="s">
        <v>50</v>
      </c>
      <c r="E141" s="73" t="s">
        <v>47</v>
      </c>
      <c r="F141" s="73" t="s">
        <v>48</v>
      </c>
      <c r="G141" s="72" t="s">
        <v>49</v>
      </c>
      <c r="H141" s="71" t="s">
        <v>50</v>
      </c>
      <c r="I141" s="73" t="s">
        <v>47</v>
      </c>
      <c r="J141" s="73" t="s">
        <v>48</v>
      </c>
      <c r="K141" s="72" t="s">
        <v>49</v>
      </c>
      <c r="L141" s="71" t="s">
        <v>50</v>
      </c>
      <c r="M141" s="73" t="s">
        <v>47</v>
      </c>
      <c r="N141" s="73" t="s">
        <v>48</v>
      </c>
      <c r="O141" s="72" t="s">
        <v>49</v>
      </c>
      <c r="P141" s="71" t="s">
        <v>50</v>
      </c>
      <c r="Q141" s="57"/>
      <c r="R141" s="57"/>
      <c r="S141" s="57"/>
      <c r="T141" s="57"/>
      <c r="U141" s="57"/>
      <c r="V141" s="57"/>
      <c r="W141" s="57"/>
      <c r="X141" s="57"/>
      <c r="Y141" s="57"/>
      <c r="Z141" s="57"/>
      <c r="AA141" s="57"/>
      <c r="AB141" s="57"/>
      <c r="AC141" s="57"/>
      <c r="AD141" s="57"/>
    </row>
    <row r="142" spans="1:30" ht="7.9" customHeight="1">
      <c r="A142" s="70">
        <v>1</v>
      </c>
      <c r="B142" s="69">
        <f>B158+B157*(D159-D157)/(D159-D158)</f>
        <v>319473.0233579785</v>
      </c>
      <c r="C142" s="69">
        <f>B142*D142/1000</f>
        <v>731761.83448045736</v>
      </c>
      <c r="D142" s="67">
        <f>D158</f>
        <v>2290.5277784925761</v>
      </c>
      <c r="E142" s="70">
        <v>1</v>
      </c>
      <c r="F142" s="69">
        <f>F158+F157*(H159-H157)/(H159-H158)</f>
        <v>265935.00210750988</v>
      </c>
      <c r="G142" s="69">
        <f>F142*H142/1000</f>
        <v>617751.68487646896</v>
      </c>
      <c r="H142" s="67">
        <f>H158</f>
        <v>2322.9423730642638</v>
      </c>
      <c r="I142" s="70">
        <v>1</v>
      </c>
      <c r="J142" s="69">
        <f>J159+J158*(L160-L158)/(L160-L159)</f>
        <v>200790.7289446966</v>
      </c>
      <c r="K142" s="69">
        <f>J142*L142/1000</f>
        <v>442259.65343736659</v>
      </c>
      <c r="L142" s="67">
        <f>L159</f>
        <v>2202.5900088204635</v>
      </c>
      <c r="M142" s="70">
        <v>1</v>
      </c>
      <c r="N142" s="69">
        <f>N159+N158*(P160-P158)/(P160-P159)</f>
        <v>153220.8218072037</v>
      </c>
      <c r="O142" s="69">
        <f>N142*P142/1000</f>
        <v>330390.31718214985</v>
      </c>
      <c r="P142" s="67">
        <f>P159</f>
        <v>2156.3016911492409</v>
      </c>
      <c r="Q142" s="57"/>
      <c r="R142" s="57"/>
      <c r="S142" s="57"/>
      <c r="T142" s="57"/>
      <c r="U142" s="57"/>
      <c r="V142" s="57"/>
      <c r="W142" s="57"/>
      <c r="X142" s="57"/>
      <c r="Y142" s="57"/>
      <c r="Z142" s="57"/>
      <c r="AA142" s="57"/>
      <c r="AB142" s="57"/>
      <c r="AC142" s="57"/>
      <c r="AD142" s="57"/>
    </row>
    <row r="143" spans="1:30" ht="7.9" customHeight="1">
      <c r="A143" s="70">
        <v>5000</v>
      </c>
      <c r="B143" s="69">
        <f>B159+B157*(D157-D158)/(D159-D158)</f>
        <v>58171.962608721442</v>
      </c>
      <c r="C143" s="69">
        <f>B143*D143/1000</f>
        <v>439060.68162217352</v>
      </c>
      <c r="D143" s="67">
        <f>D159</f>
        <v>7547.6339791971759</v>
      </c>
      <c r="E143" s="70">
        <v>5000</v>
      </c>
      <c r="F143" s="69">
        <f>F159+F157*(H157-H158)/(H159-H158)</f>
        <v>86473.983854290185</v>
      </c>
      <c r="G143" s="69">
        <f>F143*H143/1000</f>
        <v>659132.75467710081</v>
      </c>
      <c r="H143" s="67">
        <f>H159</f>
        <v>7622.3243720070568</v>
      </c>
      <c r="I143" s="70">
        <v>5000</v>
      </c>
      <c r="J143" s="69">
        <f>J160+J158*(L158-L159)/(L160-L159)</f>
        <v>161364.29956970338</v>
      </c>
      <c r="K143" s="69">
        <f>J143*L143/1000</f>
        <v>1136651.4819630953</v>
      </c>
      <c r="L143" s="67">
        <f>L160</f>
        <v>7044.0084020697777</v>
      </c>
      <c r="M143" s="70">
        <v>5000</v>
      </c>
      <c r="N143" s="69">
        <f>N160+N158*(P158-P159)/(P160-P159)</f>
        <v>183420.70383569624</v>
      </c>
      <c r="O143" s="69">
        <f>N143*P143/1000</f>
        <v>1259469.7833499429</v>
      </c>
      <c r="P143" s="67">
        <f>P160</f>
        <v>6866.5628089517359</v>
      </c>
      <c r="Q143" s="57"/>
      <c r="R143" s="57"/>
      <c r="S143" s="57"/>
      <c r="T143" s="57"/>
      <c r="U143" s="57"/>
      <c r="V143" s="57"/>
      <c r="W143" s="57"/>
      <c r="X143" s="57"/>
      <c r="Y143" s="57"/>
      <c r="Z143" s="57"/>
      <c r="AA143" s="57"/>
      <c r="AB143" s="57"/>
      <c r="AC143" s="57"/>
      <c r="AD143" s="57"/>
    </row>
    <row r="144" spans="1:30" ht="7.9" customHeight="1">
      <c r="A144" s="70">
        <v>10000</v>
      </c>
      <c r="B144" s="68">
        <v>131887</v>
      </c>
      <c r="C144" s="68">
        <v>3256005.4739999999</v>
      </c>
      <c r="D144" s="67">
        <f t="shared" ref="D144:D152" si="24">1000*C144/B144</f>
        <v>24687.842425712923</v>
      </c>
      <c r="E144" s="68">
        <v>10000</v>
      </c>
      <c r="F144" s="68">
        <v>130120</v>
      </c>
      <c r="G144" s="68">
        <v>3352123.2039999999</v>
      </c>
      <c r="H144" s="67">
        <f t="shared" ref="H144:H156" si="25">1000*G144/F144</f>
        <v>25761.783000307409</v>
      </c>
      <c r="I144" s="68">
        <v>10000</v>
      </c>
      <c r="J144" s="68">
        <v>126032</v>
      </c>
      <c r="K144" s="68">
        <v>3161548</v>
      </c>
      <c r="L144" s="67">
        <f t="shared" ref="L144:L154" si="26">1000*K144/J144</f>
        <v>25085.279928906944</v>
      </c>
      <c r="M144" s="68">
        <v>10000</v>
      </c>
      <c r="N144" s="68">
        <v>118142</v>
      </c>
      <c r="O144" s="68">
        <v>2989053</v>
      </c>
      <c r="P144" s="67">
        <f t="shared" ref="P144:P157" si="27">1000*O144/N144</f>
        <v>25300.51124917472</v>
      </c>
      <c r="Q144" s="57"/>
      <c r="R144" s="57"/>
      <c r="S144" s="57"/>
      <c r="T144" s="57"/>
      <c r="U144" s="57"/>
      <c r="V144" s="57"/>
      <c r="W144" s="57"/>
      <c r="X144" s="57"/>
      <c r="Y144" s="57"/>
      <c r="Z144" s="57"/>
      <c r="AA144" s="57"/>
      <c r="AB144" s="57"/>
      <c r="AC144" s="57"/>
      <c r="AD144" s="57"/>
    </row>
    <row r="145" spans="1:30" ht="7.9" customHeight="1">
      <c r="A145" s="70">
        <v>50000</v>
      </c>
      <c r="B145" s="68">
        <v>42151</v>
      </c>
      <c r="C145" s="68">
        <v>2887732.6719999998</v>
      </c>
      <c r="D145" s="67">
        <f t="shared" si="24"/>
        <v>68509.232805864624</v>
      </c>
      <c r="E145" s="68">
        <v>50000</v>
      </c>
      <c r="F145" s="68">
        <v>48258</v>
      </c>
      <c r="G145" s="68">
        <v>3382290.8319999999</v>
      </c>
      <c r="H145" s="67">
        <f t="shared" si="25"/>
        <v>70087.671101164568</v>
      </c>
      <c r="I145" s="68">
        <v>50000</v>
      </c>
      <c r="J145" s="68">
        <v>49397</v>
      </c>
      <c r="K145" s="68">
        <v>3526068</v>
      </c>
      <c r="L145" s="67">
        <f t="shared" si="26"/>
        <v>71382.229690062144</v>
      </c>
      <c r="M145" s="68">
        <v>50000</v>
      </c>
      <c r="N145" s="68">
        <v>49448</v>
      </c>
      <c r="O145" s="68">
        <v>3510372</v>
      </c>
      <c r="P145" s="67">
        <f t="shared" si="27"/>
        <v>70991.182656528064</v>
      </c>
      <c r="Q145" s="57"/>
      <c r="R145" s="57"/>
      <c r="S145" s="57"/>
      <c r="T145" s="57"/>
      <c r="U145" s="57"/>
      <c r="V145" s="57"/>
      <c r="W145" s="57"/>
      <c r="X145" s="57"/>
      <c r="Y145" s="57"/>
      <c r="Z145" s="57"/>
      <c r="AA145" s="57"/>
      <c r="AB145" s="57"/>
      <c r="AC145" s="57"/>
      <c r="AD145" s="57"/>
    </row>
    <row r="146" spans="1:30" ht="7.9" customHeight="1">
      <c r="A146" s="70">
        <v>100000</v>
      </c>
      <c r="B146" s="68">
        <v>27357</v>
      </c>
      <c r="C146" s="68">
        <v>4180994.8569999998</v>
      </c>
      <c r="D146" s="67">
        <f t="shared" si="24"/>
        <v>152830.89728405891</v>
      </c>
      <c r="E146" s="68">
        <v>100000</v>
      </c>
      <c r="F146" s="68">
        <v>34266</v>
      </c>
      <c r="G146" s="68">
        <v>5323231.2170000002</v>
      </c>
      <c r="H146" s="67">
        <f t="shared" si="25"/>
        <v>155350.23688204051</v>
      </c>
      <c r="I146" s="68">
        <v>100000</v>
      </c>
      <c r="J146" s="68">
        <v>40894</v>
      </c>
      <c r="K146" s="68">
        <v>6333430</v>
      </c>
      <c r="L146" s="67">
        <f t="shared" si="26"/>
        <v>154874.30918961216</v>
      </c>
      <c r="M146" s="68">
        <v>100000</v>
      </c>
      <c r="N146" s="68">
        <v>43156</v>
      </c>
      <c r="O146" s="68">
        <v>6689267</v>
      </c>
      <c r="P146" s="67">
        <f t="shared" si="27"/>
        <v>155002.01594216333</v>
      </c>
      <c r="Q146" s="57"/>
      <c r="R146" s="57"/>
      <c r="S146" s="57"/>
      <c r="T146" s="57"/>
      <c r="U146" s="57"/>
      <c r="V146" s="57"/>
      <c r="W146" s="57"/>
      <c r="X146" s="57"/>
      <c r="Y146" s="57"/>
      <c r="Z146" s="57"/>
      <c r="AA146" s="57"/>
      <c r="AB146" s="57"/>
      <c r="AC146" s="57"/>
      <c r="AD146" s="57"/>
    </row>
    <row r="147" spans="1:30" ht="7.9" customHeight="1">
      <c r="A147" s="70">
        <v>250000</v>
      </c>
      <c r="B147" s="68">
        <v>8513</v>
      </c>
      <c r="C147" s="68">
        <v>2895172.3739999998</v>
      </c>
      <c r="D147" s="67">
        <f t="shared" si="24"/>
        <v>340088.37941971101</v>
      </c>
      <c r="E147" s="68">
        <v>250000</v>
      </c>
      <c r="F147" s="68">
        <v>11880</v>
      </c>
      <c r="G147" s="68">
        <v>4066803.3</v>
      </c>
      <c r="H147" s="67">
        <f t="shared" si="25"/>
        <v>342323.51010101009</v>
      </c>
      <c r="I147" s="68">
        <v>250000</v>
      </c>
      <c r="J147" s="68">
        <v>15119</v>
      </c>
      <c r="K147" s="68">
        <v>5234351</v>
      </c>
      <c r="L147" s="67">
        <f t="shared" si="26"/>
        <v>346210.1329453006</v>
      </c>
      <c r="M147" s="68">
        <v>250000</v>
      </c>
      <c r="N147" s="68">
        <v>16242</v>
      </c>
      <c r="O147" s="68">
        <v>5629526</v>
      </c>
      <c r="P147" s="67">
        <f t="shared" si="27"/>
        <v>346603.00455608917</v>
      </c>
      <c r="Q147" s="57"/>
      <c r="R147" s="57"/>
      <c r="S147" s="57"/>
      <c r="T147" s="57"/>
      <c r="U147" s="57"/>
      <c r="V147" s="57"/>
      <c r="W147" s="57"/>
      <c r="X147" s="57"/>
      <c r="Y147" s="57"/>
      <c r="Z147" s="57"/>
      <c r="AA147" s="57"/>
      <c r="AB147" s="57"/>
      <c r="AC147" s="57"/>
      <c r="AD147" s="57"/>
    </row>
    <row r="148" spans="1:30" ht="7.9" customHeight="1">
      <c r="A148" s="70">
        <v>500000</v>
      </c>
      <c r="B148" s="68">
        <v>3464</v>
      </c>
      <c r="C148" s="68">
        <v>2382102.0750000002</v>
      </c>
      <c r="D148" s="67">
        <f t="shared" si="24"/>
        <v>687673.80918013852</v>
      </c>
      <c r="E148" s="68">
        <v>500000</v>
      </c>
      <c r="F148" s="68">
        <v>5018</v>
      </c>
      <c r="G148" s="68">
        <v>3480121.3810000001</v>
      </c>
      <c r="H148" s="67">
        <f t="shared" si="25"/>
        <v>693527.57692307688</v>
      </c>
      <c r="I148" s="68">
        <v>500000</v>
      </c>
      <c r="J148" s="68">
        <v>7026</v>
      </c>
      <c r="K148" s="68">
        <v>4845090</v>
      </c>
      <c r="L148" s="67">
        <f t="shared" si="26"/>
        <v>689594.36379163107</v>
      </c>
      <c r="M148" s="68">
        <v>500000</v>
      </c>
      <c r="N148" s="68">
        <v>7330</v>
      </c>
      <c r="O148" s="68">
        <v>5043898</v>
      </c>
      <c r="P148" s="67">
        <f t="shared" si="27"/>
        <v>688117.05320600269</v>
      </c>
      <c r="Q148" s="57"/>
      <c r="R148" s="57"/>
      <c r="S148" s="57"/>
      <c r="T148" s="57"/>
      <c r="U148" s="57"/>
      <c r="V148" s="57"/>
      <c r="W148" s="57"/>
      <c r="X148" s="57"/>
      <c r="Y148" s="57"/>
      <c r="Z148" s="57"/>
      <c r="AA148" s="57"/>
      <c r="AB148" s="57"/>
      <c r="AC148" s="57"/>
      <c r="AD148" s="57"/>
    </row>
    <row r="149" spans="1:30" ht="7.9" customHeight="1">
      <c r="A149" s="70">
        <v>1000000</v>
      </c>
      <c r="B149" s="68">
        <v>1203</v>
      </c>
      <c r="C149" s="68">
        <v>1674274.69</v>
      </c>
      <c r="D149" s="67">
        <f t="shared" si="24"/>
        <v>1391749.5344970906</v>
      </c>
      <c r="E149" s="68">
        <v>1000000</v>
      </c>
      <c r="F149" s="68">
        <v>2097</v>
      </c>
      <c r="G149" s="68">
        <v>2881707.3190000001</v>
      </c>
      <c r="H149" s="67">
        <f t="shared" si="25"/>
        <v>1374204.7300906056</v>
      </c>
      <c r="I149" s="68">
        <v>1000000</v>
      </c>
      <c r="J149" s="68">
        <v>2984</v>
      </c>
      <c r="K149" s="68">
        <v>4085168</v>
      </c>
      <c r="L149" s="67">
        <f t="shared" si="26"/>
        <v>1369024.128686327</v>
      </c>
      <c r="M149" s="68">
        <v>1000000</v>
      </c>
      <c r="N149" s="68">
        <v>3164</v>
      </c>
      <c r="O149" s="68">
        <v>4317949</v>
      </c>
      <c r="P149" s="67">
        <f t="shared" si="27"/>
        <v>1364712.0733249052</v>
      </c>
      <c r="Q149" s="57"/>
      <c r="R149" s="57"/>
      <c r="S149" s="57"/>
      <c r="T149" s="57"/>
      <c r="U149" s="57"/>
      <c r="V149" s="57"/>
      <c r="W149" s="57"/>
      <c r="X149" s="57"/>
      <c r="Y149" s="57"/>
      <c r="Z149" s="57"/>
      <c r="AA149" s="57"/>
      <c r="AB149" s="57"/>
      <c r="AC149" s="57"/>
      <c r="AD149" s="57"/>
    </row>
    <row r="150" spans="1:30" ht="7.9" customHeight="1">
      <c r="A150" s="70">
        <v>2000000</v>
      </c>
      <c r="B150" s="68">
        <v>510</v>
      </c>
      <c r="C150" s="68">
        <v>1508739.412</v>
      </c>
      <c r="D150" s="67">
        <f t="shared" si="24"/>
        <v>2958312.5725490195</v>
      </c>
      <c r="E150" s="68">
        <v>2000000</v>
      </c>
      <c r="F150" s="68">
        <v>938</v>
      </c>
      <c r="G150" s="68">
        <v>2814894.6869999999</v>
      </c>
      <c r="H150" s="67">
        <f t="shared" si="25"/>
        <v>3000953.8240938168</v>
      </c>
      <c r="I150" s="68">
        <v>2000000</v>
      </c>
      <c r="J150" s="68">
        <v>1451</v>
      </c>
      <c r="K150" s="68">
        <v>4289878</v>
      </c>
      <c r="L150" s="67">
        <f t="shared" si="26"/>
        <v>2956497.5878704344</v>
      </c>
      <c r="M150" s="68">
        <v>2000000</v>
      </c>
      <c r="N150" s="68">
        <v>1397</v>
      </c>
      <c r="O150" s="68">
        <v>4190542</v>
      </c>
      <c r="P150" s="67">
        <f t="shared" si="27"/>
        <v>2999672.1546170367</v>
      </c>
      <c r="Q150" s="57"/>
      <c r="R150" s="57"/>
      <c r="S150" s="57"/>
      <c r="T150" s="57"/>
      <c r="U150" s="57"/>
      <c r="V150" s="57"/>
      <c r="W150" s="57"/>
      <c r="X150" s="57"/>
      <c r="Y150" s="57"/>
      <c r="Z150" s="57"/>
      <c r="AA150" s="57"/>
      <c r="AB150" s="57"/>
      <c r="AC150" s="57"/>
      <c r="AD150" s="57"/>
    </row>
    <row r="151" spans="1:30" ht="7.9" customHeight="1">
      <c r="A151" s="70">
        <v>5000000</v>
      </c>
      <c r="B151" s="68">
        <v>104</v>
      </c>
      <c r="C151" s="68">
        <v>690191.09199999995</v>
      </c>
      <c r="D151" s="67">
        <f t="shared" si="24"/>
        <v>6636452.807692308</v>
      </c>
      <c r="E151" s="68">
        <v>5000000</v>
      </c>
      <c r="F151" s="68">
        <v>196</v>
      </c>
      <c r="G151" s="68">
        <v>1328117.5830000001</v>
      </c>
      <c r="H151" s="67">
        <f t="shared" si="25"/>
        <v>6776110.1173469387</v>
      </c>
      <c r="I151" s="68">
        <v>5000000</v>
      </c>
      <c r="J151" s="68">
        <v>326</v>
      </c>
      <c r="K151" s="68">
        <v>2224787</v>
      </c>
      <c r="L151" s="67">
        <f t="shared" si="26"/>
        <v>6824500</v>
      </c>
      <c r="M151" s="68">
        <v>5000000</v>
      </c>
      <c r="N151" s="68">
        <v>332</v>
      </c>
      <c r="O151" s="68">
        <v>2236685</v>
      </c>
      <c r="P151" s="67">
        <f t="shared" si="27"/>
        <v>6737003.0120481923</v>
      </c>
      <c r="Q151" s="57"/>
      <c r="R151" s="57"/>
      <c r="S151" s="57"/>
      <c r="T151" s="57"/>
      <c r="U151" s="57"/>
      <c r="V151" s="57"/>
      <c r="W151" s="57"/>
      <c r="X151" s="57"/>
      <c r="Y151" s="57"/>
      <c r="Z151" s="57"/>
      <c r="AA151" s="57"/>
      <c r="AB151" s="57"/>
      <c r="AC151" s="57"/>
      <c r="AD151" s="57"/>
    </row>
    <row r="152" spans="1:30" ht="7.9" customHeight="1">
      <c r="A152" s="70">
        <v>10000000</v>
      </c>
      <c r="B152" s="68">
        <v>40</v>
      </c>
      <c r="C152" s="68">
        <v>675772.19400000002</v>
      </c>
      <c r="D152" s="67">
        <f t="shared" si="24"/>
        <v>16894304.850000001</v>
      </c>
      <c r="E152" s="68">
        <v>10000000</v>
      </c>
      <c r="F152" s="68">
        <v>60</v>
      </c>
      <c r="G152" s="68">
        <v>841439.18299999996</v>
      </c>
      <c r="H152" s="67">
        <f t="shared" si="25"/>
        <v>14023986.383333333</v>
      </c>
      <c r="I152" s="68">
        <v>10000000</v>
      </c>
      <c r="J152" s="68">
        <v>93</v>
      </c>
      <c r="K152" s="68">
        <v>1214230</v>
      </c>
      <c r="L152" s="67">
        <f t="shared" si="26"/>
        <v>13056236.559139784</v>
      </c>
      <c r="M152" s="68">
        <v>10000000</v>
      </c>
      <c r="N152" s="68">
        <v>112</v>
      </c>
      <c r="O152" s="68">
        <v>1454110</v>
      </c>
      <c r="P152" s="67">
        <f t="shared" si="27"/>
        <v>12983125</v>
      </c>
      <c r="Q152" s="57"/>
      <c r="R152" s="57"/>
      <c r="S152" s="57"/>
      <c r="T152" s="57"/>
      <c r="U152" s="57"/>
      <c r="V152" s="57"/>
      <c r="W152" s="57"/>
      <c r="X152" s="57"/>
      <c r="Y152" s="57"/>
      <c r="Z152" s="57"/>
      <c r="AA152" s="57"/>
      <c r="AB152" s="57"/>
      <c r="AC152" s="57"/>
      <c r="AD152" s="57"/>
    </row>
    <row r="153" spans="1:30" ht="7.9" customHeight="1">
      <c r="A153" s="70">
        <v>50000000</v>
      </c>
      <c r="B153" s="68">
        <v>0</v>
      </c>
      <c r="C153" s="68">
        <v>0</v>
      </c>
      <c r="D153" s="67"/>
      <c r="E153" s="68">
        <v>50000000</v>
      </c>
      <c r="F153" s="68">
        <v>2</v>
      </c>
      <c r="G153" s="68">
        <v>125379.423</v>
      </c>
      <c r="H153" s="67">
        <f t="shared" si="25"/>
        <v>62689711.5</v>
      </c>
      <c r="I153" s="68">
        <v>20000000</v>
      </c>
      <c r="J153" s="68">
        <v>30</v>
      </c>
      <c r="K153" s="68">
        <v>881175</v>
      </c>
      <c r="L153" s="67">
        <f t="shared" si="26"/>
        <v>29372500</v>
      </c>
      <c r="M153" s="68">
        <v>20000000</v>
      </c>
      <c r="N153" s="68">
        <v>38</v>
      </c>
      <c r="O153" s="68">
        <v>1154089</v>
      </c>
      <c r="P153" s="67">
        <f t="shared" si="27"/>
        <v>30370763.157894738</v>
      </c>
      <c r="Q153" s="57"/>
      <c r="R153" s="57"/>
      <c r="S153" s="57"/>
      <c r="T153" s="57"/>
      <c r="U153" s="57"/>
      <c r="V153" s="57"/>
      <c r="W153" s="57"/>
      <c r="X153" s="57"/>
      <c r="Y153" s="57"/>
      <c r="Z153" s="57"/>
      <c r="AA153" s="57"/>
      <c r="AB153" s="57"/>
      <c r="AC153" s="57"/>
      <c r="AD153" s="57"/>
    </row>
    <row r="154" spans="1:30" ht="7.9" customHeight="1">
      <c r="A154" s="70">
        <v>150000000</v>
      </c>
      <c r="B154" s="68">
        <v>0</v>
      </c>
      <c r="C154" s="68">
        <v>0</v>
      </c>
      <c r="D154" s="67"/>
      <c r="E154" s="68">
        <v>150000000</v>
      </c>
      <c r="F154" s="68">
        <v>2</v>
      </c>
      <c r="G154" s="68">
        <v>375063.31599999999</v>
      </c>
      <c r="H154" s="67">
        <f t="shared" si="25"/>
        <v>187531658</v>
      </c>
      <c r="I154" s="68">
        <v>50000000</v>
      </c>
      <c r="J154" s="68">
        <v>2</v>
      </c>
      <c r="K154" s="68">
        <v>121324</v>
      </c>
      <c r="L154" s="67">
        <f t="shared" si="26"/>
        <v>60662000</v>
      </c>
      <c r="M154" s="68">
        <v>50000000</v>
      </c>
      <c r="N154" s="68">
        <v>4</v>
      </c>
      <c r="O154" s="68">
        <v>308937</v>
      </c>
      <c r="P154" s="67">
        <f t="shared" si="27"/>
        <v>77234250</v>
      </c>
      <c r="Q154" s="57"/>
      <c r="R154" s="57"/>
      <c r="S154" s="57"/>
      <c r="T154" s="57"/>
      <c r="U154" s="57"/>
      <c r="V154" s="57"/>
      <c r="W154" s="57"/>
      <c r="X154" s="57"/>
      <c r="Y154" s="57"/>
      <c r="Z154" s="57"/>
      <c r="AA154" s="57"/>
      <c r="AB154" s="57"/>
      <c r="AC154" s="57"/>
      <c r="AD154" s="57"/>
    </row>
    <row r="155" spans="1:30" ht="7.9" customHeight="1" thickBot="1">
      <c r="A155" s="66" t="s">
        <v>4</v>
      </c>
      <c r="B155" s="65">
        <f>1000*'TC1'!$B$149</f>
        <v>592873.98596670001</v>
      </c>
      <c r="C155" s="65">
        <f>C156+C157</f>
        <v>21321807.35610263</v>
      </c>
      <c r="D155" s="64">
        <f>1000*C155/B155</f>
        <v>35963.47261102499</v>
      </c>
      <c r="E155" s="66" t="s">
        <v>4</v>
      </c>
      <c r="F155" s="65">
        <f>1000*'TC1'!$B$150</f>
        <v>585245.98596180009</v>
      </c>
      <c r="G155" s="65">
        <f>G156+G157</f>
        <v>29248055.88455357</v>
      </c>
      <c r="H155" s="64">
        <f t="shared" si="25"/>
        <v>49975.662518192199</v>
      </c>
      <c r="I155" s="68">
        <v>100000000</v>
      </c>
      <c r="J155" s="68">
        <v>0</v>
      </c>
      <c r="K155" s="68">
        <v>0</v>
      </c>
      <c r="L155" s="67"/>
      <c r="M155" s="68">
        <v>100000000</v>
      </c>
      <c r="N155" s="68">
        <v>1</v>
      </c>
      <c r="O155" s="68">
        <v>109184</v>
      </c>
      <c r="P155" s="67">
        <f t="shared" si="27"/>
        <v>109184000</v>
      </c>
      <c r="Q155" s="57"/>
      <c r="R155" s="57"/>
      <c r="S155" s="57"/>
      <c r="T155" s="57"/>
      <c r="U155" s="57"/>
      <c r="V155" s="57"/>
      <c r="W155" s="57"/>
      <c r="X155" s="57"/>
      <c r="Y155" s="57"/>
      <c r="Z155" s="57"/>
      <c r="AA155" s="57"/>
      <c r="AB155" s="57"/>
      <c r="AC155" s="57"/>
      <c r="AD155" s="57"/>
    </row>
    <row r="156" spans="1:30" ht="7.9" customHeight="1" thickTop="1" thickBot="1">
      <c r="A156" s="63" t="s">
        <v>83</v>
      </c>
      <c r="B156" s="62">
        <f>'TC3'!B124</f>
        <v>346213</v>
      </c>
      <c r="C156" s="62">
        <f>'TC3'!C124</f>
        <v>20731011.320999999</v>
      </c>
      <c r="D156" s="61">
        <f>1000*C156/B156</f>
        <v>59879.355544130347</v>
      </c>
      <c r="E156" s="63" t="s">
        <v>83</v>
      </c>
      <c r="F156" s="62">
        <f>'TC3'!E124</f>
        <v>354581</v>
      </c>
      <c r="G156" s="62">
        <f>'TC3'!F124</f>
        <v>28506289.916999999</v>
      </c>
      <c r="H156" s="61">
        <f t="shared" si="25"/>
        <v>80394.296132618503</v>
      </c>
      <c r="I156" s="66" t="s">
        <v>4</v>
      </c>
      <c r="J156" s="65">
        <f>1000*'TC1'!$B$151</f>
        <v>605509.02851440001</v>
      </c>
      <c r="K156" s="65">
        <f>K157+K158</f>
        <v>37495960.135400459</v>
      </c>
      <c r="L156" s="64">
        <f>1000*K156/J156</f>
        <v>61924.692068416851</v>
      </c>
      <c r="M156" s="66" t="s">
        <v>4</v>
      </c>
      <c r="N156" s="65">
        <f>1000*'TC1'!$B$152</f>
        <v>576007.52564289991</v>
      </c>
      <c r="O156" s="65">
        <f>O157+O158</f>
        <v>39223472.100532092</v>
      </c>
      <c r="P156" s="64">
        <f t="shared" si="27"/>
        <v>68095.416039492804</v>
      </c>
      <c r="Q156" s="57"/>
      <c r="R156" s="57"/>
      <c r="S156" s="57"/>
      <c r="T156" s="57"/>
      <c r="U156" s="57"/>
      <c r="V156" s="57"/>
      <c r="W156" s="57"/>
      <c r="X156" s="57"/>
      <c r="Y156" s="57"/>
      <c r="Z156" s="57"/>
      <c r="AA156" s="57"/>
      <c r="AB156" s="57"/>
      <c r="AC156" s="57"/>
      <c r="AD156" s="57"/>
    </row>
    <row r="157" spans="1:30" ht="7.9" customHeight="1" thickTop="1">
      <c r="A157" s="63" t="s">
        <v>84</v>
      </c>
      <c r="B157" s="62">
        <f>B155-B156</f>
        <v>246660.98596670001</v>
      </c>
      <c r="C157" s="62">
        <f>B157*D157/1000</f>
        <v>590796.03510263108</v>
      </c>
      <c r="D157" s="61">
        <f>$B$265*D156</f>
        <v>2395.174221765214</v>
      </c>
      <c r="E157" s="63" t="s">
        <v>84</v>
      </c>
      <c r="F157" s="62">
        <f>F155-F156</f>
        <v>230664.98596180009</v>
      </c>
      <c r="G157" s="62">
        <f>F157*H157/1000</f>
        <v>741765.96755356982</v>
      </c>
      <c r="H157" s="61">
        <f>$B$265*H156</f>
        <v>3215.7718453047401</v>
      </c>
      <c r="I157" s="63" t="s">
        <v>83</v>
      </c>
      <c r="J157" s="62">
        <f>'TC3'!H126</f>
        <v>332276</v>
      </c>
      <c r="K157" s="62">
        <f>'TC3'!I126</f>
        <v>36301907</v>
      </c>
      <c r="L157" s="61">
        <f>1000*K157/J157</f>
        <v>109252.26919789573</v>
      </c>
      <c r="M157" s="63" t="s">
        <v>83</v>
      </c>
      <c r="N157" s="62">
        <f>'TC3'!K125</f>
        <v>313250</v>
      </c>
      <c r="O157" s="62">
        <f>'TC3'!L125</f>
        <v>37950152</v>
      </c>
      <c r="P157" s="61">
        <f t="shared" si="27"/>
        <v>121149.72705506784</v>
      </c>
      <c r="Q157" s="57"/>
      <c r="R157" s="57"/>
      <c r="S157" s="57"/>
      <c r="T157" s="57"/>
      <c r="U157" s="57"/>
      <c r="V157" s="57"/>
      <c r="W157" s="57"/>
      <c r="X157" s="57"/>
      <c r="Y157" s="57"/>
      <c r="Z157" s="57"/>
      <c r="AA157" s="57"/>
      <c r="AB157" s="57"/>
      <c r="AC157" s="57"/>
      <c r="AD157" s="57"/>
    </row>
    <row r="158" spans="1:30" ht="7.9" customHeight="1">
      <c r="A158" s="63" t="s">
        <v>95</v>
      </c>
      <c r="B158" s="62">
        <f>'TC3'!B111</f>
        <v>77722</v>
      </c>
      <c r="C158" s="62">
        <f>'TC3'!C111</f>
        <v>178024.4</v>
      </c>
      <c r="D158" s="61">
        <f>1000*C158/B158</f>
        <v>2290.5277784925761</v>
      </c>
      <c r="E158" s="63" t="s">
        <v>95</v>
      </c>
      <c r="F158" s="62">
        <f>'TC3'!E111</f>
        <v>74132</v>
      </c>
      <c r="G158" s="62">
        <f>'TC3'!F111</f>
        <v>172204.364</v>
      </c>
      <c r="H158" s="61">
        <f>1000*G158/F158</f>
        <v>2322.9423730642638</v>
      </c>
      <c r="I158" s="63" t="s">
        <v>84</v>
      </c>
      <c r="J158" s="62">
        <f>J156-J157</f>
        <v>273233.02851440001</v>
      </c>
      <c r="K158" s="62">
        <f>J158*L158/1000</f>
        <v>1194053.135400462</v>
      </c>
      <c r="L158" s="61">
        <f>$B$265*L157</f>
        <v>4370.090767915829</v>
      </c>
      <c r="M158" s="63" t="s">
        <v>84</v>
      </c>
      <c r="N158" s="62">
        <f>N156-N157</f>
        <v>262757.52564289991</v>
      </c>
      <c r="O158" s="62">
        <f>N158*P158/1000</f>
        <v>1273320.1005320926</v>
      </c>
      <c r="P158" s="61">
        <f>$B$265*P157</f>
        <v>4845.9890822027137</v>
      </c>
      <c r="Q158" s="57"/>
      <c r="R158" s="57"/>
      <c r="S158" s="57"/>
      <c r="T158" s="57"/>
      <c r="U158" s="57"/>
      <c r="V158" s="57"/>
      <c r="W158" s="57"/>
      <c r="X158" s="57"/>
      <c r="Y158" s="57"/>
      <c r="Z158" s="57"/>
      <c r="AA158" s="57"/>
      <c r="AB158" s="57"/>
      <c r="AC158" s="57"/>
      <c r="AD158" s="57"/>
    </row>
    <row r="159" spans="1:30" ht="7.9" customHeight="1">
      <c r="A159" s="63" t="s">
        <v>96</v>
      </c>
      <c r="B159" s="62">
        <f>'TC3'!B112</f>
        <v>53262</v>
      </c>
      <c r="C159" s="62">
        <f>'TC3'!C112</f>
        <v>402002.08100000001</v>
      </c>
      <c r="D159" s="61">
        <f>1000*C159/B159</f>
        <v>7547.6339791971759</v>
      </c>
      <c r="E159" s="63" t="s">
        <v>96</v>
      </c>
      <c r="F159" s="62">
        <f>'TC3'!E112</f>
        <v>47612</v>
      </c>
      <c r="G159" s="62">
        <f>'TC3'!F112</f>
        <v>362914.10800000001</v>
      </c>
      <c r="H159" s="61">
        <f>1000*G159/F159</f>
        <v>7622.3243720070568</v>
      </c>
      <c r="I159" s="63" t="s">
        <v>95</v>
      </c>
      <c r="J159" s="62">
        <f>'TC3'!H111</f>
        <v>49884</v>
      </c>
      <c r="K159" s="62">
        <f>'TC3'!I111</f>
        <v>109874</v>
      </c>
      <c r="L159" s="61">
        <f>1000*K159/J159</f>
        <v>2202.5900088204635</v>
      </c>
      <c r="M159" s="63" t="s">
        <v>95</v>
      </c>
      <c r="N159" s="62">
        <f>'TC3'!K111</f>
        <v>40505</v>
      </c>
      <c r="O159" s="62">
        <f>'TC3'!L111</f>
        <v>87341</v>
      </c>
      <c r="P159" s="61">
        <f>1000*O159/N159</f>
        <v>2156.3016911492409</v>
      </c>
      <c r="Q159" s="57"/>
      <c r="R159" s="57"/>
      <c r="S159" s="57"/>
      <c r="T159" s="57"/>
      <c r="U159" s="57"/>
      <c r="V159" s="57"/>
      <c r="W159" s="57"/>
      <c r="X159" s="57"/>
      <c r="Y159" s="57"/>
      <c r="Z159" s="57"/>
      <c r="AA159" s="57"/>
      <c r="AB159" s="57"/>
      <c r="AC159" s="57"/>
      <c r="AD159" s="57"/>
    </row>
    <row r="160" spans="1:30" ht="7.9" customHeight="1" thickBot="1">
      <c r="A160" s="60"/>
      <c r="B160" s="59">
        <f>B155-SUM(B142:B154)</f>
        <v>0</v>
      </c>
      <c r="C160" s="59">
        <f>C155-SUM(C142:C154)</f>
        <v>0</v>
      </c>
      <c r="D160" s="58"/>
      <c r="E160" s="60"/>
      <c r="F160" s="59">
        <f>F155-SUM(F142:F154)</f>
        <v>0</v>
      </c>
      <c r="G160" s="59">
        <f>G155-SUM(G142:G154)</f>
        <v>0</v>
      </c>
      <c r="H160" s="58"/>
      <c r="I160" s="63" t="s">
        <v>96</v>
      </c>
      <c r="J160" s="62">
        <f>'TC3'!H112</f>
        <v>39038</v>
      </c>
      <c r="K160" s="62">
        <f>'TC3'!I112</f>
        <v>274984</v>
      </c>
      <c r="L160" s="61">
        <f>1000*K160/J160</f>
        <v>7044.0084020697777</v>
      </c>
      <c r="M160" s="63" t="s">
        <v>96</v>
      </c>
      <c r="N160" s="62">
        <f>'TC3'!K112</f>
        <v>33379</v>
      </c>
      <c r="O160" s="62">
        <f>'TC3'!L112</f>
        <v>229199</v>
      </c>
      <c r="P160" s="61">
        <f>1000*O160/N160</f>
        <v>6866.5628089517359</v>
      </c>
      <c r="Q160" s="57"/>
      <c r="R160" s="57"/>
      <c r="S160" s="57"/>
      <c r="T160" s="57"/>
      <c r="U160" s="57"/>
      <c r="V160" s="57"/>
      <c r="W160" s="57"/>
      <c r="X160" s="57"/>
      <c r="Y160" s="57"/>
      <c r="Z160" s="57"/>
      <c r="AA160" s="57"/>
      <c r="AB160" s="57"/>
      <c r="AC160" s="57"/>
      <c r="AD160" s="57"/>
    </row>
    <row r="161" spans="1:30" ht="7.9" customHeight="1" thickTop="1" thickBot="1">
      <c r="A161" s="68"/>
      <c r="B161" s="68"/>
      <c r="C161" s="68"/>
      <c r="D161" s="68"/>
      <c r="E161" s="68"/>
      <c r="F161" s="68"/>
      <c r="G161" s="68"/>
      <c r="H161" s="68"/>
      <c r="I161" s="60"/>
      <c r="J161" s="59">
        <f>J156-SUM(J142:J155)</f>
        <v>0</v>
      </c>
      <c r="K161" s="59">
        <f>K156-SUM(K142:K155)</f>
        <v>0</v>
      </c>
      <c r="L161" s="58"/>
      <c r="M161" s="60"/>
      <c r="N161" s="59">
        <f>N156-SUM(N142:N155)</f>
        <v>0</v>
      </c>
      <c r="O161" s="59">
        <f>O156-SUM(O142:O155)</f>
        <v>0</v>
      </c>
      <c r="P161" s="58"/>
      <c r="Q161" s="57"/>
      <c r="R161" s="57"/>
      <c r="S161" s="57"/>
      <c r="T161" s="57"/>
      <c r="U161" s="57"/>
      <c r="V161" s="57"/>
      <c r="W161" s="57"/>
      <c r="X161" s="57"/>
      <c r="Y161" s="57"/>
      <c r="Z161" s="57"/>
      <c r="AA161" s="57"/>
      <c r="AB161" s="57"/>
      <c r="AC161" s="57"/>
      <c r="AD161" s="57"/>
    </row>
    <row r="162" spans="1:30" ht="7.9" customHeight="1" thickTop="1" thickBot="1">
      <c r="A162" s="68"/>
      <c r="B162" s="69"/>
      <c r="C162" s="69"/>
      <c r="D162" s="69"/>
      <c r="E162" s="68"/>
      <c r="F162" s="68"/>
      <c r="G162" s="68"/>
      <c r="H162" s="68"/>
      <c r="I162" s="54"/>
      <c r="J162" s="54"/>
      <c r="K162" s="54"/>
      <c r="L162" s="54"/>
      <c r="M162" s="68"/>
      <c r="N162" s="68"/>
      <c r="O162" s="68"/>
      <c r="P162" s="68"/>
      <c r="Q162" s="57"/>
      <c r="R162" s="57"/>
      <c r="S162" s="57"/>
      <c r="T162" s="57"/>
      <c r="U162" s="57"/>
      <c r="V162" s="57"/>
      <c r="W162" s="57"/>
      <c r="X162" s="57"/>
      <c r="Y162" s="57"/>
      <c r="Z162" s="57"/>
      <c r="AA162" s="57"/>
      <c r="AB162" s="57"/>
      <c r="AC162" s="57"/>
      <c r="AD162" s="57"/>
    </row>
    <row r="163" spans="1:30" ht="7.9" customHeight="1" thickTop="1">
      <c r="A163" s="494" t="s">
        <v>29</v>
      </c>
      <c r="B163" s="509"/>
      <c r="C163" s="509"/>
      <c r="D163" s="77"/>
      <c r="E163" s="494" t="s">
        <v>30</v>
      </c>
      <c r="F163" s="509"/>
      <c r="G163" s="509"/>
      <c r="H163" s="510"/>
      <c r="I163" s="494" t="s">
        <v>31</v>
      </c>
      <c r="J163" s="509"/>
      <c r="K163" s="509"/>
      <c r="L163" s="510"/>
      <c r="M163" s="494" t="s">
        <v>32</v>
      </c>
      <c r="N163" s="509"/>
      <c r="O163" s="509"/>
      <c r="P163" s="510"/>
      <c r="Q163" s="57"/>
      <c r="R163" s="57"/>
      <c r="S163" s="57"/>
      <c r="T163" s="57"/>
      <c r="U163" s="57"/>
      <c r="V163" s="57"/>
      <c r="W163" s="57"/>
      <c r="X163" s="57"/>
    </row>
    <row r="164" spans="1:30" ht="7.9" customHeight="1">
      <c r="A164" s="76" t="s">
        <v>47</v>
      </c>
      <c r="B164" s="75" t="s">
        <v>48</v>
      </c>
      <c r="C164" s="74" t="s">
        <v>49</v>
      </c>
      <c r="D164" s="71" t="s">
        <v>50</v>
      </c>
      <c r="E164" s="73" t="s">
        <v>47</v>
      </c>
      <c r="F164" s="73" t="s">
        <v>48</v>
      </c>
      <c r="G164" s="72" t="s">
        <v>49</v>
      </c>
      <c r="H164" s="71" t="s">
        <v>50</v>
      </c>
      <c r="I164" s="73" t="s">
        <v>47</v>
      </c>
      <c r="J164" s="73" t="s">
        <v>48</v>
      </c>
      <c r="K164" s="72" t="s">
        <v>49</v>
      </c>
      <c r="L164" s="71" t="s">
        <v>50</v>
      </c>
      <c r="M164" s="73" t="s">
        <v>47</v>
      </c>
      <c r="N164" s="73" t="s">
        <v>48</v>
      </c>
      <c r="O164" s="72" t="s">
        <v>49</v>
      </c>
      <c r="P164" s="71" t="s">
        <v>50</v>
      </c>
      <c r="Q164" s="57"/>
      <c r="R164" s="57"/>
      <c r="S164" s="57"/>
      <c r="T164" s="57"/>
      <c r="U164" s="57"/>
      <c r="V164" s="57"/>
      <c r="W164" s="57"/>
      <c r="X164" s="57"/>
    </row>
    <row r="165" spans="1:30" ht="7.9" customHeight="1">
      <c r="A165" s="70">
        <v>1</v>
      </c>
      <c r="B165" s="69">
        <f>B182+B181*(D183-D181)/(D183-D182)</f>
        <v>87893.610304125788</v>
      </c>
      <c r="C165" s="69">
        <f>B165*D165/1000</f>
        <v>203928.48790487816</v>
      </c>
      <c r="D165" s="67">
        <f>D182</f>
        <v>2320.1742106081815</v>
      </c>
      <c r="E165" s="68">
        <v>1</v>
      </c>
      <c r="F165" s="68">
        <f>F178+F177-F166</f>
        <v>230419.00497795001</v>
      </c>
      <c r="G165" s="199">
        <f>F165*H165/1000</f>
        <v>1443248.2376604746</v>
      </c>
      <c r="H165" s="67">
        <f>0.5*E166</f>
        <v>6263.5815904099854</v>
      </c>
      <c r="I165" s="68">
        <v>1</v>
      </c>
      <c r="J165" s="68">
        <f>J178+J177-J166</f>
        <v>228343.49283850001</v>
      </c>
      <c r="K165" s="199">
        <f>J165*L165/1000</f>
        <v>2151883.3935896773</v>
      </c>
      <c r="L165" s="67">
        <f>0.5*I166</f>
        <v>9423.8875250613564</v>
      </c>
      <c r="M165" s="68">
        <v>1</v>
      </c>
      <c r="N165" s="68">
        <f>N178+N177-N166</f>
        <v>223945.00492830001</v>
      </c>
      <c r="O165" s="199">
        <f>N165*P165/1000</f>
        <v>2513515.6495143324</v>
      </c>
      <c r="P165" s="67">
        <f>0.5*M166</f>
        <v>11223.807605439019</v>
      </c>
      <c r="Q165" s="57"/>
      <c r="R165" s="57"/>
      <c r="S165" s="57"/>
      <c r="T165" s="57"/>
      <c r="U165" s="57"/>
      <c r="V165" s="57"/>
      <c r="W165" s="57"/>
      <c r="X165" s="57"/>
    </row>
    <row r="166" spans="1:30" ht="7.9" customHeight="1">
      <c r="A166" s="70">
        <v>5000</v>
      </c>
      <c r="B166" s="69">
        <f>B183+B181*(D181-D182)/(D183-D182)</f>
        <v>201453.41246727423</v>
      </c>
      <c r="C166" s="69">
        <f>B166*D166/1000</f>
        <v>1380911.080852777</v>
      </c>
      <c r="D166" s="67">
        <f>D183</f>
        <v>6854.7415699751609</v>
      </c>
      <c r="E166" s="70">
        <f>0.11*H175</f>
        <v>12527.163180819971</v>
      </c>
      <c r="F166" s="199">
        <f>0.5*F175-F167-F168-F169-F170-F171-F172-F173-F174</f>
        <v>186546.00497795001</v>
      </c>
      <c r="G166" s="199">
        <f>G175-G165-SUM(G167:G174)</f>
        <v>15272156.859084055</v>
      </c>
      <c r="H166" s="67">
        <f t="shared" ref="H166:H176" si="28">1000*G166/F166</f>
        <v>81868.045691405961</v>
      </c>
      <c r="I166" s="70">
        <f>0.12*L175</f>
        <v>18847.775050122713</v>
      </c>
      <c r="J166" s="199">
        <f>0.5*J175-J167-J168-J169-J170-J171-J172-J173-J174</f>
        <v>167300.49283850001</v>
      </c>
      <c r="K166" s="199">
        <f>K175-K165-SUM(K167:K174)</f>
        <v>16190720.059399575</v>
      </c>
      <c r="L166" s="67">
        <f t="shared" ref="L166:L176" si="29">1000*K166/J166</f>
        <v>96776.284305563546</v>
      </c>
      <c r="M166" s="70">
        <f>0.12*P175</f>
        <v>22447.615210878037</v>
      </c>
      <c r="N166" s="199">
        <f>0.5*N175-N167-N168-N169-N170-N171-N172-N173-N174</f>
        <v>153710.00492830001</v>
      </c>
      <c r="O166" s="199">
        <f>O175-O165-SUM(O167:O174)</f>
        <v>15132489.334296733</v>
      </c>
      <c r="P166" s="67">
        <f t="shared" ref="P166:P176" si="30">1000*O166/N166</f>
        <v>98448.304268518346</v>
      </c>
      <c r="Q166" s="57"/>
      <c r="R166" s="57"/>
      <c r="S166" s="57"/>
      <c r="T166" s="57"/>
      <c r="U166" s="57"/>
      <c r="V166" s="57"/>
      <c r="W166" s="57"/>
      <c r="X166" s="57"/>
    </row>
    <row r="167" spans="1:30" ht="7.9" customHeight="1">
      <c r="A167" s="70">
        <v>10000</v>
      </c>
      <c r="B167" s="19">
        <v>115880</v>
      </c>
      <c r="C167" s="19">
        <v>2982158</v>
      </c>
      <c r="D167" s="67">
        <f t="shared" ref="D167:D180" si="31">1000*C167/B167</f>
        <v>25734.880911287539</v>
      </c>
      <c r="E167" s="68">
        <v>250000</v>
      </c>
      <c r="F167" s="68">
        <v>24791</v>
      </c>
      <c r="G167" s="68">
        <v>8751403</v>
      </c>
      <c r="H167" s="67">
        <f t="shared" si="28"/>
        <v>353007.26069944736</v>
      </c>
      <c r="I167" s="68">
        <v>250000</v>
      </c>
      <c r="J167" s="68">
        <v>33048</v>
      </c>
      <c r="K167" s="68">
        <v>11686201</v>
      </c>
      <c r="L167" s="67">
        <f t="shared" si="29"/>
        <v>353612.9569111595</v>
      </c>
      <c r="M167" s="68">
        <v>250000</v>
      </c>
      <c r="N167" s="68">
        <v>35623</v>
      </c>
      <c r="O167" s="68">
        <v>12574145</v>
      </c>
      <c r="P167" s="67">
        <f t="shared" si="30"/>
        <v>352978.27246441907</v>
      </c>
      <c r="Q167" s="57"/>
      <c r="R167" s="57"/>
      <c r="S167" s="57"/>
      <c r="T167" s="57"/>
      <c r="U167" s="57"/>
      <c r="V167" s="57"/>
      <c r="W167" s="57"/>
      <c r="X167" s="57"/>
    </row>
    <row r="168" spans="1:30" ht="7.9" customHeight="1">
      <c r="A168" s="70">
        <v>50000</v>
      </c>
      <c r="B168" s="69">
        <v>53893</v>
      </c>
      <c r="C168" s="69">
        <v>3816041</v>
      </c>
      <c r="D168" s="67">
        <f t="shared" si="31"/>
        <v>70807.730131928081</v>
      </c>
      <c r="E168" s="68">
        <v>500000</v>
      </c>
      <c r="F168" s="68">
        <v>11724</v>
      </c>
      <c r="G168" s="68">
        <v>8163454</v>
      </c>
      <c r="H168" s="67">
        <f t="shared" si="28"/>
        <v>696302.79767997272</v>
      </c>
      <c r="I168" s="68">
        <v>500000</v>
      </c>
      <c r="J168" s="68">
        <v>16685</v>
      </c>
      <c r="K168" s="68">
        <v>11620934</v>
      </c>
      <c r="L168" s="67">
        <f t="shared" si="29"/>
        <v>696489.90110878029</v>
      </c>
      <c r="M168" s="68">
        <v>500000</v>
      </c>
      <c r="N168" s="68">
        <v>20071</v>
      </c>
      <c r="O168" s="68">
        <v>14057918</v>
      </c>
      <c r="P168" s="67">
        <f t="shared" si="30"/>
        <v>700409.44646504906</v>
      </c>
      <c r="Q168" s="57"/>
      <c r="R168" s="57"/>
      <c r="S168" s="57"/>
      <c r="T168" s="57"/>
      <c r="U168" s="57"/>
      <c r="V168" s="57"/>
      <c r="W168" s="57"/>
      <c r="X168" s="57"/>
    </row>
    <row r="169" spans="1:30" ht="7.9" customHeight="1">
      <c r="A169" s="70">
        <v>100000</v>
      </c>
      <c r="B169" s="69">
        <v>51076</v>
      </c>
      <c r="C169" s="69">
        <v>7975304</v>
      </c>
      <c r="D169" s="67">
        <f t="shared" si="31"/>
        <v>156145.8219124442</v>
      </c>
      <c r="E169" s="68">
        <v>1000000</v>
      </c>
      <c r="F169" s="68">
        <v>4716</v>
      </c>
      <c r="G169" s="68">
        <v>6479080</v>
      </c>
      <c r="H169" s="67">
        <f t="shared" si="28"/>
        <v>1373850.7209499576</v>
      </c>
      <c r="I169" s="68">
        <v>1000000</v>
      </c>
      <c r="J169" s="68">
        <v>7202</v>
      </c>
      <c r="K169" s="68">
        <v>9926772</v>
      </c>
      <c r="L169" s="67">
        <f t="shared" si="29"/>
        <v>1378335.4623715635</v>
      </c>
      <c r="M169" s="68">
        <v>1000000</v>
      </c>
      <c r="N169" s="68">
        <v>9110</v>
      </c>
      <c r="O169" s="68">
        <v>12630294</v>
      </c>
      <c r="P169" s="67">
        <f t="shared" si="30"/>
        <v>1386420.8562019758</v>
      </c>
      <c r="Q169" s="57"/>
      <c r="R169" s="57"/>
      <c r="S169" s="57"/>
      <c r="T169" s="57"/>
      <c r="U169" s="57"/>
      <c r="V169" s="57"/>
    </row>
    <row r="170" spans="1:30" ht="7.9" customHeight="1">
      <c r="A170" s="70">
        <v>250000</v>
      </c>
      <c r="B170" s="69">
        <v>20400</v>
      </c>
      <c r="C170" s="69">
        <v>7068838</v>
      </c>
      <c r="D170" s="67">
        <f t="shared" si="31"/>
        <v>346511.66666666669</v>
      </c>
      <c r="E170" s="68">
        <v>2000000</v>
      </c>
      <c r="F170" s="68">
        <v>2041</v>
      </c>
      <c r="G170" s="68">
        <v>6019723</v>
      </c>
      <c r="H170" s="67">
        <f t="shared" si="28"/>
        <v>2949398.8241058304</v>
      </c>
      <c r="I170" s="68">
        <v>2000000</v>
      </c>
      <c r="J170" s="68">
        <v>3102</v>
      </c>
      <c r="K170" s="68">
        <v>9092700</v>
      </c>
      <c r="L170" s="67">
        <f t="shared" si="29"/>
        <v>2931237.9110251451</v>
      </c>
      <c r="M170" s="68">
        <v>2000000</v>
      </c>
      <c r="N170" s="68">
        <v>4117</v>
      </c>
      <c r="O170" s="68">
        <v>12258523</v>
      </c>
      <c r="P170" s="67">
        <f t="shared" si="30"/>
        <v>2977537.7702210345</v>
      </c>
      <c r="Q170" s="57"/>
      <c r="R170" s="57"/>
      <c r="S170" s="57"/>
      <c r="T170" s="57"/>
      <c r="U170" s="57"/>
      <c r="V170" s="57"/>
    </row>
    <row r="171" spans="1:30" ht="7.9" customHeight="1">
      <c r="A171" s="70">
        <v>500000</v>
      </c>
      <c r="B171" s="69">
        <v>9461</v>
      </c>
      <c r="C171" s="69">
        <v>6508479</v>
      </c>
      <c r="D171" s="67">
        <f t="shared" si="31"/>
        <v>687927.17471726029</v>
      </c>
      <c r="E171" s="68">
        <v>5000000</v>
      </c>
      <c r="F171" s="68">
        <v>548</v>
      </c>
      <c r="G171" s="68">
        <v>4576467</v>
      </c>
      <c r="H171" s="67">
        <f t="shared" si="28"/>
        <v>8351217.1532846717</v>
      </c>
      <c r="I171" s="68">
        <v>5000000</v>
      </c>
      <c r="J171" s="68">
        <v>920</v>
      </c>
      <c r="K171" s="68">
        <v>7835849</v>
      </c>
      <c r="L171" s="67">
        <f t="shared" si="29"/>
        <v>8517227.173913043</v>
      </c>
      <c r="M171" s="68">
        <v>5000000</v>
      </c>
      <c r="N171" s="68">
        <v>1197</v>
      </c>
      <c r="O171" s="68">
        <v>10100559</v>
      </c>
      <c r="P171" s="67">
        <f t="shared" si="30"/>
        <v>8438228.0701754391</v>
      </c>
      <c r="Q171" s="57"/>
      <c r="R171" s="57"/>
      <c r="S171" s="57"/>
      <c r="T171" s="57"/>
      <c r="U171" s="57"/>
      <c r="V171" s="57"/>
    </row>
    <row r="172" spans="1:30" ht="7.9" customHeight="1">
      <c r="A172" s="70">
        <v>1000000</v>
      </c>
      <c r="B172" s="69">
        <v>4127</v>
      </c>
      <c r="C172" s="69">
        <v>5644255</v>
      </c>
      <c r="D172" s="67">
        <f t="shared" si="31"/>
        <v>1367641.143687909</v>
      </c>
      <c r="E172" s="68">
        <v>20000000</v>
      </c>
      <c r="F172" s="68">
        <v>46</v>
      </c>
      <c r="G172" s="68">
        <v>1218762</v>
      </c>
      <c r="H172" s="67">
        <f t="shared" si="28"/>
        <v>26494826.086956523</v>
      </c>
      <c r="I172" s="68">
        <v>20000000</v>
      </c>
      <c r="J172" s="68">
        <v>72</v>
      </c>
      <c r="K172" s="68">
        <v>2159878</v>
      </c>
      <c r="L172" s="67">
        <f t="shared" si="29"/>
        <v>29998305.555555556</v>
      </c>
      <c r="M172" s="68">
        <v>20000000</v>
      </c>
      <c r="N172" s="68">
        <v>95</v>
      </c>
      <c r="O172" s="68">
        <v>2840156</v>
      </c>
      <c r="P172" s="67">
        <f t="shared" si="30"/>
        <v>29896378.947368421</v>
      </c>
      <c r="Q172" s="57"/>
      <c r="R172" s="57"/>
      <c r="S172" s="57"/>
      <c r="T172" s="57"/>
      <c r="U172" s="57"/>
      <c r="V172" s="57"/>
    </row>
    <row r="173" spans="1:30" ht="7.9" customHeight="1">
      <c r="A173" s="70">
        <v>2000000</v>
      </c>
      <c r="B173" s="69">
        <v>1750</v>
      </c>
      <c r="C173" s="69">
        <v>5244384</v>
      </c>
      <c r="D173" s="67">
        <f t="shared" si="31"/>
        <v>2996790.8571428573</v>
      </c>
      <c r="E173" s="68">
        <v>50000000</v>
      </c>
      <c r="F173" s="68">
        <v>5</v>
      </c>
      <c r="G173" s="68">
        <v>317058</v>
      </c>
      <c r="H173" s="67">
        <f t="shared" si="28"/>
        <v>63411600</v>
      </c>
      <c r="I173" s="68">
        <v>50000000</v>
      </c>
      <c r="J173" s="68">
        <v>14</v>
      </c>
      <c r="K173" s="68">
        <v>1064509</v>
      </c>
      <c r="L173" s="67">
        <f t="shared" si="29"/>
        <v>76036357.142857149</v>
      </c>
      <c r="M173" s="68">
        <v>50000000</v>
      </c>
      <c r="N173" s="68">
        <v>22</v>
      </c>
      <c r="O173" s="68">
        <v>1676255</v>
      </c>
      <c r="P173" s="67">
        <f t="shared" si="30"/>
        <v>76193409.090909094</v>
      </c>
      <c r="Q173" s="57"/>
      <c r="R173" s="57"/>
      <c r="S173" s="57"/>
      <c r="T173" s="57"/>
      <c r="U173" s="57"/>
      <c r="V173" s="57"/>
    </row>
    <row r="174" spans="1:30" ht="7.9" customHeight="1">
      <c r="A174" s="70">
        <v>5000000</v>
      </c>
      <c r="B174" s="69">
        <v>421</v>
      </c>
      <c r="C174" s="69">
        <v>2954141</v>
      </c>
      <c r="D174" s="67">
        <f t="shared" si="31"/>
        <v>7016961.9952494064</v>
      </c>
      <c r="E174" s="68">
        <v>100000000</v>
      </c>
      <c r="F174" s="68">
        <v>2</v>
      </c>
      <c r="G174" s="68">
        <v>240402</v>
      </c>
      <c r="H174" s="67">
        <f t="shared" si="28"/>
        <v>120201000</v>
      </c>
      <c r="I174" s="68">
        <v>100000000</v>
      </c>
      <c r="J174" s="68">
        <v>0</v>
      </c>
      <c r="K174" s="68">
        <v>0</v>
      </c>
      <c r="L174" s="67" t="e">
        <f t="shared" si="29"/>
        <v>#DIV/0!</v>
      </c>
      <c r="M174" s="68">
        <v>100000000</v>
      </c>
      <c r="N174" s="68">
        <v>0</v>
      </c>
      <c r="O174" s="68">
        <v>0</v>
      </c>
      <c r="P174" s="67" t="e">
        <f t="shared" si="30"/>
        <v>#DIV/0!</v>
      </c>
      <c r="Q174" s="57"/>
      <c r="R174" s="57"/>
      <c r="S174" s="57"/>
      <c r="T174" s="57"/>
      <c r="U174" s="57"/>
      <c r="V174" s="57"/>
    </row>
    <row r="175" spans="1:30" ht="7.9" customHeight="1" thickBot="1">
      <c r="A175" s="70">
        <v>10000000</v>
      </c>
      <c r="B175" s="69">
        <v>100</v>
      </c>
      <c r="C175" s="69">
        <v>1311284</v>
      </c>
      <c r="D175" s="67">
        <f t="shared" si="31"/>
        <v>13112840</v>
      </c>
      <c r="E175" s="66" t="s">
        <v>4</v>
      </c>
      <c r="F175" s="65">
        <f>1000*'TC1'!$B$154</f>
        <v>460838.00995590002</v>
      </c>
      <c r="G175" s="65">
        <f>G176+G177</f>
        <v>52481754.09674453</v>
      </c>
      <c r="H175" s="64">
        <f t="shared" si="28"/>
        <v>113883.30164381792</v>
      </c>
      <c r="I175" s="66" t="s">
        <v>4</v>
      </c>
      <c r="J175" s="65">
        <f>1000*'TC1'!$B$155</f>
        <v>456686.98567700002</v>
      </c>
      <c r="K175" s="65">
        <f>K176+K177</f>
        <v>71729446.45298925</v>
      </c>
      <c r="L175" s="64">
        <f t="shared" si="29"/>
        <v>157064.79208435596</v>
      </c>
      <c r="M175" s="66" t="s">
        <v>4</v>
      </c>
      <c r="N175" s="65">
        <f>1000*'TC1'!$B$156</f>
        <v>447890.00985660002</v>
      </c>
      <c r="O175" s="65">
        <f>O176+O177</f>
        <v>83783854.983811066</v>
      </c>
      <c r="P175" s="64">
        <f t="shared" si="30"/>
        <v>187063.4600906503</v>
      </c>
      <c r="Q175" s="57"/>
      <c r="R175" s="57"/>
      <c r="S175" s="57"/>
      <c r="T175" s="57"/>
      <c r="U175" s="57"/>
      <c r="V175" s="57"/>
    </row>
    <row r="176" spans="1:30" ht="7.9" customHeight="1" thickTop="1">
      <c r="A176" s="70">
        <v>20000000</v>
      </c>
      <c r="B176" s="69">
        <v>41</v>
      </c>
      <c r="C176" s="69">
        <v>1277463</v>
      </c>
      <c r="D176" s="67">
        <f t="shared" si="31"/>
        <v>31157634.146341462</v>
      </c>
      <c r="E176" s="63" t="s">
        <v>83</v>
      </c>
      <c r="F176" s="62">
        <f>'TC3'!E139</f>
        <v>285229</v>
      </c>
      <c r="G176" s="62">
        <f>'TC3'!F139</f>
        <v>51220346</v>
      </c>
      <c r="H176" s="61">
        <f t="shared" si="28"/>
        <v>179576.22121172812</v>
      </c>
      <c r="I176" s="63" t="s">
        <v>83</v>
      </c>
      <c r="J176" s="62">
        <f>'TC3'!H139</f>
        <v>308526</v>
      </c>
      <c r="K176" s="62">
        <f>'TC3'!I139</f>
        <v>70377572</v>
      </c>
      <c r="L176" s="61">
        <f t="shared" si="29"/>
        <v>228109.047535702</v>
      </c>
      <c r="M176" s="63" t="s">
        <v>83</v>
      </c>
      <c r="N176" s="62">
        <f>'TC3'!K139</f>
        <v>284264</v>
      </c>
      <c r="O176" s="62">
        <f>'TC3'!L139</f>
        <v>81898189</v>
      </c>
      <c r="P176" s="61">
        <f t="shared" si="30"/>
        <v>288106.0880027017</v>
      </c>
      <c r="Q176" s="57"/>
      <c r="R176" s="57"/>
      <c r="S176" s="57"/>
      <c r="T176" s="57"/>
      <c r="U176" s="57"/>
      <c r="V176" s="57"/>
    </row>
    <row r="177" spans="1:30" ht="7.9" customHeight="1">
      <c r="A177" s="70">
        <v>50000000</v>
      </c>
      <c r="B177" s="69">
        <v>9</v>
      </c>
      <c r="C177" s="69">
        <v>589752</v>
      </c>
      <c r="D177" s="67">
        <f t="shared" si="31"/>
        <v>65528000</v>
      </c>
      <c r="E177" s="63" t="s">
        <v>84</v>
      </c>
      <c r="F177" s="62">
        <f>F175-F176</f>
        <v>175609.00995590002</v>
      </c>
      <c r="G177" s="62">
        <f>F177*H177/1000</f>
        <v>1261408.0967445306</v>
      </c>
      <c r="H177" s="61">
        <f>$B$265*H176</f>
        <v>7183.048848469125</v>
      </c>
      <c r="I177" s="63" t="s">
        <v>84</v>
      </c>
      <c r="J177" s="62">
        <f>J175-J176</f>
        <v>148160.98567700002</v>
      </c>
      <c r="K177" s="62">
        <f>J177*L177/1000</f>
        <v>1351874.4529892507</v>
      </c>
      <c r="L177" s="61">
        <f>$B$265*L176</f>
        <v>9124.3619014280812</v>
      </c>
      <c r="M177" s="63" t="s">
        <v>84</v>
      </c>
      <c r="N177" s="62">
        <f>N175-N176</f>
        <v>163626.00985660002</v>
      </c>
      <c r="O177" s="62">
        <f>N177*P177/1000</f>
        <v>1885665.9838110616</v>
      </c>
      <c r="P177" s="61">
        <f>$B$265*P176</f>
        <v>11524.243520108068</v>
      </c>
      <c r="Q177" s="57"/>
      <c r="R177" s="57"/>
      <c r="S177" s="57"/>
      <c r="T177" s="57"/>
      <c r="U177" s="57"/>
      <c r="V177" s="57"/>
    </row>
    <row r="178" spans="1:30" ht="7.9" customHeight="1">
      <c r="A178" s="70">
        <v>100000000</v>
      </c>
      <c r="B178" s="69">
        <v>1</v>
      </c>
      <c r="C178" s="69">
        <v>124768</v>
      </c>
      <c r="D178" s="67">
        <f t="shared" si="31"/>
        <v>124768000</v>
      </c>
      <c r="E178" s="63" t="s">
        <v>97</v>
      </c>
      <c r="F178" s="62">
        <f>'TC3'!E130</f>
        <v>241356</v>
      </c>
      <c r="G178" s="62">
        <f>'TC3'!F130</f>
        <v>15453997</v>
      </c>
      <c r="H178" s="61">
        <f>1000*G178/F178</f>
        <v>64029.885314638959</v>
      </c>
      <c r="I178" s="63" t="s">
        <v>97</v>
      </c>
      <c r="J178" s="62">
        <f>'TC3'!H130</f>
        <v>247483</v>
      </c>
      <c r="K178" s="62">
        <f>'TC3'!I130</f>
        <v>16990729</v>
      </c>
      <c r="L178" s="61">
        <f>1000*K178/J178</f>
        <v>68654.125737929469</v>
      </c>
      <c r="M178" s="63" t="s">
        <v>97</v>
      </c>
      <c r="N178" s="62">
        <f>'TC3'!K130</f>
        <v>214029</v>
      </c>
      <c r="O178" s="62">
        <f>'TC3'!L130</f>
        <v>15760339</v>
      </c>
      <c r="P178" s="61">
        <f>1000*O178/N178</f>
        <v>73636.465151918659</v>
      </c>
      <c r="R178" s="57"/>
      <c r="S178" s="57"/>
      <c r="T178" s="57"/>
      <c r="U178" s="57"/>
      <c r="V178" s="57"/>
    </row>
    <row r="179" spans="1:30" ht="7.9" customHeight="1" thickBot="1">
      <c r="A179" s="66" t="s">
        <v>4</v>
      </c>
      <c r="B179" s="65">
        <f>1000*'TC1'!$B$153</f>
        <v>546506.02277140005</v>
      </c>
      <c r="C179" s="65">
        <f>C180+C181</f>
        <v>47081706.568757653</v>
      </c>
      <c r="D179" s="64">
        <f t="shared" si="31"/>
        <v>86150.389212547845</v>
      </c>
      <c r="E179" s="79" t="s">
        <v>98</v>
      </c>
      <c r="F179" s="62">
        <f>'TC3'!E131</f>
        <v>24791</v>
      </c>
      <c r="G179" s="62">
        <f>'TC3'!F131</f>
        <v>8751403</v>
      </c>
      <c r="H179" s="61">
        <f>1000*G179/F179</f>
        <v>353007.26069944736</v>
      </c>
      <c r="I179" s="79" t="s">
        <v>98</v>
      </c>
      <c r="J179" s="62">
        <f>'TC3'!H131</f>
        <v>33048</v>
      </c>
      <c r="K179" s="62">
        <f>'TC3'!I131</f>
        <v>11686201</v>
      </c>
      <c r="L179" s="61">
        <f>1000*K179/J179</f>
        <v>353612.9569111595</v>
      </c>
      <c r="M179" s="79" t="s">
        <v>98</v>
      </c>
      <c r="N179" s="62">
        <f>'TC3'!K131</f>
        <v>35623</v>
      </c>
      <c r="O179" s="62">
        <f>'TC3'!L131</f>
        <v>12574145</v>
      </c>
      <c r="P179" s="61">
        <f>1000*O179/N179</f>
        <v>352978.27246441907</v>
      </c>
      <c r="R179" s="57"/>
      <c r="S179" s="57"/>
      <c r="T179" s="57"/>
      <c r="U179" s="57"/>
      <c r="V179" s="57"/>
    </row>
    <row r="180" spans="1:30" ht="7.9" customHeight="1" thickTop="1" thickBot="1">
      <c r="A180" s="63" t="s">
        <v>83</v>
      </c>
      <c r="B180" s="62">
        <f>'TC3'!B144</f>
        <v>318693</v>
      </c>
      <c r="C180" s="62">
        <f>'TC3'!C144</f>
        <v>45772903</v>
      </c>
      <c r="D180" s="61">
        <f t="shared" si="31"/>
        <v>143626.94819151974</v>
      </c>
      <c r="E180" s="60"/>
      <c r="F180" s="59">
        <f>F175-SUM(F165:F174)</f>
        <v>0</v>
      </c>
      <c r="G180" s="59">
        <f>G175-SUM(G165:G174)</f>
        <v>0</v>
      </c>
      <c r="H180" s="58"/>
      <c r="I180" s="60"/>
      <c r="J180" s="59">
        <f>J175-SUM(J165:J174)</f>
        <v>0</v>
      </c>
      <c r="K180" s="59">
        <f>K175-SUM(K165:K174)</f>
        <v>0</v>
      </c>
      <c r="L180" s="58"/>
      <c r="M180" s="60"/>
      <c r="N180" s="59">
        <f>N175-SUM(N165:N174)</f>
        <v>0</v>
      </c>
      <c r="O180" s="59">
        <f>O175-SUM(O165:O174)</f>
        <v>0</v>
      </c>
      <c r="P180" s="58"/>
      <c r="R180" s="57"/>
      <c r="S180" s="57"/>
      <c r="T180" s="57"/>
      <c r="U180" s="57"/>
      <c r="V180" s="57"/>
    </row>
    <row r="181" spans="1:30" ht="7.9" customHeight="1" thickTop="1">
      <c r="A181" s="63" t="s">
        <v>84</v>
      </c>
      <c r="B181" s="62">
        <f>B179-B180</f>
        <v>227813.02277140005</v>
      </c>
      <c r="C181" s="62">
        <f>B181*D181/1000</f>
        <v>1308803.5687576553</v>
      </c>
      <c r="D181" s="61">
        <f>$B$265*D180</f>
        <v>5745.07792766079</v>
      </c>
      <c r="E181" s="68"/>
      <c r="F181" s="68"/>
      <c r="G181" s="68"/>
      <c r="H181" s="68"/>
      <c r="I181" s="78"/>
      <c r="J181" s="78"/>
      <c r="K181" s="78"/>
      <c r="L181" s="78"/>
      <c r="M181" s="78"/>
      <c r="N181" s="78"/>
      <c r="O181" s="78"/>
      <c r="P181" s="78"/>
      <c r="R181" s="57"/>
      <c r="S181" s="57"/>
      <c r="T181" s="57"/>
      <c r="U181" s="57"/>
      <c r="V181" s="57"/>
    </row>
    <row r="182" spans="1:30" ht="7.9" customHeight="1">
      <c r="A182" s="63" t="s">
        <v>95</v>
      </c>
      <c r="B182" s="62">
        <f>'TC3'!B130</f>
        <v>32145</v>
      </c>
      <c r="C182" s="62">
        <f>'TC3'!C130</f>
        <v>74582</v>
      </c>
      <c r="D182" s="61">
        <f>1000*C182/B182</f>
        <v>2320.1742106081815</v>
      </c>
      <c r="E182" s="68"/>
      <c r="F182" s="68"/>
      <c r="G182" s="68"/>
      <c r="H182" s="68"/>
      <c r="I182" s="78"/>
      <c r="J182" s="78"/>
      <c r="K182" s="78"/>
      <c r="L182" s="78"/>
      <c r="M182" s="78"/>
      <c r="N182" s="78"/>
      <c r="O182" s="78"/>
      <c r="P182" s="78"/>
      <c r="R182" s="57"/>
      <c r="S182" s="57"/>
      <c r="T182" s="57"/>
      <c r="U182" s="57"/>
      <c r="V182" s="57"/>
    </row>
    <row r="183" spans="1:30" ht="7.9" customHeight="1">
      <c r="A183" s="63" t="s">
        <v>96</v>
      </c>
      <c r="B183" s="62">
        <f>'TC3'!B131</f>
        <v>29389</v>
      </c>
      <c r="C183" s="62">
        <f>'TC3'!C131</f>
        <v>201454</v>
      </c>
      <c r="D183" s="61">
        <f>1000*C183/B183</f>
        <v>6854.7415699751609</v>
      </c>
      <c r="E183" s="68"/>
      <c r="F183" s="68"/>
      <c r="G183" s="68"/>
      <c r="H183" s="68"/>
      <c r="I183" s="78"/>
      <c r="J183" s="78"/>
      <c r="K183" s="78"/>
      <c r="L183" s="78"/>
      <c r="M183" s="78"/>
      <c r="N183" s="78"/>
      <c r="O183" s="78"/>
      <c r="P183" s="78"/>
      <c r="R183" s="57"/>
      <c r="S183" s="57"/>
      <c r="T183" s="57"/>
      <c r="U183" s="57"/>
      <c r="V183" s="57"/>
    </row>
    <row r="184" spans="1:30" ht="7.9" customHeight="1" thickBot="1">
      <c r="A184" s="60"/>
      <c r="B184" s="59">
        <f>B179-SUM(B165:B178)</f>
        <v>0</v>
      </c>
      <c r="C184" s="59">
        <f>C179-SUM(C165:C178)</f>
        <v>0</v>
      </c>
      <c r="D184" s="58"/>
      <c r="E184" s="68"/>
      <c r="F184" s="68"/>
      <c r="G184" s="68"/>
      <c r="H184" s="68"/>
      <c r="I184" s="78"/>
      <c r="J184" s="78"/>
      <c r="K184" s="78"/>
      <c r="L184" s="78"/>
      <c r="M184" s="78"/>
      <c r="N184" s="78"/>
      <c r="O184" s="78"/>
      <c r="P184" s="78"/>
      <c r="R184" s="57"/>
      <c r="S184" s="57"/>
      <c r="T184" s="57"/>
      <c r="U184" s="57"/>
      <c r="V184" s="57"/>
    </row>
    <row r="185" spans="1:30" ht="7.9" customHeight="1" thickTop="1" thickBot="1">
      <c r="A185" s="73"/>
      <c r="B185" s="54"/>
      <c r="C185" s="54"/>
      <c r="D185" s="54"/>
      <c r="E185" s="54"/>
      <c r="F185" s="54"/>
      <c r="G185" s="54"/>
      <c r="H185" s="54"/>
      <c r="I185" s="54"/>
      <c r="J185" s="54"/>
      <c r="K185" s="54"/>
      <c r="L185" s="54"/>
      <c r="M185" s="54"/>
      <c r="N185" s="54"/>
      <c r="O185" s="54"/>
      <c r="P185" s="54"/>
      <c r="R185" s="57"/>
      <c r="S185" s="57"/>
      <c r="T185" s="57"/>
      <c r="U185" s="57"/>
      <c r="V185" s="57"/>
      <c r="W185" s="57"/>
      <c r="X185" s="57"/>
    </row>
    <row r="186" spans="1:30" ht="7.9" customHeight="1" thickTop="1">
      <c r="A186" s="494" t="s">
        <v>33</v>
      </c>
      <c r="B186" s="495"/>
      <c r="C186" s="495"/>
      <c r="D186" s="496"/>
      <c r="E186" s="494" t="s">
        <v>34</v>
      </c>
      <c r="F186" s="509"/>
      <c r="G186" s="509"/>
      <c r="H186" s="510"/>
      <c r="I186" s="494" t="s">
        <v>35</v>
      </c>
      <c r="J186" s="509"/>
      <c r="K186" s="509"/>
      <c r="L186" s="510"/>
      <c r="M186" s="494" t="s">
        <v>36</v>
      </c>
      <c r="N186" s="509"/>
      <c r="O186" s="509"/>
      <c r="P186" s="510"/>
      <c r="R186" s="57"/>
      <c r="S186" s="57"/>
      <c r="T186" s="57"/>
      <c r="U186" s="57"/>
      <c r="V186" s="57"/>
      <c r="W186" s="57"/>
      <c r="X186" s="57"/>
      <c r="Y186" s="57"/>
      <c r="Z186" s="57"/>
      <c r="AA186" s="57"/>
      <c r="AB186" s="57"/>
      <c r="AC186" s="57"/>
      <c r="AD186" s="57"/>
    </row>
    <row r="187" spans="1:30" ht="7.9" customHeight="1">
      <c r="A187" s="76" t="s">
        <v>47</v>
      </c>
      <c r="B187" s="75" t="s">
        <v>48</v>
      </c>
      <c r="C187" s="74" t="s">
        <v>49</v>
      </c>
      <c r="D187" s="71" t="s">
        <v>50</v>
      </c>
      <c r="E187" s="73" t="s">
        <v>47</v>
      </c>
      <c r="F187" s="73" t="s">
        <v>48</v>
      </c>
      <c r="G187" s="72" t="s">
        <v>49</v>
      </c>
      <c r="H187" s="71" t="s">
        <v>50</v>
      </c>
      <c r="I187" s="73" t="s">
        <v>47</v>
      </c>
      <c r="J187" s="73" t="s">
        <v>48</v>
      </c>
      <c r="K187" s="72" t="s">
        <v>49</v>
      </c>
      <c r="L187" s="71" t="s">
        <v>50</v>
      </c>
      <c r="M187" s="76" t="s">
        <v>47</v>
      </c>
      <c r="N187" s="75" t="s">
        <v>48</v>
      </c>
      <c r="O187" s="74" t="s">
        <v>49</v>
      </c>
      <c r="P187" s="71" t="s">
        <v>50</v>
      </c>
      <c r="R187" s="57"/>
      <c r="S187" s="57"/>
      <c r="T187" s="57"/>
      <c r="U187" s="57"/>
      <c r="V187" s="57"/>
      <c r="W187" s="57"/>
      <c r="X187" s="57"/>
      <c r="Y187" s="57"/>
      <c r="Z187" s="57"/>
      <c r="AA187" s="57"/>
      <c r="AB187" s="57"/>
      <c r="AC187" s="57"/>
      <c r="AD187" s="57"/>
    </row>
    <row r="188" spans="1:30" ht="7.9" customHeight="1">
      <c r="A188" s="68">
        <v>1</v>
      </c>
      <c r="B188" s="68">
        <f>B201+B200-B189</f>
        <v>251627.99907820002</v>
      </c>
      <c r="C188" s="199">
        <f>B188*D188/1000</f>
        <v>3788883.6073232819</v>
      </c>
      <c r="D188" s="67">
        <f>0.5*A189</f>
        <v>15057.480173920496</v>
      </c>
      <c r="E188" s="68">
        <v>1</v>
      </c>
      <c r="F188" s="68">
        <f>F201+F200-F189</f>
        <v>237400.98651289998</v>
      </c>
      <c r="G188" s="199">
        <f>F188*H188/1000</f>
        <v>4298359.3978503607</v>
      </c>
      <c r="H188" s="67">
        <f>0.5*E189</f>
        <v>18105.903690576262</v>
      </c>
      <c r="I188" s="68">
        <v>1</v>
      </c>
      <c r="J188" s="68">
        <f>J201+J200-J189</f>
        <v>254488.50089645002</v>
      </c>
      <c r="K188" s="199">
        <f>J188*L188/1000</f>
        <v>5624583.7610048456</v>
      </c>
      <c r="L188" s="67">
        <f>0.5*I189</f>
        <v>22101.524199293617</v>
      </c>
      <c r="M188" s="68">
        <v>1</v>
      </c>
      <c r="N188" s="68">
        <f>N202+N201-N189</f>
        <v>236877.9887091</v>
      </c>
      <c r="O188" s="199">
        <f>N188*P188/1000</f>
        <v>7909059.570620303</v>
      </c>
      <c r="P188" s="67">
        <f>0.5*M189</f>
        <v>33388.748417368108</v>
      </c>
      <c r="R188" s="57"/>
      <c r="S188" s="57"/>
      <c r="T188" s="57"/>
      <c r="U188" s="57"/>
      <c r="V188" s="57"/>
      <c r="W188" s="57"/>
      <c r="X188" s="57"/>
      <c r="Y188" s="57"/>
      <c r="Z188" s="57"/>
      <c r="AA188" s="57"/>
      <c r="AB188" s="57"/>
      <c r="AC188" s="57"/>
      <c r="AD188" s="57"/>
    </row>
    <row r="189" spans="1:30" ht="7.9" customHeight="1">
      <c r="A189" s="70">
        <f>0.135*D198</f>
        <v>30114.960347840992</v>
      </c>
      <c r="B189" s="199">
        <f>0.5*B198-B190-B191-B192-B193-B194-B195-B196-B197</f>
        <v>164263.99907820002</v>
      </c>
      <c r="C189" s="199">
        <f>C198-C188-SUM(C190:C197)</f>
        <v>16130261.387440592</v>
      </c>
      <c r="D189" s="67">
        <f>1000*C189/B189</f>
        <v>98197.179406070412</v>
      </c>
      <c r="E189" s="70">
        <f>0.13*H198</f>
        <v>36211.807381152525</v>
      </c>
      <c r="F189" s="199">
        <f>0.5*F198-F190-F191-F192-F193-F194-F195-F196-F197</f>
        <v>136146.98651289998</v>
      </c>
      <c r="G189" s="199">
        <f>G198-G188-SUM(G190:G197)</f>
        <v>13956281.843699232</v>
      </c>
      <c r="H189" s="67">
        <f>1000*G189/F189</f>
        <v>102508.92951183219</v>
      </c>
      <c r="I189" s="70">
        <f>0.131*L198</f>
        <v>44203.048398587234</v>
      </c>
      <c r="J189" s="199">
        <f>0.5*J198-J190-J191-J192-J193-J194-J195-J196-J197</f>
        <v>143888.50089645002</v>
      </c>
      <c r="K189" s="199">
        <f>K198-K188-SUM(K190:K197)</f>
        <v>22586243.842196524</v>
      </c>
      <c r="L189" s="67">
        <f>1000*K189/J189</f>
        <v>156970.45769106186</v>
      </c>
      <c r="M189" s="70">
        <f>0.135*P199</f>
        <v>66777.496834736216</v>
      </c>
      <c r="N189" s="199">
        <f>0.5*N199-N190-N191-N192-N193-N194-N195-N196-N197-N198</f>
        <v>101222.9887091</v>
      </c>
      <c r="O189" s="199">
        <f>O199-O188-SUM(O190:O198)</f>
        <v>12493568.225536793</v>
      </c>
      <c r="P189" s="67">
        <f>1000*O189/N189</f>
        <v>123426.1938406252</v>
      </c>
      <c r="R189" s="57"/>
      <c r="S189" s="57"/>
      <c r="T189" s="57"/>
      <c r="U189" s="57"/>
      <c r="V189" s="57"/>
      <c r="W189" s="57"/>
      <c r="X189" s="57"/>
      <c r="Y189" s="57"/>
      <c r="Z189" s="57"/>
      <c r="AA189" s="57"/>
      <c r="AB189" s="57"/>
      <c r="AC189" s="57"/>
      <c r="AD189" s="57"/>
    </row>
    <row r="190" spans="1:30" ht="7.9" customHeight="1">
      <c r="A190" s="70">
        <v>250000</v>
      </c>
      <c r="B190" s="69">
        <v>41973</v>
      </c>
      <c r="C190" s="69">
        <v>15054548</v>
      </c>
      <c r="D190" s="67">
        <f t="shared" ref="D190:D199" si="32">1000*C190/B190</f>
        <v>358672.19402949518</v>
      </c>
      <c r="E190" s="68">
        <v>250000</v>
      </c>
      <c r="F190" s="68">
        <v>48761</v>
      </c>
      <c r="G190" s="68">
        <v>16538919</v>
      </c>
      <c r="H190" s="67">
        <f t="shared" ref="H190:H199" si="33">1000*G190/F190</f>
        <v>339183.3432456266</v>
      </c>
      <c r="I190" s="68">
        <v>250000</v>
      </c>
      <c r="J190" s="68">
        <v>47237</v>
      </c>
      <c r="K190" s="68">
        <v>17287370</v>
      </c>
      <c r="L190" s="67">
        <f t="shared" ref="L190:L199" si="34">1000*K190/J190</f>
        <v>365970.95497173828</v>
      </c>
      <c r="M190" s="70">
        <v>250000</v>
      </c>
      <c r="N190" s="69">
        <v>49139</v>
      </c>
      <c r="O190" s="69">
        <v>17801632</v>
      </c>
      <c r="P190" s="67">
        <f t="shared" ref="P190:P200" si="35">1000*O190/N190</f>
        <v>362270.94568469038</v>
      </c>
      <c r="R190" s="57"/>
      <c r="S190" s="57"/>
      <c r="T190" s="57"/>
      <c r="U190" s="57"/>
      <c r="V190" s="57"/>
      <c r="W190" s="57"/>
      <c r="X190" s="57"/>
      <c r="Y190" s="57"/>
      <c r="Z190" s="57"/>
      <c r="AA190" s="57"/>
      <c r="AB190" s="57"/>
      <c r="AC190" s="57"/>
      <c r="AD190" s="57"/>
    </row>
    <row r="191" spans="1:30" ht="7.9" customHeight="1">
      <c r="A191" s="70">
        <v>500000</v>
      </c>
      <c r="B191" s="69">
        <v>25749</v>
      </c>
      <c r="C191" s="69">
        <v>18117755</v>
      </c>
      <c r="D191" s="67">
        <f t="shared" si="32"/>
        <v>703629.46133830445</v>
      </c>
      <c r="E191" s="68">
        <v>500000</v>
      </c>
      <c r="F191" s="68">
        <v>27791</v>
      </c>
      <c r="G191" s="68">
        <v>19834295</v>
      </c>
      <c r="H191" s="67">
        <f t="shared" si="33"/>
        <v>713694.90122701589</v>
      </c>
      <c r="I191" s="68">
        <v>500000</v>
      </c>
      <c r="J191" s="68">
        <v>32438</v>
      </c>
      <c r="K191" s="68">
        <v>23437809</v>
      </c>
      <c r="L191" s="67">
        <f t="shared" si="34"/>
        <v>722541.74116776616</v>
      </c>
      <c r="M191" s="70">
        <v>500000</v>
      </c>
      <c r="N191" s="69">
        <v>39053</v>
      </c>
      <c r="O191" s="69">
        <v>27827885</v>
      </c>
      <c r="P191" s="67">
        <f t="shared" si="35"/>
        <v>712567.152331447</v>
      </c>
      <c r="R191" s="57"/>
      <c r="S191" s="57"/>
      <c r="T191" s="57"/>
      <c r="U191" s="57"/>
      <c r="V191" s="57"/>
      <c r="W191" s="57"/>
      <c r="X191" s="57"/>
      <c r="Y191" s="57"/>
      <c r="Z191" s="57"/>
      <c r="AA191" s="57"/>
      <c r="AB191" s="57"/>
      <c r="AC191" s="57"/>
      <c r="AD191" s="57"/>
    </row>
    <row r="192" spans="1:30" ht="7.9" customHeight="1">
      <c r="A192" s="70">
        <v>1000000</v>
      </c>
      <c r="B192" s="69">
        <v>12226</v>
      </c>
      <c r="C192" s="69">
        <v>17021274</v>
      </c>
      <c r="D192" s="67">
        <f t="shared" si="32"/>
        <v>1392219.3685588092</v>
      </c>
      <c r="E192" s="68">
        <v>1000000</v>
      </c>
      <c r="F192" s="68">
        <v>14501</v>
      </c>
      <c r="G192" s="68">
        <v>20423304</v>
      </c>
      <c r="H192" s="67">
        <f t="shared" si="33"/>
        <v>1408406.5926487828</v>
      </c>
      <c r="I192" s="68">
        <v>1000000</v>
      </c>
      <c r="J192" s="68">
        <v>17832</v>
      </c>
      <c r="K192" s="68">
        <v>25477346</v>
      </c>
      <c r="L192" s="67">
        <f t="shared" si="34"/>
        <v>1428743.0462090624</v>
      </c>
      <c r="M192" s="70">
        <v>1000000</v>
      </c>
      <c r="N192" s="69">
        <v>24950</v>
      </c>
      <c r="O192" s="69">
        <v>35211978</v>
      </c>
      <c r="P192" s="67">
        <f t="shared" si="35"/>
        <v>1411301.7234468937</v>
      </c>
      <c r="R192" s="57"/>
      <c r="S192" s="57"/>
      <c r="T192" s="57"/>
      <c r="U192" s="57"/>
      <c r="V192" s="57"/>
      <c r="W192" s="57"/>
      <c r="X192" s="57"/>
      <c r="Y192" s="57"/>
      <c r="Z192" s="57"/>
      <c r="AA192" s="57"/>
      <c r="AB192" s="57"/>
      <c r="AC192" s="57"/>
      <c r="AD192" s="57"/>
    </row>
    <row r="193" spans="1:30" ht="7.9" customHeight="1">
      <c r="A193" s="70">
        <v>2000000</v>
      </c>
      <c r="B193" s="69">
        <v>5530</v>
      </c>
      <c r="C193" s="69">
        <v>18784121</v>
      </c>
      <c r="D193" s="67">
        <f t="shared" si="32"/>
        <v>3396766.9077757685</v>
      </c>
      <c r="E193" s="68">
        <v>2000000</v>
      </c>
      <c r="F193" s="68">
        <v>7467</v>
      </c>
      <c r="G193" s="68">
        <v>22762843</v>
      </c>
      <c r="H193" s="67">
        <f t="shared" si="33"/>
        <v>3048458.9527253248</v>
      </c>
      <c r="I193" s="68">
        <v>2000000</v>
      </c>
      <c r="J193" s="68">
        <v>9377</v>
      </c>
      <c r="K193" s="68">
        <v>28999710</v>
      </c>
      <c r="L193" s="67">
        <f t="shared" si="34"/>
        <v>3092642.6362376027</v>
      </c>
      <c r="M193" s="70">
        <v>2000000</v>
      </c>
      <c r="N193" s="69">
        <v>15641</v>
      </c>
      <c r="O193" s="69">
        <v>47963178</v>
      </c>
      <c r="P193" s="67">
        <f t="shared" si="35"/>
        <v>3066503.2926283483</v>
      </c>
      <c r="R193" s="57"/>
      <c r="S193" s="57"/>
      <c r="T193" s="57"/>
      <c r="U193" s="57"/>
      <c r="V193" s="57"/>
      <c r="W193" s="57"/>
      <c r="X193" s="57"/>
      <c r="Y193" s="57"/>
      <c r="Z193" s="57"/>
      <c r="AA193" s="57"/>
      <c r="AB193" s="57"/>
      <c r="AC193" s="57"/>
      <c r="AD193" s="57"/>
    </row>
    <row r="194" spans="1:30" ht="7.9" customHeight="1">
      <c r="A194" s="70">
        <v>5000000</v>
      </c>
      <c r="B194" s="69">
        <v>1703</v>
      </c>
      <c r="C194" s="69">
        <v>16022477</v>
      </c>
      <c r="D194" s="67">
        <f t="shared" si="32"/>
        <v>9408383.4409864936</v>
      </c>
      <c r="E194" s="68">
        <v>5000000</v>
      </c>
      <c r="F194" s="68">
        <v>2419</v>
      </c>
      <c r="G194" s="68">
        <v>21039928</v>
      </c>
      <c r="H194" s="67">
        <f t="shared" si="33"/>
        <v>8697779.2476229854</v>
      </c>
      <c r="I194" s="68">
        <v>5000000</v>
      </c>
      <c r="J194" s="68">
        <v>3272</v>
      </c>
      <c r="K194" s="68">
        <v>29274339</v>
      </c>
      <c r="L194" s="67">
        <f t="shared" si="34"/>
        <v>8946925.1222493891</v>
      </c>
      <c r="M194" s="70">
        <v>5000000</v>
      </c>
      <c r="N194" s="69">
        <v>4536</v>
      </c>
      <c r="O194" s="69">
        <v>31460622</v>
      </c>
      <c r="P194" s="67">
        <f t="shared" si="35"/>
        <v>6935763.2275132276</v>
      </c>
      <c r="R194" s="57"/>
      <c r="S194" s="57"/>
      <c r="T194" s="57"/>
      <c r="U194" s="57"/>
      <c r="V194" s="57"/>
      <c r="W194" s="57"/>
      <c r="X194" s="57"/>
      <c r="Y194" s="57"/>
      <c r="Z194" s="57"/>
      <c r="AA194" s="57"/>
      <c r="AB194" s="57"/>
      <c r="AC194" s="57"/>
      <c r="AD194" s="57"/>
    </row>
    <row r="195" spans="1:30" ht="7.9" customHeight="1">
      <c r="A195" s="70">
        <v>20000000</v>
      </c>
      <c r="B195" s="69">
        <v>153</v>
      </c>
      <c r="C195" s="69">
        <v>4543680</v>
      </c>
      <c r="D195" s="67">
        <f t="shared" si="32"/>
        <v>29697254.901960783</v>
      </c>
      <c r="E195" s="68">
        <v>20000000</v>
      </c>
      <c r="F195" s="68">
        <v>260</v>
      </c>
      <c r="G195" s="68">
        <v>7740440</v>
      </c>
      <c r="H195" s="67">
        <f t="shared" si="33"/>
        <v>29770923.076923076</v>
      </c>
      <c r="I195" s="68">
        <v>20000000</v>
      </c>
      <c r="J195" s="68">
        <v>358</v>
      </c>
      <c r="K195" s="68">
        <v>10427784</v>
      </c>
      <c r="L195" s="67">
        <f t="shared" si="34"/>
        <v>29127888.268156424</v>
      </c>
      <c r="M195" s="70">
        <v>10000000</v>
      </c>
      <c r="N195" s="69">
        <v>1607</v>
      </c>
      <c r="O195" s="69">
        <v>22027723</v>
      </c>
      <c r="P195" s="67">
        <f t="shared" si="35"/>
        <v>13707357.187305538</v>
      </c>
      <c r="R195" s="57"/>
      <c r="S195" s="57"/>
      <c r="T195" s="57"/>
      <c r="U195" s="57"/>
      <c r="V195" s="57"/>
      <c r="W195" s="57"/>
      <c r="X195" s="57"/>
      <c r="Y195" s="57"/>
      <c r="Z195" s="57"/>
      <c r="AA195" s="57"/>
      <c r="AB195" s="57"/>
      <c r="AC195" s="57"/>
      <c r="AD195" s="57"/>
    </row>
    <row r="196" spans="1:30" ht="7.9" customHeight="1">
      <c r="A196" s="70">
        <v>50000000</v>
      </c>
      <c r="B196" s="69">
        <v>23</v>
      </c>
      <c r="C196" s="69">
        <v>1587286</v>
      </c>
      <c r="D196" s="67">
        <f t="shared" si="32"/>
        <v>69012434.782608703</v>
      </c>
      <c r="E196" s="68">
        <v>50000000</v>
      </c>
      <c r="F196" s="68">
        <v>41</v>
      </c>
      <c r="G196" s="68">
        <v>2776989</v>
      </c>
      <c r="H196" s="67">
        <f t="shared" si="33"/>
        <v>67731439.02439025</v>
      </c>
      <c r="I196" s="68">
        <v>50000000</v>
      </c>
      <c r="J196" s="68">
        <v>71</v>
      </c>
      <c r="K196" s="68">
        <v>4753211</v>
      </c>
      <c r="L196" s="67">
        <f t="shared" si="34"/>
        <v>66946633.802816905</v>
      </c>
      <c r="M196" s="70">
        <v>20000000</v>
      </c>
      <c r="N196" s="69">
        <v>575</v>
      </c>
      <c r="O196" s="69">
        <v>17152911</v>
      </c>
      <c r="P196" s="67">
        <f t="shared" si="35"/>
        <v>29831149.565217391</v>
      </c>
      <c r="R196" s="57"/>
      <c r="S196" s="57"/>
      <c r="T196" s="57"/>
      <c r="U196" s="57"/>
      <c r="V196" s="57"/>
      <c r="W196" s="57"/>
      <c r="X196" s="57"/>
      <c r="Y196" s="57"/>
      <c r="Z196" s="57"/>
      <c r="AA196" s="57"/>
      <c r="AB196" s="57"/>
      <c r="AC196" s="57"/>
      <c r="AD196" s="57"/>
    </row>
    <row r="197" spans="1:30" ht="7.9" customHeight="1">
      <c r="A197" s="70">
        <v>100000000</v>
      </c>
      <c r="B197" s="69">
        <v>7</v>
      </c>
      <c r="C197" s="69">
        <v>1212932</v>
      </c>
      <c r="D197" s="67">
        <f t="shared" si="32"/>
        <v>173276000</v>
      </c>
      <c r="E197" s="68">
        <v>100000000</v>
      </c>
      <c r="F197" s="68">
        <v>14</v>
      </c>
      <c r="G197" s="68">
        <v>2885853</v>
      </c>
      <c r="H197" s="67">
        <f t="shared" si="33"/>
        <v>206132357.14285713</v>
      </c>
      <c r="I197" s="68">
        <v>100000000</v>
      </c>
      <c r="J197" s="68">
        <v>15</v>
      </c>
      <c r="K197" s="68">
        <v>3874619</v>
      </c>
      <c r="L197" s="67">
        <f t="shared" si="34"/>
        <v>258307933.33333334</v>
      </c>
      <c r="M197" s="70">
        <v>50000000</v>
      </c>
      <c r="N197" s="69">
        <v>120</v>
      </c>
      <c r="O197" s="69">
        <v>8565923</v>
      </c>
      <c r="P197" s="67">
        <f t="shared" si="35"/>
        <v>71382691.666666672</v>
      </c>
      <c r="R197" s="57"/>
      <c r="S197" s="57"/>
      <c r="T197" s="57"/>
      <c r="U197" s="57"/>
      <c r="V197" s="57"/>
      <c r="W197" s="57"/>
      <c r="X197" s="57"/>
      <c r="Y197" s="57"/>
      <c r="Z197" s="57"/>
      <c r="AA197" s="57"/>
      <c r="AB197" s="57"/>
      <c r="AC197" s="57"/>
      <c r="AD197" s="57"/>
    </row>
    <row r="198" spans="1:30" ht="7.9" customHeight="1" thickBot="1">
      <c r="A198" s="66" t="s">
        <v>4</v>
      </c>
      <c r="B198" s="65">
        <f>1000*'TC1'!$B$157</f>
        <v>503255.99815640005</v>
      </c>
      <c r="C198" s="65">
        <f>C199+C200</f>
        <v>112263217.99476388</v>
      </c>
      <c r="D198" s="64">
        <f t="shared" si="32"/>
        <v>223073.7803543777</v>
      </c>
      <c r="E198" s="66" t="s">
        <v>4</v>
      </c>
      <c r="F198" s="65">
        <f>1000*'TC1'!$B$158</f>
        <v>474801.97302579996</v>
      </c>
      <c r="G198" s="65">
        <f>G199+G200</f>
        <v>132257212.2415496</v>
      </c>
      <c r="H198" s="64">
        <f t="shared" si="33"/>
        <v>278552.36447040405</v>
      </c>
      <c r="I198" s="66" t="s">
        <v>4</v>
      </c>
      <c r="J198" s="65">
        <f>1000*'TC1'!$B$159</f>
        <v>508977.00179290003</v>
      </c>
      <c r="K198" s="65">
        <f>K199+K200</f>
        <v>171743015.60320136</v>
      </c>
      <c r="L198" s="64">
        <f t="shared" si="34"/>
        <v>337427.85037089488</v>
      </c>
      <c r="M198" s="70">
        <v>100000000</v>
      </c>
      <c r="N198" s="69">
        <v>34</v>
      </c>
      <c r="O198" s="69">
        <v>5928026</v>
      </c>
      <c r="P198" s="67">
        <f t="shared" si="35"/>
        <v>174353705.88235295</v>
      </c>
      <c r="R198" s="57"/>
      <c r="S198" s="57"/>
      <c r="T198" s="57"/>
      <c r="U198" s="57"/>
      <c r="V198" s="57"/>
      <c r="W198" s="57"/>
      <c r="X198" s="57"/>
      <c r="Y198" s="57"/>
      <c r="Z198" s="57"/>
      <c r="AA198" s="57"/>
      <c r="AB198" s="57"/>
      <c r="AC198" s="57"/>
      <c r="AD198" s="57"/>
    </row>
    <row r="199" spans="1:30" ht="7.9" customHeight="1" thickTop="1" thickBot="1">
      <c r="A199" s="63" t="s">
        <v>83</v>
      </c>
      <c r="B199" s="62">
        <f>'TC3'!B157</f>
        <v>287469</v>
      </c>
      <c r="C199" s="62">
        <f>'TC3'!C157</f>
        <v>108202151</v>
      </c>
      <c r="D199" s="61">
        <f t="shared" si="32"/>
        <v>376395.89312238886</v>
      </c>
      <c r="E199" s="63" t="s">
        <v>83</v>
      </c>
      <c r="F199" s="62">
        <f>'TC3'!E157</f>
        <v>275899</v>
      </c>
      <c r="G199" s="62">
        <f>'TC3'!F157</f>
        <v>127655692</v>
      </c>
      <c r="H199" s="61">
        <f t="shared" si="33"/>
        <v>462689.94088416413</v>
      </c>
      <c r="I199" s="63" t="s">
        <v>83</v>
      </c>
      <c r="J199" s="62">
        <f>'TC3'!H157</f>
        <v>283090</v>
      </c>
      <c r="K199" s="62">
        <f>'TC3'!I157</f>
        <v>165153923</v>
      </c>
      <c r="L199" s="61">
        <f t="shared" si="34"/>
        <v>583397.23409516411</v>
      </c>
      <c r="M199" s="66" t="s">
        <v>4</v>
      </c>
      <c r="N199" s="65">
        <f>1000*'TC1'!$B$160</f>
        <v>473755.9774182</v>
      </c>
      <c r="O199" s="65">
        <f>O200+O201</f>
        <v>234342505.79615709</v>
      </c>
      <c r="P199" s="64">
        <f t="shared" si="35"/>
        <v>494648.12470174971</v>
      </c>
      <c r="R199" s="57"/>
      <c r="S199" s="57"/>
      <c r="T199" s="57"/>
      <c r="U199" s="57"/>
      <c r="V199" s="57"/>
      <c r="W199" s="57"/>
      <c r="X199" s="57"/>
      <c r="Y199" s="57"/>
      <c r="Z199" s="57"/>
      <c r="AA199" s="57"/>
      <c r="AB199" s="57"/>
      <c r="AC199" s="57"/>
      <c r="AD199" s="57"/>
    </row>
    <row r="200" spans="1:30" ht="7.9" customHeight="1" thickTop="1">
      <c r="A200" s="63" t="s">
        <v>84</v>
      </c>
      <c r="B200" s="62">
        <f>B198-B199</f>
        <v>215786.99815640005</v>
      </c>
      <c r="C200" s="62">
        <f>B200*D200/1000</f>
        <v>4061066.994763874</v>
      </c>
      <c r="D200" s="61">
        <f>($B$265+0.01)*D199</f>
        <v>18819.794656119444</v>
      </c>
      <c r="E200" s="63" t="s">
        <v>84</v>
      </c>
      <c r="F200" s="62">
        <f>F198-F199</f>
        <v>198902.97302579996</v>
      </c>
      <c r="G200" s="62">
        <f>F200*H200/1000</f>
        <v>4601520.2415495943</v>
      </c>
      <c r="H200" s="61">
        <f>($B$265+0.01)*H199</f>
        <v>23134.497044208209</v>
      </c>
      <c r="I200" s="63" t="s">
        <v>84</v>
      </c>
      <c r="J200" s="62">
        <f>J198-J199</f>
        <v>225887.00179290003</v>
      </c>
      <c r="K200" s="62">
        <f>J200*L200/1000</f>
        <v>6589092.6032013632</v>
      </c>
      <c r="L200" s="61">
        <f>($B$265+0.01)*L199</f>
        <v>29169.861704758208</v>
      </c>
      <c r="M200" s="63" t="s">
        <v>83</v>
      </c>
      <c r="N200" s="62">
        <f>'TC3'!K158</f>
        <v>285768</v>
      </c>
      <c r="O200" s="62">
        <f>'TC3'!L158</f>
        <v>226880033</v>
      </c>
      <c r="P200" s="61">
        <f t="shared" si="35"/>
        <v>793930.85649897822</v>
      </c>
      <c r="R200" s="57"/>
      <c r="S200" s="57"/>
      <c r="T200" s="57"/>
      <c r="U200" s="57"/>
      <c r="V200" s="57"/>
      <c r="W200" s="57"/>
      <c r="X200" s="57"/>
      <c r="Y200" s="57"/>
      <c r="Z200" s="57"/>
      <c r="AA200" s="57"/>
      <c r="AB200" s="57"/>
      <c r="AC200" s="57"/>
      <c r="AD200" s="57"/>
    </row>
    <row r="201" spans="1:30" ht="7.9" customHeight="1">
      <c r="A201" s="63" t="s">
        <v>97</v>
      </c>
      <c r="B201" s="62">
        <f>'TC3'!B148</f>
        <v>200105</v>
      </c>
      <c r="C201" s="62">
        <f>'TC3'!C148</f>
        <v>15858078</v>
      </c>
      <c r="D201" s="61">
        <f>1000*C201/B201</f>
        <v>79248.784388196204</v>
      </c>
      <c r="E201" s="63" t="s">
        <v>97</v>
      </c>
      <c r="F201" s="62">
        <f>'TC3'!E148</f>
        <v>174645</v>
      </c>
      <c r="G201" s="62">
        <f>'TC3'!F148</f>
        <v>13653121</v>
      </c>
      <c r="H201" s="61">
        <f>1000*G201/F201</f>
        <v>78176.420739213834</v>
      </c>
      <c r="I201" s="63" t="s">
        <v>97</v>
      </c>
      <c r="J201" s="62">
        <f>'TC3'!H148</f>
        <v>172490</v>
      </c>
      <c r="K201" s="62">
        <f>'TC3'!I148</f>
        <v>14621735</v>
      </c>
      <c r="L201" s="61">
        <f>1000*K201/J201</f>
        <v>84768.595280885842</v>
      </c>
      <c r="M201" s="63" t="s">
        <v>84</v>
      </c>
      <c r="N201" s="62">
        <f>N199-N200</f>
        <v>187987.9774182</v>
      </c>
      <c r="O201" s="62">
        <f>N201*P201/1000</f>
        <v>7462472.7961571058</v>
      </c>
      <c r="P201" s="61">
        <f>($B$265+0.01)*P200</f>
        <v>39696.542824948912</v>
      </c>
      <c r="R201" s="57"/>
      <c r="S201" s="57"/>
      <c r="T201" s="57"/>
      <c r="U201" s="57"/>
      <c r="V201" s="57"/>
      <c r="W201" s="57"/>
      <c r="X201" s="57"/>
      <c r="Y201" s="57"/>
      <c r="Z201" s="57"/>
      <c r="AA201" s="57"/>
      <c r="AB201" s="57"/>
      <c r="AC201" s="57"/>
      <c r="AD201" s="57"/>
    </row>
    <row r="202" spans="1:30" ht="7.9" customHeight="1">
      <c r="A202" s="79" t="s">
        <v>98</v>
      </c>
      <c r="B202" s="62">
        <f>'TC3'!B149</f>
        <v>41973</v>
      </c>
      <c r="C202" s="62">
        <f>'TC3'!C149</f>
        <v>15054548</v>
      </c>
      <c r="D202" s="61">
        <f>1000*C202/B202</f>
        <v>358672.19402949518</v>
      </c>
      <c r="E202" s="79" t="s">
        <v>98</v>
      </c>
      <c r="F202" s="62">
        <f>'TC3'!E149</f>
        <v>48761</v>
      </c>
      <c r="G202" s="62">
        <f>'TC3'!F149</f>
        <v>16538919</v>
      </c>
      <c r="H202" s="61">
        <f>1000*G202/F202</f>
        <v>339183.3432456266</v>
      </c>
      <c r="I202" s="79" t="s">
        <v>98</v>
      </c>
      <c r="J202" s="62">
        <f>'TC3'!H149</f>
        <v>47237</v>
      </c>
      <c r="K202" s="62">
        <f>'TC3'!I149</f>
        <v>17287370</v>
      </c>
      <c r="L202" s="61">
        <f>1000*K202/J202</f>
        <v>365970.95497173828</v>
      </c>
      <c r="M202" s="63" t="s">
        <v>97</v>
      </c>
      <c r="N202" s="62">
        <f>'TC3'!K148</f>
        <v>150113</v>
      </c>
      <c r="O202" s="62">
        <f>'TC3'!L148</f>
        <v>12940155</v>
      </c>
      <c r="P202" s="61">
        <f>1000*O202/N202</f>
        <v>86202.760587024444</v>
      </c>
      <c r="R202" s="57"/>
      <c r="S202" s="57"/>
      <c r="T202" s="57"/>
      <c r="U202" s="57"/>
      <c r="V202" s="57"/>
      <c r="W202" s="57"/>
      <c r="X202" s="57"/>
      <c r="Y202" s="57"/>
      <c r="Z202" s="57"/>
      <c r="AA202" s="57"/>
      <c r="AB202" s="57"/>
      <c r="AC202" s="57"/>
      <c r="AD202" s="57"/>
    </row>
    <row r="203" spans="1:30" ht="7.9" customHeight="1" thickBot="1">
      <c r="A203" s="60"/>
      <c r="B203" s="59">
        <f>B198-SUM(B188:B197)</f>
        <v>0</v>
      </c>
      <c r="C203" s="59">
        <f>C198-SUM(C188:C197)</f>
        <v>0</v>
      </c>
      <c r="D203" s="58"/>
      <c r="E203" s="60"/>
      <c r="F203" s="59">
        <f>F198-SUM(F188:F197)</f>
        <v>0</v>
      </c>
      <c r="G203" s="59">
        <f>G198-SUM(G188:G197)</f>
        <v>0</v>
      </c>
      <c r="H203" s="58"/>
      <c r="I203" s="60"/>
      <c r="J203" s="59">
        <f>J198-SUM(J188:J197)</f>
        <v>0</v>
      </c>
      <c r="K203" s="59">
        <f>K198-SUM(K188:K197)</f>
        <v>0</v>
      </c>
      <c r="L203" s="58"/>
      <c r="M203" s="79" t="s">
        <v>98</v>
      </c>
      <c r="N203" s="62">
        <f>'TC3'!K149</f>
        <v>49139</v>
      </c>
      <c r="O203" s="62">
        <f>'TC3'!L149</f>
        <v>17801632</v>
      </c>
      <c r="P203" s="61">
        <f>1000*O203/N203</f>
        <v>362270.94568469038</v>
      </c>
      <c r="R203" s="57"/>
      <c r="S203" s="57"/>
      <c r="T203" s="57"/>
      <c r="U203" s="57"/>
      <c r="V203" s="57"/>
      <c r="W203" s="57"/>
      <c r="X203" s="57"/>
      <c r="Y203" s="57"/>
      <c r="Z203" s="57"/>
      <c r="AA203" s="57"/>
      <c r="AB203" s="57"/>
      <c r="AC203" s="57"/>
      <c r="AD203" s="57"/>
    </row>
    <row r="204" spans="1:30" ht="7.9" customHeight="1" thickTop="1" thickBot="1">
      <c r="A204" s="68"/>
      <c r="B204" s="68"/>
      <c r="C204" s="68"/>
      <c r="D204" s="68"/>
      <c r="E204" s="68"/>
      <c r="F204" s="68"/>
      <c r="G204" s="68"/>
      <c r="H204" s="68"/>
      <c r="I204" s="78"/>
      <c r="J204" s="78"/>
      <c r="K204" s="78"/>
      <c r="L204" s="78"/>
      <c r="M204" s="60"/>
      <c r="N204" s="59">
        <f>N199-SUM(N188:N198)</f>
        <v>0</v>
      </c>
      <c r="O204" s="59">
        <f>O199-SUM(O188:O198)</f>
        <v>0</v>
      </c>
      <c r="P204" s="58"/>
      <c r="R204" s="57"/>
      <c r="S204" s="57"/>
      <c r="T204" s="57"/>
      <c r="U204" s="57"/>
      <c r="V204" s="57"/>
      <c r="W204" s="57"/>
      <c r="X204" s="57"/>
      <c r="Y204" s="57"/>
      <c r="Z204" s="57"/>
      <c r="AA204" s="57"/>
      <c r="AB204" s="57"/>
      <c r="AC204" s="57"/>
      <c r="AD204" s="57"/>
    </row>
    <row r="205" spans="1:30" ht="7.9" customHeight="1" thickTop="1" thickBot="1">
      <c r="A205" s="78"/>
      <c r="B205" s="78"/>
      <c r="C205" s="78"/>
      <c r="D205" s="78"/>
      <c r="E205" s="78"/>
      <c r="F205" s="78"/>
      <c r="G205" s="78"/>
      <c r="H205" s="78"/>
      <c r="I205" s="78"/>
      <c r="J205" s="78"/>
      <c r="K205" s="78"/>
      <c r="L205" s="78"/>
      <c r="M205" s="78"/>
      <c r="N205" s="78"/>
      <c r="O205" s="78"/>
      <c r="P205" s="78"/>
      <c r="R205" s="57"/>
      <c r="S205" s="57"/>
      <c r="T205" s="57"/>
      <c r="U205" s="57"/>
      <c r="V205" s="57"/>
      <c r="W205" s="57"/>
      <c r="X205" s="57"/>
      <c r="Y205" s="57"/>
      <c r="Z205" s="57"/>
      <c r="AA205" s="57"/>
      <c r="AB205" s="57"/>
      <c r="AC205" s="57"/>
      <c r="AD205" s="57"/>
    </row>
    <row r="206" spans="1:30" ht="7.9" customHeight="1" thickTop="1">
      <c r="A206" s="494" t="s">
        <v>37</v>
      </c>
      <c r="B206" s="495"/>
      <c r="C206" s="495"/>
      <c r="D206" s="496"/>
      <c r="E206" s="494" t="s">
        <v>38</v>
      </c>
      <c r="F206" s="509"/>
      <c r="G206" s="509"/>
      <c r="H206" s="510"/>
      <c r="I206" s="494" t="s">
        <v>39</v>
      </c>
      <c r="J206" s="509"/>
      <c r="K206" s="509"/>
      <c r="L206" s="510"/>
      <c r="M206" s="494" t="s">
        <v>40</v>
      </c>
      <c r="N206" s="509"/>
      <c r="O206" s="509"/>
      <c r="P206" s="510"/>
      <c r="R206" s="57"/>
      <c r="S206" s="57"/>
      <c r="T206" s="57"/>
      <c r="U206" s="57"/>
      <c r="V206" s="57"/>
      <c r="W206" s="57"/>
      <c r="X206" s="57"/>
      <c r="Y206" s="57"/>
      <c r="Z206" s="57"/>
      <c r="AA206" s="57"/>
      <c r="AB206" s="57"/>
      <c r="AC206" s="57"/>
      <c r="AD206" s="57"/>
    </row>
    <row r="207" spans="1:30" ht="7.9" customHeight="1">
      <c r="A207" s="76" t="s">
        <v>47</v>
      </c>
      <c r="B207" s="75" t="s">
        <v>48</v>
      </c>
      <c r="C207" s="74" t="s">
        <v>49</v>
      </c>
      <c r="D207" s="71" t="s">
        <v>50</v>
      </c>
      <c r="E207" s="76" t="s">
        <v>47</v>
      </c>
      <c r="F207" s="75" t="s">
        <v>48</v>
      </c>
      <c r="G207" s="74" t="s">
        <v>49</v>
      </c>
      <c r="H207" s="71" t="s">
        <v>50</v>
      </c>
      <c r="I207" s="76" t="s">
        <v>47</v>
      </c>
      <c r="J207" s="75" t="s">
        <v>48</v>
      </c>
      <c r="K207" s="74" t="s">
        <v>49</v>
      </c>
      <c r="L207" s="71" t="s">
        <v>50</v>
      </c>
      <c r="M207" s="73" t="s">
        <v>47</v>
      </c>
      <c r="N207" s="73" t="s">
        <v>48</v>
      </c>
      <c r="O207" s="72" t="s">
        <v>49</v>
      </c>
      <c r="P207" s="71" t="s">
        <v>50</v>
      </c>
      <c r="R207" s="57"/>
      <c r="S207" s="57"/>
      <c r="T207" s="57"/>
      <c r="U207" s="57"/>
      <c r="V207" s="57"/>
      <c r="W207" s="57"/>
      <c r="X207" s="57"/>
      <c r="Y207" s="57"/>
      <c r="Z207" s="57"/>
      <c r="AA207" s="57"/>
      <c r="AB207" s="57"/>
      <c r="AC207" s="57"/>
      <c r="AD207" s="57"/>
    </row>
    <row r="208" spans="1:30" ht="7.9" customHeight="1">
      <c r="A208" s="68">
        <v>1</v>
      </c>
      <c r="B208" s="68">
        <f>B221+B220-B209</f>
        <v>255479.01132819999</v>
      </c>
      <c r="C208" s="199">
        <f>B208*D208/1000</f>
        <v>8014442.0985501623</v>
      </c>
      <c r="D208" s="67">
        <f>0.5*A209</f>
        <v>31370.256432746424</v>
      </c>
      <c r="E208" s="68">
        <v>1</v>
      </c>
      <c r="F208" s="68">
        <f>F222+F221-F209</f>
        <v>237166.98923199996</v>
      </c>
      <c r="G208" s="199">
        <f>F208*H208/1000</f>
        <v>11250424.744584611</v>
      </c>
      <c r="H208" s="67">
        <f>0.5*E209</f>
        <v>47436.722880431276</v>
      </c>
      <c r="I208" s="68">
        <v>1</v>
      </c>
      <c r="J208" s="68">
        <f>J222+J221-J209</f>
        <v>241969.50858375005</v>
      </c>
      <c r="K208" s="199">
        <f>J208*L208/1000</f>
        <v>11785028.034635652</v>
      </c>
      <c r="L208" s="67">
        <f>0.5*I209</f>
        <v>48704.599615106628</v>
      </c>
      <c r="M208" s="68">
        <v>1</v>
      </c>
      <c r="N208" s="68">
        <f>N220+N219-N209</f>
        <v>253111.00806280001</v>
      </c>
      <c r="O208" s="199">
        <f>N208*P208/1000</f>
        <v>13590081.440803813</v>
      </c>
      <c r="P208" s="67">
        <f>0.5*M209</f>
        <v>53692.17856155803</v>
      </c>
      <c r="R208" s="57"/>
      <c r="S208" s="57"/>
      <c r="T208" s="57"/>
      <c r="U208" s="57"/>
      <c r="V208" s="57"/>
      <c r="W208" s="57"/>
      <c r="X208" s="57"/>
      <c r="Y208" s="57"/>
      <c r="Z208" s="57"/>
      <c r="AA208" s="57"/>
      <c r="AB208" s="57"/>
      <c r="AC208" s="57"/>
      <c r="AD208" s="57"/>
    </row>
    <row r="209" spans="1:30" ht="7.9" customHeight="1">
      <c r="A209" s="70">
        <f>0.128*D218</f>
        <v>62740.512865492849</v>
      </c>
      <c r="B209" s="199">
        <f>0.5*B218-B210-B211-B212-B213-B214-B215-B216-B217</f>
        <v>118577.01132819999</v>
      </c>
      <c r="C209" s="199">
        <f>C218-C208-SUM(C210:C217)</f>
        <v>15151459.481142431</v>
      </c>
      <c r="D209" s="67">
        <f>1000*C209/B209</f>
        <v>127777.37700949382</v>
      </c>
      <c r="E209" s="70">
        <f>0.144*H219</f>
        <v>94873.445760862553</v>
      </c>
      <c r="F209" s="199">
        <f>0.5*F219-F210-F211-F212-F213-F214-F215-F216-F217-F218</f>
        <v>77033.989231999964</v>
      </c>
      <c r="G209" s="199">
        <f>G219-G208-SUM(G210:G218)</f>
        <v>10803773.716099024</v>
      </c>
      <c r="H209" s="67">
        <f>1000*G209/F209</f>
        <v>140246.84199544389</v>
      </c>
      <c r="I209" s="70">
        <f>0.149*L219</f>
        <v>97409.199230213257</v>
      </c>
      <c r="J209" s="199">
        <f>0.5*J219-J210-J211-J212-J213-J214-J215-J216-J217-J218</f>
        <v>75374.508583750052</v>
      </c>
      <c r="K209" s="199">
        <f>K219-K208-SUM(K210:K218)</f>
        <v>14780563.499207437</v>
      </c>
      <c r="L209" s="67">
        <f>1000*K209/J209</f>
        <v>196094.98989680936</v>
      </c>
      <c r="M209" s="70">
        <f>0.155*P217</f>
        <v>107384.35712311606</v>
      </c>
      <c r="N209" s="199">
        <f>0.5*N217-N210-N211-N212-N213-N214-N215-N216</f>
        <v>188376.00806280001</v>
      </c>
      <c r="O209" s="199">
        <f>O217-O208-SUM(O210:O216)</f>
        <v>77730697.676713943</v>
      </c>
      <c r="P209" s="67">
        <f>1000*O209/N209</f>
        <v>412635.86842120788</v>
      </c>
      <c r="R209" s="57"/>
      <c r="S209" s="57"/>
      <c r="T209" s="57"/>
      <c r="U209" s="57"/>
      <c r="V209" s="57"/>
      <c r="W209" s="57"/>
      <c r="X209" s="57"/>
      <c r="Y209" s="57"/>
      <c r="Z209" s="57"/>
      <c r="AA209" s="57"/>
      <c r="AB209" s="57"/>
      <c r="AC209" s="57"/>
      <c r="AD209" s="57"/>
    </row>
    <row r="210" spans="1:30" ht="7.9" customHeight="1">
      <c r="A210" s="70">
        <v>250000</v>
      </c>
      <c r="B210" s="69">
        <v>46496</v>
      </c>
      <c r="C210" s="69">
        <v>17449369</v>
      </c>
      <c r="D210" s="67">
        <f t="shared" ref="D210:D219" si="36">1000*C210/B210</f>
        <v>375287.53011011699</v>
      </c>
      <c r="E210" s="70">
        <v>250000</v>
      </c>
      <c r="F210" s="69">
        <v>50736</v>
      </c>
      <c r="G210" s="69">
        <v>18699700</v>
      </c>
      <c r="H210" s="67">
        <f t="shared" ref="H210:H220" si="37">1000*G210/F210</f>
        <v>368568.66918953013</v>
      </c>
      <c r="I210" s="70">
        <v>250000</v>
      </c>
      <c r="J210" s="69">
        <f>44015+20000</f>
        <v>64015</v>
      </c>
      <c r="K210" s="69">
        <f>16148000+20000*400</f>
        <v>24148000</v>
      </c>
      <c r="L210" s="67">
        <f t="shared" ref="L210:L220" si="38">1000*K210/J210</f>
        <v>377224.08810435055</v>
      </c>
      <c r="M210" s="68">
        <v>1000000</v>
      </c>
      <c r="N210" s="68">
        <v>31402</v>
      </c>
      <c r="O210" s="68">
        <v>44151000</v>
      </c>
      <c r="P210" s="67">
        <f t="shared" ref="P210:P218" si="39">1000*O210/N210</f>
        <v>1405993.2488376535</v>
      </c>
      <c r="R210" s="57"/>
      <c r="S210" s="57"/>
      <c r="T210" s="57"/>
      <c r="U210" s="57"/>
      <c r="V210" s="57"/>
      <c r="W210" s="57"/>
      <c r="X210" s="57"/>
      <c r="Y210" s="57"/>
      <c r="Z210" s="57"/>
      <c r="AA210" s="57"/>
      <c r="AB210" s="57"/>
      <c r="AC210" s="57"/>
      <c r="AD210" s="57"/>
    </row>
    <row r="211" spans="1:30" ht="7.9" customHeight="1">
      <c r="A211" s="70">
        <v>500000</v>
      </c>
      <c r="B211" s="69">
        <v>39633</v>
      </c>
      <c r="C211" s="69">
        <v>29047620</v>
      </c>
      <c r="D211" s="67">
        <f t="shared" si="36"/>
        <v>732914.99507985765</v>
      </c>
      <c r="E211" s="70">
        <v>500000</v>
      </c>
      <c r="F211" s="69">
        <v>45763</v>
      </c>
      <c r="G211" s="69">
        <v>33007900</v>
      </c>
      <c r="H211" s="67">
        <f t="shared" si="37"/>
        <v>721279.19935318921</v>
      </c>
      <c r="I211" s="70">
        <v>500000</v>
      </c>
      <c r="J211" s="69">
        <f>41397</f>
        <v>41397</v>
      </c>
      <c r="K211" s="69">
        <v>29669000</v>
      </c>
      <c r="L211" s="67">
        <f t="shared" si="38"/>
        <v>716694.44645747275</v>
      </c>
      <c r="M211" s="68">
        <v>2000000</v>
      </c>
      <c r="N211" s="68">
        <v>21958</v>
      </c>
      <c r="O211" s="68">
        <v>67478000</v>
      </c>
      <c r="P211" s="67">
        <f t="shared" si="39"/>
        <v>3073048.5472265235</v>
      </c>
      <c r="R211" s="57"/>
      <c r="S211" s="57"/>
      <c r="T211" s="57"/>
      <c r="U211" s="57"/>
      <c r="V211" s="57"/>
      <c r="W211" s="57"/>
      <c r="X211" s="57"/>
      <c r="Y211" s="57"/>
      <c r="Z211" s="57"/>
      <c r="AA211" s="57"/>
      <c r="AB211" s="57"/>
      <c r="AC211" s="57"/>
      <c r="AD211" s="57"/>
    </row>
    <row r="212" spans="1:30" ht="7.9" customHeight="1">
      <c r="A212" s="70">
        <v>1000000</v>
      </c>
      <c r="B212" s="69">
        <v>26320</v>
      </c>
      <c r="C212" s="69">
        <v>37542524</v>
      </c>
      <c r="D212" s="67">
        <f t="shared" si="36"/>
        <v>1426387.6899696048</v>
      </c>
      <c r="E212" s="70">
        <v>1000000</v>
      </c>
      <c r="F212" s="69">
        <v>31698</v>
      </c>
      <c r="G212" s="69">
        <v>44894100</v>
      </c>
      <c r="H212" s="67">
        <f t="shared" si="37"/>
        <v>1416307.0225250805</v>
      </c>
      <c r="I212" s="70">
        <v>1000000</v>
      </c>
      <c r="J212" s="69">
        <v>30146</v>
      </c>
      <c r="K212" s="69">
        <v>42430000</v>
      </c>
      <c r="L212" s="67">
        <f t="shared" si="38"/>
        <v>1407483.5799110993</v>
      </c>
      <c r="M212" s="68">
        <v>5000000</v>
      </c>
      <c r="N212" s="68">
        <v>7213</v>
      </c>
      <c r="O212" s="68">
        <v>49548000</v>
      </c>
      <c r="P212" s="67">
        <f t="shared" si="39"/>
        <v>6869263.8291972829</v>
      </c>
      <c r="R212" s="57"/>
      <c r="S212" s="57"/>
      <c r="T212" s="57"/>
      <c r="U212" s="57"/>
      <c r="V212" s="57"/>
      <c r="W212" s="57"/>
      <c r="X212" s="57"/>
      <c r="Y212" s="57"/>
      <c r="Z212" s="57"/>
      <c r="AA212" s="57"/>
      <c r="AB212" s="57"/>
      <c r="AC212" s="57"/>
      <c r="AD212" s="57"/>
    </row>
    <row r="213" spans="1:30" ht="7.9" customHeight="1">
      <c r="A213" s="70">
        <v>2000000</v>
      </c>
      <c r="B213" s="69">
        <v>17022</v>
      </c>
      <c r="C213" s="69">
        <v>52608871</v>
      </c>
      <c r="D213" s="67">
        <f t="shared" si="36"/>
        <v>3090639.81905769</v>
      </c>
      <c r="E213" s="70">
        <v>2000000</v>
      </c>
      <c r="F213" s="69">
        <v>21799</v>
      </c>
      <c r="G213" s="69">
        <v>67000000</v>
      </c>
      <c r="H213" s="67">
        <f t="shared" si="37"/>
        <v>3073535.4832790494</v>
      </c>
      <c r="I213" s="70">
        <v>2000000</v>
      </c>
      <c r="J213" s="69">
        <v>20749</v>
      </c>
      <c r="K213" s="69">
        <v>63367000</v>
      </c>
      <c r="L213" s="67">
        <f t="shared" si="38"/>
        <v>3053978.5049881921</v>
      </c>
      <c r="M213" s="68">
        <v>10000000</v>
      </c>
      <c r="N213" s="68">
        <v>2829</v>
      </c>
      <c r="O213" s="68">
        <v>38436000</v>
      </c>
      <c r="P213" s="67">
        <f t="shared" si="39"/>
        <v>13586426.2990456</v>
      </c>
      <c r="R213" s="57"/>
      <c r="S213" s="57"/>
      <c r="T213" s="57"/>
      <c r="U213" s="57"/>
      <c r="V213" s="57"/>
      <c r="W213" s="57"/>
      <c r="X213" s="57"/>
      <c r="Y213" s="57"/>
      <c r="Z213" s="57"/>
      <c r="AA213" s="57"/>
      <c r="AB213" s="57"/>
      <c r="AC213" s="57"/>
      <c r="AD213" s="57"/>
    </row>
    <row r="214" spans="1:30" ht="7.9" customHeight="1">
      <c r="A214" s="70">
        <v>5000000</v>
      </c>
      <c r="B214" s="69">
        <v>6651</v>
      </c>
      <c r="C214" s="69">
        <v>57606766</v>
      </c>
      <c r="D214" s="67">
        <f t="shared" si="36"/>
        <v>8661369.1174259502</v>
      </c>
      <c r="E214" s="70">
        <v>5000000</v>
      </c>
      <c r="F214" s="69">
        <v>6601</v>
      </c>
      <c r="G214" s="69">
        <v>45627500</v>
      </c>
      <c r="H214" s="67">
        <f t="shared" si="37"/>
        <v>6912210.2711710343</v>
      </c>
      <c r="I214" s="70">
        <v>5000000</v>
      </c>
      <c r="J214" s="69">
        <v>6645</v>
      </c>
      <c r="K214" s="69">
        <v>45667000</v>
      </c>
      <c r="L214" s="67">
        <f t="shared" si="38"/>
        <v>6872385.2520692246</v>
      </c>
      <c r="M214" s="68">
        <v>20000000</v>
      </c>
      <c r="N214" s="68">
        <v>1037</v>
      </c>
      <c r="O214" s="68">
        <v>30288000</v>
      </c>
      <c r="P214" s="67">
        <f t="shared" si="39"/>
        <v>29207328.833172612</v>
      </c>
      <c r="R214" s="57"/>
      <c r="S214" s="57"/>
      <c r="T214" s="57"/>
      <c r="U214" s="57"/>
      <c r="V214" s="57"/>
      <c r="W214" s="57"/>
      <c r="X214" s="57"/>
      <c r="Y214" s="57"/>
      <c r="Z214" s="57"/>
      <c r="AA214" s="57"/>
      <c r="AB214" s="57"/>
      <c r="AC214" s="57"/>
      <c r="AD214" s="57"/>
    </row>
    <row r="215" spans="1:30" ht="7.9" customHeight="1">
      <c r="A215" s="70">
        <v>20000000</v>
      </c>
      <c r="B215" s="69">
        <v>647</v>
      </c>
      <c r="C215" s="69">
        <v>18979514</v>
      </c>
      <c r="D215" s="67">
        <f t="shared" si="36"/>
        <v>29334642.967542503</v>
      </c>
      <c r="E215" s="70">
        <v>10000000</v>
      </c>
      <c r="F215" s="69">
        <v>2431</v>
      </c>
      <c r="G215" s="69">
        <v>33004200</v>
      </c>
      <c r="H215" s="67">
        <f t="shared" si="37"/>
        <v>13576388.317564787</v>
      </c>
      <c r="I215" s="70">
        <v>10000000</v>
      </c>
      <c r="J215" s="69">
        <v>2451</v>
      </c>
      <c r="K215" s="69">
        <v>33400000</v>
      </c>
      <c r="L215" s="67">
        <f t="shared" si="38"/>
        <v>13627090.983272133</v>
      </c>
      <c r="M215" s="68">
        <v>50000000</v>
      </c>
      <c r="N215" s="68">
        <v>214</v>
      </c>
      <c r="O215" s="68">
        <v>14499000</v>
      </c>
      <c r="P215" s="67">
        <f t="shared" si="39"/>
        <v>67752336.448598132</v>
      </c>
      <c r="R215" s="57"/>
      <c r="S215" s="57"/>
      <c r="T215" s="57"/>
      <c r="U215" s="57"/>
      <c r="V215" s="57"/>
      <c r="W215" s="57"/>
      <c r="X215" s="57"/>
      <c r="Y215" s="57"/>
      <c r="Z215" s="57"/>
      <c r="AA215" s="57"/>
      <c r="AB215" s="57"/>
      <c r="AC215" s="57"/>
      <c r="AD215" s="57"/>
    </row>
    <row r="216" spans="1:30" ht="7.9" customHeight="1">
      <c r="A216" s="70">
        <v>50000000</v>
      </c>
      <c r="B216" s="69">
        <v>92</v>
      </c>
      <c r="C216" s="69">
        <v>6172170</v>
      </c>
      <c r="D216" s="67">
        <f t="shared" si="36"/>
        <v>67088804.347826086</v>
      </c>
      <c r="E216" s="70">
        <v>20000000</v>
      </c>
      <c r="F216" s="69">
        <v>880</v>
      </c>
      <c r="G216" s="69">
        <v>25140700</v>
      </c>
      <c r="H216" s="67">
        <f t="shared" si="37"/>
        <v>28568977.272727273</v>
      </c>
      <c r="I216" s="70">
        <v>20000000</v>
      </c>
      <c r="J216" s="69">
        <v>938</v>
      </c>
      <c r="K216" s="69">
        <v>27410000</v>
      </c>
      <c r="L216" s="67">
        <f t="shared" si="38"/>
        <v>29221748.400852878</v>
      </c>
      <c r="M216" s="68">
        <v>100000000</v>
      </c>
      <c r="N216" s="68">
        <v>82</v>
      </c>
      <c r="O216" s="68">
        <v>14991000</v>
      </c>
      <c r="P216" s="67">
        <f t="shared" si="39"/>
        <v>182817073.17073169</v>
      </c>
      <c r="R216" s="57"/>
      <c r="S216" s="57"/>
      <c r="T216" s="57"/>
      <c r="U216" s="57"/>
      <c r="V216" s="57"/>
      <c r="W216" s="57"/>
      <c r="X216" s="57"/>
      <c r="Y216" s="57"/>
      <c r="Z216" s="57"/>
      <c r="AA216" s="57"/>
      <c r="AB216" s="57"/>
      <c r="AC216" s="57"/>
      <c r="AD216" s="57"/>
    </row>
    <row r="217" spans="1:30" ht="7.9" customHeight="1" thickBot="1">
      <c r="A217" s="70">
        <v>100000000</v>
      </c>
      <c r="B217" s="69">
        <v>41</v>
      </c>
      <c r="C217" s="69">
        <v>7878580</v>
      </c>
      <c r="D217" s="67">
        <f t="shared" si="36"/>
        <v>192160487.80487806</v>
      </c>
      <c r="E217" s="70">
        <v>50000000</v>
      </c>
      <c r="F217" s="69">
        <v>160</v>
      </c>
      <c r="G217" s="69">
        <v>10917400</v>
      </c>
      <c r="H217" s="67">
        <f t="shared" si="37"/>
        <v>68233750</v>
      </c>
      <c r="I217" s="70">
        <v>50000000</v>
      </c>
      <c r="J217" s="69">
        <v>188</v>
      </c>
      <c r="K217" s="69">
        <v>12163000</v>
      </c>
      <c r="L217" s="67">
        <f t="shared" si="38"/>
        <v>64696808.510638297</v>
      </c>
      <c r="M217" s="66" t="s">
        <v>4</v>
      </c>
      <c r="N217" s="65">
        <f>1000*'TC1'!$B$164</f>
        <v>506222.01612560003</v>
      </c>
      <c r="O217" s="65">
        <f>O218+O219</f>
        <v>350711779.11751777</v>
      </c>
      <c r="P217" s="64">
        <f t="shared" si="39"/>
        <v>692802.30402010365</v>
      </c>
      <c r="R217" s="57"/>
      <c r="S217" s="57"/>
      <c r="T217" s="57"/>
      <c r="U217" s="57"/>
      <c r="V217" s="57"/>
      <c r="W217" s="57"/>
      <c r="X217" s="57"/>
      <c r="Y217" s="57"/>
      <c r="Z217" s="57"/>
      <c r="AA217" s="57"/>
      <c r="AB217" s="57"/>
      <c r="AC217" s="57"/>
      <c r="AD217" s="57"/>
    </row>
    <row r="218" spans="1:30" ht="7.9" customHeight="1" thickTop="1" thickBot="1">
      <c r="A218" s="66" t="s">
        <v>4</v>
      </c>
      <c r="B218" s="65">
        <f>1000*'TC1'!$B$161</f>
        <v>510958.02265639999</v>
      </c>
      <c r="C218" s="65">
        <f>C219+C220</f>
        <v>250451315.5796926</v>
      </c>
      <c r="D218" s="64">
        <f t="shared" si="36"/>
        <v>490160.25676166289</v>
      </c>
      <c r="E218" s="70">
        <v>100000000</v>
      </c>
      <c r="F218" s="69">
        <v>65</v>
      </c>
      <c r="G218" s="69">
        <v>12166100</v>
      </c>
      <c r="H218" s="67">
        <f t="shared" si="37"/>
        <v>187170769.23076922</v>
      </c>
      <c r="I218" s="70">
        <v>100000000</v>
      </c>
      <c r="J218" s="69">
        <v>66</v>
      </c>
      <c r="K218" s="69">
        <v>11557000</v>
      </c>
      <c r="L218" s="67">
        <f t="shared" si="38"/>
        <v>175106060.60606059</v>
      </c>
      <c r="M218" s="63" t="s">
        <v>83</v>
      </c>
      <c r="N218" s="62">
        <f>'TC3'!K169+N220</f>
        <v>272512</v>
      </c>
      <c r="O218" s="62">
        <f>'TC3'!L169+O220</f>
        <v>323010000</v>
      </c>
      <c r="P218" s="61">
        <f t="shared" si="39"/>
        <v>1185305.6012212306</v>
      </c>
      <c r="R218" s="57"/>
      <c r="S218" s="57"/>
      <c r="T218" s="57"/>
      <c r="U218" s="57"/>
      <c r="V218" s="57"/>
      <c r="W218" s="57"/>
      <c r="X218" s="57"/>
      <c r="Y218" s="57"/>
      <c r="Z218" s="57"/>
      <c r="AA218" s="57"/>
      <c r="AB218" s="57"/>
      <c r="AC218" s="57"/>
      <c r="AD218" s="57"/>
    </row>
    <row r="219" spans="1:30" ht="7.9" customHeight="1" thickTop="1" thickBot="1">
      <c r="A219" s="63" t="s">
        <v>83</v>
      </c>
      <c r="B219" s="62">
        <f>'TC3'!B171</f>
        <v>259223</v>
      </c>
      <c r="C219" s="62">
        <f>'TC3'!C171</f>
        <v>238853614</v>
      </c>
      <c r="D219" s="61">
        <f t="shared" si="36"/>
        <v>921421.37850422226</v>
      </c>
      <c r="E219" s="66" t="s">
        <v>4</v>
      </c>
      <c r="F219" s="65">
        <f>1000*'TC1'!$B$162</f>
        <v>474333.97846399993</v>
      </c>
      <c r="G219" s="65">
        <f>G220+G221</f>
        <v>312511798.46068364</v>
      </c>
      <c r="H219" s="64">
        <f t="shared" si="37"/>
        <v>658843.37333932333</v>
      </c>
      <c r="I219" s="66" t="s">
        <v>4</v>
      </c>
      <c r="J219" s="65">
        <f>1000*'TC1'!$B$163</f>
        <v>483939.0171675001</v>
      </c>
      <c r="K219" s="65">
        <f>K220+K221</f>
        <v>316376591.5338431</v>
      </c>
      <c r="L219" s="64">
        <f t="shared" si="38"/>
        <v>653753.01496787427</v>
      </c>
      <c r="M219" s="63" t="s">
        <v>84</v>
      </c>
      <c r="N219" s="62">
        <f>N217-N218</f>
        <v>233710.01612560003</v>
      </c>
      <c r="O219" s="62">
        <f>N219*P219/1000</f>
        <v>27701779.117517784</v>
      </c>
      <c r="P219" s="61">
        <f>($B$265+0.06)*P218</f>
        <v>118530.56012212306</v>
      </c>
      <c r="R219" s="57"/>
      <c r="S219" s="57"/>
      <c r="T219" s="57"/>
      <c r="U219" s="57"/>
      <c r="V219" s="57"/>
      <c r="W219" s="57"/>
      <c r="X219" s="57"/>
      <c r="Y219" s="57"/>
      <c r="Z219" s="57"/>
      <c r="AA219" s="57"/>
      <c r="AB219" s="57"/>
      <c r="AC219" s="57"/>
      <c r="AD219" s="57"/>
    </row>
    <row r="220" spans="1:30" ht="7.9" customHeight="1" thickTop="1">
      <c r="A220" s="63" t="s">
        <v>84</v>
      </c>
      <c r="B220" s="62">
        <f>B218-B219</f>
        <v>251735.02265639999</v>
      </c>
      <c r="C220" s="62">
        <f>B220*D220/1000</f>
        <v>11597701.579692587</v>
      </c>
      <c r="D220" s="61">
        <f>($B$265+0.01)*D219</f>
        <v>46071.068925211119</v>
      </c>
      <c r="E220" s="63" t="s">
        <v>83</v>
      </c>
      <c r="F220" s="62">
        <f>'TC3'!E172</f>
        <v>285932</v>
      </c>
      <c r="G220" s="62">
        <f>'TC3'!F172</f>
        <v>302544400</v>
      </c>
      <c r="H220" s="61">
        <f t="shared" si="37"/>
        <v>1058099.1284641104</v>
      </c>
      <c r="I220" s="63" t="s">
        <v>83</v>
      </c>
      <c r="J220" s="62">
        <f>'TC3'!H172+20000</f>
        <v>268960</v>
      </c>
      <c r="K220" s="62">
        <f>'TC3'!I172+20000*400</f>
        <v>299613000</v>
      </c>
      <c r="L220" s="61">
        <f t="shared" si="38"/>
        <v>1113968.6198691255</v>
      </c>
      <c r="M220" s="63" t="s">
        <v>385</v>
      </c>
      <c r="N220" s="62">
        <f>SUM('TC3'!$H$162:$H$164)+20000</f>
        <v>207777</v>
      </c>
      <c r="O220" s="62">
        <f>SUM('TC3'!$I$162:$I$164)+20000*400</f>
        <v>63619000</v>
      </c>
      <c r="P220" s="61">
        <f>1000*O220/N220</f>
        <v>306188.8466962176</v>
      </c>
      <c r="R220" s="57"/>
      <c r="S220" s="57"/>
      <c r="T220" s="57"/>
      <c r="U220" s="57"/>
      <c r="V220" s="57"/>
      <c r="W220" s="57"/>
      <c r="X220" s="57"/>
      <c r="Y220" s="57"/>
      <c r="Z220" s="57"/>
      <c r="AA220" s="57"/>
      <c r="AB220" s="57"/>
      <c r="AC220" s="57"/>
      <c r="AD220" s="57"/>
    </row>
    <row r="221" spans="1:30" ht="7.9" customHeight="1" thickBot="1">
      <c r="A221" s="63" t="s">
        <v>97</v>
      </c>
      <c r="B221" s="62">
        <f>'TC3'!B162</f>
        <v>122321</v>
      </c>
      <c r="C221" s="62">
        <f>'TC3'!C162</f>
        <v>11568200</v>
      </c>
      <c r="D221" s="61">
        <f>1000*C221/B221</f>
        <v>94572.477334227151</v>
      </c>
      <c r="E221" s="63" t="s">
        <v>84</v>
      </c>
      <c r="F221" s="62">
        <f>F219-F220</f>
        <v>188401.97846399993</v>
      </c>
      <c r="G221" s="62">
        <f>F221*H221/1000</f>
        <v>9967398.4606836215</v>
      </c>
      <c r="H221" s="61">
        <f>($B$265+0.01)*H220</f>
        <v>52904.956423205527</v>
      </c>
      <c r="I221" s="63" t="s">
        <v>84</v>
      </c>
      <c r="J221" s="62">
        <f>J219-J220</f>
        <v>214979.0171675001</v>
      </c>
      <c r="K221" s="62">
        <f>J221*L221/1000</f>
        <v>16763591.533843083</v>
      </c>
      <c r="L221" s="61">
        <f>($B$265+0.03)*L220</f>
        <v>77977.803390838802</v>
      </c>
      <c r="M221" s="60"/>
      <c r="N221" s="59">
        <f>N217-SUM(N206:N216)</f>
        <v>0</v>
      </c>
      <c r="O221" s="59">
        <f>O217-SUM(O206:O216)</f>
        <v>0</v>
      </c>
      <c r="P221" s="58"/>
      <c r="R221" s="57"/>
      <c r="S221" s="57"/>
      <c r="T221" s="57"/>
      <c r="U221" s="57"/>
      <c r="V221" s="57"/>
      <c r="W221" s="57"/>
      <c r="X221" s="57"/>
      <c r="Y221" s="57"/>
      <c r="Z221" s="57"/>
      <c r="AA221" s="57"/>
      <c r="AB221" s="57"/>
      <c r="AC221" s="57"/>
      <c r="AD221" s="57"/>
    </row>
    <row r="222" spans="1:30" ht="7.9" customHeight="1" thickTop="1">
      <c r="A222" s="79" t="s">
        <v>98</v>
      </c>
      <c r="B222" s="62">
        <f>'TC3'!B163</f>
        <v>46496</v>
      </c>
      <c r="C222" s="62">
        <f>'TC3'!C163</f>
        <v>17449369</v>
      </c>
      <c r="D222" s="61">
        <f>1000*C222/B222</f>
        <v>375287.53011011699</v>
      </c>
      <c r="E222" s="63" t="s">
        <v>97</v>
      </c>
      <c r="F222" s="62">
        <f>'TC3'!E162</f>
        <v>125799</v>
      </c>
      <c r="G222" s="62">
        <f>'TC3'!F162</f>
        <v>12086800</v>
      </c>
      <c r="H222" s="61">
        <f>1000*G222/F222</f>
        <v>96080.25500997623</v>
      </c>
      <c r="I222" s="63" t="s">
        <v>97</v>
      </c>
      <c r="J222" s="62">
        <f>'TC3'!H162</f>
        <v>102365</v>
      </c>
      <c r="K222" s="62">
        <f>'TC3'!I162</f>
        <v>9802000</v>
      </c>
      <c r="L222" s="61">
        <f>1000*K222/J222</f>
        <v>95755.385141405757</v>
      </c>
      <c r="M222" s="78"/>
      <c r="N222" s="78"/>
      <c r="O222" s="78"/>
      <c r="P222" s="78"/>
      <c r="R222" s="57"/>
      <c r="S222" s="57"/>
      <c r="T222" s="57"/>
      <c r="U222" s="57"/>
      <c r="V222" s="57"/>
      <c r="W222" s="57"/>
      <c r="X222" s="57"/>
      <c r="Y222" s="57"/>
      <c r="Z222" s="57"/>
      <c r="AA222" s="57"/>
      <c r="AB222" s="57"/>
      <c r="AC222" s="57"/>
      <c r="AD222" s="57"/>
    </row>
    <row r="223" spans="1:30" ht="7.9" customHeight="1" thickBot="1">
      <c r="A223" s="60"/>
      <c r="B223" s="59">
        <f>B218-SUM(B207:B217)</f>
        <v>0</v>
      </c>
      <c r="C223" s="59">
        <f>C218-SUM(C207:C217)</f>
        <v>0</v>
      </c>
      <c r="D223" s="58"/>
      <c r="E223" s="79" t="s">
        <v>98</v>
      </c>
      <c r="F223" s="62">
        <f>'TC3'!E163</f>
        <v>50736</v>
      </c>
      <c r="G223" s="62">
        <f>'TC3'!F163</f>
        <v>18699700</v>
      </c>
      <c r="H223" s="61">
        <f>1000*G223/F223</f>
        <v>368568.66918953013</v>
      </c>
      <c r="I223" s="79" t="s">
        <v>98</v>
      </c>
      <c r="J223" s="62">
        <f>'TC3'!H163</f>
        <v>44015</v>
      </c>
      <c r="K223" s="62">
        <f>'TC3'!I163</f>
        <v>16148000</v>
      </c>
      <c r="L223" s="61">
        <f>1000*K223/J223</f>
        <v>366874.92900147679</v>
      </c>
      <c r="M223" s="78"/>
      <c r="N223" s="78"/>
      <c r="O223" s="78"/>
      <c r="P223" s="78"/>
      <c r="R223" s="57"/>
      <c r="S223" s="57"/>
      <c r="T223" s="57"/>
      <c r="U223" s="57"/>
      <c r="V223" s="57"/>
      <c r="W223" s="57"/>
      <c r="X223" s="57"/>
      <c r="Y223" s="57"/>
      <c r="Z223" s="57"/>
      <c r="AA223" s="57"/>
      <c r="AB223" s="57"/>
      <c r="AC223" s="57"/>
      <c r="AD223" s="57"/>
    </row>
    <row r="224" spans="1:30" ht="7.9" customHeight="1" thickTop="1" thickBot="1">
      <c r="A224" s="68"/>
      <c r="B224" s="68"/>
      <c r="C224" s="68"/>
      <c r="D224" s="68"/>
      <c r="E224" s="60"/>
      <c r="F224" s="59">
        <f>F219-SUM(F208:F218)</f>
        <v>0</v>
      </c>
      <c r="G224" s="59">
        <f>G219-SUM(G208:G218)</f>
        <v>0</v>
      </c>
      <c r="H224" s="58"/>
      <c r="I224" s="60"/>
      <c r="J224" s="59">
        <f>J219-SUM(J208:J218)</f>
        <v>0</v>
      </c>
      <c r="K224" s="59">
        <f>K219-SUM(K208:K218)</f>
        <v>0</v>
      </c>
      <c r="L224" s="58"/>
      <c r="M224" s="78"/>
      <c r="N224" s="78"/>
      <c r="O224" s="78"/>
      <c r="P224" s="78"/>
      <c r="R224" s="57"/>
      <c r="S224" s="57"/>
      <c r="T224" s="57"/>
      <c r="U224" s="57"/>
      <c r="V224" s="57"/>
      <c r="W224" s="57"/>
      <c r="X224" s="57"/>
      <c r="Y224" s="57"/>
      <c r="Z224" s="57"/>
      <c r="AA224" s="57"/>
      <c r="AB224" s="57"/>
      <c r="AC224" s="57"/>
      <c r="AD224" s="57"/>
    </row>
    <row r="225" spans="1:30" ht="7.9" customHeight="1" thickTop="1" thickBot="1">
      <c r="A225" s="54"/>
      <c r="B225" s="54"/>
      <c r="C225" s="54"/>
      <c r="D225" s="54"/>
      <c r="E225" s="54"/>
      <c r="F225" s="54"/>
      <c r="G225" s="54"/>
      <c r="H225" s="54"/>
      <c r="I225" s="54"/>
      <c r="J225" s="54"/>
      <c r="K225" s="54"/>
      <c r="L225" s="54"/>
      <c r="M225" s="54"/>
      <c r="N225" s="54"/>
      <c r="O225" s="54"/>
      <c r="P225" s="54"/>
      <c r="R225" s="57"/>
      <c r="S225" s="57"/>
      <c r="T225" s="57"/>
      <c r="U225" s="57"/>
      <c r="V225" s="57"/>
      <c r="W225" s="57"/>
      <c r="X225" s="57"/>
      <c r="Y225" s="57"/>
      <c r="Z225" s="57"/>
      <c r="AA225" s="57"/>
      <c r="AB225" s="57"/>
      <c r="AC225" s="57"/>
      <c r="AD225" s="57"/>
    </row>
    <row r="226" spans="1:30" ht="7.9" customHeight="1" thickTop="1">
      <c r="A226" s="494" t="s">
        <v>41</v>
      </c>
      <c r="B226" s="495"/>
      <c r="C226" s="495"/>
      <c r="D226" s="496"/>
      <c r="E226" s="494" t="s">
        <v>42</v>
      </c>
      <c r="F226" s="509"/>
      <c r="G226" s="509"/>
      <c r="H226" s="510"/>
      <c r="I226" s="494" t="s">
        <v>43</v>
      </c>
      <c r="J226" s="509"/>
      <c r="K226" s="509"/>
      <c r="L226" s="510"/>
      <c r="M226" s="494" t="s">
        <v>44</v>
      </c>
      <c r="N226" s="509"/>
      <c r="O226" s="509"/>
      <c r="P226" s="510"/>
      <c r="R226" s="57"/>
      <c r="S226" s="57"/>
      <c r="T226" s="57"/>
      <c r="U226" s="57"/>
      <c r="V226" s="57"/>
      <c r="W226" s="57"/>
      <c r="X226" s="57"/>
      <c r="Y226" s="57"/>
      <c r="Z226" s="57"/>
      <c r="AA226" s="57"/>
      <c r="AB226" s="57"/>
      <c r="AC226" s="57"/>
      <c r="AD226" s="57"/>
    </row>
    <row r="227" spans="1:30" ht="7.9" customHeight="1">
      <c r="A227" s="76" t="s">
        <v>47</v>
      </c>
      <c r="B227" s="75" t="s">
        <v>48</v>
      </c>
      <c r="C227" s="74" t="s">
        <v>49</v>
      </c>
      <c r="D227" s="71" t="s">
        <v>50</v>
      </c>
      <c r="E227" s="76" t="s">
        <v>47</v>
      </c>
      <c r="F227" s="75" t="s">
        <v>48</v>
      </c>
      <c r="G227" s="74" t="s">
        <v>49</v>
      </c>
      <c r="H227" s="71" t="s">
        <v>50</v>
      </c>
      <c r="I227" s="73" t="s">
        <v>47</v>
      </c>
      <c r="J227" s="73" t="s">
        <v>48</v>
      </c>
      <c r="K227" s="72" t="s">
        <v>49</v>
      </c>
      <c r="L227" s="71" t="s">
        <v>50</v>
      </c>
      <c r="M227" s="73" t="s">
        <v>47</v>
      </c>
      <c r="N227" s="73" t="s">
        <v>48</v>
      </c>
      <c r="O227" s="72" t="s">
        <v>49</v>
      </c>
      <c r="P227" s="71" t="s">
        <v>50</v>
      </c>
      <c r="R227" s="57"/>
      <c r="S227" s="57"/>
      <c r="T227" s="57"/>
      <c r="U227" s="57"/>
      <c r="V227" s="57"/>
      <c r="W227" s="57"/>
      <c r="X227" s="57"/>
      <c r="Y227" s="57"/>
      <c r="Z227" s="57"/>
      <c r="AA227" s="57"/>
      <c r="AB227" s="57"/>
      <c r="AC227" s="57"/>
      <c r="AD227" s="57"/>
    </row>
    <row r="228" spans="1:30" ht="7.9" customHeight="1">
      <c r="A228" s="68">
        <v>1</v>
      </c>
      <c r="B228" s="68">
        <f>B240+B239-B229</f>
        <v>246770.50103234997</v>
      </c>
      <c r="C228" s="199">
        <f>B228*D228/1000</f>
        <v>14934149.609295122</v>
      </c>
      <c r="D228" s="67">
        <f>0.5*A229</f>
        <v>60518.374549709064</v>
      </c>
      <c r="E228" s="68">
        <v>1</v>
      </c>
      <c r="F228" s="68">
        <f>F240+F239-F229</f>
        <v>232656.99696000002</v>
      </c>
      <c r="G228" s="199">
        <f>F228*H228/1000</f>
        <v>18308042.605405077</v>
      </c>
      <c r="H228" s="67">
        <f>0.5*E229</f>
        <v>78691.132631410699</v>
      </c>
      <c r="I228" s="68">
        <v>1</v>
      </c>
      <c r="J228" s="68">
        <f>J240+J239-J229</f>
        <v>237278.49202050001</v>
      </c>
      <c r="K228" s="199">
        <f>J228*L228/1000</f>
        <v>20453911.416436795</v>
      </c>
      <c r="L228" s="67">
        <f>0.5*I229</f>
        <v>86202.130004558741</v>
      </c>
      <c r="M228" s="68">
        <v>1</v>
      </c>
      <c r="N228" s="68">
        <f>N240+N239-N229</f>
        <v>244749.50860800003</v>
      </c>
      <c r="O228" s="199">
        <f>N228*P228/1000</f>
        <v>225309.70036745726</v>
      </c>
      <c r="P228" s="67">
        <f>0.5*M229</f>
        <v>920.5726362798207</v>
      </c>
      <c r="R228" s="57"/>
      <c r="S228" s="57"/>
      <c r="T228" s="57"/>
      <c r="U228" s="57"/>
      <c r="V228" s="57"/>
      <c r="W228" s="57"/>
      <c r="X228" s="57"/>
      <c r="Y228" s="57"/>
      <c r="Z228" s="57"/>
      <c r="AA228" s="57"/>
      <c r="AB228" s="57"/>
      <c r="AC228" s="57"/>
      <c r="AD228" s="57"/>
    </row>
    <row r="229" spans="1:30" ht="7.9" customHeight="1">
      <c r="A229" s="70">
        <f>0.155*D237</f>
        <v>121036.74909941813</v>
      </c>
      <c r="B229" s="199">
        <f>0.5*B237-B230-B231-B232-B233-B234-B235-B236</f>
        <v>178043.50103234997</v>
      </c>
      <c r="C229" s="199">
        <f>C237-C228-SUM(C230:C236)</f>
        <v>76734259.662837088</v>
      </c>
      <c r="D229" s="67">
        <f>1000*C229/B229</f>
        <v>430986.01868593169</v>
      </c>
      <c r="E229" s="70">
        <f>0.162*H237</f>
        <v>157382.2652628214</v>
      </c>
      <c r="F229" s="199">
        <f>0.5*F237-F230-F231-F232-F233-F234-F235-F236</f>
        <v>148618.99696000002</v>
      </c>
      <c r="G229" s="199">
        <f>G237-G228-SUM(G230:G236)</f>
        <v>70679392.095954835</v>
      </c>
      <c r="H229" s="67">
        <f>1000*G229/F229</f>
        <v>475574.41203144309</v>
      </c>
      <c r="I229" s="70">
        <f>0.159*L237</f>
        <v>172404.26000911748</v>
      </c>
      <c r="J229" s="199">
        <f>0.5*J237-J230-J231-J232-J233-J234-J235-J236</f>
        <v>148718.49202050001</v>
      </c>
      <c r="K229" s="199">
        <f>K237-K228-SUM(K230:K236)</f>
        <v>72355897.802098989</v>
      </c>
      <c r="L229" s="67">
        <f>1000*K229/J229</f>
        <v>486529.25953636708</v>
      </c>
      <c r="M229" s="70">
        <f>0.167*P237</f>
        <v>1841.1452725596414</v>
      </c>
      <c r="N229" s="199">
        <f>0.5*N237-N230-N231-N232-N233-N234-N235-N236</f>
        <v>155095.50860800003</v>
      </c>
      <c r="O229" s="199">
        <f>O237-O228-SUM(O230:O236)</f>
        <v>738232.82939199824</v>
      </c>
      <c r="P229" s="67">
        <f>1000*O229/N229</f>
        <v>4759.859495724425</v>
      </c>
      <c r="R229" s="57"/>
      <c r="S229" s="57"/>
      <c r="T229" s="57"/>
      <c r="U229" s="57"/>
      <c r="V229" s="57"/>
      <c r="W229" s="57"/>
      <c r="X229" s="57"/>
      <c r="Y229" s="57"/>
      <c r="Z229" s="57"/>
      <c r="AA229" s="57"/>
      <c r="AB229" s="57"/>
      <c r="AC229" s="57"/>
      <c r="AD229" s="57"/>
    </row>
    <row r="230" spans="1:30" ht="7.9" customHeight="1">
      <c r="A230" s="70">
        <v>1000000</v>
      </c>
      <c r="B230" s="69">
        <v>34643</v>
      </c>
      <c r="C230" s="69">
        <v>50340000</v>
      </c>
      <c r="D230" s="67">
        <f t="shared" ref="D230:D238" si="40">1000*C230/B230</f>
        <v>1453107.4098663512</v>
      </c>
      <c r="E230" s="68">
        <v>1000000</v>
      </c>
      <c r="F230" s="68">
        <v>41299</v>
      </c>
      <c r="G230" s="68">
        <v>60376000</v>
      </c>
      <c r="H230" s="67">
        <f t="shared" ref="H230:H238" si="41">1000*G230/F230</f>
        <v>1461924.0175306909</v>
      </c>
      <c r="I230" s="68">
        <v>1000000</v>
      </c>
      <c r="J230" s="68">
        <v>40817</v>
      </c>
      <c r="K230" s="68">
        <v>60245000</v>
      </c>
      <c r="L230" s="67">
        <f t="shared" ref="L230:L238" si="42">1000*K230/J230</f>
        <v>1475978.146360585</v>
      </c>
      <c r="M230" s="68">
        <v>10000</v>
      </c>
      <c r="N230" s="68">
        <v>37738</v>
      </c>
      <c r="O230" s="68">
        <v>565242</v>
      </c>
      <c r="P230" s="67">
        <f t="shared" ref="P230:P238" si="43">1000*O230/N230</f>
        <v>14978.059250622715</v>
      </c>
      <c r="R230" s="57"/>
      <c r="S230" s="57"/>
      <c r="T230" s="57"/>
      <c r="U230" s="57"/>
      <c r="V230" s="57"/>
      <c r="W230" s="57"/>
      <c r="X230" s="57"/>
      <c r="Y230" s="57"/>
      <c r="Z230" s="57"/>
      <c r="AA230" s="57"/>
      <c r="AB230" s="57"/>
      <c r="AC230" s="57"/>
      <c r="AD230" s="57"/>
    </row>
    <row r="231" spans="1:30" ht="7.9" customHeight="1">
      <c r="A231" s="70">
        <v>2000000</v>
      </c>
      <c r="B231" s="69">
        <v>22074</v>
      </c>
      <c r="C231" s="69">
        <v>69796000</v>
      </c>
      <c r="D231" s="67">
        <f t="shared" si="40"/>
        <v>3161909.9392950982</v>
      </c>
      <c r="E231" s="68">
        <v>2000000</v>
      </c>
      <c r="F231" s="68">
        <v>27756</v>
      </c>
      <c r="G231" s="68">
        <v>88652000</v>
      </c>
      <c r="H231" s="67">
        <f t="shared" si="41"/>
        <v>3193976.0772445598</v>
      </c>
      <c r="I231" s="68">
        <v>2000000</v>
      </c>
      <c r="J231" s="68">
        <v>30229</v>
      </c>
      <c r="K231" s="68">
        <v>97766000</v>
      </c>
      <c r="L231" s="67">
        <f t="shared" si="42"/>
        <v>3234179.0995401768</v>
      </c>
      <c r="M231" s="68">
        <v>20000</v>
      </c>
      <c r="N231" s="68">
        <v>32336</v>
      </c>
      <c r="O231" s="68">
        <v>1046768</v>
      </c>
      <c r="P231" s="67">
        <f t="shared" si="43"/>
        <v>32371.598218703613</v>
      </c>
      <c r="R231" s="57"/>
      <c r="S231" s="57"/>
      <c r="T231" s="57"/>
      <c r="U231" s="57"/>
      <c r="V231" s="57"/>
      <c r="W231" s="57"/>
      <c r="X231" s="57"/>
      <c r="Y231" s="57"/>
      <c r="Z231" s="57"/>
      <c r="AA231" s="57"/>
      <c r="AB231" s="57"/>
      <c r="AC231" s="57"/>
      <c r="AD231" s="57"/>
    </row>
    <row r="232" spans="1:30" ht="7.9" customHeight="1">
      <c r="A232" s="70">
        <v>5000000</v>
      </c>
      <c r="B232" s="69">
        <v>7297</v>
      </c>
      <c r="C232" s="69">
        <v>51333000</v>
      </c>
      <c r="D232" s="67">
        <f t="shared" si="40"/>
        <v>7034808.8255447447</v>
      </c>
      <c r="E232" s="68">
        <v>5000000</v>
      </c>
      <c r="F232" s="68">
        <v>9195</v>
      </c>
      <c r="G232" s="68">
        <v>65135000</v>
      </c>
      <c r="H232" s="67">
        <f t="shared" si="41"/>
        <v>7083741.1636759108</v>
      </c>
      <c r="I232" s="68">
        <v>5000000</v>
      </c>
      <c r="J232" s="68">
        <v>10636</v>
      </c>
      <c r="K232" s="68">
        <v>76115000</v>
      </c>
      <c r="L232" s="67">
        <f t="shared" si="42"/>
        <v>7156355.7728469353</v>
      </c>
      <c r="M232" s="68">
        <v>50000</v>
      </c>
      <c r="N232" s="68">
        <v>11918</v>
      </c>
      <c r="O232" s="68">
        <v>846760</v>
      </c>
      <c r="P232" s="67">
        <f t="shared" si="43"/>
        <v>71048.83369692901</v>
      </c>
      <c r="R232" s="57"/>
      <c r="S232" s="57"/>
      <c r="T232" s="57"/>
      <c r="U232" s="57"/>
      <c r="V232" s="57"/>
      <c r="W232" s="57"/>
      <c r="X232" s="57"/>
      <c r="Y232" s="57"/>
      <c r="Z232" s="57"/>
      <c r="AA232" s="57"/>
      <c r="AB232" s="57"/>
      <c r="AC232" s="57"/>
      <c r="AD232" s="57"/>
    </row>
    <row r="233" spans="1:30" ht="7.9" customHeight="1">
      <c r="A233" s="70">
        <v>10000000</v>
      </c>
      <c r="B233" s="69">
        <v>3054</v>
      </c>
      <c r="C233" s="69">
        <v>42890000</v>
      </c>
      <c r="D233" s="67">
        <f t="shared" si="40"/>
        <v>14043876.882776687</v>
      </c>
      <c r="E233" s="68">
        <v>10000000</v>
      </c>
      <c r="F233" s="68">
        <v>3725</v>
      </c>
      <c r="G233" s="68">
        <v>52777000</v>
      </c>
      <c r="H233" s="67">
        <f t="shared" si="41"/>
        <v>14168322.147651007</v>
      </c>
      <c r="I233" s="68">
        <v>10000000</v>
      </c>
      <c r="J233" s="68">
        <v>4370</v>
      </c>
      <c r="K233" s="68">
        <v>62477000</v>
      </c>
      <c r="L233" s="67">
        <f t="shared" si="42"/>
        <v>14296796.338672768</v>
      </c>
      <c r="M233" s="68">
        <v>100000</v>
      </c>
      <c r="N233" s="68">
        <v>4966</v>
      </c>
      <c r="O233" s="68">
        <v>698337</v>
      </c>
      <c r="P233" s="67">
        <f t="shared" si="43"/>
        <v>140623.64075714862</v>
      </c>
      <c r="R233" s="57"/>
      <c r="S233" s="57"/>
      <c r="T233" s="57"/>
      <c r="U233" s="57"/>
      <c r="V233" s="57"/>
      <c r="W233" s="57"/>
      <c r="X233" s="57"/>
      <c r="Y233" s="57"/>
      <c r="Z233" s="57"/>
      <c r="AA233" s="57"/>
      <c r="AB233" s="57"/>
      <c r="AC233" s="57"/>
      <c r="AD233" s="57"/>
    </row>
    <row r="234" spans="1:30" ht="7.9" customHeight="1">
      <c r="A234" s="70">
        <v>20000000</v>
      </c>
      <c r="B234" s="69">
        <v>1293</v>
      </c>
      <c r="C234" s="69">
        <v>39875000</v>
      </c>
      <c r="D234" s="67">
        <f t="shared" si="40"/>
        <v>30839133.797370456</v>
      </c>
      <c r="E234" s="68">
        <v>20000000</v>
      </c>
      <c r="F234" s="68">
        <v>1577</v>
      </c>
      <c r="G234" s="68">
        <v>48688000</v>
      </c>
      <c r="H234" s="67">
        <f t="shared" si="41"/>
        <v>30873811.033608116</v>
      </c>
      <c r="I234" s="68">
        <v>20000000</v>
      </c>
      <c r="J234" s="68">
        <v>1951</v>
      </c>
      <c r="K234" s="68">
        <v>58720000</v>
      </c>
      <c r="L234" s="67">
        <f t="shared" si="42"/>
        <v>30097385.955920041</v>
      </c>
      <c r="M234" s="68">
        <v>200000</v>
      </c>
      <c r="N234" s="68">
        <v>2052</v>
      </c>
      <c r="O234" s="68">
        <v>616068</v>
      </c>
      <c r="P234" s="67">
        <f t="shared" si="43"/>
        <v>300228.0701754386</v>
      </c>
      <c r="R234" s="57"/>
      <c r="S234" s="57"/>
      <c r="T234" s="57"/>
      <c r="U234" s="57"/>
      <c r="V234" s="57"/>
      <c r="W234" s="57"/>
      <c r="X234" s="57"/>
      <c r="Y234" s="57"/>
      <c r="Z234" s="57"/>
      <c r="AA234" s="57"/>
      <c r="AB234" s="57"/>
      <c r="AC234" s="57"/>
      <c r="AD234" s="57"/>
    </row>
    <row r="235" spans="1:30" ht="7.9" customHeight="1">
      <c r="A235" s="70">
        <v>50000000</v>
      </c>
      <c r="B235" s="69">
        <v>278</v>
      </c>
      <c r="C235" s="69">
        <v>19929000</v>
      </c>
      <c r="D235" s="67">
        <f t="shared" si="40"/>
        <v>71687050.359712228</v>
      </c>
      <c r="E235" s="68">
        <v>50000000</v>
      </c>
      <c r="F235" s="68">
        <v>366</v>
      </c>
      <c r="G235" s="68">
        <v>25273000</v>
      </c>
      <c r="H235" s="67">
        <f t="shared" si="41"/>
        <v>69051912.568306014</v>
      </c>
      <c r="I235" s="68">
        <v>50000000</v>
      </c>
      <c r="J235" s="68">
        <v>373</v>
      </c>
      <c r="K235" s="68">
        <v>26384000</v>
      </c>
      <c r="L235" s="67">
        <f t="shared" si="42"/>
        <v>70734584.450402141</v>
      </c>
      <c r="M235" s="68">
        <v>500000</v>
      </c>
      <c r="N235" s="68">
        <v>444</v>
      </c>
      <c r="O235" s="68">
        <v>304142</v>
      </c>
      <c r="P235" s="67">
        <f t="shared" si="43"/>
        <v>685004.5045045045</v>
      </c>
      <c r="R235" s="57"/>
      <c r="S235" s="57"/>
      <c r="T235" s="57"/>
      <c r="U235" s="57"/>
      <c r="V235" s="57"/>
      <c r="W235" s="57"/>
      <c r="X235" s="57"/>
      <c r="Y235" s="57"/>
      <c r="Z235" s="57"/>
      <c r="AA235" s="57"/>
      <c r="AB235" s="57"/>
      <c r="AC235" s="57"/>
      <c r="AD235" s="57"/>
    </row>
    <row r="236" spans="1:30" ht="7.9" customHeight="1">
      <c r="A236" s="70">
        <v>100000000</v>
      </c>
      <c r="B236" s="69">
        <v>88</v>
      </c>
      <c r="C236" s="69">
        <v>19566000</v>
      </c>
      <c r="D236" s="67">
        <f t="shared" si="40"/>
        <v>222340909.09090909</v>
      </c>
      <c r="E236" s="68">
        <v>100000000</v>
      </c>
      <c r="F236" s="68">
        <v>120</v>
      </c>
      <c r="G236" s="68">
        <v>22162000</v>
      </c>
      <c r="H236" s="67">
        <f t="shared" si="41"/>
        <v>184683333.33333334</v>
      </c>
      <c r="I236" s="68">
        <v>100000000</v>
      </c>
      <c r="J236" s="68">
        <v>184</v>
      </c>
      <c r="K236" s="68">
        <v>40047000</v>
      </c>
      <c r="L236" s="67">
        <f t="shared" si="42"/>
        <v>217646739.13043478</v>
      </c>
      <c r="M236" s="68">
        <v>1000000</v>
      </c>
      <c r="N236" s="68">
        <v>200</v>
      </c>
      <c r="O236" s="68">
        <v>355780</v>
      </c>
      <c r="P236" s="67">
        <f t="shared" si="43"/>
        <v>1778900</v>
      </c>
      <c r="R236" s="57"/>
      <c r="S236" s="57"/>
      <c r="T236" s="57"/>
      <c r="U236" s="57"/>
      <c r="V236" s="57"/>
      <c r="W236" s="57"/>
      <c r="X236" s="57"/>
      <c r="Y236" s="57"/>
      <c r="Z236" s="57"/>
      <c r="AA236" s="57"/>
      <c r="AB236" s="57"/>
      <c r="AC236" s="57"/>
      <c r="AD236" s="57"/>
    </row>
    <row r="237" spans="1:30" ht="7.9" customHeight="1" thickBot="1">
      <c r="A237" s="66" t="s">
        <v>4</v>
      </c>
      <c r="B237" s="65">
        <f>1000*'TC1'!$B$165</f>
        <v>493541.00206469995</v>
      </c>
      <c r="C237" s="65">
        <f>C238+C239</f>
        <v>385397409.27213222</v>
      </c>
      <c r="D237" s="64">
        <f t="shared" si="40"/>
        <v>780882.25225431053</v>
      </c>
      <c r="E237" s="66" t="s">
        <v>4</v>
      </c>
      <c r="F237" s="65">
        <f>1000*'TC1'!$B$166</f>
        <v>465313.99392000004</v>
      </c>
      <c r="G237" s="65">
        <f>G238+G239</f>
        <v>452050434.70135993</v>
      </c>
      <c r="H237" s="64">
        <f t="shared" si="41"/>
        <v>971495.4645853173</v>
      </c>
      <c r="I237" s="66" t="s">
        <v>4</v>
      </c>
      <c r="J237" s="65">
        <f>1000*'TC1'!$B$167</f>
        <v>474556.98404100002</v>
      </c>
      <c r="K237" s="65">
        <f>K238+K239</f>
        <v>514563809.21853578</v>
      </c>
      <c r="L237" s="64">
        <f t="shared" si="42"/>
        <v>1084303.5220699213</v>
      </c>
      <c r="M237" s="66" t="s">
        <v>4</v>
      </c>
      <c r="N237" s="65">
        <f>1000*'TC1'!$B$168</f>
        <v>489499.01721600007</v>
      </c>
      <c r="O237" s="65">
        <f>O238+O239</f>
        <v>5396639.5297594555</v>
      </c>
      <c r="P237" s="64">
        <f t="shared" si="43"/>
        <v>11024.821991375098</v>
      </c>
      <c r="Q237" s="57"/>
      <c r="R237" s="57"/>
      <c r="S237" s="57"/>
      <c r="T237" s="57"/>
      <c r="U237" s="57"/>
      <c r="V237" s="57"/>
      <c r="W237" s="57"/>
      <c r="X237" s="57"/>
      <c r="Y237" s="57"/>
      <c r="Z237" s="57"/>
      <c r="AA237" s="57"/>
      <c r="AB237" s="57"/>
      <c r="AC237" s="57"/>
      <c r="AD237" s="57"/>
    </row>
    <row r="238" spans="1:30" ht="7.9" customHeight="1" thickTop="1">
      <c r="A238" s="63" t="s">
        <v>83</v>
      </c>
      <c r="B238" s="62">
        <f>'TC3'!B184+B240</f>
        <v>276504</v>
      </c>
      <c r="C238" s="62">
        <f>'TC3'!C184+C240</f>
        <v>357348000</v>
      </c>
      <c r="D238" s="61">
        <f t="shared" si="40"/>
        <v>1292379.1337557503</v>
      </c>
      <c r="E238" s="63" t="s">
        <v>83</v>
      </c>
      <c r="F238" s="62">
        <f>'TC3'!E184+F240</f>
        <v>291815</v>
      </c>
      <c r="G238" s="62">
        <f>'TC3'!F184+G240</f>
        <v>426682000</v>
      </c>
      <c r="H238" s="61">
        <f t="shared" si="41"/>
        <v>1462166.0983842502</v>
      </c>
      <c r="I238" s="63" t="s">
        <v>83</v>
      </c>
      <c r="J238" s="62">
        <f>'TC3'!H184+J240</f>
        <v>296337</v>
      </c>
      <c r="K238" s="62">
        <f>'TC3'!I184+K240</f>
        <v>485373000</v>
      </c>
      <c r="L238" s="61">
        <f t="shared" si="42"/>
        <v>1637908.8672693588</v>
      </c>
      <c r="M238" s="63" t="s">
        <v>83</v>
      </c>
      <c r="N238" s="62">
        <f>'TC3'!K184+N240</f>
        <v>297431</v>
      </c>
      <c r="O238" s="62">
        <f>'TC3'!L184+O240</f>
        <v>5069287</v>
      </c>
      <c r="P238" s="61">
        <f t="shared" si="43"/>
        <v>17043.573131247249</v>
      </c>
      <c r="Q238" s="57"/>
      <c r="R238" s="57"/>
      <c r="S238" s="57"/>
      <c r="T238" s="57"/>
      <c r="U238" s="57"/>
      <c r="V238" s="57"/>
      <c r="W238" s="57"/>
      <c r="X238" s="57"/>
      <c r="Y238" s="57"/>
      <c r="Z238" s="57"/>
      <c r="AA238" s="57"/>
      <c r="AB238" s="57"/>
      <c r="AC238" s="57"/>
      <c r="AD238" s="57"/>
    </row>
    <row r="239" spans="1:30" ht="7.9" customHeight="1">
      <c r="A239" s="63" t="s">
        <v>84</v>
      </c>
      <c r="B239" s="62">
        <f>B237-B238</f>
        <v>217037.00206469995</v>
      </c>
      <c r="C239" s="62">
        <f>B239*D239/1000</f>
        <v>28049409.272132192</v>
      </c>
      <c r="D239" s="61">
        <f>($B$265+0.06)*D238</f>
        <v>129237.91337557504</v>
      </c>
      <c r="E239" s="63" t="s">
        <v>84</v>
      </c>
      <c r="F239" s="62">
        <f>F237-F238</f>
        <v>173498.99392000004</v>
      </c>
      <c r="G239" s="62">
        <f>F239*H239/1000</f>
        <v>25368434.701359924</v>
      </c>
      <c r="H239" s="61">
        <f>($B$265+0.06)*H238</f>
        <v>146216.60983842504</v>
      </c>
      <c r="I239" s="63" t="s">
        <v>84</v>
      </c>
      <c r="J239" s="62">
        <f>J237-J238</f>
        <v>178219.98404100002</v>
      </c>
      <c r="K239" s="62">
        <f>J239*L239/1000</f>
        <v>29190809.218535755</v>
      </c>
      <c r="L239" s="61">
        <f>($B$265+0.06)*L238</f>
        <v>163790.88672693589</v>
      </c>
      <c r="M239" s="63" t="s">
        <v>84</v>
      </c>
      <c r="N239" s="62">
        <f>N237-N238</f>
        <v>192068.01721600007</v>
      </c>
      <c r="O239" s="62">
        <f>N239*P239/1000</f>
        <v>327352.52975945524</v>
      </c>
      <c r="P239" s="61">
        <f>($B$265+0.06)*P238</f>
        <v>1704.3573131247249</v>
      </c>
      <c r="Q239" s="57"/>
      <c r="R239" s="57"/>
      <c r="S239" s="57"/>
      <c r="T239" s="57"/>
      <c r="U239" s="57"/>
      <c r="V239" s="57"/>
      <c r="W239" s="57"/>
      <c r="X239" s="57"/>
      <c r="Y239" s="57"/>
      <c r="Z239" s="57"/>
      <c r="AA239" s="57"/>
      <c r="AB239" s="57"/>
      <c r="AC239" s="57"/>
      <c r="AD239" s="57"/>
    </row>
    <row r="240" spans="1:30" ht="7.9" customHeight="1">
      <c r="A240" s="63" t="s">
        <v>385</v>
      </c>
      <c r="B240" s="62">
        <f>SUM('TC3'!$H$162:$H$164)+20000</f>
        <v>207777</v>
      </c>
      <c r="C240" s="62">
        <f>SUM('TC3'!$I$162:$I$164)+20000*400</f>
        <v>63619000</v>
      </c>
      <c r="D240" s="61">
        <f>1000*C240/B240</f>
        <v>306188.8466962176</v>
      </c>
      <c r="E240" s="63" t="s">
        <v>385</v>
      </c>
      <c r="F240" s="62">
        <f>SUM('TC3'!$H$162:$H$164)+20000</f>
        <v>207777</v>
      </c>
      <c r="G240" s="62">
        <f>SUM('TC3'!$I$162:$I$164)+20000*400</f>
        <v>63619000</v>
      </c>
      <c r="H240" s="61">
        <f>1000*G240/F240</f>
        <v>306188.8466962176</v>
      </c>
      <c r="I240" s="63" t="s">
        <v>385</v>
      </c>
      <c r="J240" s="62">
        <f>SUM('TC3'!$H$162:$H$164)+20000</f>
        <v>207777</v>
      </c>
      <c r="K240" s="62">
        <f>SUM('TC3'!$I$162:$I$164)+20000*400</f>
        <v>63619000</v>
      </c>
      <c r="L240" s="61">
        <f>1000*K240/J240</f>
        <v>306188.8466962176</v>
      </c>
      <c r="M240" s="63" t="s">
        <v>385</v>
      </c>
      <c r="N240" s="62">
        <f>SUM('TC3'!$H$162:$H$164)+20000</f>
        <v>207777</v>
      </c>
      <c r="O240" s="62">
        <f>SUM('TC3'!$I$162:$I$164)/100+20000*4</f>
        <v>636190</v>
      </c>
      <c r="P240" s="61">
        <f>1000*O240/N240</f>
        <v>3061.8884669621757</v>
      </c>
      <c r="Q240" s="57"/>
      <c r="R240" s="57"/>
      <c r="S240" s="57"/>
      <c r="T240" s="57"/>
      <c r="U240" s="57"/>
      <c r="V240" s="57"/>
      <c r="W240" s="57"/>
      <c r="X240" s="57"/>
      <c r="Y240" s="57"/>
      <c r="Z240" s="57"/>
      <c r="AA240" s="57"/>
      <c r="AB240" s="57"/>
      <c r="AC240" s="57"/>
      <c r="AD240" s="57"/>
    </row>
    <row r="241" spans="1:30" ht="7.9" customHeight="1" thickBot="1">
      <c r="A241" s="60"/>
      <c r="B241" s="59">
        <f>B237-SUM(B226:B236)</f>
        <v>0</v>
      </c>
      <c r="C241" s="59">
        <f>C237-SUM(C226:C236)</f>
        <v>0</v>
      </c>
      <c r="D241" s="58"/>
      <c r="E241" s="60"/>
      <c r="F241" s="59">
        <f>F237-SUM(F226:F236)</f>
        <v>0</v>
      </c>
      <c r="G241" s="59">
        <f>G237-SUM(G226:G236)</f>
        <v>0</v>
      </c>
      <c r="H241" s="58"/>
      <c r="I241" s="60"/>
      <c r="J241" s="59">
        <f>J237-SUM(J226:J236)</f>
        <v>0</v>
      </c>
      <c r="K241" s="59">
        <f>K237-SUM(K226:K236)</f>
        <v>0</v>
      </c>
      <c r="L241" s="58"/>
      <c r="M241" s="60"/>
      <c r="N241" s="59">
        <f>N237-SUM(N226:N236)</f>
        <v>0</v>
      </c>
      <c r="O241" s="59">
        <f>O237-SUM(O226:O236)</f>
        <v>0</v>
      </c>
      <c r="P241" s="58"/>
      <c r="Q241" s="57"/>
      <c r="R241" s="57"/>
      <c r="S241" s="57"/>
      <c r="T241" s="57"/>
      <c r="U241" s="57"/>
      <c r="V241" s="57"/>
      <c r="W241" s="57"/>
      <c r="X241" s="57"/>
      <c r="Y241" s="57"/>
      <c r="Z241" s="57"/>
      <c r="AA241" s="57"/>
      <c r="AB241" s="57"/>
      <c r="AC241" s="57"/>
      <c r="AD241" s="57"/>
    </row>
    <row r="242" spans="1:30" ht="7.9" customHeight="1" thickTop="1" thickBot="1">
      <c r="A242" s="68"/>
      <c r="B242" s="68"/>
      <c r="C242" s="68"/>
      <c r="D242" s="68"/>
      <c r="E242" s="68"/>
      <c r="F242" s="68"/>
      <c r="G242" s="68"/>
      <c r="H242" s="68"/>
      <c r="I242" s="68"/>
      <c r="J242" s="68"/>
      <c r="K242" s="68"/>
      <c r="L242" s="68"/>
      <c r="M242" s="68"/>
      <c r="N242" s="68"/>
      <c r="O242" s="68"/>
      <c r="P242" s="68"/>
      <c r="Q242" s="57"/>
      <c r="R242" s="57"/>
      <c r="S242" s="57"/>
      <c r="T242" s="57"/>
      <c r="U242" s="57"/>
      <c r="V242" s="57"/>
      <c r="W242" s="57"/>
      <c r="X242" s="57"/>
      <c r="Y242" s="57"/>
      <c r="Z242" s="57"/>
      <c r="AA242" s="57"/>
      <c r="AB242" s="57"/>
      <c r="AC242" s="57"/>
      <c r="AD242" s="57"/>
    </row>
    <row r="243" spans="1:30" ht="7.9" customHeight="1" thickTop="1">
      <c r="A243" s="494" t="s">
        <v>45</v>
      </c>
      <c r="B243" s="509"/>
      <c r="C243" s="509"/>
      <c r="D243" s="77"/>
      <c r="E243" s="494" t="s">
        <v>46</v>
      </c>
      <c r="F243" s="509"/>
      <c r="G243" s="509"/>
      <c r="H243" s="510"/>
      <c r="I243" s="57"/>
      <c r="J243" s="57"/>
      <c r="K243" s="57"/>
      <c r="L243" s="57"/>
      <c r="M243" s="57"/>
      <c r="N243" s="57"/>
      <c r="O243" s="57"/>
      <c r="P243" s="57"/>
      <c r="Q243" s="57"/>
      <c r="R243" s="57"/>
      <c r="S243" s="57"/>
      <c r="T243" s="57"/>
      <c r="U243" s="57"/>
      <c r="V243" s="57"/>
    </row>
    <row r="244" spans="1:30" ht="7.9" customHeight="1">
      <c r="A244" s="76" t="s">
        <v>47</v>
      </c>
      <c r="B244" s="75" t="s">
        <v>48</v>
      </c>
      <c r="C244" s="74" t="s">
        <v>49</v>
      </c>
      <c r="D244" s="71" t="s">
        <v>50</v>
      </c>
      <c r="E244" s="73" t="s">
        <v>47</v>
      </c>
      <c r="F244" s="73" t="s">
        <v>48</v>
      </c>
      <c r="G244" s="72" t="s">
        <v>49</v>
      </c>
      <c r="H244" s="71" t="s">
        <v>50</v>
      </c>
      <c r="I244" s="57"/>
      <c r="J244" s="57"/>
      <c r="K244" s="57"/>
      <c r="L244" s="57"/>
      <c r="M244" s="57"/>
      <c r="N244" s="57"/>
      <c r="O244" s="57"/>
      <c r="P244" s="57"/>
      <c r="Q244" s="57"/>
      <c r="R244" s="57"/>
      <c r="S244" s="57"/>
      <c r="T244" s="57"/>
      <c r="U244" s="57"/>
      <c r="V244" s="57"/>
    </row>
    <row r="245" spans="1:30" ht="7.9" customHeight="1">
      <c r="A245" s="68">
        <v>1</v>
      </c>
      <c r="B245" s="68">
        <f>B257+B256-B246</f>
        <v>255002.50916465002</v>
      </c>
      <c r="C245" s="199">
        <f>B245*D245/1000</f>
        <v>296026.01487924671</v>
      </c>
      <c r="D245" s="67">
        <f>0.5*A246</f>
        <v>1160.8749100116056</v>
      </c>
      <c r="E245" s="68">
        <v>1</v>
      </c>
      <c r="F245" s="68">
        <f>F257+F256-F246</f>
        <v>244994.00399790003</v>
      </c>
      <c r="G245" s="199">
        <f>F245*H245/1000</f>
        <v>402139.79842577048</v>
      </c>
      <c r="H245" s="67">
        <f>0.5*E246</f>
        <v>1641.4271037801293</v>
      </c>
      <c r="I245" s="57"/>
      <c r="J245" s="57"/>
      <c r="K245" s="57"/>
      <c r="L245" s="57"/>
      <c r="M245" s="57"/>
      <c r="N245" s="57"/>
      <c r="O245" s="57"/>
      <c r="P245" s="57"/>
      <c r="Q245" s="57"/>
      <c r="R245" s="57"/>
      <c r="S245" s="57"/>
      <c r="T245" s="57"/>
      <c r="U245" s="57"/>
      <c r="V245" s="57"/>
    </row>
    <row r="246" spans="1:30" ht="7.9" customHeight="1">
      <c r="A246" s="70">
        <f>0.162*D254</f>
        <v>2321.7498200232112</v>
      </c>
      <c r="B246" s="199">
        <f>0.5*B254-B247-B248-B249-B250-B251-B252-B253</f>
        <v>135350.50916465002</v>
      </c>
      <c r="C246" s="199">
        <f>C254-C245-SUM(C247:C253)</f>
        <v>726207.30312684365</v>
      </c>
      <c r="D246" s="67">
        <f>1000*C246/B246</f>
        <v>5365.3828685892368</v>
      </c>
      <c r="E246" s="70">
        <f>0.165*H254</f>
        <v>3282.8542075602586</v>
      </c>
      <c r="F246" s="199">
        <f>0.5*F254-F247-F248-F249-F250-F251-F252-F253</f>
        <v>121079.00399790003</v>
      </c>
      <c r="G246" s="199">
        <f>G254-G245-SUM(G247:G253)</f>
        <v>678109.79977472499</v>
      </c>
      <c r="H246" s="67">
        <f>1000*G246/F246</f>
        <v>5600.5564745683405</v>
      </c>
      <c r="I246" s="57"/>
      <c r="J246" s="57"/>
      <c r="K246" s="57"/>
      <c r="L246" s="57"/>
      <c r="M246" s="57"/>
      <c r="N246" s="57"/>
      <c r="O246" s="57"/>
      <c r="P246" s="57"/>
      <c r="Q246" s="57"/>
      <c r="R246" s="57"/>
      <c r="S246" s="57"/>
      <c r="T246" s="57"/>
      <c r="U246" s="57"/>
      <c r="V246" s="57"/>
    </row>
    <row r="247" spans="1:30" ht="7.9" customHeight="1">
      <c r="A247" s="70">
        <v>10000</v>
      </c>
      <c r="B247" s="69">
        <f>40572+15000</f>
        <v>55572</v>
      </c>
      <c r="C247" s="69">
        <v>871218</v>
      </c>
      <c r="D247" s="67">
        <f t="shared" ref="D247:D255" si="44">1000*C247/B247</f>
        <v>15677.283524076873</v>
      </c>
      <c r="E247" s="68">
        <v>10000</v>
      </c>
      <c r="F247" s="68">
        <v>38869</v>
      </c>
      <c r="G247" s="68">
        <v>584759</v>
      </c>
      <c r="H247" s="67">
        <f t="shared" ref="H247:H255" si="45">1000*G247/F247</f>
        <v>15044.354112531837</v>
      </c>
      <c r="I247" s="57"/>
      <c r="J247" s="57"/>
      <c r="K247" s="57"/>
      <c r="L247" s="57"/>
      <c r="M247" s="57"/>
      <c r="N247" s="57"/>
      <c r="O247" s="57"/>
      <c r="P247" s="57"/>
      <c r="Q247" s="57"/>
      <c r="R247" s="57"/>
      <c r="S247" s="57"/>
      <c r="T247" s="57"/>
      <c r="U247" s="57"/>
      <c r="V247" s="57"/>
    </row>
    <row r="248" spans="1:30" ht="7.9" customHeight="1">
      <c r="A248" s="70">
        <v>20000</v>
      </c>
      <c r="B248" s="69">
        <v>37292</v>
      </c>
      <c r="C248" s="69">
        <v>1214977</v>
      </c>
      <c r="D248" s="67">
        <f t="shared" si="44"/>
        <v>32580.097608066073</v>
      </c>
      <c r="E248" s="68">
        <v>20000</v>
      </c>
      <c r="F248" s="68">
        <v>45777</v>
      </c>
      <c r="G248" s="68">
        <v>1466950</v>
      </c>
      <c r="H248" s="67">
        <f t="shared" si="45"/>
        <v>32045.568735391134</v>
      </c>
      <c r="I248" s="57"/>
      <c r="J248" s="57"/>
      <c r="K248" s="57"/>
      <c r="L248" s="57"/>
      <c r="M248" s="57"/>
      <c r="N248" s="57"/>
      <c r="O248" s="57"/>
      <c r="P248" s="57"/>
      <c r="Q248" s="57"/>
      <c r="R248" s="57"/>
      <c r="S248" s="57"/>
      <c r="T248" s="57"/>
      <c r="U248" s="57"/>
      <c r="V248" s="57"/>
    </row>
    <row r="249" spans="1:30" ht="7.9" customHeight="1">
      <c r="A249" s="70">
        <v>50000</v>
      </c>
      <c r="B249" s="69">
        <v>15511</v>
      </c>
      <c r="C249" s="69">
        <v>1097206</v>
      </c>
      <c r="D249" s="67">
        <f t="shared" si="44"/>
        <v>70737.283218361161</v>
      </c>
      <c r="E249" s="68">
        <v>50000</v>
      </c>
      <c r="F249" s="68">
        <v>21512</v>
      </c>
      <c r="G249" s="68">
        <v>1519757</v>
      </c>
      <c r="H249" s="67">
        <f t="shared" si="45"/>
        <v>70646.94124209744</v>
      </c>
      <c r="I249" s="57"/>
      <c r="J249" s="57"/>
      <c r="K249" s="57"/>
      <c r="L249" s="57"/>
      <c r="M249" s="57"/>
      <c r="N249" s="57"/>
      <c r="O249" s="57"/>
      <c r="P249" s="57"/>
      <c r="Q249" s="57"/>
      <c r="R249" s="57"/>
      <c r="S249" s="57"/>
      <c r="T249" s="57"/>
      <c r="U249" s="57"/>
      <c r="V249" s="57"/>
    </row>
    <row r="250" spans="1:30" ht="7.9" customHeight="1">
      <c r="A250" s="70">
        <v>100000</v>
      </c>
      <c r="B250" s="69">
        <v>7002</v>
      </c>
      <c r="C250" s="69">
        <v>989381</v>
      </c>
      <c r="D250" s="67">
        <f t="shared" si="44"/>
        <v>141299.77149385889</v>
      </c>
      <c r="E250" s="68">
        <v>100000</v>
      </c>
      <c r="F250" s="68">
        <v>10624</v>
      </c>
      <c r="G250" s="68">
        <v>1507540</v>
      </c>
      <c r="H250" s="67">
        <f t="shared" si="45"/>
        <v>141899.47289156626</v>
      </c>
      <c r="I250" s="57"/>
      <c r="J250" s="57"/>
      <c r="K250" s="57"/>
      <c r="L250" s="57"/>
      <c r="M250" s="57"/>
      <c r="N250" s="57"/>
      <c r="O250" s="57"/>
      <c r="P250" s="57"/>
      <c r="Q250" s="57"/>
      <c r="R250" s="57"/>
      <c r="S250" s="57"/>
      <c r="T250" s="57"/>
      <c r="U250" s="57"/>
      <c r="V250" s="57"/>
    </row>
    <row r="251" spans="1:30" ht="7.9" customHeight="1">
      <c r="A251" s="70">
        <v>200000</v>
      </c>
      <c r="B251" s="69">
        <v>3328</v>
      </c>
      <c r="C251" s="69">
        <v>982736</v>
      </c>
      <c r="D251" s="67">
        <f t="shared" si="44"/>
        <v>295293.26923076925</v>
      </c>
      <c r="E251" s="68">
        <v>200000</v>
      </c>
      <c r="F251" s="68">
        <v>5357</v>
      </c>
      <c r="G251" s="68">
        <v>1618964</v>
      </c>
      <c r="H251" s="67">
        <f t="shared" si="45"/>
        <v>302214.67239126377</v>
      </c>
      <c r="I251" s="57"/>
      <c r="J251" s="57"/>
      <c r="K251" s="57"/>
      <c r="L251" s="57"/>
      <c r="M251" s="57"/>
      <c r="N251" s="57"/>
      <c r="O251" s="57"/>
      <c r="P251" s="57"/>
      <c r="Q251" s="57"/>
      <c r="R251" s="57"/>
      <c r="S251" s="57"/>
      <c r="T251" s="57"/>
      <c r="U251" s="57"/>
      <c r="V251" s="57"/>
    </row>
    <row r="252" spans="1:30" ht="7.9" customHeight="1">
      <c r="A252" s="70">
        <v>500000</v>
      </c>
      <c r="B252" s="69">
        <v>614</v>
      </c>
      <c r="C252" s="69">
        <v>425652</v>
      </c>
      <c r="D252" s="67">
        <f t="shared" si="44"/>
        <v>693244.29967426707</v>
      </c>
      <c r="E252" s="68">
        <v>500000</v>
      </c>
      <c r="F252" s="68">
        <v>1244</v>
      </c>
      <c r="G252" s="68">
        <v>851542</v>
      </c>
      <c r="H252" s="67">
        <f t="shared" si="45"/>
        <v>684519.29260450159</v>
      </c>
      <c r="I252" s="57"/>
      <c r="J252" s="57"/>
      <c r="K252" s="57"/>
      <c r="L252" s="57"/>
      <c r="M252" s="57"/>
      <c r="N252" s="57"/>
      <c r="O252" s="57"/>
      <c r="P252" s="57"/>
      <c r="Q252" s="57"/>
      <c r="R252" s="57"/>
      <c r="S252" s="57"/>
      <c r="T252" s="57"/>
      <c r="U252" s="57"/>
      <c r="V252" s="57"/>
    </row>
    <row r="253" spans="1:30" ht="7.9" customHeight="1">
      <c r="A253" s="70">
        <v>1000000</v>
      </c>
      <c r="B253" s="69">
        <v>333</v>
      </c>
      <c r="C253" s="69">
        <v>705881</v>
      </c>
      <c r="D253" s="67">
        <f t="shared" si="44"/>
        <v>2119762.7627627626</v>
      </c>
      <c r="E253" s="68">
        <v>1000000</v>
      </c>
      <c r="F253" s="68">
        <v>532</v>
      </c>
      <c r="G253" s="68">
        <v>1119082</v>
      </c>
      <c r="H253" s="67">
        <f t="shared" si="45"/>
        <v>2103537.5939849624</v>
      </c>
      <c r="I253" s="57"/>
      <c r="J253" s="57"/>
      <c r="K253" s="57"/>
      <c r="L253" s="57"/>
      <c r="M253" s="57"/>
      <c r="N253" s="57"/>
      <c r="O253" s="57"/>
      <c r="P253" s="57"/>
      <c r="Q253" s="57"/>
      <c r="R253" s="57"/>
      <c r="S253" s="57"/>
      <c r="T253" s="57"/>
      <c r="U253" s="57"/>
      <c r="V253" s="57"/>
    </row>
    <row r="254" spans="1:30" ht="7.9" customHeight="1" thickBot="1">
      <c r="A254" s="66" t="s">
        <v>4</v>
      </c>
      <c r="B254" s="65">
        <f>1000*'TC1'!$B$170</f>
        <v>510005.01832930004</v>
      </c>
      <c r="C254" s="65">
        <f>C255+C256</f>
        <v>7309284.3180060908</v>
      </c>
      <c r="D254" s="64">
        <f t="shared" si="44"/>
        <v>14331.789012488956</v>
      </c>
      <c r="E254" s="66" t="s">
        <v>4</v>
      </c>
      <c r="F254" s="65">
        <f>1000*'TC1'!$B$172</f>
        <v>489988.00799580006</v>
      </c>
      <c r="G254" s="65">
        <f>G255+G256</f>
        <v>9748843.5982004963</v>
      </c>
      <c r="H254" s="64">
        <f t="shared" si="45"/>
        <v>19896.08610642581</v>
      </c>
      <c r="I254" s="57"/>
      <c r="J254" s="57"/>
      <c r="K254" s="57"/>
      <c r="L254" s="57"/>
      <c r="M254" s="57"/>
      <c r="N254" s="57"/>
      <c r="O254" s="57"/>
      <c r="P254" s="57"/>
      <c r="Q254" s="57"/>
      <c r="R254" s="57"/>
      <c r="S254" s="57"/>
      <c r="T254" s="57"/>
      <c r="U254" s="57"/>
      <c r="V254" s="57"/>
    </row>
    <row r="255" spans="1:30" ht="7.9" customHeight="1" thickTop="1">
      <c r="A255" s="63" t="s">
        <v>83</v>
      </c>
      <c r="B255" s="62">
        <f>'TC3'!B195+B257</f>
        <v>327429</v>
      </c>
      <c r="C255" s="62">
        <f>'TC3'!C195+C257</f>
        <v>6923241</v>
      </c>
      <c r="D255" s="61">
        <f t="shared" si="44"/>
        <v>21144.251120090157</v>
      </c>
      <c r="E255" s="63" t="s">
        <v>83</v>
      </c>
      <c r="F255" s="62">
        <f>'TC3'!E195+F257</f>
        <v>331692</v>
      </c>
      <c r="G255" s="62">
        <f>'TC3'!F195+G257</f>
        <v>9304784</v>
      </c>
      <c r="H255" s="61">
        <f t="shared" si="45"/>
        <v>28052.482423453082</v>
      </c>
      <c r="I255" s="57"/>
      <c r="J255" s="57"/>
      <c r="K255" s="57"/>
      <c r="L255" s="57"/>
      <c r="M255" s="57"/>
      <c r="N255" s="57"/>
      <c r="O255" s="57"/>
      <c r="P255" s="57"/>
      <c r="Q255" s="57"/>
      <c r="R255" s="57"/>
      <c r="S255" s="57"/>
      <c r="T255" s="57"/>
      <c r="U255" s="57"/>
      <c r="V255" s="57"/>
    </row>
    <row r="256" spans="1:30" ht="7.9" customHeight="1">
      <c r="A256" s="63" t="s">
        <v>84</v>
      </c>
      <c r="B256" s="62">
        <f>B254-B255</f>
        <v>182576.01832930004</v>
      </c>
      <c r="C256" s="62">
        <f>B256*D256/1000</f>
        <v>386043.31800609035</v>
      </c>
      <c r="D256" s="61">
        <f>($B$265+0.06)*D255</f>
        <v>2114.4251120090157</v>
      </c>
      <c r="E256" s="63" t="s">
        <v>84</v>
      </c>
      <c r="F256" s="62">
        <f>F254-F255</f>
        <v>158296.00799580006</v>
      </c>
      <c r="G256" s="62">
        <f>F256*H256/1000</f>
        <v>444059.59820049698</v>
      </c>
      <c r="H256" s="61">
        <f>($B$265+0.06)*H255</f>
        <v>2805.2482423453084</v>
      </c>
      <c r="I256" s="57"/>
      <c r="J256" s="57"/>
      <c r="K256" s="57"/>
      <c r="L256" s="57"/>
      <c r="M256" s="57"/>
      <c r="N256" s="57"/>
      <c r="O256" s="57"/>
      <c r="P256" s="57"/>
      <c r="Q256" s="57"/>
      <c r="R256" s="57"/>
      <c r="S256" s="57"/>
      <c r="T256" s="57"/>
      <c r="U256" s="57"/>
      <c r="V256" s="57"/>
    </row>
    <row r="257" spans="1:22" ht="7.9" customHeight="1">
      <c r="A257" s="63" t="s">
        <v>385</v>
      </c>
      <c r="B257" s="62">
        <f>SUM('TC3'!$H$162:$H$164)+20000</f>
        <v>207777</v>
      </c>
      <c r="C257" s="62">
        <f>SUM('TC3'!$I$162:$I$164)/100+20000*4</f>
        <v>636190</v>
      </c>
      <c r="D257" s="61">
        <f>1000*C257/B257</f>
        <v>3061.8884669621757</v>
      </c>
      <c r="E257" s="63" t="s">
        <v>385</v>
      </c>
      <c r="F257" s="62">
        <f>SUM('TC3'!$H$162:$H$164)+20000</f>
        <v>207777</v>
      </c>
      <c r="G257" s="62">
        <f>SUM('TC3'!$I$162:$I$164)/100+20000*4</f>
        <v>636190</v>
      </c>
      <c r="H257" s="61">
        <f>1000*G257/F257</f>
        <v>3061.8884669621757</v>
      </c>
      <c r="I257" s="57"/>
      <c r="J257" s="57"/>
      <c r="K257" s="57"/>
      <c r="L257" s="57"/>
      <c r="M257" s="57"/>
      <c r="N257" s="57"/>
      <c r="O257" s="57"/>
      <c r="P257" s="57"/>
      <c r="Q257" s="57"/>
      <c r="R257" s="57"/>
      <c r="S257" s="57"/>
      <c r="T257" s="57"/>
      <c r="U257" s="57"/>
      <c r="V257" s="57"/>
    </row>
    <row r="258" spans="1:22" ht="7.9" customHeight="1" thickBot="1">
      <c r="A258" s="60"/>
      <c r="B258" s="59">
        <f>B254-SUM(B243:B253)</f>
        <v>0</v>
      </c>
      <c r="C258" s="59">
        <f>C254-SUM(C243:C253)</f>
        <v>0</v>
      </c>
      <c r="D258" s="58"/>
      <c r="E258" s="60"/>
      <c r="F258" s="59">
        <f>F254-SUM(F243:F253)</f>
        <v>0</v>
      </c>
      <c r="G258" s="59">
        <f>G254-SUM(G243:G253)</f>
        <v>0</v>
      </c>
      <c r="H258" s="58"/>
      <c r="I258" s="57"/>
      <c r="J258" s="57"/>
      <c r="K258" s="57"/>
      <c r="L258" s="57"/>
      <c r="M258" s="57"/>
      <c r="N258" s="57"/>
      <c r="O258" s="57"/>
      <c r="P258" s="57"/>
      <c r="Q258" s="57"/>
      <c r="R258" s="57"/>
      <c r="S258" s="57"/>
      <c r="T258" s="57"/>
      <c r="U258" s="57"/>
      <c r="V258" s="57"/>
    </row>
    <row r="259" spans="1:22" ht="7.9" customHeight="1" thickTop="1" thickBot="1">
      <c r="A259" s="54"/>
      <c r="B259" s="54"/>
      <c r="C259" s="54"/>
      <c r="D259" s="54"/>
      <c r="E259" s="54"/>
      <c r="F259" s="54"/>
      <c r="G259" s="54"/>
      <c r="H259" s="54"/>
      <c r="I259" s="54"/>
      <c r="J259" s="54"/>
      <c r="K259" s="54"/>
      <c r="L259" s="54"/>
      <c r="M259" s="54"/>
      <c r="N259" s="54"/>
      <c r="O259" s="54"/>
      <c r="P259" s="54"/>
    </row>
    <row r="260" spans="1:22" ht="7.9" customHeight="1" thickTop="1">
      <c r="A260" s="498" t="s">
        <v>383</v>
      </c>
      <c r="B260" s="499"/>
      <c r="C260" s="499"/>
      <c r="D260" s="499"/>
      <c r="E260" s="499"/>
      <c r="F260" s="499"/>
      <c r="G260" s="499"/>
      <c r="H260" s="499"/>
      <c r="I260" s="499"/>
      <c r="J260" s="499"/>
      <c r="K260" s="499"/>
      <c r="L260" s="499"/>
      <c r="M260" s="499"/>
      <c r="N260" s="499"/>
      <c r="O260" s="499"/>
      <c r="P260" s="500"/>
    </row>
    <row r="261" spans="1:22" ht="7.9" customHeight="1">
      <c r="A261" s="501"/>
      <c r="B261" s="502"/>
      <c r="C261" s="502"/>
      <c r="D261" s="502"/>
      <c r="E261" s="502"/>
      <c r="F261" s="502"/>
      <c r="G261" s="502"/>
      <c r="H261" s="502"/>
      <c r="I261" s="502"/>
      <c r="J261" s="502"/>
      <c r="K261" s="502"/>
      <c r="L261" s="502"/>
      <c r="M261" s="502"/>
      <c r="N261" s="502"/>
      <c r="O261" s="502"/>
      <c r="P261" s="503"/>
    </row>
    <row r="262" spans="1:22" ht="7.9" customHeight="1">
      <c r="A262" s="501"/>
      <c r="B262" s="502"/>
      <c r="C262" s="502"/>
      <c r="D262" s="502"/>
      <c r="E262" s="502"/>
      <c r="F262" s="502"/>
      <c r="G262" s="502"/>
      <c r="H262" s="502"/>
      <c r="I262" s="502"/>
      <c r="J262" s="502"/>
      <c r="K262" s="502"/>
      <c r="L262" s="502"/>
      <c r="M262" s="502"/>
      <c r="N262" s="502"/>
      <c r="O262" s="502"/>
      <c r="P262" s="503"/>
    </row>
    <row r="263" spans="1:22" ht="7.9" customHeight="1" thickBot="1">
      <c r="A263" s="504"/>
      <c r="B263" s="505"/>
      <c r="C263" s="505"/>
      <c r="D263" s="505"/>
      <c r="E263" s="505"/>
      <c r="F263" s="505"/>
      <c r="G263" s="505"/>
      <c r="H263" s="505"/>
      <c r="I263" s="505"/>
      <c r="J263" s="505"/>
      <c r="K263" s="505"/>
      <c r="L263" s="505"/>
      <c r="M263" s="505"/>
      <c r="N263" s="505"/>
      <c r="O263" s="505"/>
      <c r="P263" s="506"/>
    </row>
    <row r="264" spans="1:22" ht="7.9" customHeight="1" thickTop="1" thickBot="1"/>
    <row r="265" spans="1:22" ht="7.9" customHeight="1" thickTop="1" thickBot="1">
      <c r="A265" s="56" t="s">
        <v>89</v>
      </c>
      <c r="B265" s="55">
        <v>0.04</v>
      </c>
    </row>
    <row r="266" spans="1:22" ht="7.9" customHeight="1" thickTop="1"/>
    <row r="267" spans="1:22" ht="7.9" customHeight="1"/>
    <row r="268" spans="1:22" ht="7.9" customHeight="1"/>
    <row r="269" spans="1:22" ht="7.9" customHeight="1"/>
    <row r="270" spans="1:22" ht="7.9" customHeight="1"/>
    <row r="271" spans="1:22" ht="7.9" customHeight="1"/>
    <row r="272" spans="1:22" ht="7.9" customHeight="1">
      <c r="A272" s="54"/>
      <c r="B272" s="54"/>
      <c r="C272" s="54"/>
      <c r="D272" s="54"/>
      <c r="E272" s="54"/>
      <c r="F272" s="54"/>
      <c r="G272" s="54"/>
      <c r="H272" s="54"/>
      <c r="I272" s="54"/>
      <c r="J272" s="54"/>
      <c r="K272" s="54"/>
      <c r="L272" s="54"/>
      <c r="M272" s="54"/>
      <c r="N272" s="54"/>
      <c r="O272" s="54"/>
      <c r="P272" s="54"/>
    </row>
    <row r="273" spans="1:16" ht="7.9" customHeight="1">
      <c r="A273" s="54"/>
      <c r="B273" s="54"/>
      <c r="C273" s="54"/>
      <c r="D273" s="54"/>
      <c r="E273" s="54"/>
      <c r="F273" s="54"/>
      <c r="G273" s="54"/>
      <c r="H273" s="54"/>
      <c r="I273" s="54"/>
      <c r="J273" s="54"/>
      <c r="K273" s="54"/>
      <c r="L273" s="54"/>
      <c r="M273" s="54"/>
      <c r="N273" s="54"/>
      <c r="O273" s="54"/>
      <c r="P273" s="54"/>
    </row>
    <row r="274" spans="1:16" ht="7.9" customHeight="1">
      <c r="A274" s="54"/>
      <c r="B274" s="54"/>
      <c r="C274" s="54"/>
      <c r="D274" s="54"/>
      <c r="E274" s="54"/>
      <c r="F274" s="54"/>
      <c r="G274" s="54"/>
      <c r="H274" s="54"/>
      <c r="I274" s="54"/>
      <c r="J274" s="54"/>
      <c r="K274" s="54"/>
      <c r="L274" s="54"/>
      <c r="M274" s="54"/>
      <c r="N274" s="54"/>
      <c r="O274" s="54"/>
      <c r="P274" s="54"/>
    </row>
    <row r="275" spans="1:16" ht="7.9" customHeight="1">
      <c r="A275" s="54"/>
      <c r="B275" s="54"/>
      <c r="C275" s="54"/>
      <c r="D275" s="54"/>
      <c r="E275" s="54"/>
      <c r="F275" s="54"/>
      <c r="G275" s="54"/>
      <c r="H275" s="54"/>
      <c r="I275" s="54"/>
      <c r="J275" s="54"/>
      <c r="K275" s="54"/>
      <c r="L275" s="54"/>
      <c r="M275" s="54"/>
      <c r="N275" s="54"/>
      <c r="O275" s="54"/>
      <c r="P275" s="54"/>
    </row>
    <row r="276" spans="1:16" ht="7.9" customHeight="1">
      <c r="A276" s="54"/>
      <c r="B276" s="54"/>
      <c r="C276" s="54"/>
      <c r="D276" s="54"/>
      <c r="E276" s="54"/>
      <c r="F276" s="54"/>
      <c r="G276" s="54"/>
      <c r="H276" s="54"/>
      <c r="I276" s="54"/>
      <c r="J276" s="54"/>
      <c r="K276" s="54"/>
      <c r="L276" s="54"/>
      <c r="M276" s="54"/>
      <c r="N276" s="54"/>
      <c r="O276" s="54"/>
      <c r="P276" s="54"/>
    </row>
    <row r="277" spans="1:16" ht="7.9" customHeight="1">
      <c r="A277" s="54"/>
      <c r="B277" s="54"/>
      <c r="C277" s="54"/>
      <c r="D277" s="54"/>
      <c r="E277" s="54"/>
      <c r="F277" s="54"/>
      <c r="G277" s="54"/>
      <c r="H277" s="54"/>
      <c r="I277" s="54"/>
      <c r="J277" s="54"/>
      <c r="K277" s="54"/>
      <c r="L277" s="54"/>
      <c r="M277" s="54"/>
      <c r="N277" s="54"/>
      <c r="O277" s="54"/>
      <c r="P277" s="54"/>
    </row>
    <row r="278" spans="1:16" ht="7.9" customHeight="1">
      <c r="A278" s="54"/>
      <c r="B278" s="54"/>
      <c r="C278" s="54"/>
      <c r="D278" s="54"/>
      <c r="E278" s="54"/>
      <c r="F278" s="54"/>
      <c r="G278" s="54"/>
      <c r="H278" s="54"/>
      <c r="I278" s="54"/>
      <c r="J278" s="54"/>
      <c r="K278" s="54"/>
      <c r="L278" s="54"/>
      <c r="M278" s="54"/>
      <c r="N278" s="54"/>
      <c r="O278" s="54"/>
      <c r="P278" s="54"/>
    </row>
    <row r="279" spans="1:16" ht="7.9" customHeight="1">
      <c r="A279" s="54"/>
      <c r="B279" s="54"/>
      <c r="C279" s="54"/>
      <c r="D279" s="54"/>
      <c r="E279" s="54"/>
      <c r="F279" s="54"/>
      <c r="G279" s="54"/>
      <c r="H279" s="54"/>
      <c r="I279" s="54"/>
      <c r="J279" s="54"/>
      <c r="K279" s="54"/>
      <c r="L279" s="54"/>
      <c r="M279" s="54"/>
      <c r="N279" s="54"/>
      <c r="O279" s="54"/>
      <c r="P279" s="54"/>
    </row>
    <row r="280" spans="1:16" ht="7.9" customHeight="1">
      <c r="A280" s="54"/>
      <c r="B280" s="54"/>
      <c r="C280" s="54"/>
      <c r="D280" s="54"/>
      <c r="E280" s="54"/>
      <c r="F280" s="54"/>
      <c r="G280" s="54"/>
      <c r="H280" s="54"/>
      <c r="I280" s="54"/>
      <c r="J280" s="54"/>
      <c r="K280" s="54"/>
      <c r="L280" s="54"/>
      <c r="M280" s="54"/>
      <c r="N280" s="54"/>
      <c r="O280" s="54"/>
      <c r="P280" s="54"/>
    </row>
    <row r="281" spans="1:16" ht="7.9" customHeight="1">
      <c r="A281" s="54"/>
      <c r="B281" s="54"/>
      <c r="C281" s="54"/>
      <c r="D281" s="54"/>
      <c r="E281" s="54"/>
      <c r="F281" s="54"/>
      <c r="G281" s="54"/>
      <c r="H281" s="54"/>
      <c r="I281" s="54"/>
      <c r="J281" s="54"/>
      <c r="K281" s="54"/>
      <c r="L281" s="54"/>
      <c r="M281" s="54"/>
      <c r="N281" s="54"/>
      <c r="O281" s="54"/>
      <c r="P281" s="54"/>
    </row>
    <row r="282" spans="1:16" ht="7.9" customHeight="1">
      <c r="A282" s="54"/>
      <c r="B282" s="54"/>
      <c r="C282" s="54"/>
      <c r="D282" s="54"/>
      <c r="E282" s="54"/>
      <c r="F282" s="54"/>
      <c r="G282" s="54"/>
      <c r="H282" s="54"/>
      <c r="I282" s="54"/>
      <c r="J282" s="54"/>
      <c r="K282" s="54"/>
      <c r="L282" s="54"/>
      <c r="M282" s="54"/>
      <c r="N282" s="54"/>
      <c r="O282" s="54"/>
      <c r="P282" s="54"/>
    </row>
    <row r="283" spans="1:16" ht="7.9" customHeight="1">
      <c r="A283" s="54"/>
      <c r="B283" s="54"/>
      <c r="C283" s="54"/>
      <c r="D283" s="54"/>
      <c r="E283" s="54"/>
      <c r="F283" s="54"/>
      <c r="G283" s="54"/>
      <c r="H283" s="54"/>
      <c r="I283" s="54"/>
      <c r="J283" s="54"/>
      <c r="K283" s="54"/>
      <c r="L283" s="54"/>
      <c r="M283" s="54"/>
      <c r="N283" s="54"/>
      <c r="O283" s="54"/>
      <c r="P283" s="54"/>
    </row>
    <row r="284" spans="1:16" ht="7.9" customHeight="1">
      <c r="A284" s="54"/>
      <c r="B284" s="54"/>
      <c r="C284" s="54"/>
      <c r="D284" s="54"/>
      <c r="E284" s="54"/>
      <c r="F284" s="54"/>
      <c r="G284" s="54"/>
      <c r="H284" s="54"/>
      <c r="I284" s="54"/>
      <c r="J284" s="54"/>
      <c r="K284" s="54"/>
      <c r="L284" s="54"/>
      <c r="M284" s="54"/>
      <c r="N284" s="54"/>
      <c r="O284" s="54"/>
      <c r="P284" s="54"/>
    </row>
    <row r="285" spans="1:16" ht="7.9" customHeight="1">
      <c r="A285" s="54"/>
      <c r="B285" s="54"/>
      <c r="C285" s="54"/>
      <c r="D285" s="54"/>
      <c r="E285" s="54"/>
      <c r="F285" s="54"/>
      <c r="G285" s="54"/>
      <c r="H285" s="54"/>
      <c r="I285" s="54"/>
      <c r="J285" s="54"/>
      <c r="K285" s="54"/>
      <c r="L285" s="54"/>
      <c r="M285" s="54"/>
      <c r="N285" s="54"/>
      <c r="O285" s="54"/>
      <c r="P285" s="54"/>
    </row>
    <row r="286" spans="1:16" ht="7.9" customHeight="1">
      <c r="A286" s="54"/>
      <c r="B286" s="54"/>
      <c r="C286" s="54"/>
      <c r="D286" s="54"/>
      <c r="E286" s="54"/>
      <c r="F286" s="54"/>
      <c r="G286" s="54"/>
      <c r="H286" s="54"/>
      <c r="I286" s="54"/>
      <c r="J286" s="54"/>
      <c r="K286" s="54"/>
      <c r="L286" s="54"/>
      <c r="M286" s="54"/>
      <c r="N286" s="54"/>
      <c r="O286" s="54"/>
      <c r="P286" s="54"/>
    </row>
    <row r="287" spans="1:16" ht="7.9" customHeight="1">
      <c r="A287" s="54"/>
      <c r="B287" s="54"/>
      <c r="C287" s="54"/>
      <c r="D287" s="54"/>
      <c r="E287" s="54"/>
      <c r="F287" s="54"/>
      <c r="G287" s="54"/>
      <c r="H287" s="54"/>
      <c r="I287" s="54"/>
      <c r="J287" s="54"/>
      <c r="K287" s="54"/>
      <c r="L287" s="54"/>
      <c r="M287" s="54"/>
      <c r="N287" s="54"/>
      <c r="O287" s="54"/>
      <c r="P287" s="54"/>
    </row>
    <row r="288" spans="1:16" ht="7.9" customHeight="1">
      <c r="A288" s="54"/>
      <c r="B288" s="54"/>
      <c r="C288" s="54"/>
      <c r="D288" s="54"/>
      <c r="E288" s="54"/>
      <c r="F288" s="54"/>
      <c r="G288" s="54"/>
      <c r="H288" s="54"/>
      <c r="I288" s="54"/>
      <c r="J288" s="54"/>
      <c r="K288" s="54"/>
      <c r="L288" s="54"/>
      <c r="M288" s="54"/>
      <c r="N288" s="54"/>
      <c r="O288" s="54"/>
      <c r="P288" s="54"/>
    </row>
    <row r="289" spans="1:16" ht="7.9" customHeight="1">
      <c r="A289" s="54"/>
      <c r="B289" s="54"/>
      <c r="C289" s="54"/>
      <c r="D289" s="54"/>
      <c r="E289" s="54"/>
      <c r="F289" s="54"/>
      <c r="G289" s="54"/>
      <c r="H289" s="54"/>
      <c r="I289" s="54"/>
      <c r="J289" s="54"/>
      <c r="K289" s="54"/>
      <c r="L289" s="54"/>
      <c r="M289" s="54"/>
      <c r="N289" s="54"/>
      <c r="O289" s="54"/>
      <c r="P289" s="54"/>
    </row>
    <row r="290" spans="1:16" ht="7.9" customHeight="1">
      <c r="A290" s="54"/>
      <c r="B290" s="54"/>
      <c r="C290" s="54"/>
      <c r="D290" s="54"/>
      <c r="E290" s="54"/>
      <c r="F290" s="54"/>
      <c r="G290" s="54"/>
      <c r="H290" s="54"/>
      <c r="I290" s="54"/>
      <c r="J290" s="54"/>
      <c r="K290" s="54"/>
      <c r="L290" s="54"/>
      <c r="M290" s="54"/>
      <c r="N290" s="54"/>
      <c r="O290" s="54"/>
      <c r="P290" s="54"/>
    </row>
    <row r="291" spans="1:16" ht="7.9" customHeight="1">
      <c r="A291" s="54"/>
      <c r="B291" s="54"/>
      <c r="C291" s="54"/>
      <c r="D291" s="54"/>
      <c r="E291" s="54"/>
      <c r="F291" s="54"/>
      <c r="G291" s="54"/>
      <c r="H291" s="54"/>
      <c r="I291" s="54"/>
      <c r="J291" s="54"/>
      <c r="K291" s="54"/>
      <c r="L291" s="54"/>
      <c r="M291" s="54"/>
      <c r="N291" s="54"/>
      <c r="O291" s="54"/>
      <c r="P291" s="54"/>
    </row>
    <row r="292" spans="1:16" ht="7.9" customHeight="1">
      <c r="A292" s="54"/>
      <c r="B292" s="54"/>
      <c r="C292" s="54"/>
      <c r="D292" s="54"/>
      <c r="E292" s="54"/>
      <c r="F292" s="54"/>
      <c r="G292" s="54"/>
      <c r="H292" s="54"/>
      <c r="I292" s="54"/>
      <c r="J292" s="54"/>
      <c r="K292" s="54"/>
      <c r="L292" s="54"/>
      <c r="M292" s="54"/>
      <c r="N292" s="54"/>
      <c r="O292" s="54"/>
      <c r="P292" s="54"/>
    </row>
    <row r="293" spans="1:16" ht="7.9" customHeight="1">
      <c r="A293" s="54"/>
      <c r="B293" s="54"/>
      <c r="C293" s="54"/>
      <c r="D293" s="54"/>
      <c r="E293" s="54"/>
      <c r="F293" s="54"/>
      <c r="G293" s="54"/>
      <c r="H293" s="54"/>
      <c r="I293" s="54"/>
      <c r="J293" s="54"/>
      <c r="K293" s="54"/>
      <c r="L293" s="54"/>
      <c r="M293" s="54"/>
      <c r="N293" s="54"/>
      <c r="O293" s="54"/>
      <c r="P293" s="54"/>
    </row>
    <row r="294" spans="1:16" ht="7.9" customHeight="1">
      <c r="A294" s="54"/>
      <c r="B294" s="54"/>
      <c r="C294" s="54"/>
      <c r="D294" s="54"/>
      <c r="E294" s="54"/>
      <c r="F294" s="54"/>
      <c r="G294" s="54"/>
      <c r="H294" s="54"/>
      <c r="I294" s="54"/>
      <c r="J294" s="54"/>
      <c r="K294" s="54"/>
      <c r="L294" s="54"/>
      <c r="M294" s="54"/>
      <c r="N294" s="54"/>
      <c r="O294" s="54"/>
      <c r="P294" s="54"/>
    </row>
    <row r="295" spans="1:16" ht="7.9" customHeight="1">
      <c r="A295" s="54"/>
      <c r="B295" s="54"/>
      <c r="C295" s="54"/>
      <c r="D295" s="54"/>
      <c r="E295" s="54"/>
      <c r="F295" s="54"/>
      <c r="G295" s="54"/>
      <c r="H295" s="54"/>
      <c r="I295" s="54"/>
      <c r="J295" s="54"/>
      <c r="K295" s="54"/>
      <c r="L295" s="54"/>
      <c r="M295" s="54"/>
      <c r="N295" s="54"/>
      <c r="O295" s="54"/>
      <c r="P295" s="54"/>
    </row>
    <row r="296" spans="1:16" ht="7.9" customHeight="1">
      <c r="A296" s="54"/>
      <c r="B296" s="54"/>
      <c r="C296" s="54"/>
      <c r="D296" s="54"/>
      <c r="E296" s="54"/>
      <c r="F296" s="54"/>
      <c r="G296" s="54"/>
      <c r="H296" s="54"/>
      <c r="I296" s="54"/>
      <c r="J296" s="54"/>
      <c r="K296" s="54"/>
      <c r="L296" s="54"/>
      <c r="M296" s="54"/>
      <c r="N296" s="54"/>
      <c r="O296" s="54"/>
      <c r="P296" s="54"/>
    </row>
    <row r="297" spans="1:16" ht="7.9" customHeight="1">
      <c r="A297" s="54"/>
      <c r="B297" s="54"/>
      <c r="C297" s="54"/>
      <c r="D297" s="54"/>
      <c r="E297" s="54"/>
      <c r="F297" s="54"/>
      <c r="G297" s="54"/>
      <c r="H297" s="54"/>
      <c r="I297" s="54"/>
      <c r="J297" s="54"/>
      <c r="K297" s="54"/>
      <c r="L297" s="54"/>
      <c r="M297" s="54"/>
      <c r="N297" s="54"/>
      <c r="O297" s="54"/>
      <c r="P297" s="54"/>
    </row>
    <row r="298" spans="1:16" ht="7.9" customHeight="1">
      <c r="A298" s="54"/>
      <c r="B298" s="54"/>
      <c r="C298" s="54"/>
      <c r="D298" s="54"/>
      <c r="E298" s="54"/>
      <c r="F298" s="54"/>
      <c r="G298" s="54"/>
      <c r="H298" s="54"/>
      <c r="I298" s="54"/>
      <c r="J298" s="54"/>
      <c r="K298" s="54"/>
      <c r="L298" s="54"/>
      <c r="M298" s="54"/>
      <c r="N298" s="54"/>
      <c r="O298" s="54"/>
      <c r="P298" s="54"/>
    </row>
    <row r="299" spans="1:16" ht="7.9" customHeight="1">
      <c r="A299" s="54"/>
      <c r="B299" s="54"/>
      <c r="C299" s="54"/>
      <c r="D299" s="54"/>
      <c r="E299" s="54"/>
      <c r="F299" s="54"/>
      <c r="G299" s="54"/>
      <c r="H299" s="54"/>
      <c r="I299" s="54"/>
      <c r="J299" s="54"/>
      <c r="K299" s="54"/>
      <c r="L299" s="54"/>
      <c r="M299" s="54"/>
      <c r="N299" s="54"/>
      <c r="O299" s="54"/>
      <c r="P299" s="54"/>
    </row>
    <row r="300" spans="1:16" ht="7.9" customHeight="1">
      <c r="A300" s="54"/>
      <c r="B300" s="54"/>
      <c r="C300" s="54"/>
      <c r="D300" s="54"/>
      <c r="E300" s="54"/>
      <c r="F300" s="54"/>
      <c r="G300" s="54"/>
      <c r="H300" s="54"/>
      <c r="I300" s="54"/>
      <c r="J300" s="54"/>
      <c r="K300" s="54"/>
      <c r="L300" s="54"/>
      <c r="M300" s="54"/>
      <c r="N300" s="54"/>
      <c r="O300" s="54"/>
      <c r="P300" s="54"/>
    </row>
    <row r="301" spans="1:16" ht="7.9" customHeight="1">
      <c r="A301" s="54"/>
      <c r="B301" s="54"/>
      <c r="C301" s="54"/>
      <c r="D301" s="54"/>
      <c r="E301" s="54"/>
      <c r="F301" s="54"/>
      <c r="G301" s="54"/>
      <c r="H301" s="54"/>
      <c r="I301" s="54"/>
      <c r="J301" s="54"/>
      <c r="K301" s="54"/>
      <c r="L301" s="54"/>
      <c r="M301" s="54"/>
      <c r="N301" s="54"/>
      <c r="O301" s="54"/>
      <c r="P301" s="54"/>
    </row>
    <row r="302" spans="1:16" ht="7.9" customHeight="1">
      <c r="A302" s="54"/>
      <c r="B302" s="54"/>
      <c r="C302" s="54"/>
      <c r="D302" s="54"/>
      <c r="E302" s="54"/>
      <c r="F302" s="54"/>
      <c r="G302" s="54"/>
      <c r="H302" s="54"/>
      <c r="I302" s="54"/>
      <c r="J302" s="54"/>
      <c r="K302" s="54"/>
      <c r="L302" s="54"/>
      <c r="M302" s="54"/>
      <c r="N302" s="54"/>
      <c r="O302" s="54"/>
      <c r="P302" s="54"/>
    </row>
    <row r="303" spans="1:16" ht="7.9" customHeight="1">
      <c r="A303" s="54"/>
      <c r="B303" s="54"/>
      <c r="C303" s="54"/>
      <c r="D303" s="54"/>
      <c r="E303" s="54"/>
      <c r="F303" s="54"/>
      <c r="G303" s="54"/>
      <c r="H303" s="54"/>
      <c r="I303" s="54"/>
      <c r="J303" s="54"/>
      <c r="K303" s="54"/>
      <c r="L303" s="54"/>
      <c r="M303" s="54"/>
      <c r="N303" s="54"/>
      <c r="O303" s="54"/>
      <c r="P303" s="54"/>
    </row>
    <row r="304" spans="1:16" ht="7.9" customHeight="1">
      <c r="A304" s="54"/>
      <c r="B304" s="54"/>
      <c r="C304" s="54"/>
      <c r="D304" s="54"/>
      <c r="E304" s="54"/>
      <c r="F304" s="54"/>
      <c r="G304" s="54"/>
      <c r="H304" s="54"/>
      <c r="I304" s="54"/>
      <c r="J304" s="54"/>
      <c r="K304" s="54"/>
      <c r="L304" s="54"/>
      <c r="M304" s="54"/>
      <c r="N304" s="54"/>
      <c r="O304" s="54"/>
      <c r="P304" s="54"/>
    </row>
    <row r="305" spans="1:16" ht="7.9" customHeight="1">
      <c r="A305" s="54"/>
      <c r="B305" s="54"/>
      <c r="C305" s="54"/>
      <c r="D305" s="54"/>
      <c r="E305" s="54"/>
      <c r="F305" s="54"/>
      <c r="G305" s="54"/>
      <c r="H305" s="54"/>
      <c r="I305" s="54"/>
      <c r="J305" s="54"/>
      <c r="K305" s="54"/>
      <c r="L305" s="54"/>
      <c r="M305" s="54"/>
      <c r="N305" s="54"/>
      <c r="O305" s="54"/>
      <c r="P305" s="54"/>
    </row>
    <row r="306" spans="1:16" ht="7.9" customHeight="1">
      <c r="A306" s="54"/>
      <c r="B306" s="54"/>
      <c r="C306" s="54"/>
      <c r="D306" s="54"/>
      <c r="E306" s="54"/>
      <c r="F306" s="54"/>
      <c r="G306" s="54"/>
      <c r="H306" s="54"/>
      <c r="I306" s="54"/>
      <c r="J306" s="54"/>
      <c r="K306" s="54"/>
      <c r="L306" s="54"/>
      <c r="M306" s="54"/>
      <c r="N306" s="54"/>
      <c r="O306" s="54"/>
      <c r="P306" s="54"/>
    </row>
    <row r="307" spans="1:16" ht="7.9" customHeight="1">
      <c r="A307" s="54"/>
      <c r="B307" s="54"/>
      <c r="C307" s="54"/>
      <c r="D307" s="54"/>
      <c r="E307" s="54"/>
      <c r="F307" s="54"/>
      <c r="G307" s="54"/>
      <c r="H307" s="54"/>
      <c r="I307" s="54"/>
      <c r="J307" s="54"/>
      <c r="K307" s="54"/>
      <c r="L307" s="54"/>
      <c r="M307" s="54"/>
      <c r="N307" s="54"/>
      <c r="O307" s="54"/>
      <c r="P307" s="54"/>
    </row>
    <row r="308" spans="1:16" ht="7.9" customHeight="1">
      <c r="A308" s="54"/>
      <c r="B308" s="54"/>
      <c r="C308" s="54"/>
      <c r="D308" s="54"/>
      <c r="E308" s="54"/>
      <c r="F308" s="54"/>
      <c r="G308" s="54"/>
      <c r="H308" s="54"/>
      <c r="I308" s="54"/>
      <c r="J308" s="54"/>
      <c r="K308" s="54"/>
      <c r="L308" s="54"/>
      <c r="M308" s="54"/>
      <c r="N308" s="54"/>
      <c r="O308" s="54"/>
      <c r="P308" s="54"/>
    </row>
    <row r="309" spans="1:16" ht="7.9" customHeight="1">
      <c r="A309" s="54"/>
      <c r="B309" s="54"/>
      <c r="C309" s="54"/>
      <c r="D309" s="54"/>
      <c r="E309" s="54"/>
      <c r="F309" s="54"/>
      <c r="G309" s="54"/>
      <c r="H309" s="54"/>
      <c r="I309" s="54"/>
      <c r="J309" s="54"/>
      <c r="K309" s="54"/>
      <c r="L309" s="54"/>
      <c r="M309" s="54"/>
      <c r="N309" s="54"/>
      <c r="O309" s="54"/>
      <c r="P309" s="54"/>
    </row>
    <row r="310" spans="1:16" ht="7.9" customHeight="1">
      <c r="A310" s="54"/>
      <c r="B310" s="54"/>
      <c r="C310" s="54"/>
      <c r="D310" s="54"/>
      <c r="E310" s="54"/>
      <c r="F310" s="54"/>
      <c r="G310" s="54"/>
      <c r="H310" s="54"/>
      <c r="I310" s="54"/>
      <c r="J310" s="54"/>
      <c r="K310" s="54"/>
      <c r="L310" s="54"/>
      <c r="M310" s="54"/>
      <c r="N310" s="54"/>
      <c r="O310" s="54"/>
      <c r="P310" s="54"/>
    </row>
    <row r="311" spans="1:16" ht="7.9" customHeight="1">
      <c r="A311" s="54"/>
      <c r="B311" s="54"/>
      <c r="C311" s="54"/>
      <c r="D311" s="54"/>
      <c r="E311" s="54"/>
      <c r="F311" s="54"/>
      <c r="G311" s="54"/>
      <c r="H311" s="54"/>
      <c r="I311" s="54"/>
      <c r="J311" s="54"/>
      <c r="K311" s="54"/>
      <c r="L311" s="54"/>
      <c r="M311" s="54"/>
      <c r="N311" s="54"/>
      <c r="O311" s="54"/>
      <c r="P311" s="54"/>
    </row>
    <row r="312" spans="1:16" ht="7.9" customHeight="1">
      <c r="A312" s="54"/>
      <c r="B312" s="54"/>
      <c r="C312" s="54"/>
      <c r="D312" s="54"/>
      <c r="E312" s="54"/>
      <c r="F312" s="54"/>
      <c r="G312" s="54"/>
      <c r="H312" s="54"/>
      <c r="I312" s="54"/>
      <c r="J312" s="54"/>
      <c r="K312" s="54"/>
      <c r="L312" s="54"/>
      <c r="M312" s="54"/>
      <c r="N312" s="54"/>
      <c r="O312" s="54"/>
      <c r="P312" s="54"/>
    </row>
    <row r="313" spans="1:16" ht="7.9" customHeight="1">
      <c r="A313" s="54"/>
      <c r="B313" s="54"/>
      <c r="C313" s="54"/>
      <c r="D313" s="54"/>
      <c r="E313" s="54"/>
      <c r="F313" s="54"/>
      <c r="G313" s="54"/>
      <c r="H313" s="54"/>
      <c r="I313" s="54"/>
      <c r="J313" s="54"/>
      <c r="K313" s="54"/>
      <c r="L313" s="54"/>
      <c r="M313" s="54"/>
      <c r="N313" s="54"/>
      <c r="O313" s="54"/>
      <c r="P313" s="54"/>
    </row>
    <row r="314" spans="1:16" ht="7.9" customHeight="1">
      <c r="A314" s="54"/>
      <c r="B314" s="54"/>
      <c r="C314" s="54"/>
      <c r="D314" s="54"/>
      <c r="E314" s="54"/>
      <c r="F314" s="54"/>
      <c r="G314" s="54"/>
      <c r="H314" s="54"/>
      <c r="I314" s="54"/>
      <c r="J314" s="54"/>
      <c r="K314" s="54"/>
      <c r="L314" s="54"/>
      <c r="M314" s="54"/>
      <c r="N314" s="54"/>
      <c r="O314" s="54"/>
      <c r="P314" s="54"/>
    </row>
    <row r="315" spans="1:16" ht="7.9" customHeight="1">
      <c r="A315" s="54"/>
      <c r="B315" s="54"/>
      <c r="C315" s="54"/>
      <c r="D315" s="54"/>
      <c r="E315" s="54"/>
      <c r="F315" s="54"/>
      <c r="G315" s="54"/>
      <c r="H315" s="54"/>
      <c r="I315" s="54"/>
      <c r="J315" s="54"/>
      <c r="K315" s="54"/>
      <c r="L315" s="54"/>
      <c r="M315" s="54"/>
      <c r="N315" s="54"/>
      <c r="O315" s="54"/>
      <c r="P315" s="54"/>
    </row>
    <row r="316" spans="1:16" ht="7.9" customHeight="1">
      <c r="A316" s="54"/>
      <c r="B316" s="54"/>
      <c r="C316" s="54"/>
      <c r="D316" s="54"/>
      <c r="E316" s="54"/>
      <c r="F316" s="54"/>
      <c r="G316" s="54"/>
      <c r="H316" s="54"/>
      <c r="I316" s="54"/>
      <c r="J316" s="54"/>
      <c r="K316" s="54"/>
      <c r="L316" s="54"/>
      <c r="M316" s="54"/>
      <c r="N316" s="54"/>
      <c r="O316" s="54"/>
      <c r="P316" s="54"/>
    </row>
    <row r="317" spans="1:16" ht="7.9" customHeight="1">
      <c r="A317" s="54"/>
      <c r="B317" s="54"/>
      <c r="C317" s="54"/>
      <c r="D317" s="54"/>
      <c r="E317" s="54"/>
      <c r="F317" s="54"/>
      <c r="G317" s="54"/>
      <c r="H317" s="54"/>
      <c r="I317" s="54"/>
      <c r="J317" s="54"/>
      <c r="K317" s="54"/>
      <c r="L317" s="54"/>
      <c r="M317" s="54"/>
      <c r="N317" s="54"/>
      <c r="O317" s="54"/>
      <c r="P317" s="54"/>
    </row>
    <row r="318" spans="1:16" ht="7.9" customHeight="1">
      <c r="A318" s="54"/>
      <c r="B318" s="54"/>
      <c r="C318" s="54"/>
      <c r="D318" s="54"/>
      <c r="E318" s="54"/>
      <c r="F318" s="54"/>
      <c r="G318" s="54"/>
      <c r="H318" s="54"/>
      <c r="I318" s="54"/>
      <c r="J318" s="54"/>
      <c r="K318" s="54"/>
      <c r="L318" s="54"/>
      <c r="M318" s="54"/>
      <c r="N318" s="54"/>
      <c r="O318" s="54"/>
      <c r="P318" s="54"/>
    </row>
    <row r="319" spans="1:16" ht="7.9" customHeight="1">
      <c r="A319" s="54"/>
      <c r="B319" s="54"/>
      <c r="C319" s="54"/>
      <c r="D319" s="54"/>
      <c r="E319" s="54"/>
      <c r="F319" s="54"/>
      <c r="G319" s="54"/>
      <c r="H319" s="54"/>
      <c r="I319" s="54"/>
      <c r="J319" s="54"/>
      <c r="K319" s="54"/>
      <c r="L319" s="54"/>
      <c r="M319" s="54"/>
      <c r="N319" s="54"/>
      <c r="O319" s="54"/>
      <c r="P319" s="54"/>
    </row>
    <row r="320" spans="1:16" ht="7.9" customHeight="1">
      <c r="A320" s="54"/>
      <c r="B320" s="54"/>
      <c r="C320" s="54"/>
      <c r="D320" s="54"/>
      <c r="E320" s="54"/>
      <c r="F320" s="54"/>
      <c r="G320" s="54"/>
      <c r="H320" s="54"/>
      <c r="I320" s="54"/>
      <c r="J320" s="54"/>
      <c r="K320" s="54"/>
      <c r="L320" s="54"/>
      <c r="M320" s="54"/>
      <c r="N320" s="54"/>
      <c r="O320" s="54"/>
      <c r="P320" s="54"/>
    </row>
    <row r="321" spans="1:16" ht="7.9" customHeight="1">
      <c r="A321" s="54"/>
      <c r="B321" s="54"/>
      <c r="C321" s="54"/>
      <c r="D321" s="54"/>
      <c r="E321" s="54"/>
      <c r="F321" s="54"/>
      <c r="G321" s="54"/>
      <c r="H321" s="54"/>
      <c r="I321" s="54"/>
      <c r="J321" s="54"/>
      <c r="K321" s="54"/>
      <c r="L321" s="54"/>
      <c r="M321" s="54"/>
      <c r="N321" s="54"/>
      <c r="O321" s="54"/>
      <c r="P321" s="54"/>
    </row>
    <row r="322" spans="1:16" ht="7.9" customHeight="1">
      <c r="A322" s="54"/>
      <c r="B322" s="54"/>
      <c r="C322" s="54"/>
      <c r="D322" s="54"/>
      <c r="E322" s="54"/>
      <c r="F322" s="54"/>
      <c r="G322" s="54"/>
      <c r="H322" s="54"/>
      <c r="I322" s="54"/>
      <c r="J322" s="54"/>
      <c r="K322" s="54"/>
      <c r="L322" s="54"/>
      <c r="M322" s="54"/>
      <c r="N322" s="54"/>
      <c r="O322" s="54"/>
      <c r="P322" s="54"/>
    </row>
    <row r="323" spans="1:16" ht="7.9" customHeight="1">
      <c r="A323" s="54"/>
      <c r="B323" s="54"/>
      <c r="C323" s="54"/>
      <c r="D323" s="54"/>
      <c r="E323" s="54"/>
      <c r="F323" s="54"/>
      <c r="G323" s="54"/>
      <c r="H323" s="54"/>
      <c r="I323" s="54"/>
      <c r="J323" s="54"/>
      <c r="K323" s="54"/>
      <c r="L323" s="54"/>
      <c r="M323" s="54"/>
      <c r="N323" s="54"/>
      <c r="O323" s="54"/>
      <c r="P323" s="54"/>
    </row>
    <row r="324" spans="1:16" ht="7.9" customHeight="1">
      <c r="A324" s="54"/>
      <c r="B324" s="54"/>
      <c r="C324" s="54"/>
      <c r="D324" s="54"/>
      <c r="E324" s="54"/>
      <c r="F324" s="54"/>
      <c r="G324" s="54"/>
      <c r="H324" s="54"/>
      <c r="I324" s="54"/>
      <c r="J324" s="54"/>
      <c r="K324" s="54"/>
      <c r="L324" s="54"/>
      <c r="M324" s="54"/>
      <c r="N324" s="54"/>
      <c r="O324" s="54"/>
      <c r="P324" s="54"/>
    </row>
    <row r="325" spans="1:16" ht="7.9" customHeight="1">
      <c r="A325" s="54"/>
      <c r="B325" s="54"/>
      <c r="C325" s="54"/>
      <c r="D325" s="54"/>
      <c r="E325" s="54"/>
      <c r="F325" s="54"/>
      <c r="G325" s="54"/>
      <c r="H325" s="54"/>
      <c r="I325" s="54"/>
      <c r="J325" s="54"/>
      <c r="K325" s="54"/>
      <c r="L325" s="54"/>
      <c r="M325" s="54"/>
      <c r="N325" s="54"/>
      <c r="O325" s="54"/>
      <c r="P325" s="54"/>
    </row>
    <row r="326" spans="1:16" ht="7.9" customHeight="1">
      <c r="A326" s="54"/>
      <c r="B326" s="54"/>
      <c r="C326" s="54"/>
      <c r="D326" s="54"/>
      <c r="E326" s="54"/>
      <c r="F326" s="54"/>
      <c r="G326" s="54"/>
      <c r="H326" s="54"/>
      <c r="I326" s="54"/>
      <c r="J326" s="54"/>
      <c r="K326" s="54"/>
      <c r="L326" s="54"/>
      <c r="M326" s="54"/>
      <c r="N326" s="54"/>
      <c r="O326" s="54"/>
      <c r="P326" s="54"/>
    </row>
    <row r="327" spans="1:16" ht="7.9" customHeight="1">
      <c r="A327" s="54"/>
      <c r="B327" s="54"/>
      <c r="C327" s="54"/>
      <c r="D327" s="54"/>
      <c r="E327" s="54"/>
      <c r="F327" s="54"/>
      <c r="G327" s="54"/>
      <c r="H327" s="54"/>
      <c r="I327" s="54"/>
      <c r="J327" s="54"/>
      <c r="K327" s="54"/>
      <c r="L327" s="54"/>
      <c r="M327" s="54"/>
      <c r="N327" s="54"/>
      <c r="O327" s="54"/>
      <c r="P327" s="54"/>
    </row>
    <row r="328" spans="1:16" ht="7.9" customHeight="1">
      <c r="A328" s="54"/>
      <c r="B328" s="54"/>
      <c r="C328" s="54"/>
      <c r="D328" s="54"/>
      <c r="E328" s="54"/>
      <c r="F328" s="54"/>
      <c r="G328" s="54"/>
      <c r="H328" s="54"/>
      <c r="I328" s="54"/>
      <c r="J328" s="54"/>
      <c r="K328" s="54"/>
      <c r="L328" s="54"/>
      <c r="M328" s="54"/>
      <c r="N328" s="54"/>
      <c r="O328" s="54"/>
      <c r="P328" s="54"/>
    </row>
    <row r="329" spans="1:16" ht="7.9" customHeight="1">
      <c r="A329" s="54"/>
      <c r="B329" s="54"/>
      <c r="C329" s="54"/>
      <c r="D329" s="54"/>
      <c r="E329" s="54"/>
      <c r="F329" s="54"/>
      <c r="G329" s="54"/>
      <c r="H329" s="54"/>
      <c r="I329" s="54"/>
      <c r="J329" s="54"/>
      <c r="K329" s="54"/>
      <c r="L329" s="54"/>
      <c r="M329" s="54"/>
      <c r="N329" s="54"/>
      <c r="O329" s="54"/>
      <c r="P329" s="54"/>
    </row>
    <row r="330" spans="1:16" ht="7.9" customHeight="1">
      <c r="A330" s="54"/>
      <c r="B330" s="54"/>
      <c r="C330" s="54"/>
      <c r="D330" s="54"/>
      <c r="E330" s="54"/>
      <c r="F330" s="54"/>
      <c r="G330" s="54"/>
      <c r="H330" s="54"/>
      <c r="I330" s="54"/>
      <c r="J330" s="54"/>
      <c r="K330" s="54"/>
      <c r="L330" s="54"/>
      <c r="M330" s="54"/>
      <c r="N330" s="54"/>
      <c r="O330" s="54"/>
      <c r="P330" s="54"/>
    </row>
    <row r="331" spans="1:16" ht="7.9" customHeight="1">
      <c r="A331" s="54"/>
      <c r="B331" s="54"/>
      <c r="C331" s="54"/>
      <c r="D331" s="54"/>
      <c r="E331" s="54"/>
      <c r="F331" s="54"/>
      <c r="G331" s="54"/>
      <c r="H331" s="54"/>
      <c r="I331" s="54"/>
      <c r="J331" s="54"/>
      <c r="K331" s="54"/>
      <c r="L331" s="54"/>
      <c r="M331" s="54"/>
      <c r="N331" s="54"/>
      <c r="O331" s="54"/>
      <c r="P331" s="54"/>
    </row>
    <row r="332" spans="1:16" ht="7.9" customHeight="1">
      <c r="A332" s="54"/>
      <c r="B332" s="54"/>
      <c r="C332" s="54"/>
      <c r="D332" s="54"/>
      <c r="E332" s="54"/>
      <c r="F332" s="54"/>
      <c r="G332" s="54"/>
      <c r="H332" s="54"/>
      <c r="I332" s="54"/>
      <c r="J332" s="54"/>
      <c r="K332" s="54"/>
      <c r="L332" s="54"/>
      <c r="M332" s="54"/>
      <c r="N332" s="54"/>
      <c r="O332" s="54"/>
      <c r="P332" s="54"/>
    </row>
    <row r="333" spans="1:16" ht="7.9" customHeight="1">
      <c r="A333" s="54"/>
      <c r="B333" s="54"/>
      <c r="C333" s="54"/>
      <c r="D333" s="54"/>
      <c r="E333" s="54"/>
      <c r="F333" s="54"/>
      <c r="G333" s="54"/>
      <c r="H333" s="54"/>
      <c r="I333" s="54"/>
      <c r="J333" s="54"/>
      <c r="K333" s="54"/>
      <c r="L333" s="54"/>
      <c r="M333" s="54"/>
      <c r="N333" s="54"/>
      <c r="O333" s="54"/>
      <c r="P333" s="54"/>
    </row>
    <row r="334" spans="1:16" ht="7.9" customHeight="1">
      <c r="A334" s="54"/>
      <c r="B334" s="54"/>
      <c r="C334" s="54"/>
      <c r="D334" s="54"/>
      <c r="E334" s="54"/>
      <c r="F334" s="54"/>
      <c r="G334" s="54"/>
      <c r="H334" s="54"/>
      <c r="I334" s="54"/>
      <c r="J334" s="54"/>
      <c r="K334" s="54"/>
      <c r="L334" s="54"/>
      <c r="M334" s="54"/>
      <c r="N334" s="54"/>
      <c r="O334" s="54"/>
      <c r="P334" s="54"/>
    </row>
    <row r="335" spans="1:16" ht="7.9" customHeight="1">
      <c r="A335" s="54"/>
      <c r="B335" s="54"/>
      <c r="C335" s="54"/>
      <c r="D335" s="54"/>
      <c r="E335" s="54"/>
      <c r="F335" s="54"/>
      <c r="G335" s="54"/>
      <c r="H335" s="54"/>
      <c r="I335" s="54"/>
      <c r="J335" s="54"/>
      <c r="K335" s="54"/>
      <c r="L335" s="54"/>
      <c r="M335" s="54"/>
      <c r="N335" s="54"/>
      <c r="O335" s="54"/>
      <c r="P335" s="54"/>
    </row>
    <row r="336" spans="1:16" ht="7.9" customHeight="1">
      <c r="A336" s="54"/>
      <c r="B336" s="54"/>
      <c r="C336" s="54"/>
      <c r="D336" s="54"/>
      <c r="E336" s="54"/>
      <c r="F336" s="54"/>
      <c r="G336" s="54"/>
      <c r="H336" s="54"/>
      <c r="I336" s="54"/>
      <c r="J336" s="54"/>
      <c r="K336" s="54"/>
      <c r="L336" s="54"/>
      <c r="M336" s="54"/>
      <c r="N336" s="54"/>
      <c r="O336" s="54"/>
      <c r="P336" s="54"/>
    </row>
    <row r="337" spans="1:16" ht="7.9" customHeight="1">
      <c r="A337" s="54"/>
      <c r="B337" s="54"/>
      <c r="C337" s="54"/>
      <c r="D337" s="54"/>
      <c r="E337" s="54"/>
      <c r="F337" s="54"/>
      <c r="G337" s="54"/>
      <c r="H337" s="54"/>
      <c r="I337" s="54"/>
      <c r="J337" s="54"/>
      <c r="K337" s="54"/>
      <c r="L337" s="54"/>
      <c r="M337" s="54"/>
      <c r="N337" s="54"/>
      <c r="O337" s="54"/>
      <c r="P337" s="54"/>
    </row>
    <row r="338" spans="1:16" ht="7.9" customHeight="1">
      <c r="A338" s="54"/>
      <c r="B338" s="54"/>
      <c r="C338" s="54"/>
      <c r="D338" s="54"/>
      <c r="E338" s="54"/>
      <c r="F338" s="54"/>
      <c r="G338" s="54"/>
      <c r="H338" s="54"/>
      <c r="I338" s="54"/>
      <c r="J338" s="54"/>
      <c r="K338" s="54"/>
      <c r="L338" s="54"/>
      <c r="M338" s="54"/>
      <c r="N338" s="54"/>
      <c r="O338" s="54"/>
      <c r="P338" s="54"/>
    </row>
    <row r="339" spans="1:16" ht="7.9" customHeight="1">
      <c r="A339" s="54"/>
      <c r="B339" s="54"/>
      <c r="C339" s="54"/>
      <c r="D339" s="54"/>
      <c r="E339" s="54"/>
      <c r="F339" s="54"/>
      <c r="G339" s="54"/>
      <c r="H339" s="54"/>
      <c r="I339" s="54"/>
      <c r="J339" s="54"/>
      <c r="K339" s="54"/>
      <c r="L339" s="54"/>
      <c r="M339" s="54"/>
      <c r="N339" s="54"/>
      <c r="O339" s="54"/>
      <c r="P339" s="54"/>
    </row>
    <row r="340" spans="1:16" ht="7.9" customHeight="1">
      <c r="A340" s="54"/>
      <c r="B340" s="54"/>
      <c r="C340" s="54"/>
      <c r="D340" s="54"/>
      <c r="E340" s="54"/>
      <c r="F340" s="54"/>
      <c r="G340" s="54"/>
      <c r="H340" s="54"/>
      <c r="I340" s="54"/>
      <c r="J340" s="54"/>
      <c r="K340" s="54"/>
      <c r="L340" s="54"/>
      <c r="M340" s="54"/>
      <c r="N340" s="54"/>
      <c r="O340" s="54"/>
      <c r="P340" s="54"/>
    </row>
    <row r="341" spans="1:16" ht="7.9" customHeight="1">
      <c r="A341" s="54"/>
      <c r="B341" s="54"/>
      <c r="C341" s="54"/>
      <c r="D341" s="54"/>
      <c r="E341" s="54"/>
      <c r="F341" s="54"/>
      <c r="G341" s="54"/>
      <c r="H341" s="54"/>
      <c r="I341" s="54"/>
      <c r="J341" s="54"/>
      <c r="K341" s="54"/>
      <c r="L341" s="54"/>
      <c r="M341" s="54"/>
      <c r="N341" s="54"/>
      <c r="O341" s="54"/>
      <c r="P341" s="54"/>
    </row>
    <row r="342" spans="1:16" ht="7.9" customHeight="1">
      <c r="A342" s="54"/>
      <c r="B342" s="54"/>
      <c r="C342" s="54"/>
      <c r="D342" s="54"/>
      <c r="E342" s="54"/>
      <c r="F342" s="54"/>
      <c r="G342" s="54"/>
      <c r="H342" s="54"/>
      <c r="I342" s="54"/>
      <c r="J342" s="54"/>
      <c r="K342" s="54"/>
      <c r="L342" s="54"/>
      <c r="M342" s="54"/>
      <c r="N342" s="54"/>
      <c r="O342" s="54"/>
      <c r="P342" s="54"/>
    </row>
    <row r="343" spans="1:16" ht="7.9" customHeight="1">
      <c r="A343" s="54"/>
      <c r="B343" s="54"/>
      <c r="C343" s="54"/>
      <c r="D343" s="54"/>
      <c r="E343" s="54"/>
      <c r="F343" s="54"/>
      <c r="G343" s="54"/>
      <c r="H343" s="54"/>
      <c r="I343" s="54"/>
      <c r="J343" s="54"/>
      <c r="K343" s="54"/>
      <c r="L343" s="54"/>
      <c r="M343" s="54"/>
      <c r="N343" s="54"/>
      <c r="O343" s="54"/>
      <c r="P343" s="54"/>
    </row>
    <row r="344" spans="1:16" ht="7.9" customHeight="1">
      <c r="A344" s="54"/>
      <c r="B344" s="54"/>
      <c r="C344" s="54"/>
      <c r="D344" s="54"/>
      <c r="E344" s="54"/>
      <c r="F344" s="54"/>
      <c r="G344" s="54"/>
      <c r="H344" s="54"/>
      <c r="I344" s="54"/>
      <c r="J344" s="54"/>
      <c r="K344" s="54"/>
      <c r="L344" s="54"/>
      <c r="M344" s="54"/>
      <c r="N344" s="54"/>
      <c r="O344" s="54"/>
      <c r="P344" s="54"/>
    </row>
    <row r="345" spans="1:16" ht="7.9" customHeight="1">
      <c r="A345" s="54"/>
      <c r="B345" s="54"/>
      <c r="C345" s="54"/>
      <c r="D345" s="54"/>
      <c r="E345" s="54"/>
      <c r="F345" s="54"/>
      <c r="G345" s="54"/>
      <c r="H345" s="54"/>
      <c r="I345" s="54"/>
      <c r="J345" s="54"/>
      <c r="K345" s="54"/>
      <c r="L345" s="54"/>
      <c r="M345" s="54"/>
      <c r="N345" s="54"/>
      <c r="O345" s="54"/>
      <c r="P345" s="54"/>
    </row>
    <row r="346" spans="1:16" ht="7.9" customHeight="1">
      <c r="A346" s="54"/>
      <c r="B346" s="54"/>
      <c r="C346" s="54"/>
      <c r="D346" s="54"/>
      <c r="E346" s="54"/>
      <c r="F346" s="54"/>
      <c r="G346" s="54"/>
      <c r="H346" s="54"/>
      <c r="I346" s="54"/>
      <c r="J346" s="54"/>
      <c r="K346" s="54"/>
      <c r="L346" s="54"/>
      <c r="M346" s="54"/>
      <c r="N346" s="54"/>
      <c r="O346" s="54"/>
      <c r="P346" s="54"/>
    </row>
    <row r="347" spans="1:16" ht="7.9" customHeight="1">
      <c r="A347" s="54"/>
      <c r="B347" s="54"/>
      <c r="C347" s="54"/>
      <c r="D347" s="54"/>
      <c r="E347" s="54"/>
      <c r="F347" s="54"/>
      <c r="G347" s="54"/>
      <c r="H347" s="54"/>
      <c r="I347" s="54"/>
      <c r="J347" s="54"/>
      <c r="K347" s="54"/>
      <c r="L347" s="54"/>
      <c r="M347" s="54"/>
      <c r="N347" s="54"/>
      <c r="O347" s="54"/>
      <c r="P347" s="54"/>
    </row>
    <row r="348" spans="1:16" ht="7.9" customHeight="1">
      <c r="A348" s="54"/>
      <c r="B348" s="54"/>
      <c r="C348" s="54"/>
      <c r="D348" s="54"/>
      <c r="E348" s="54"/>
      <c r="F348" s="54"/>
      <c r="G348" s="54"/>
      <c r="H348" s="54"/>
      <c r="I348" s="54"/>
      <c r="J348" s="54"/>
      <c r="K348" s="54"/>
      <c r="L348" s="54"/>
      <c r="M348" s="54"/>
      <c r="N348" s="54"/>
      <c r="O348" s="54"/>
      <c r="P348" s="54"/>
    </row>
    <row r="349" spans="1:16" ht="7.9" customHeight="1">
      <c r="A349" s="54"/>
      <c r="B349" s="54"/>
      <c r="C349" s="54"/>
      <c r="D349" s="54"/>
      <c r="E349" s="54"/>
      <c r="F349" s="54"/>
      <c r="G349" s="54"/>
      <c r="H349" s="54"/>
      <c r="I349" s="54"/>
      <c r="J349" s="54"/>
      <c r="K349" s="54"/>
      <c r="L349" s="54"/>
      <c r="M349" s="54"/>
      <c r="N349" s="54"/>
      <c r="O349" s="54"/>
      <c r="P349" s="54"/>
    </row>
    <row r="350" spans="1:16" ht="7.9" customHeight="1">
      <c r="A350" s="54"/>
      <c r="B350" s="54"/>
      <c r="C350" s="54"/>
      <c r="D350" s="54"/>
      <c r="E350" s="54"/>
      <c r="F350" s="54"/>
      <c r="G350" s="54"/>
      <c r="H350" s="54"/>
      <c r="I350" s="54"/>
      <c r="J350" s="54"/>
      <c r="K350" s="54"/>
      <c r="L350" s="54"/>
      <c r="M350" s="54"/>
      <c r="N350" s="54"/>
      <c r="O350" s="54"/>
      <c r="P350" s="54"/>
    </row>
    <row r="351" spans="1:16" ht="7.9" customHeight="1">
      <c r="A351" s="54"/>
      <c r="B351" s="54"/>
      <c r="C351" s="54"/>
      <c r="D351" s="54"/>
      <c r="E351" s="54"/>
      <c r="F351" s="54"/>
      <c r="G351" s="54"/>
      <c r="H351" s="54"/>
      <c r="I351" s="54"/>
      <c r="J351" s="54"/>
      <c r="K351" s="54"/>
      <c r="L351" s="54"/>
      <c r="M351" s="54"/>
      <c r="N351" s="54"/>
      <c r="O351" s="54"/>
      <c r="P351" s="54"/>
    </row>
    <row r="352" spans="1:16" ht="7.9" customHeight="1">
      <c r="A352" s="54"/>
      <c r="B352" s="54"/>
      <c r="C352" s="54"/>
      <c r="D352" s="54"/>
      <c r="E352" s="54"/>
      <c r="F352" s="54"/>
      <c r="G352" s="54"/>
      <c r="H352" s="54"/>
      <c r="I352" s="54"/>
      <c r="J352" s="54"/>
      <c r="K352" s="54"/>
      <c r="L352" s="54"/>
      <c r="M352" s="54"/>
      <c r="N352" s="54"/>
      <c r="O352" s="54"/>
      <c r="P352" s="54"/>
    </row>
    <row r="353" spans="1:16" ht="7.9" customHeight="1">
      <c r="A353" s="54"/>
      <c r="B353" s="54"/>
      <c r="C353" s="54"/>
      <c r="D353" s="54"/>
      <c r="E353" s="54"/>
      <c r="F353" s="54"/>
      <c r="G353" s="54"/>
      <c r="H353" s="54"/>
      <c r="I353" s="54"/>
      <c r="J353" s="54"/>
      <c r="K353" s="54"/>
      <c r="L353" s="54"/>
      <c r="M353" s="54"/>
      <c r="N353" s="54"/>
      <c r="O353" s="54"/>
      <c r="P353" s="54"/>
    </row>
    <row r="354" spans="1:16" ht="7.9" customHeight="1">
      <c r="A354" s="54"/>
      <c r="B354" s="54"/>
      <c r="C354" s="54"/>
      <c r="D354" s="54"/>
      <c r="E354" s="54"/>
      <c r="F354" s="54"/>
      <c r="G354" s="54"/>
      <c r="H354" s="54"/>
      <c r="I354" s="54"/>
      <c r="J354" s="54"/>
      <c r="K354" s="54"/>
      <c r="L354" s="54"/>
      <c r="M354" s="54"/>
      <c r="N354" s="54"/>
      <c r="O354" s="54"/>
      <c r="P354" s="54"/>
    </row>
    <row r="355" spans="1:16" ht="7.9" customHeight="1">
      <c r="A355" s="54"/>
      <c r="B355" s="54"/>
      <c r="C355" s="54"/>
      <c r="D355" s="54"/>
      <c r="E355" s="54"/>
      <c r="F355" s="54"/>
      <c r="G355" s="54"/>
      <c r="H355" s="54"/>
      <c r="I355" s="54"/>
      <c r="J355" s="54"/>
      <c r="K355" s="54"/>
      <c r="L355" s="54"/>
      <c r="M355" s="54"/>
      <c r="N355" s="54"/>
      <c r="O355" s="54"/>
      <c r="P355" s="54"/>
    </row>
    <row r="356" spans="1:16" ht="7.9" customHeight="1">
      <c r="A356" s="54"/>
      <c r="B356" s="54"/>
      <c r="C356" s="54"/>
      <c r="D356" s="54"/>
      <c r="E356" s="54"/>
      <c r="F356" s="54"/>
      <c r="G356" s="54"/>
      <c r="H356" s="54"/>
      <c r="I356" s="54"/>
      <c r="J356" s="54"/>
      <c r="K356" s="54"/>
      <c r="L356" s="54"/>
      <c r="M356" s="54"/>
      <c r="N356" s="54"/>
      <c r="O356" s="54"/>
      <c r="P356" s="54"/>
    </row>
    <row r="357" spans="1:16" ht="7.9" customHeight="1">
      <c r="A357" s="54"/>
      <c r="B357" s="54"/>
      <c r="C357" s="54"/>
      <c r="D357" s="54"/>
      <c r="E357" s="54"/>
      <c r="F357" s="54"/>
      <c r="G357" s="54"/>
      <c r="H357" s="54"/>
      <c r="I357" s="54"/>
      <c r="J357" s="54"/>
      <c r="K357" s="54"/>
      <c r="L357" s="54"/>
      <c r="M357" s="54"/>
      <c r="N357" s="54"/>
      <c r="O357" s="54"/>
      <c r="P357" s="54"/>
    </row>
    <row r="358" spans="1:16" ht="7.9" customHeight="1">
      <c r="A358" s="54"/>
      <c r="B358" s="54"/>
      <c r="C358" s="54"/>
      <c r="D358" s="54"/>
      <c r="E358" s="54"/>
      <c r="F358" s="54"/>
      <c r="G358" s="54"/>
      <c r="H358" s="54"/>
      <c r="I358" s="54"/>
      <c r="J358" s="54"/>
      <c r="K358" s="54"/>
      <c r="L358" s="54"/>
      <c r="M358" s="54"/>
      <c r="N358" s="54"/>
      <c r="O358" s="54"/>
      <c r="P358" s="54"/>
    </row>
    <row r="359" spans="1:16" ht="7.9" customHeight="1">
      <c r="A359" s="54"/>
      <c r="B359" s="54"/>
      <c r="C359" s="54"/>
      <c r="D359" s="54"/>
      <c r="E359" s="54"/>
      <c r="F359" s="54"/>
      <c r="G359" s="54"/>
      <c r="H359" s="54"/>
      <c r="I359" s="54"/>
      <c r="J359" s="54"/>
      <c r="K359" s="54"/>
      <c r="L359" s="54"/>
      <c r="M359" s="54"/>
      <c r="N359" s="54"/>
      <c r="O359" s="54"/>
      <c r="P359" s="54"/>
    </row>
    <row r="360" spans="1:16" ht="7.9" customHeight="1">
      <c r="A360" s="54"/>
      <c r="B360" s="54"/>
      <c r="C360" s="54"/>
      <c r="D360" s="54"/>
      <c r="E360" s="54"/>
      <c r="F360" s="54"/>
      <c r="G360" s="54"/>
      <c r="H360" s="54"/>
      <c r="I360" s="54"/>
      <c r="J360" s="54"/>
      <c r="K360" s="54"/>
      <c r="L360" s="54"/>
      <c r="M360" s="54"/>
      <c r="N360" s="54"/>
      <c r="O360" s="54"/>
      <c r="P360" s="54"/>
    </row>
    <row r="361" spans="1:16" ht="7.9" customHeight="1">
      <c r="A361" s="54"/>
      <c r="B361" s="54"/>
      <c r="C361" s="54"/>
      <c r="D361" s="54"/>
      <c r="E361" s="54"/>
      <c r="F361" s="54"/>
      <c r="G361" s="54"/>
      <c r="H361" s="54"/>
      <c r="I361" s="54"/>
      <c r="J361" s="54"/>
      <c r="K361" s="54"/>
      <c r="L361" s="54"/>
      <c r="M361" s="54"/>
      <c r="N361" s="54"/>
      <c r="O361" s="54"/>
      <c r="P361" s="54"/>
    </row>
    <row r="362" spans="1:16" ht="7.9" customHeight="1">
      <c r="A362" s="54"/>
      <c r="B362" s="54"/>
      <c r="C362" s="54"/>
      <c r="D362" s="54"/>
      <c r="E362" s="54"/>
      <c r="F362" s="54"/>
      <c r="G362" s="54"/>
      <c r="H362" s="54"/>
      <c r="I362" s="54"/>
      <c r="J362" s="54"/>
      <c r="K362" s="54"/>
      <c r="L362" s="54"/>
      <c r="M362" s="54"/>
      <c r="N362" s="54"/>
      <c r="O362" s="54"/>
      <c r="P362" s="54"/>
    </row>
    <row r="363" spans="1:16" ht="7.9" customHeight="1">
      <c r="A363" s="54"/>
      <c r="B363" s="54"/>
      <c r="C363" s="54"/>
      <c r="D363" s="54"/>
      <c r="E363" s="54"/>
      <c r="F363" s="54"/>
      <c r="G363" s="54"/>
      <c r="H363" s="54"/>
      <c r="I363" s="54"/>
      <c r="J363" s="54"/>
      <c r="K363" s="54"/>
      <c r="L363" s="54"/>
      <c r="M363" s="54"/>
      <c r="N363" s="54"/>
      <c r="O363" s="54"/>
      <c r="P363" s="54"/>
    </row>
    <row r="364" spans="1:16" ht="7.9" customHeight="1">
      <c r="A364" s="54"/>
      <c r="B364" s="54"/>
      <c r="C364" s="54"/>
      <c r="D364" s="54"/>
      <c r="E364" s="54"/>
      <c r="F364" s="54"/>
      <c r="G364" s="54"/>
      <c r="H364" s="54"/>
      <c r="I364" s="54"/>
      <c r="J364" s="54"/>
      <c r="K364" s="54"/>
      <c r="L364" s="54"/>
      <c r="M364" s="54"/>
      <c r="N364" s="54"/>
      <c r="O364" s="54"/>
      <c r="P364" s="54"/>
    </row>
    <row r="365" spans="1:16" ht="7.9" customHeight="1">
      <c r="A365" s="54"/>
      <c r="B365" s="54"/>
      <c r="C365" s="54"/>
      <c r="D365" s="54"/>
      <c r="E365" s="54"/>
      <c r="F365" s="54"/>
      <c r="G365" s="54"/>
      <c r="H365" s="54"/>
      <c r="I365" s="54"/>
      <c r="J365" s="54"/>
      <c r="K365" s="54"/>
      <c r="L365" s="54"/>
      <c r="M365" s="54"/>
      <c r="N365" s="54"/>
      <c r="O365" s="54"/>
      <c r="P365" s="54"/>
    </row>
    <row r="366" spans="1:16" ht="7.9" customHeight="1">
      <c r="A366" s="54"/>
      <c r="B366" s="54"/>
      <c r="C366" s="54"/>
      <c r="D366" s="54"/>
      <c r="E366" s="54"/>
      <c r="F366" s="54"/>
      <c r="G366" s="54"/>
      <c r="H366" s="54"/>
      <c r="I366" s="54"/>
      <c r="J366" s="54"/>
      <c r="K366" s="54"/>
      <c r="L366" s="54"/>
      <c r="M366" s="54"/>
      <c r="N366" s="54"/>
      <c r="O366" s="54"/>
      <c r="P366" s="54"/>
    </row>
    <row r="367" spans="1:16" ht="7.9" customHeight="1">
      <c r="A367" s="54"/>
      <c r="B367" s="54"/>
      <c r="C367" s="54"/>
      <c r="D367" s="54"/>
      <c r="E367" s="54"/>
      <c r="F367" s="54"/>
      <c r="G367" s="54"/>
      <c r="H367" s="54"/>
      <c r="I367" s="54"/>
      <c r="J367" s="54"/>
      <c r="K367" s="54"/>
      <c r="L367" s="54"/>
      <c r="M367" s="54"/>
      <c r="N367" s="54"/>
      <c r="O367" s="54"/>
      <c r="P367" s="54"/>
    </row>
    <row r="368" spans="1:16" ht="7.9" customHeight="1">
      <c r="A368" s="54"/>
      <c r="B368" s="54"/>
      <c r="C368" s="54"/>
      <c r="D368" s="54"/>
      <c r="E368" s="54"/>
      <c r="F368" s="54"/>
      <c r="G368" s="54"/>
      <c r="H368" s="54"/>
      <c r="I368" s="54"/>
      <c r="J368" s="54"/>
      <c r="K368" s="54"/>
      <c r="L368" s="54"/>
      <c r="M368" s="54"/>
      <c r="N368" s="54"/>
      <c r="O368" s="54"/>
      <c r="P368" s="54"/>
    </row>
    <row r="369" spans="1:16" ht="7.9" customHeight="1">
      <c r="A369" s="54"/>
      <c r="B369" s="54"/>
      <c r="C369" s="54"/>
      <c r="D369" s="54"/>
      <c r="E369" s="54"/>
      <c r="F369" s="54"/>
      <c r="G369" s="54"/>
      <c r="H369" s="54"/>
      <c r="I369" s="54"/>
      <c r="J369" s="54"/>
      <c r="K369" s="54"/>
      <c r="L369" s="54"/>
      <c r="M369" s="54"/>
      <c r="N369" s="54"/>
      <c r="O369" s="54"/>
      <c r="P369" s="54"/>
    </row>
    <row r="370" spans="1:16" ht="7.9" customHeight="1">
      <c r="A370" s="54"/>
      <c r="B370" s="54"/>
      <c r="C370" s="54"/>
      <c r="D370" s="54"/>
      <c r="E370" s="54"/>
      <c r="F370" s="54"/>
      <c r="G370" s="54"/>
      <c r="H370" s="54"/>
      <c r="I370" s="54"/>
      <c r="J370" s="54"/>
      <c r="K370" s="54"/>
      <c r="L370" s="54"/>
      <c r="M370" s="54"/>
      <c r="N370" s="54"/>
      <c r="O370" s="54"/>
      <c r="P370" s="54"/>
    </row>
    <row r="371" spans="1:16" ht="7.9" customHeight="1">
      <c r="A371" s="54"/>
      <c r="B371" s="54"/>
      <c r="C371" s="54"/>
      <c r="D371" s="54"/>
      <c r="E371" s="54"/>
      <c r="F371" s="54"/>
      <c r="G371" s="54"/>
      <c r="H371" s="54"/>
      <c r="I371" s="54"/>
      <c r="J371" s="54"/>
      <c r="K371" s="54"/>
      <c r="L371" s="54"/>
      <c r="M371" s="54"/>
      <c r="N371" s="54"/>
      <c r="O371" s="54"/>
      <c r="P371" s="54"/>
    </row>
    <row r="372" spans="1:16" ht="7.9" customHeight="1">
      <c r="A372" s="54"/>
      <c r="B372" s="54"/>
      <c r="C372" s="54"/>
      <c r="D372" s="54"/>
      <c r="E372" s="54"/>
      <c r="F372" s="54"/>
      <c r="G372" s="54"/>
      <c r="H372" s="54"/>
      <c r="I372" s="54"/>
      <c r="J372" s="54"/>
      <c r="K372" s="54"/>
      <c r="L372" s="54"/>
      <c r="M372" s="54"/>
      <c r="N372" s="54"/>
      <c r="O372" s="54"/>
      <c r="P372" s="54"/>
    </row>
    <row r="373" spans="1:16" ht="7.9" customHeight="1">
      <c r="A373" s="54"/>
      <c r="B373" s="54"/>
      <c r="C373" s="54"/>
      <c r="D373" s="54"/>
      <c r="E373" s="54"/>
      <c r="F373" s="54"/>
      <c r="G373" s="54"/>
      <c r="H373" s="54"/>
      <c r="I373" s="54"/>
      <c r="J373" s="54"/>
      <c r="K373" s="54"/>
      <c r="L373" s="54"/>
      <c r="M373" s="54"/>
      <c r="N373" s="54"/>
      <c r="O373" s="54"/>
      <c r="P373" s="54"/>
    </row>
    <row r="374" spans="1:16" ht="7.9" customHeight="1">
      <c r="A374" s="54"/>
      <c r="B374" s="54"/>
      <c r="C374" s="54"/>
      <c r="D374" s="54"/>
      <c r="E374" s="54"/>
      <c r="F374" s="54"/>
      <c r="G374" s="54"/>
      <c r="H374" s="54"/>
      <c r="I374" s="54"/>
      <c r="J374" s="54"/>
      <c r="K374" s="54"/>
      <c r="L374" s="54"/>
      <c r="M374" s="54"/>
      <c r="N374" s="54"/>
      <c r="O374" s="54"/>
      <c r="P374" s="54"/>
    </row>
    <row r="375" spans="1:16" ht="7.9" customHeight="1">
      <c r="A375" s="54"/>
      <c r="B375" s="54"/>
      <c r="C375" s="54"/>
      <c r="D375" s="54"/>
      <c r="E375" s="54"/>
      <c r="F375" s="54"/>
      <c r="G375" s="54"/>
      <c r="H375" s="54"/>
      <c r="I375" s="54"/>
      <c r="J375" s="54"/>
      <c r="K375" s="54"/>
      <c r="L375" s="54"/>
      <c r="M375" s="54"/>
      <c r="N375" s="54"/>
      <c r="O375" s="54"/>
      <c r="P375" s="54"/>
    </row>
    <row r="376" spans="1:16" ht="7.9" customHeight="1">
      <c r="A376" s="54"/>
      <c r="B376" s="54"/>
      <c r="C376" s="54"/>
      <c r="D376" s="54"/>
      <c r="E376" s="54"/>
      <c r="F376" s="54"/>
      <c r="G376" s="54"/>
      <c r="H376" s="54"/>
      <c r="I376" s="54"/>
      <c r="J376" s="54"/>
      <c r="K376" s="54"/>
      <c r="L376" s="54"/>
      <c r="M376" s="54"/>
      <c r="N376" s="54"/>
      <c r="O376" s="54"/>
      <c r="P376" s="54"/>
    </row>
    <row r="377" spans="1:16" ht="7.9" customHeight="1">
      <c r="A377" s="54"/>
      <c r="B377" s="54"/>
      <c r="C377" s="54"/>
      <c r="D377" s="54"/>
      <c r="E377" s="54"/>
      <c r="F377" s="54"/>
      <c r="G377" s="54"/>
      <c r="H377" s="54"/>
      <c r="I377" s="54"/>
      <c r="J377" s="54"/>
      <c r="K377" s="54"/>
      <c r="L377" s="54"/>
      <c r="M377" s="54"/>
      <c r="N377" s="54"/>
      <c r="O377" s="54"/>
      <c r="P377" s="54"/>
    </row>
    <row r="378" spans="1:16" ht="7.9" customHeight="1">
      <c r="A378" s="54"/>
      <c r="B378" s="54"/>
      <c r="C378" s="54"/>
      <c r="D378" s="54"/>
      <c r="E378" s="54"/>
      <c r="F378" s="54"/>
      <c r="G378" s="54"/>
      <c r="H378" s="54"/>
      <c r="I378" s="54"/>
      <c r="J378" s="54"/>
      <c r="K378" s="54"/>
      <c r="L378" s="54"/>
      <c r="M378" s="54"/>
      <c r="N378" s="54"/>
      <c r="O378" s="54"/>
      <c r="P378" s="54"/>
    </row>
    <row r="379" spans="1:16" ht="7.9" customHeight="1">
      <c r="A379" s="54"/>
      <c r="B379" s="54"/>
      <c r="C379" s="54"/>
      <c r="D379" s="54"/>
      <c r="E379" s="54"/>
      <c r="F379" s="54"/>
      <c r="G379" s="54"/>
      <c r="H379" s="54"/>
      <c r="I379" s="54"/>
      <c r="J379" s="54"/>
      <c r="K379" s="54"/>
      <c r="L379" s="54"/>
      <c r="M379" s="54"/>
      <c r="N379" s="54"/>
      <c r="O379" s="54"/>
      <c r="P379" s="54"/>
    </row>
    <row r="380" spans="1:16" ht="7.9" customHeight="1">
      <c r="A380" s="54"/>
      <c r="B380" s="54"/>
      <c r="C380" s="54"/>
      <c r="D380" s="54"/>
      <c r="E380" s="54"/>
      <c r="F380" s="54"/>
      <c r="G380" s="54"/>
      <c r="H380" s="54"/>
      <c r="I380" s="54"/>
      <c r="J380" s="54"/>
      <c r="K380" s="54"/>
      <c r="L380" s="54"/>
      <c r="M380" s="54"/>
      <c r="N380" s="54"/>
      <c r="O380" s="54"/>
      <c r="P380" s="54"/>
    </row>
    <row r="381" spans="1:16" ht="7.9" customHeight="1">
      <c r="A381" s="54"/>
      <c r="B381" s="54"/>
      <c r="C381" s="54"/>
      <c r="D381" s="54"/>
      <c r="E381" s="54"/>
      <c r="F381" s="54"/>
      <c r="G381" s="54"/>
      <c r="H381" s="54"/>
      <c r="I381" s="54"/>
      <c r="J381" s="54"/>
      <c r="K381" s="54"/>
      <c r="L381" s="54"/>
      <c r="M381" s="54"/>
      <c r="N381" s="54"/>
      <c r="O381" s="54"/>
      <c r="P381" s="54"/>
    </row>
    <row r="382" spans="1:16" ht="7.9" customHeight="1">
      <c r="A382" s="54"/>
      <c r="B382" s="54"/>
      <c r="C382" s="54"/>
      <c r="D382" s="54"/>
      <c r="E382" s="54"/>
      <c r="F382" s="54"/>
      <c r="G382" s="54"/>
      <c r="H382" s="54"/>
      <c r="I382" s="54"/>
      <c r="J382" s="54"/>
      <c r="K382" s="54"/>
      <c r="L382" s="54"/>
      <c r="M382" s="54"/>
      <c r="N382" s="54"/>
      <c r="O382" s="54"/>
      <c r="P382" s="54"/>
    </row>
    <row r="383" spans="1:16" ht="7.9" customHeight="1">
      <c r="A383" s="54"/>
      <c r="B383" s="54"/>
      <c r="C383" s="54"/>
      <c r="D383" s="54"/>
      <c r="E383" s="54"/>
      <c r="F383" s="54"/>
      <c r="G383" s="54"/>
      <c r="H383" s="54"/>
      <c r="I383" s="54"/>
      <c r="J383" s="54"/>
      <c r="K383" s="54"/>
      <c r="L383" s="54"/>
      <c r="M383" s="54"/>
      <c r="N383" s="54"/>
      <c r="O383" s="54"/>
      <c r="P383" s="54"/>
    </row>
    <row r="384" spans="1:16" ht="7.9" customHeight="1">
      <c r="A384" s="54"/>
      <c r="B384" s="54"/>
      <c r="C384" s="54"/>
      <c r="D384" s="54"/>
      <c r="E384" s="54"/>
      <c r="F384" s="54"/>
      <c r="G384" s="54"/>
      <c r="H384" s="54"/>
      <c r="I384" s="54"/>
      <c r="J384" s="54"/>
      <c r="K384" s="54"/>
      <c r="L384" s="54"/>
      <c r="M384" s="54"/>
      <c r="N384" s="54"/>
      <c r="O384" s="54"/>
      <c r="P384" s="54"/>
    </row>
    <row r="385" spans="1:16" ht="7.9" customHeight="1">
      <c r="A385" s="54"/>
      <c r="B385" s="54"/>
      <c r="C385" s="54"/>
      <c r="D385" s="54"/>
      <c r="E385" s="54"/>
      <c r="F385" s="54"/>
      <c r="G385" s="54"/>
      <c r="H385" s="54"/>
      <c r="I385" s="54"/>
      <c r="J385" s="54"/>
      <c r="K385" s="54"/>
      <c r="L385" s="54"/>
      <c r="M385" s="54"/>
      <c r="N385" s="54"/>
      <c r="O385" s="54"/>
      <c r="P385" s="54"/>
    </row>
    <row r="386" spans="1:16" ht="7.9" customHeight="1">
      <c r="A386" s="54"/>
      <c r="B386" s="54"/>
      <c r="C386" s="54"/>
      <c r="D386" s="54"/>
      <c r="E386" s="54"/>
      <c r="F386" s="54"/>
      <c r="G386" s="54"/>
      <c r="H386" s="54"/>
      <c r="I386" s="54"/>
      <c r="J386" s="54"/>
      <c r="K386" s="54"/>
      <c r="L386" s="54"/>
      <c r="M386" s="54"/>
      <c r="N386" s="54"/>
      <c r="O386" s="54"/>
      <c r="P386" s="54"/>
    </row>
    <row r="387" spans="1:16" ht="7.9" customHeight="1">
      <c r="A387" s="54"/>
      <c r="B387" s="54"/>
      <c r="C387" s="54"/>
      <c r="D387" s="54"/>
      <c r="E387" s="54"/>
      <c r="F387" s="54"/>
      <c r="G387" s="54"/>
      <c r="H387" s="54"/>
      <c r="I387" s="54"/>
      <c r="J387" s="54"/>
      <c r="K387" s="54"/>
      <c r="L387" s="54"/>
      <c r="M387" s="54"/>
      <c r="N387" s="54"/>
      <c r="O387" s="54"/>
      <c r="P387" s="54"/>
    </row>
    <row r="388" spans="1:16" ht="7.9" customHeight="1">
      <c r="A388" s="54"/>
      <c r="B388" s="54"/>
      <c r="C388" s="54"/>
      <c r="D388" s="54"/>
      <c r="E388" s="54"/>
      <c r="F388" s="54"/>
      <c r="G388" s="54"/>
      <c r="H388" s="54"/>
      <c r="I388" s="54"/>
      <c r="J388" s="54"/>
      <c r="K388" s="54"/>
      <c r="L388" s="54"/>
      <c r="M388" s="54"/>
      <c r="N388" s="54"/>
      <c r="O388" s="54"/>
      <c r="P388" s="54"/>
    </row>
    <row r="389" spans="1:16" ht="7.9" customHeight="1">
      <c r="A389" s="54"/>
      <c r="B389" s="54"/>
      <c r="C389" s="54"/>
      <c r="D389" s="54"/>
      <c r="E389" s="54"/>
      <c r="F389" s="54"/>
      <c r="G389" s="54"/>
      <c r="H389" s="54"/>
      <c r="I389" s="54"/>
      <c r="J389" s="54"/>
      <c r="K389" s="54"/>
      <c r="L389" s="54"/>
      <c r="M389" s="54"/>
      <c r="N389" s="54"/>
      <c r="O389" s="54"/>
      <c r="P389" s="54"/>
    </row>
    <row r="390" spans="1:16" ht="7.9" customHeight="1">
      <c r="A390" s="54"/>
      <c r="B390" s="54"/>
      <c r="C390" s="54"/>
      <c r="D390" s="54"/>
      <c r="E390" s="54"/>
      <c r="F390" s="54"/>
      <c r="G390" s="54"/>
      <c r="H390" s="54"/>
      <c r="I390" s="54"/>
      <c r="J390" s="54"/>
      <c r="K390" s="54"/>
      <c r="L390" s="54"/>
      <c r="M390" s="54"/>
      <c r="N390" s="54"/>
      <c r="O390" s="54"/>
      <c r="P390" s="54"/>
    </row>
    <row r="391" spans="1:16" ht="7.9" customHeight="1">
      <c r="A391" s="54"/>
      <c r="B391" s="54"/>
      <c r="C391" s="54"/>
      <c r="D391" s="54"/>
      <c r="E391" s="54"/>
      <c r="F391" s="54"/>
      <c r="G391" s="54"/>
      <c r="H391" s="54"/>
      <c r="I391" s="54"/>
      <c r="J391" s="54"/>
      <c r="K391" s="54"/>
      <c r="L391" s="54"/>
      <c r="M391" s="54"/>
      <c r="N391" s="54"/>
      <c r="O391" s="54"/>
      <c r="P391" s="54"/>
    </row>
    <row r="392" spans="1:16" ht="7.9" customHeight="1">
      <c r="A392" s="54"/>
      <c r="B392" s="54"/>
      <c r="C392" s="54"/>
      <c r="D392" s="54"/>
      <c r="E392" s="54"/>
      <c r="F392" s="54"/>
      <c r="G392" s="54"/>
      <c r="H392" s="54"/>
      <c r="I392" s="54"/>
      <c r="J392" s="54"/>
      <c r="K392" s="54"/>
      <c r="L392" s="54"/>
      <c r="M392" s="54"/>
      <c r="N392" s="54"/>
      <c r="O392" s="54"/>
      <c r="P392" s="54"/>
    </row>
    <row r="393" spans="1:16" ht="7.9" customHeight="1">
      <c r="A393" s="54"/>
      <c r="B393" s="54"/>
      <c r="C393" s="54"/>
      <c r="D393" s="54"/>
      <c r="E393" s="54"/>
      <c r="F393" s="54"/>
      <c r="G393" s="54"/>
      <c r="H393" s="54"/>
      <c r="I393" s="54"/>
      <c r="J393" s="54"/>
      <c r="K393" s="54"/>
      <c r="L393" s="54"/>
      <c r="M393" s="54"/>
      <c r="N393" s="54"/>
      <c r="O393" s="54"/>
      <c r="P393" s="54"/>
    </row>
    <row r="394" spans="1:16" ht="7.9" customHeight="1">
      <c r="A394" s="54"/>
      <c r="B394" s="54"/>
      <c r="C394" s="54"/>
      <c r="D394" s="54"/>
      <c r="E394" s="54"/>
      <c r="F394" s="54"/>
      <c r="G394" s="54"/>
      <c r="H394" s="54"/>
      <c r="I394" s="54"/>
      <c r="J394" s="54"/>
      <c r="K394" s="54"/>
      <c r="L394" s="54"/>
      <c r="M394" s="54"/>
      <c r="N394" s="54"/>
      <c r="O394" s="54"/>
      <c r="P394" s="54"/>
    </row>
    <row r="395" spans="1:16" ht="7.9" customHeight="1">
      <c r="A395" s="54"/>
      <c r="B395" s="54"/>
      <c r="C395" s="54"/>
      <c r="D395" s="54"/>
      <c r="E395" s="54"/>
      <c r="F395" s="54"/>
      <c r="G395" s="54"/>
      <c r="H395" s="54"/>
      <c r="I395" s="54"/>
      <c r="J395" s="54"/>
      <c r="K395" s="54"/>
      <c r="L395" s="54"/>
      <c r="M395" s="54"/>
      <c r="N395" s="54"/>
      <c r="O395" s="54"/>
      <c r="P395" s="54"/>
    </row>
    <row r="396" spans="1:16" ht="7.9" customHeight="1">
      <c r="A396" s="54"/>
      <c r="B396" s="54"/>
      <c r="C396" s="54"/>
      <c r="D396" s="54"/>
      <c r="E396" s="54"/>
      <c r="F396" s="54"/>
      <c r="G396" s="54"/>
      <c r="H396" s="54"/>
      <c r="I396" s="54"/>
      <c r="J396" s="54"/>
      <c r="K396" s="54"/>
      <c r="L396" s="54"/>
      <c r="M396" s="54"/>
      <c r="N396" s="54"/>
      <c r="O396" s="54"/>
      <c r="P396" s="54"/>
    </row>
    <row r="397" spans="1:16" ht="7.9" customHeight="1">
      <c r="A397" s="54"/>
      <c r="B397" s="54"/>
      <c r="C397" s="54"/>
      <c r="D397" s="54"/>
      <c r="E397" s="54"/>
      <c r="F397" s="54"/>
      <c r="G397" s="54"/>
      <c r="H397" s="54"/>
      <c r="I397" s="54"/>
      <c r="J397" s="54"/>
      <c r="K397" s="54"/>
      <c r="L397" s="54"/>
      <c r="M397" s="54"/>
      <c r="N397" s="54"/>
      <c r="O397" s="54"/>
      <c r="P397" s="54"/>
    </row>
    <row r="398" spans="1:16" ht="7.9" customHeight="1">
      <c r="A398" s="54"/>
      <c r="B398" s="54"/>
      <c r="C398" s="54"/>
      <c r="D398" s="54"/>
      <c r="E398" s="54"/>
      <c r="F398" s="54"/>
      <c r="G398" s="54"/>
      <c r="H398" s="54"/>
      <c r="I398" s="54"/>
      <c r="J398" s="54"/>
      <c r="K398" s="54"/>
      <c r="L398" s="54"/>
      <c r="M398" s="54"/>
      <c r="N398" s="54"/>
      <c r="O398" s="54"/>
      <c r="P398" s="54"/>
    </row>
    <row r="399" spans="1:16" ht="7.9" customHeight="1">
      <c r="A399" s="54"/>
      <c r="B399" s="54"/>
      <c r="C399" s="54"/>
      <c r="D399" s="54"/>
      <c r="E399" s="54"/>
      <c r="F399" s="54"/>
      <c r="G399" s="54"/>
      <c r="H399" s="54"/>
      <c r="I399" s="54"/>
      <c r="J399" s="54"/>
      <c r="K399" s="54"/>
      <c r="L399" s="54"/>
      <c r="M399" s="54"/>
      <c r="N399" s="54"/>
      <c r="O399" s="54"/>
      <c r="P399" s="54"/>
    </row>
    <row r="400" spans="1:16" ht="7.9" customHeight="1">
      <c r="A400" s="54"/>
      <c r="B400" s="54"/>
      <c r="C400" s="54"/>
      <c r="D400" s="54"/>
      <c r="E400" s="54"/>
      <c r="F400" s="54"/>
      <c r="G400" s="54"/>
      <c r="H400" s="54"/>
      <c r="I400" s="54"/>
      <c r="J400" s="54"/>
      <c r="K400" s="54"/>
      <c r="L400" s="54"/>
      <c r="M400" s="54"/>
      <c r="N400" s="54"/>
      <c r="O400" s="54"/>
      <c r="P400" s="54"/>
    </row>
    <row r="401" spans="1:16" ht="7.9" customHeight="1">
      <c r="A401" s="54"/>
      <c r="B401" s="54"/>
      <c r="C401" s="54"/>
      <c r="D401" s="54"/>
      <c r="E401" s="54"/>
      <c r="F401" s="54"/>
      <c r="G401" s="54"/>
      <c r="H401" s="54"/>
      <c r="I401" s="54"/>
      <c r="J401" s="54"/>
      <c r="K401" s="54"/>
      <c r="L401" s="54"/>
      <c r="M401" s="54"/>
      <c r="N401" s="54"/>
      <c r="O401" s="54"/>
      <c r="P401" s="54"/>
    </row>
    <row r="402" spans="1:16" ht="7.9" customHeight="1">
      <c r="A402" s="54"/>
      <c r="B402" s="54"/>
      <c r="C402" s="54"/>
      <c r="D402" s="54"/>
      <c r="E402" s="54"/>
      <c r="F402" s="54"/>
      <c r="G402" s="54"/>
      <c r="H402" s="54"/>
      <c r="I402" s="54"/>
      <c r="J402" s="54"/>
      <c r="K402" s="54"/>
      <c r="L402" s="54"/>
      <c r="M402" s="54"/>
      <c r="N402" s="54"/>
      <c r="O402" s="54"/>
      <c r="P402" s="54"/>
    </row>
    <row r="403" spans="1:16" ht="7.9" customHeight="1">
      <c r="A403" s="54"/>
      <c r="B403" s="54"/>
      <c r="C403" s="54"/>
      <c r="D403" s="54"/>
      <c r="E403" s="54"/>
      <c r="F403" s="54"/>
      <c r="G403" s="54"/>
      <c r="H403" s="54"/>
      <c r="I403" s="54"/>
      <c r="J403" s="54"/>
      <c r="K403" s="54"/>
      <c r="L403" s="54"/>
      <c r="M403" s="54"/>
      <c r="N403" s="54"/>
      <c r="O403" s="54"/>
      <c r="P403" s="54"/>
    </row>
    <row r="404" spans="1:16" ht="7.9" customHeight="1">
      <c r="A404" s="54"/>
      <c r="B404" s="54"/>
      <c r="C404" s="54"/>
      <c r="D404" s="54"/>
      <c r="E404" s="54"/>
      <c r="F404" s="54"/>
      <c r="G404" s="54"/>
      <c r="H404" s="54"/>
      <c r="I404" s="54"/>
      <c r="J404" s="54"/>
      <c r="K404" s="54"/>
      <c r="L404" s="54"/>
      <c r="M404" s="54"/>
      <c r="N404" s="54"/>
      <c r="O404" s="54"/>
      <c r="P404" s="54"/>
    </row>
    <row r="405" spans="1:16" ht="7.9" customHeight="1">
      <c r="A405" s="54"/>
      <c r="B405" s="54"/>
      <c r="C405" s="54"/>
      <c r="D405" s="54"/>
      <c r="E405" s="54"/>
      <c r="F405" s="54"/>
      <c r="G405" s="54"/>
      <c r="H405" s="54"/>
      <c r="I405" s="54"/>
      <c r="J405" s="54"/>
      <c r="K405" s="54"/>
      <c r="L405" s="54"/>
      <c r="M405" s="54"/>
      <c r="N405" s="54"/>
      <c r="O405" s="54"/>
      <c r="P405" s="54"/>
    </row>
    <row r="406" spans="1:16" ht="7.9" customHeight="1">
      <c r="A406" s="54"/>
      <c r="B406" s="54"/>
      <c r="C406" s="54"/>
      <c r="D406" s="54"/>
      <c r="E406" s="54"/>
      <c r="F406" s="54"/>
      <c r="G406" s="54"/>
      <c r="H406" s="54"/>
      <c r="I406" s="54"/>
      <c r="J406" s="54"/>
      <c r="K406" s="54"/>
      <c r="L406" s="54"/>
      <c r="M406" s="54"/>
      <c r="N406" s="54"/>
      <c r="O406" s="54"/>
      <c r="P406" s="54"/>
    </row>
    <row r="407" spans="1:16" ht="7.9" customHeight="1">
      <c r="A407" s="54"/>
      <c r="B407" s="54"/>
      <c r="C407" s="54"/>
      <c r="D407" s="54"/>
      <c r="E407" s="54"/>
      <c r="F407" s="54"/>
      <c r="G407" s="54"/>
      <c r="H407" s="54"/>
      <c r="I407" s="54"/>
      <c r="J407" s="54"/>
      <c r="K407" s="54"/>
      <c r="L407" s="54"/>
      <c r="M407" s="54"/>
      <c r="N407" s="54"/>
      <c r="O407" s="54"/>
      <c r="P407" s="54"/>
    </row>
    <row r="408" spans="1:16" ht="7.9" customHeight="1">
      <c r="A408" s="54"/>
      <c r="B408" s="54"/>
      <c r="C408" s="54"/>
      <c r="D408" s="54"/>
      <c r="E408" s="54"/>
      <c r="F408" s="54"/>
      <c r="G408" s="54"/>
      <c r="H408" s="54"/>
      <c r="I408" s="54"/>
      <c r="J408" s="54"/>
      <c r="K408" s="54"/>
      <c r="L408" s="54"/>
      <c r="M408" s="54"/>
      <c r="N408" s="54"/>
      <c r="O408" s="54"/>
      <c r="P408" s="54"/>
    </row>
    <row r="409" spans="1:16" ht="7.9" customHeight="1">
      <c r="A409" s="54"/>
      <c r="B409" s="54"/>
      <c r="C409" s="54"/>
      <c r="D409" s="54"/>
      <c r="E409" s="54"/>
      <c r="F409" s="54"/>
      <c r="G409" s="54"/>
      <c r="H409" s="54"/>
      <c r="I409" s="54"/>
      <c r="J409" s="54"/>
      <c r="K409" s="54"/>
      <c r="L409" s="54"/>
      <c r="M409" s="54"/>
      <c r="N409" s="54"/>
      <c r="O409" s="54"/>
      <c r="P409" s="54"/>
    </row>
    <row r="410" spans="1:16" ht="7.9" customHeight="1">
      <c r="A410" s="54"/>
      <c r="B410" s="54"/>
      <c r="C410" s="54"/>
      <c r="D410" s="54"/>
      <c r="E410" s="54"/>
      <c r="F410" s="54"/>
      <c r="G410" s="54"/>
      <c r="H410" s="54"/>
      <c r="I410" s="54"/>
      <c r="J410" s="54"/>
      <c r="K410" s="54"/>
      <c r="L410" s="54"/>
      <c r="M410" s="54"/>
      <c r="N410" s="54"/>
      <c r="O410" s="54"/>
      <c r="P410" s="54"/>
    </row>
    <row r="411" spans="1:16" ht="7.9" customHeight="1">
      <c r="A411" s="54"/>
      <c r="B411" s="54"/>
      <c r="C411" s="54"/>
      <c r="D411" s="54"/>
      <c r="E411" s="54"/>
      <c r="F411" s="54"/>
      <c r="G411" s="54"/>
      <c r="H411" s="54"/>
      <c r="I411" s="54"/>
      <c r="J411" s="54"/>
      <c r="K411" s="54"/>
      <c r="L411" s="54"/>
      <c r="M411" s="54"/>
      <c r="N411" s="54"/>
      <c r="O411" s="54"/>
      <c r="P411" s="54"/>
    </row>
    <row r="412" spans="1:16" ht="7.9" customHeight="1">
      <c r="A412" s="54"/>
      <c r="B412" s="54"/>
      <c r="C412" s="54"/>
      <c r="D412" s="54"/>
      <c r="E412" s="54"/>
      <c r="F412" s="54"/>
      <c r="G412" s="54"/>
      <c r="H412" s="54"/>
      <c r="I412" s="54"/>
      <c r="J412" s="54"/>
      <c r="K412" s="54"/>
      <c r="L412" s="54"/>
      <c r="M412" s="54"/>
      <c r="N412" s="54"/>
      <c r="O412" s="54"/>
      <c r="P412" s="54"/>
    </row>
    <row r="413" spans="1:16" ht="7.9" customHeight="1">
      <c r="A413" s="54"/>
      <c r="B413" s="54"/>
      <c r="C413" s="54"/>
      <c r="D413" s="54"/>
      <c r="E413" s="54"/>
      <c r="F413" s="54"/>
      <c r="G413" s="54"/>
      <c r="H413" s="54"/>
      <c r="I413" s="54"/>
      <c r="J413" s="54"/>
      <c r="K413" s="54"/>
      <c r="L413" s="54"/>
      <c r="M413" s="54"/>
      <c r="N413" s="54"/>
      <c r="O413" s="54"/>
      <c r="P413" s="54"/>
    </row>
    <row r="414" spans="1:16" ht="7.9" customHeight="1">
      <c r="A414" s="54"/>
      <c r="B414" s="54"/>
      <c r="C414" s="54"/>
      <c r="D414" s="54"/>
      <c r="E414" s="54"/>
      <c r="F414" s="54"/>
      <c r="G414" s="54"/>
      <c r="H414" s="54"/>
      <c r="I414" s="54"/>
      <c r="J414" s="54"/>
      <c r="K414" s="54"/>
      <c r="L414" s="54"/>
      <c r="M414" s="54"/>
      <c r="N414" s="54"/>
      <c r="O414" s="54"/>
      <c r="P414" s="54"/>
    </row>
    <row r="415" spans="1:16" ht="7.9" customHeight="1">
      <c r="A415" s="54"/>
      <c r="B415" s="54"/>
      <c r="C415" s="54"/>
      <c r="D415" s="54"/>
      <c r="E415" s="54"/>
      <c r="F415" s="54"/>
      <c r="G415" s="54"/>
      <c r="H415" s="54"/>
      <c r="I415" s="54"/>
      <c r="J415" s="54"/>
      <c r="K415" s="54"/>
      <c r="L415" s="54"/>
      <c r="M415" s="54"/>
      <c r="N415" s="54"/>
      <c r="O415" s="54"/>
      <c r="P415" s="54"/>
    </row>
    <row r="416" spans="1:16" ht="7.9" customHeight="1">
      <c r="A416" s="54"/>
      <c r="B416" s="54"/>
      <c r="C416" s="54"/>
      <c r="D416" s="54"/>
      <c r="E416" s="54"/>
      <c r="F416" s="54"/>
      <c r="G416" s="54"/>
      <c r="H416" s="54"/>
      <c r="I416" s="54"/>
      <c r="J416" s="54"/>
      <c r="K416" s="54"/>
      <c r="L416" s="54"/>
      <c r="M416" s="54"/>
      <c r="N416" s="54"/>
      <c r="O416" s="54"/>
      <c r="P416" s="54"/>
    </row>
    <row r="417" spans="1:16" ht="7.9" customHeight="1">
      <c r="A417" s="54"/>
      <c r="B417" s="54"/>
      <c r="C417" s="54"/>
      <c r="D417" s="54"/>
      <c r="E417" s="54"/>
      <c r="F417" s="54"/>
      <c r="G417" s="54"/>
      <c r="H417" s="54"/>
      <c r="I417" s="54"/>
      <c r="J417" s="54"/>
      <c r="K417" s="54"/>
      <c r="L417" s="54"/>
      <c r="M417" s="54"/>
      <c r="N417" s="54"/>
      <c r="O417" s="54"/>
      <c r="P417" s="54"/>
    </row>
    <row r="418" spans="1:16" ht="7.9" customHeight="1">
      <c r="A418" s="54"/>
      <c r="B418" s="54"/>
      <c r="C418" s="54"/>
      <c r="D418" s="54"/>
      <c r="E418" s="54"/>
      <c r="F418" s="54"/>
      <c r="G418" s="54"/>
      <c r="H418" s="54"/>
      <c r="I418" s="54"/>
      <c r="J418" s="54"/>
      <c r="K418" s="54"/>
      <c r="L418" s="54"/>
      <c r="M418" s="54"/>
      <c r="N418" s="54"/>
      <c r="O418" s="54"/>
      <c r="P418" s="54"/>
    </row>
    <row r="419" spans="1:16" ht="7.9" customHeight="1">
      <c r="A419" s="54"/>
      <c r="B419" s="54"/>
      <c r="C419" s="54"/>
      <c r="D419" s="54"/>
      <c r="E419" s="54"/>
      <c r="F419" s="54"/>
      <c r="G419" s="54"/>
      <c r="H419" s="54"/>
      <c r="I419" s="54"/>
      <c r="J419" s="54"/>
      <c r="K419" s="54"/>
      <c r="L419" s="54"/>
      <c r="M419" s="54"/>
      <c r="N419" s="54"/>
      <c r="O419" s="54"/>
      <c r="P419" s="54"/>
    </row>
    <row r="420" spans="1:16" ht="7.9" customHeight="1">
      <c r="A420" s="54"/>
      <c r="B420" s="54"/>
      <c r="C420" s="54"/>
      <c r="D420" s="54"/>
      <c r="E420" s="54"/>
      <c r="F420" s="54"/>
      <c r="G420" s="54"/>
      <c r="H420" s="54"/>
      <c r="I420" s="54"/>
      <c r="J420" s="54"/>
      <c r="K420" s="54"/>
      <c r="L420" s="54"/>
      <c r="M420" s="54"/>
      <c r="N420" s="54"/>
      <c r="O420" s="54"/>
      <c r="P420" s="54"/>
    </row>
    <row r="421" spans="1:16" ht="7.9" customHeight="1">
      <c r="A421" s="54"/>
      <c r="B421" s="54"/>
      <c r="C421" s="54"/>
      <c r="D421" s="54"/>
      <c r="E421" s="54"/>
      <c r="F421" s="54"/>
      <c r="G421" s="54"/>
      <c r="H421" s="54"/>
      <c r="I421" s="54"/>
      <c r="J421" s="54"/>
      <c r="K421" s="54"/>
      <c r="L421" s="54"/>
      <c r="M421" s="54"/>
      <c r="N421" s="54"/>
      <c r="O421" s="54"/>
      <c r="P421" s="54"/>
    </row>
    <row r="422" spans="1:16" ht="7.9" customHeight="1">
      <c r="A422" s="54"/>
      <c r="B422" s="54"/>
      <c r="C422" s="54"/>
      <c r="D422" s="54"/>
      <c r="E422" s="54"/>
      <c r="F422" s="54"/>
      <c r="G422" s="54"/>
      <c r="H422" s="54"/>
      <c r="I422" s="54"/>
      <c r="J422" s="54"/>
      <c r="K422" s="54"/>
      <c r="L422" s="54"/>
      <c r="M422" s="54"/>
      <c r="N422" s="54"/>
      <c r="O422" s="54"/>
      <c r="P422" s="54"/>
    </row>
    <row r="423" spans="1:16" ht="7.9" customHeight="1">
      <c r="A423" s="54"/>
      <c r="B423" s="54"/>
      <c r="C423" s="54"/>
      <c r="D423" s="54"/>
      <c r="E423" s="54"/>
      <c r="F423" s="54"/>
      <c r="G423" s="54"/>
      <c r="H423" s="54"/>
      <c r="I423" s="54"/>
      <c r="J423" s="54"/>
      <c r="K423" s="54"/>
      <c r="L423" s="54"/>
      <c r="M423" s="54"/>
      <c r="N423" s="54"/>
      <c r="O423" s="54"/>
      <c r="P423" s="54"/>
    </row>
    <row r="424" spans="1:16" ht="7.9" customHeight="1">
      <c r="A424" s="54"/>
      <c r="B424" s="54"/>
      <c r="C424" s="54"/>
      <c r="D424" s="54"/>
      <c r="E424" s="54"/>
      <c r="F424" s="54"/>
      <c r="G424" s="54"/>
      <c r="H424" s="54"/>
      <c r="I424" s="54"/>
      <c r="J424" s="54"/>
      <c r="K424" s="54"/>
      <c r="L424" s="54"/>
      <c r="M424" s="54"/>
      <c r="N424" s="54"/>
      <c r="O424" s="54"/>
      <c r="P424" s="54"/>
    </row>
    <row r="425" spans="1:16" ht="7.9" customHeight="1">
      <c r="A425" s="54"/>
      <c r="B425" s="54"/>
      <c r="C425" s="54"/>
      <c r="D425" s="54"/>
      <c r="E425" s="54"/>
      <c r="F425" s="54"/>
      <c r="G425" s="54"/>
      <c r="H425" s="54"/>
      <c r="I425" s="54"/>
      <c r="J425" s="54"/>
      <c r="K425" s="54"/>
      <c r="L425" s="54"/>
      <c r="M425" s="54"/>
      <c r="N425" s="54"/>
      <c r="O425" s="54"/>
      <c r="P425" s="54"/>
    </row>
    <row r="426" spans="1:16" ht="7.9" customHeight="1">
      <c r="A426" s="54"/>
      <c r="B426" s="54"/>
      <c r="C426" s="54"/>
      <c r="D426" s="54"/>
      <c r="E426" s="54"/>
      <c r="F426" s="54"/>
      <c r="G426" s="54"/>
      <c r="H426" s="54"/>
      <c r="I426" s="54"/>
      <c r="J426" s="54"/>
      <c r="K426" s="54"/>
      <c r="L426" s="54"/>
      <c r="M426" s="54"/>
      <c r="N426" s="54"/>
      <c r="O426" s="54"/>
      <c r="P426" s="54"/>
    </row>
    <row r="427" spans="1:16" ht="7.9" customHeight="1">
      <c r="A427" s="54"/>
      <c r="B427" s="54"/>
      <c r="C427" s="54"/>
      <c r="D427" s="54"/>
      <c r="E427" s="54"/>
      <c r="F427" s="54"/>
      <c r="G427" s="54"/>
      <c r="H427" s="54"/>
      <c r="I427" s="54"/>
      <c r="J427" s="54"/>
      <c r="K427" s="54"/>
      <c r="L427" s="54"/>
      <c r="M427" s="54"/>
      <c r="N427" s="54"/>
      <c r="O427" s="54"/>
      <c r="P427" s="54"/>
    </row>
    <row r="428" spans="1:16" ht="7.9" customHeight="1">
      <c r="A428" s="54"/>
      <c r="B428" s="54"/>
      <c r="C428" s="54"/>
      <c r="D428" s="54"/>
      <c r="E428" s="54"/>
      <c r="F428" s="54"/>
      <c r="G428" s="54"/>
      <c r="H428" s="54"/>
      <c r="I428" s="54"/>
      <c r="J428" s="54"/>
      <c r="K428" s="54"/>
      <c r="L428" s="54"/>
      <c r="M428" s="54"/>
      <c r="N428" s="54"/>
      <c r="O428" s="54"/>
      <c r="P428" s="54"/>
    </row>
    <row r="429" spans="1:16" ht="7.9" customHeight="1">
      <c r="A429" s="54"/>
      <c r="B429" s="54"/>
      <c r="C429" s="54"/>
      <c r="D429" s="54"/>
      <c r="E429" s="54"/>
      <c r="F429" s="54"/>
      <c r="G429" s="54"/>
      <c r="H429" s="54"/>
      <c r="I429" s="54"/>
      <c r="J429" s="54"/>
      <c r="K429" s="54"/>
      <c r="L429" s="54"/>
      <c r="M429" s="54"/>
      <c r="N429" s="54"/>
      <c r="O429" s="54"/>
      <c r="P429" s="54"/>
    </row>
    <row r="430" spans="1:16" ht="7.9" customHeight="1">
      <c r="A430" s="54"/>
      <c r="B430" s="54"/>
      <c r="C430" s="54"/>
      <c r="D430" s="54"/>
      <c r="E430" s="54"/>
      <c r="F430" s="54"/>
      <c r="G430" s="54"/>
      <c r="H430" s="54"/>
      <c r="I430" s="54"/>
      <c r="J430" s="54"/>
      <c r="K430" s="54"/>
      <c r="L430" s="54"/>
      <c r="M430" s="54"/>
      <c r="N430" s="54"/>
      <c r="O430" s="54"/>
      <c r="P430" s="54"/>
    </row>
    <row r="431" spans="1:16" ht="7.9" customHeight="1">
      <c r="A431" s="54"/>
      <c r="B431" s="54"/>
      <c r="C431" s="54"/>
      <c r="D431" s="54"/>
      <c r="E431" s="54"/>
      <c r="F431" s="54"/>
      <c r="G431" s="54"/>
      <c r="H431" s="54"/>
      <c r="I431" s="54"/>
      <c r="J431" s="54"/>
      <c r="K431" s="54"/>
      <c r="L431" s="54"/>
      <c r="M431" s="54"/>
      <c r="N431" s="54"/>
      <c r="O431" s="54"/>
      <c r="P431" s="54"/>
    </row>
    <row r="432" spans="1:16" ht="7.9" customHeight="1">
      <c r="A432" s="54"/>
      <c r="B432" s="54"/>
      <c r="C432" s="54"/>
      <c r="D432" s="54"/>
      <c r="E432" s="54"/>
      <c r="F432" s="54"/>
      <c r="G432" s="54"/>
      <c r="H432" s="54"/>
      <c r="I432" s="54"/>
      <c r="J432" s="54"/>
      <c r="K432" s="54"/>
      <c r="L432" s="54"/>
      <c r="M432" s="54"/>
      <c r="N432" s="54"/>
      <c r="O432" s="54"/>
      <c r="P432" s="54"/>
    </row>
    <row r="433" spans="1:16" ht="7.9" customHeight="1">
      <c r="A433" s="54"/>
      <c r="B433" s="54"/>
      <c r="C433" s="54"/>
      <c r="D433" s="54"/>
      <c r="E433" s="54"/>
      <c r="F433" s="54"/>
      <c r="G433" s="54"/>
      <c r="H433" s="54"/>
      <c r="I433" s="54"/>
      <c r="J433" s="54"/>
      <c r="K433" s="54"/>
      <c r="L433" s="54"/>
      <c r="M433" s="54"/>
      <c r="N433" s="54"/>
      <c r="O433" s="54"/>
      <c r="P433" s="54"/>
    </row>
    <row r="434" spans="1:16" ht="7.9" customHeight="1">
      <c r="A434" s="54"/>
      <c r="B434" s="54"/>
      <c r="C434" s="54"/>
      <c r="D434" s="54"/>
      <c r="E434" s="54"/>
      <c r="F434" s="54"/>
      <c r="G434" s="54"/>
      <c r="H434" s="54"/>
      <c r="I434" s="54"/>
      <c r="J434" s="54"/>
      <c r="K434" s="54"/>
      <c r="L434" s="54"/>
      <c r="M434" s="54"/>
      <c r="N434" s="54"/>
      <c r="O434" s="54"/>
      <c r="P434" s="54"/>
    </row>
    <row r="435" spans="1:16" ht="7.9" customHeight="1">
      <c r="A435" s="54"/>
      <c r="B435" s="54"/>
      <c r="C435" s="54"/>
      <c r="D435" s="54"/>
      <c r="E435" s="54"/>
      <c r="F435" s="54"/>
      <c r="G435" s="54"/>
      <c r="H435" s="54"/>
      <c r="I435" s="54"/>
      <c r="J435" s="54"/>
      <c r="K435" s="54"/>
      <c r="L435" s="54"/>
      <c r="M435" s="54"/>
      <c r="N435" s="54"/>
      <c r="O435" s="54"/>
      <c r="P435" s="54"/>
    </row>
    <row r="436" spans="1:16" ht="7.9" customHeight="1">
      <c r="A436" s="54"/>
      <c r="B436" s="54"/>
      <c r="C436" s="54"/>
      <c r="D436" s="54"/>
      <c r="E436" s="54"/>
      <c r="F436" s="54"/>
      <c r="G436" s="54"/>
      <c r="H436" s="54"/>
      <c r="I436" s="54"/>
      <c r="J436" s="54"/>
      <c r="K436" s="54"/>
      <c r="L436" s="54"/>
      <c r="M436" s="54"/>
      <c r="N436" s="54"/>
      <c r="O436" s="54"/>
      <c r="P436" s="54"/>
    </row>
    <row r="437" spans="1:16" ht="7.9" customHeight="1">
      <c r="A437" s="54"/>
      <c r="B437" s="54"/>
      <c r="C437" s="54"/>
      <c r="D437" s="54"/>
      <c r="E437" s="54"/>
      <c r="F437" s="54"/>
      <c r="G437" s="54"/>
      <c r="H437" s="54"/>
      <c r="I437" s="54"/>
      <c r="J437" s="54"/>
      <c r="K437" s="54"/>
      <c r="L437" s="54"/>
      <c r="M437" s="54"/>
      <c r="N437" s="54"/>
      <c r="O437" s="54"/>
      <c r="P437" s="54"/>
    </row>
    <row r="438" spans="1:16" ht="7.9" customHeight="1">
      <c r="A438" s="54"/>
      <c r="B438" s="54"/>
      <c r="C438" s="54"/>
      <c r="D438" s="54"/>
      <c r="E438" s="54"/>
      <c r="F438" s="54"/>
      <c r="G438" s="54"/>
      <c r="H438" s="54"/>
      <c r="I438" s="54"/>
      <c r="J438" s="54"/>
      <c r="K438" s="54"/>
      <c r="L438" s="54"/>
      <c r="M438" s="54"/>
      <c r="N438" s="54"/>
      <c r="O438" s="54"/>
      <c r="P438" s="54"/>
    </row>
    <row r="439" spans="1:16" ht="7.9" customHeight="1">
      <c r="A439" s="54"/>
      <c r="B439" s="54"/>
      <c r="C439" s="54"/>
      <c r="D439" s="54"/>
      <c r="E439" s="54"/>
      <c r="F439" s="54"/>
      <c r="G439" s="54"/>
      <c r="H439" s="54"/>
      <c r="I439" s="54"/>
      <c r="J439" s="54"/>
      <c r="K439" s="54"/>
      <c r="L439" s="54"/>
      <c r="M439" s="54"/>
      <c r="N439" s="54"/>
      <c r="O439" s="54"/>
      <c r="P439" s="54"/>
    </row>
    <row r="440" spans="1:16" ht="7.9" customHeight="1">
      <c r="A440" s="54"/>
      <c r="B440" s="54"/>
      <c r="C440" s="54"/>
      <c r="D440" s="54"/>
      <c r="E440" s="54"/>
      <c r="F440" s="54"/>
      <c r="G440" s="54"/>
      <c r="H440" s="54"/>
      <c r="I440" s="54"/>
      <c r="J440" s="54"/>
      <c r="K440" s="54"/>
      <c r="L440" s="54"/>
      <c r="M440" s="54"/>
      <c r="N440" s="54"/>
      <c r="O440" s="54"/>
      <c r="P440" s="54"/>
    </row>
    <row r="441" spans="1:16" ht="7.9" customHeight="1">
      <c r="A441" s="54"/>
      <c r="B441" s="54"/>
      <c r="C441" s="54"/>
      <c r="D441" s="54"/>
      <c r="E441" s="54"/>
      <c r="F441" s="54"/>
      <c r="G441" s="54"/>
      <c r="H441" s="54"/>
      <c r="I441" s="54"/>
      <c r="J441" s="54"/>
      <c r="K441" s="54"/>
      <c r="L441" s="54"/>
      <c r="M441" s="54"/>
      <c r="N441" s="54"/>
      <c r="O441" s="54"/>
      <c r="P441" s="54"/>
    </row>
    <row r="442" spans="1:16" ht="7.9" customHeight="1">
      <c r="A442" s="54"/>
      <c r="B442" s="54"/>
      <c r="C442" s="54"/>
      <c r="D442" s="54"/>
      <c r="E442" s="54"/>
      <c r="F442" s="54"/>
      <c r="G442" s="54"/>
      <c r="H442" s="54"/>
      <c r="I442" s="54"/>
      <c r="J442" s="54"/>
      <c r="K442" s="54"/>
      <c r="L442" s="54"/>
      <c r="M442" s="54"/>
      <c r="N442" s="54"/>
      <c r="O442" s="54"/>
      <c r="P442" s="54"/>
    </row>
    <row r="443" spans="1:16" ht="7.9" customHeight="1">
      <c r="A443" s="54"/>
      <c r="B443" s="54"/>
      <c r="C443" s="54"/>
      <c r="D443" s="54"/>
      <c r="E443" s="54"/>
      <c r="F443" s="54"/>
      <c r="G443" s="54"/>
      <c r="H443" s="54"/>
      <c r="I443" s="54"/>
      <c r="J443" s="54"/>
      <c r="K443" s="54"/>
      <c r="L443" s="54"/>
      <c r="M443" s="54"/>
      <c r="N443" s="54"/>
      <c r="O443" s="54"/>
      <c r="P443" s="54"/>
    </row>
    <row r="444" spans="1:16" ht="7.9" customHeight="1">
      <c r="A444" s="54"/>
      <c r="B444" s="54"/>
      <c r="C444" s="54"/>
      <c r="D444" s="54"/>
      <c r="E444" s="54"/>
      <c r="F444" s="54"/>
      <c r="G444" s="54"/>
      <c r="H444" s="54"/>
      <c r="I444" s="54"/>
      <c r="J444" s="54"/>
      <c r="K444" s="54"/>
      <c r="L444" s="54"/>
      <c r="M444" s="54"/>
      <c r="N444" s="54"/>
      <c r="O444" s="54"/>
      <c r="P444" s="54"/>
    </row>
    <row r="445" spans="1:16" ht="7.9" customHeight="1">
      <c r="A445" s="54"/>
      <c r="B445" s="54"/>
      <c r="C445" s="54"/>
      <c r="D445" s="54"/>
      <c r="E445" s="54"/>
      <c r="F445" s="54"/>
      <c r="G445" s="54"/>
      <c r="H445" s="54"/>
      <c r="I445" s="54"/>
      <c r="J445" s="54"/>
      <c r="K445" s="54"/>
      <c r="L445" s="54"/>
      <c r="M445" s="54"/>
      <c r="N445" s="54"/>
      <c r="O445" s="54"/>
      <c r="P445" s="54"/>
    </row>
    <row r="446" spans="1:16" ht="7.9" customHeight="1">
      <c r="A446" s="54"/>
      <c r="B446" s="54"/>
      <c r="C446" s="54"/>
      <c r="D446" s="54"/>
      <c r="E446" s="54"/>
      <c r="F446" s="54"/>
      <c r="G446" s="54"/>
      <c r="H446" s="54"/>
      <c r="I446" s="54"/>
      <c r="J446" s="54"/>
      <c r="K446" s="54"/>
      <c r="L446" s="54"/>
      <c r="M446" s="54"/>
      <c r="N446" s="54"/>
      <c r="O446" s="54"/>
      <c r="P446" s="54"/>
    </row>
    <row r="447" spans="1:16" ht="7.9" customHeight="1">
      <c r="A447" s="54"/>
      <c r="B447" s="54"/>
      <c r="C447" s="54"/>
      <c r="D447" s="54"/>
      <c r="E447" s="54"/>
      <c r="F447" s="54"/>
      <c r="G447" s="54"/>
      <c r="H447" s="54"/>
      <c r="I447" s="54"/>
      <c r="J447" s="54"/>
      <c r="K447" s="54"/>
      <c r="L447" s="54"/>
      <c r="M447" s="54"/>
      <c r="N447" s="54"/>
      <c r="O447" s="54"/>
      <c r="P447" s="54"/>
    </row>
    <row r="448" spans="1:16" ht="7.9" customHeight="1">
      <c r="A448" s="54"/>
      <c r="B448" s="54"/>
      <c r="C448" s="54"/>
      <c r="D448" s="54"/>
      <c r="E448" s="54"/>
      <c r="F448" s="54"/>
      <c r="G448" s="54"/>
      <c r="H448" s="54"/>
      <c r="I448" s="54"/>
      <c r="J448" s="54"/>
      <c r="K448" s="54"/>
      <c r="L448" s="54"/>
      <c r="M448" s="54"/>
      <c r="N448" s="54"/>
      <c r="O448" s="54"/>
      <c r="P448" s="54"/>
    </row>
    <row r="449" spans="1:16" ht="7.9" customHeight="1">
      <c r="A449" s="54"/>
      <c r="B449" s="54"/>
      <c r="C449" s="54"/>
      <c r="D449" s="54"/>
      <c r="E449" s="54"/>
      <c r="F449" s="54"/>
      <c r="G449" s="54"/>
      <c r="H449" s="54"/>
      <c r="I449" s="54"/>
      <c r="J449" s="54"/>
      <c r="K449" s="54"/>
      <c r="L449" s="54"/>
      <c r="M449" s="54"/>
      <c r="N449" s="54"/>
      <c r="O449" s="54"/>
      <c r="P449" s="54"/>
    </row>
    <row r="450" spans="1:16" ht="7.9" customHeight="1">
      <c r="A450" s="54"/>
      <c r="B450" s="54"/>
      <c r="C450" s="54"/>
      <c r="D450" s="54"/>
      <c r="E450" s="54"/>
      <c r="F450" s="54"/>
      <c r="G450" s="54"/>
      <c r="H450" s="54"/>
      <c r="I450" s="54"/>
      <c r="J450" s="54"/>
      <c r="K450" s="54"/>
      <c r="L450" s="54"/>
      <c r="M450" s="54"/>
      <c r="N450" s="54"/>
      <c r="O450" s="54"/>
      <c r="P450" s="54"/>
    </row>
    <row r="451" spans="1:16" ht="7.9" customHeight="1">
      <c r="A451" s="54"/>
      <c r="B451" s="54"/>
      <c r="C451" s="54"/>
      <c r="D451" s="54"/>
      <c r="E451" s="54"/>
      <c r="F451" s="54"/>
      <c r="G451" s="54"/>
      <c r="H451" s="54"/>
      <c r="I451" s="54"/>
      <c r="J451" s="54"/>
      <c r="K451" s="54"/>
      <c r="L451" s="54"/>
      <c r="M451" s="54"/>
      <c r="N451" s="54"/>
      <c r="O451" s="54"/>
      <c r="P451" s="54"/>
    </row>
    <row r="452" spans="1:16" ht="7.9" customHeight="1">
      <c r="A452" s="54"/>
      <c r="B452" s="54"/>
      <c r="C452" s="54"/>
      <c r="D452" s="54"/>
      <c r="E452" s="54"/>
      <c r="F452" s="54"/>
      <c r="G452" s="54"/>
      <c r="H452" s="54"/>
      <c r="I452" s="54"/>
      <c r="J452" s="54"/>
      <c r="K452" s="54"/>
      <c r="L452" s="54"/>
      <c r="M452" s="54"/>
      <c r="N452" s="54"/>
      <c r="O452" s="54"/>
      <c r="P452" s="54"/>
    </row>
    <row r="453" spans="1:16" ht="7.9" customHeight="1">
      <c r="A453" s="54"/>
      <c r="B453" s="54"/>
      <c r="C453" s="54"/>
      <c r="D453" s="54"/>
      <c r="E453" s="54"/>
      <c r="F453" s="54"/>
      <c r="G453" s="54"/>
      <c r="H453" s="54"/>
      <c r="I453" s="54"/>
      <c r="J453" s="54"/>
      <c r="K453" s="54"/>
      <c r="L453" s="54"/>
      <c r="M453" s="54"/>
      <c r="N453" s="54"/>
      <c r="O453" s="54"/>
      <c r="P453" s="54"/>
    </row>
    <row r="454" spans="1:16" ht="7.9" customHeight="1">
      <c r="A454" s="54"/>
      <c r="B454" s="54"/>
      <c r="C454" s="54"/>
      <c r="D454" s="54"/>
      <c r="E454" s="54"/>
      <c r="F454" s="54"/>
      <c r="G454" s="54"/>
      <c r="H454" s="54"/>
      <c r="I454" s="54"/>
      <c r="J454" s="54"/>
      <c r="K454" s="54"/>
      <c r="L454" s="54"/>
      <c r="M454" s="54"/>
      <c r="N454" s="54"/>
      <c r="O454" s="54"/>
      <c r="P454" s="54"/>
    </row>
    <row r="455" spans="1:16" ht="7.9" customHeight="1">
      <c r="A455" s="54"/>
      <c r="B455" s="54"/>
      <c r="C455" s="54"/>
      <c r="D455" s="54"/>
      <c r="E455" s="54"/>
      <c r="F455" s="54"/>
      <c r="G455" s="54"/>
      <c r="H455" s="54"/>
      <c r="I455" s="54"/>
      <c r="J455" s="54"/>
      <c r="K455" s="54"/>
      <c r="L455" s="54"/>
      <c r="M455" s="54"/>
      <c r="N455" s="54"/>
      <c r="O455" s="54"/>
      <c r="P455" s="54"/>
    </row>
    <row r="456" spans="1:16" ht="7.9" customHeight="1">
      <c r="A456" s="54"/>
      <c r="B456" s="54"/>
      <c r="C456" s="54"/>
      <c r="D456" s="54"/>
      <c r="E456" s="54"/>
      <c r="F456" s="54"/>
      <c r="G456" s="54"/>
      <c r="H456" s="54"/>
      <c r="I456" s="54"/>
      <c r="J456" s="54"/>
      <c r="K456" s="54"/>
      <c r="L456" s="54"/>
      <c r="M456" s="54"/>
      <c r="N456" s="54"/>
      <c r="O456" s="54"/>
      <c r="P456" s="54"/>
    </row>
    <row r="457" spans="1:16" ht="7.9" customHeight="1">
      <c r="A457" s="54"/>
      <c r="B457" s="54"/>
      <c r="C457" s="54"/>
      <c r="D457" s="54"/>
      <c r="E457" s="54"/>
      <c r="F457" s="54"/>
      <c r="G457" s="54"/>
      <c r="H457" s="54"/>
      <c r="I457" s="54"/>
      <c r="J457" s="54"/>
      <c r="K457" s="54"/>
      <c r="L457" s="54"/>
      <c r="M457" s="54"/>
      <c r="N457" s="54"/>
      <c r="O457" s="54"/>
      <c r="P457" s="54"/>
    </row>
    <row r="458" spans="1:16" ht="7.9" customHeight="1">
      <c r="A458" s="54"/>
      <c r="B458" s="54"/>
      <c r="C458" s="54"/>
      <c r="D458" s="54"/>
      <c r="E458" s="54"/>
      <c r="F458" s="54"/>
      <c r="G458" s="54"/>
      <c r="H458" s="54"/>
      <c r="I458" s="54"/>
      <c r="J458" s="54"/>
      <c r="K458" s="54"/>
      <c r="L458" s="54"/>
      <c r="M458" s="54"/>
      <c r="N458" s="54"/>
      <c r="O458" s="54"/>
      <c r="P458" s="54"/>
    </row>
    <row r="459" spans="1:16" ht="7.9" customHeight="1">
      <c r="A459" s="54"/>
      <c r="B459" s="54"/>
      <c r="C459" s="54"/>
      <c r="D459" s="54"/>
      <c r="E459" s="54"/>
      <c r="F459" s="54"/>
      <c r="G459" s="54"/>
      <c r="H459" s="54"/>
      <c r="I459" s="54"/>
      <c r="J459" s="54"/>
      <c r="K459" s="54"/>
      <c r="L459" s="54"/>
      <c r="M459" s="54"/>
      <c r="N459" s="54"/>
      <c r="O459" s="54"/>
      <c r="P459" s="54"/>
    </row>
    <row r="460" spans="1:16" ht="7.9" customHeight="1">
      <c r="A460" s="54"/>
      <c r="B460" s="54"/>
      <c r="C460" s="54"/>
      <c r="D460" s="54"/>
      <c r="E460" s="54"/>
      <c r="F460" s="54"/>
      <c r="G460" s="54"/>
      <c r="H460" s="54"/>
      <c r="I460" s="54"/>
      <c r="J460" s="54"/>
      <c r="K460" s="54"/>
      <c r="L460" s="54"/>
      <c r="M460" s="54"/>
      <c r="N460" s="54"/>
      <c r="O460" s="54"/>
      <c r="P460" s="54"/>
    </row>
    <row r="461" spans="1:16" ht="7.9" customHeight="1">
      <c r="A461" s="54"/>
      <c r="B461" s="54"/>
      <c r="C461" s="54"/>
      <c r="D461" s="54"/>
      <c r="E461" s="54"/>
      <c r="F461" s="54"/>
      <c r="G461" s="54"/>
      <c r="H461" s="54"/>
      <c r="I461" s="54"/>
      <c r="J461" s="54"/>
      <c r="K461" s="54"/>
      <c r="L461" s="54"/>
      <c r="M461" s="54"/>
      <c r="N461" s="54"/>
      <c r="O461" s="54"/>
      <c r="P461" s="54"/>
    </row>
    <row r="462" spans="1:16" ht="7.9" customHeight="1">
      <c r="A462" s="54"/>
      <c r="B462" s="54"/>
      <c r="C462" s="54"/>
      <c r="D462" s="54"/>
      <c r="E462" s="54"/>
      <c r="F462" s="54"/>
      <c r="G462" s="54"/>
      <c r="H462" s="54"/>
      <c r="I462" s="54"/>
      <c r="J462" s="54"/>
      <c r="K462" s="54"/>
      <c r="L462" s="54"/>
      <c r="M462" s="54"/>
      <c r="N462" s="54"/>
      <c r="O462" s="54"/>
      <c r="P462" s="54"/>
    </row>
    <row r="463" spans="1:16" ht="7.9" customHeight="1">
      <c r="A463" s="54"/>
      <c r="B463" s="54"/>
      <c r="C463" s="54"/>
      <c r="D463" s="54"/>
      <c r="E463" s="54"/>
      <c r="F463" s="54"/>
      <c r="G463" s="54"/>
      <c r="H463" s="54"/>
      <c r="I463" s="54"/>
      <c r="J463" s="54"/>
      <c r="K463" s="54"/>
      <c r="L463" s="54"/>
      <c r="M463" s="54"/>
      <c r="N463" s="54"/>
      <c r="O463" s="54"/>
      <c r="P463" s="54"/>
    </row>
    <row r="464" spans="1:16" ht="7.9" customHeight="1">
      <c r="A464" s="54"/>
      <c r="B464" s="54"/>
      <c r="C464" s="54"/>
      <c r="D464" s="54"/>
      <c r="E464" s="54"/>
      <c r="F464" s="54"/>
      <c r="G464" s="54"/>
      <c r="H464" s="54"/>
      <c r="I464" s="54"/>
      <c r="J464" s="54"/>
      <c r="K464" s="54"/>
      <c r="L464" s="54"/>
      <c r="M464" s="54"/>
      <c r="N464" s="54"/>
      <c r="O464" s="54"/>
      <c r="P464" s="54"/>
    </row>
    <row r="465" spans="1:16" ht="7.9" customHeight="1">
      <c r="A465" s="54"/>
      <c r="B465" s="54"/>
      <c r="C465" s="54"/>
      <c r="D465" s="54"/>
      <c r="E465" s="54"/>
      <c r="F465" s="54"/>
      <c r="G465" s="54"/>
      <c r="H465" s="54"/>
      <c r="I465" s="54"/>
      <c r="J465" s="54"/>
      <c r="K465" s="54"/>
      <c r="L465" s="54"/>
      <c r="M465" s="54"/>
      <c r="N465" s="54"/>
      <c r="O465" s="54"/>
      <c r="P465" s="54"/>
    </row>
    <row r="466" spans="1:16" ht="7.9" customHeight="1">
      <c r="A466" s="54"/>
      <c r="B466" s="54"/>
      <c r="C466" s="54"/>
      <c r="D466" s="54"/>
      <c r="E466" s="54"/>
      <c r="F466" s="54"/>
      <c r="G466" s="54"/>
      <c r="H466" s="54"/>
      <c r="I466" s="54"/>
      <c r="J466" s="54"/>
      <c r="K466" s="54"/>
      <c r="L466" s="54"/>
      <c r="M466" s="54"/>
      <c r="N466" s="54"/>
      <c r="O466" s="54"/>
      <c r="P466" s="54"/>
    </row>
    <row r="467" spans="1:16" ht="7.9" customHeight="1">
      <c r="A467" s="54"/>
      <c r="B467" s="54"/>
      <c r="C467" s="54"/>
      <c r="D467" s="54"/>
      <c r="E467" s="54"/>
      <c r="F467" s="54"/>
      <c r="G467" s="54"/>
      <c r="H467" s="54"/>
      <c r="I467" s="54"/>
      <c r="J467" s="54"/>
      <c r="K467" s="54"/>
      <c r="L467" s="54"/>
      <c r="M467" s="54"/>
      <c r="N467" s="54"/>
      <c r="O467" s="54"/>
      <c r="P467" s="54"/>
    </row>
    <row r="468" spans="1:16" ht="7.9" customHeight="1">
      <c r="A468" s="54"/>
      <c r="B468" s="54"/>
      <c r="C468" s="54"/>
      <c r="D468" s="54"/>
      <c r="E468" s="54"/>
      <c r="F468" s="54"/>
      <c r="G468" s="54"/>
      <c r="H468" s="54"/>
      <c r="I468" s="54"/>
      <c r="J468" s="54"/>
      <c r="K468" s="54"/>
      <c r="L468" s="54"/>
      <c r="M468" s="54"/>
      <c r="N468" s="54"/>
      <c r="O468" s="54"/>
      <c r="P468" s="54"/>
    </row>
    <row r="469" spans="1:16" ht="7.9" customHeight="1">
      <c r="A469" s="54"/>
      <c r="B469" s="54"/>
      <c r="C469" s="54"/>
      <c r="D469" s="54"/>
      <c r="E469" s="54"/>
      <c r="F469" s="54"/>
      <c r="G469" s="54"/>
      <c r="H469" s="54"/>
      <c r="I469" s="54"/>
      <c r="J469" s="54"/>
      <c r="K469" s="54"/>
      <c r="L469" s="54"/>
      <c r="M469" s="54"/>
      <c r="N469" s="54"/>
      <c r="O469" s="54"/>
      <c r="P469" s="54"/>
    </row>
    <row r="470" spans="1:16" ht="7.9" customHeight="1">
      <c r="A470" s="54"/>
      <c r="B470" s="54"/>
      <c r="C470" s="54"/>
      <c r="D470" s="54"/>
      <c r="E470" s="54"/>
      <c r="F470" s="54"/>
      <c r="G470" s="54"/>
      <c r="H470" s="54"/>
      <c r="I470" s="54"/>
      <c r="J470" s="54"/>
      <c r="K470" s="54"/>
      <c r="L470" s="54"/>
      <c r="M470" s="54"/>
      <c r="N470" s="54"/>
      <c r="O470" s="54"/>
      <c r="P470" s="54"/>
    </row>
    <row r="471" spans="1:16" ht="7.9" customHeight="1">
      <c r="A471" s="54"/>
      <c r="B471" s="54"/>
      <c r="C471" s="54"/>
      <c r="D471" s="54"/>
      <c r="E471" s="54"/>
      <c r="F471" s="54"/>
      <c r="G471" s="54"/>
      <c r="H471" s="54"/>
      <c r="I471" s="54"/>
      <c r="J471" s="54"/>
      <c r="K471" s="54"/>
      <c r="L471" s="54"/>
      <c r="M471" s="54"/>
      <c r="N471" s="54"/>
      <c r="O471" s="54"/>
      <c r="P471" s="54"/>
    </row>
    <row r="472" spans="1:16" ht="7.9" customHeight="1">
      <c r="A472" s="54"/>
      <c r="B472" s="54"/>
      <c r="C472" s="54"/>
      <c r="D472" s="54"/>
      <c r="E472" s="54"/>
      <c r="F472" s="54"/>
      <c r="G472" s="54"/>
      <c r="H472" s="54"/>
      <c r="I472" s="54"/>
      <c r="J472" s="54"/>
      <c r="K472" s="54"/>
      <c r="L472" s="54"/>
      <c r="M472" s="54"/>
      <c r="N472" s="54"/>
      <c r="O472" s="54"/>
      <c r="P472" s="54"/>
    </row>
    <row r="473" spans="1:16" ht="7.9" customHeight="1">
      <c r="A473" s="54"/>
      <c r="B473" s="54"/>
      <c r="C473" s="54"/>
      <c r="D473" s="54"/>
      <c r="E473" s="54"/>
      <c r="F473" s="54"/>
      <c r="G473" s="54"/>
      <c r="H473" s="54"/>
      <c r="I473" s="54"/>
      <c r="J473" s="54"/>
      <c r="K473" s="54"/>
      <c r="L473" s="54"/>
      <c r="M473" s="54"/>
      <c r="N473" s="54"/>
      <c r="O473" s="54"/>
      <c r="P473" s="54"/>
    </row>
    <row r="474" spans="1:16" ht="7.9" customHeight="1">
      <c r="A474" s="54"/>
      <c r="B474" s="54"/>
      <c r="C474" s="54"/>
      <c r="D474" s="54"/>
      <c r="E474" s="54"/>
      <c r="F474" s="54"/>
      <c r="G474" s="54"/>
      <c r="H474" s="54"/>
      <c r="I474" s="54"/>
      <c r="J474" s="54"/>
      <c r="K474" s="54"/>
      <c r="L474" s="54"/>
      <c r="M474" s="54"/>
      <c r="N474" s="54"/>
      <c r="O474" s="54"/>
      <c r="P474" s="54"/>
    </row>
    <row r="475" spans="1:16" ht="7.9" customHeight="1">
      <c r="A475" s="54"/>
      <c r="B475" s="54"/>
      <c r="C475" s="54"/>
      <c r="D475" s="54"/>
      <c r="E475" s="54"/>
      <c r="F475" s="54"/>
      <c r="G475" s="54"/>
      <c r="H475" s="54"/>
      <c r="I475" s="54"/>
      <c r="J475" s="54"/>
      <c r="K475" s="54"/>
      <c r="L475" s="54"/>
      <c r="M475" s="54"/>
      <c r="N475" s="54"/>
      <c r="O475" s="54"/>
      <c r="P475" s="54"/>
    </row>
    <row r="476" spans="1:16" ht="7.9" customHeight="1">
      <c r="A476" s="54"/>
      <c r="B476" s="54"/>
      <c r="C476" s="54"/>
      <c r="D476" s="54"/>
      <c r="E476" s="54"/>
      <c r="F476" s="54"/>
      <c r="G476" s="54"/>
      <c r="H476" s="54"/>
      <c r="I476" s="54"/>
      <c r="J476" s="54"/>
      <c r="K476" s="54"/>
      <c r="L476" s="54"/>
      <c r="M476" s="54"/>
      <c r="N476" s="54"/>
      <c r="O476" s="54"/>
      <c r="P476" s="54"/>
    </row>
    <row r="477" spans="1:16" ht="7.9" customHeight="1">
      <c r="A477" s="54"/>
      <c r="B477" s="54"/>
      <c r="C477" s="54"/>
      <c r="D477" s="54"/>
      <c r="E477" s="54"/>
      <c r="F477" s="54"/>
      <c r="G477" s="54"/>
      <c r="H477" s="54"/>
      <c r="I477" s="54"/>
      <c r="J477" s="54"/>
      <c r="K477" s="54"/>
      <c r="L477" s="54"/>
      <c r="M477" s="54"/>
      <c r="N477" s="54"/>
      <c r="O477" s="54"/>
      <c r="P477" s="54"/>
    </row>
    <row r="478" spans="1:16" ht="7.9" customHeight="1">
      <c r="A478" s="54"/>
      <c r="B478" s="54"/>
      <c r="C478" s="54"/>
      <c r="D478" s="54"/>
      <c r="E478" s="54"/>
      <c r="F478" s="54"/>
      <c r="G478" s="54"/>
      <c r="H478" s="54"/>
      <c r="I478" s="54"/>
      <c r="J478" s="54"/>
      <c r="K478" s="54"/>
      <c r="L478" s="54"/>
      <c r="M478" s="54"/>
      <c r="N478" s="54"/>
      <c r="O478" s="54"/>
      <c r="P478" s="54"/>
    </row>
    <row r="479" spans="1:16" ht="7.9" customHeight="1">
      <c r="A479" s="54"/>
      <c r="B479" s="54"/>
      <c r="C479" s="54"/>
      <c r="D479" s="54"/>
      <c r="E479" s="54"/>
      <c r="F479" s="54"/>
      <c r="G479" s="54"/>
      <c r="H479" s="54"/>
      <c r="I479" s="54"/>
      <c r="J479" s="54"/>
      <c r="K479" s="54"/>
      <c r="L479" s="54"/>
      <c r="M479" s="54"/>
      <c r="N479" s="54"/>
      <c r="O479" s="54"/>
      <c r="P479" s="54"/>
    </row>
    <row r="480" spans="1:16" ht="7.9" customHeight="1">
      <c r="A480" s="54"/>
      <c r="B480" s="54"/>
      <c r="C480" s="54"/>
      <c r="D480" s="54"/>
      <c r="E480" s="54"/>
      <c r="F480" s="54"/>
      <c r="G480" s="54"/>
      <c r="H480" s="54"/>
      <c r="I480" s="54"/>
      <c r="J480" s="54"/>
      <c r="K480" s="54"/>
      <c r="L480" s="54"/>
      <c r="M480" s="54"/>
      <c r="N480" s="54"/>
      <c r="O480" s="54"/>
      <c r="P480" s="54"/>
    </row>
    <row r="481" spans="1:16" ht="7.9" customHeight="1">
      <c r="A481" s="54"/>
      <c r="B481" s="54"/>
      <c r="C481" s="54"/>
      <c r="D481" s="54"/>
      <c r="E481" s="54"/>
      <c r="F481" s="54"/>
      <c r="G481" s="54"/>
      <c r="H481" s="54"/>
      <c r="I481" s="54"/>
      <c r="J481" s="54"/>
      <c r="K481" s="54"/>
      <c r="L481" s="54"/>
      <c r="M481" s="54"/>
      <c r="N481" s="54"/>
      <c r="O481" s="54"/>
      <c r="P481" s="54"/>
    </row>
    <row r="482" spans="1:16" ht="7.9" customHeight="1">
      <c r="A482" s="54"/>
      <c r="B482" s="54"/>
      <c r="C482" s="54"/>
      <c r="D482" s="54"/>
      <c r="E482" s="54"/>
      <c r="F482" s="54"/>
      <c r="G482" s="54"/>
      <c r="H482" s="54"/>
      <c r="I482" s="54"/>
      <c r="J482" s="54"/>
      <c r="K482" s="54"/>
      <c r="L482" s="54"/>
      <c r="M482" s="54"/>
      <c r="N482" s="54"/>
      <c r="O482" s="54"/>
      <c r="P482" s="54"/>
    </row>
    <row r="483" spans="1:16" ht="7.9" customHeight="1">
      <c r="A483" s="54"/>
      <c r="B483" s="54"/>
      <c r="C483" s="54"/>
      <c r="D483" s="54"/>
      <c r="E483" s="54"/>
      <c r="F483" s="54"/>
      <c r="G483" s="54"/>
      <c r="H483" s="54"/>
      <c r="I483" s="54"/>
      <c r="J483" s="54"/>
      <c r="K483" s="54"/>
      <c r="L483" s="54"/>
      <c r="M483" s="54"/>
      <c r="N483" s="54"/>
      <c r="O483" s="54"/>
      <c r="P483" s="54"/>
    </row>
    <row r="484" spans="1:16" ht="7.9" customHeight="1">
      <c r="A484" s="54"/>
      <c r="B484" s="54"/>
      <c r="C484" s="54"/>
      <c r="D484" s="54"/>
      <c r="E484" s="54"/>
      <c r="F484" s="54"/>
      <c r="G484" s="54"/>
      <c r="H484" s="54"/>
      <c r="I484" s="54"/>
      <c r="J484" s="54"/>
      <c r="K484" s="54"/>
      <c r="L484" s="54"/>
      <c r="M484" s="54"/>
      <c r="N484" s="54"/>
      <c r="O484" s="54"/>
      <c r="P484" s="54"/>
    </row>
    <row r="485" spans="1:16" ht="7.9" customHeight="1">
      <c r="A485" s="54"/>
      <c r="B485" s="54"/>
      <c r="C485" s="54"/>
      <c r="D485" s="54"/>
      <c r="E485" s="54"/>
      <c r="F485" s="54"/>
      <c r="G485" s="54"/>
      <c r="H485" s="54"/>
      <c r="I485" s="54"/>
      <c r="J485" s="54"/>
      <c r="K485" s="54"/>
      <c r="L485" s="54"/>
      <c r="M485" s="54"/>
      <c r="N485" s="54"/>
      <c r="O485" s="54"/>
      <c r="P485" s="54"/>
    </row>
    <row r="486" spans="1:16" ht="7.9" customHeight="1">
      <c r="A486" s="54"/>
      <c r="B486" s="54"/>
      <c r="C486" s="54"/>
      <c r="D486" s="54"/>
      <c r="E486" s="54"/>
      <c r="F486" s="54"/>
      <c r="G486" s="54"/>
      <c r="H486" s="54"/>
      <c r="I486" s="54"/>
      <c r="J486" s="54"/>
      <c r="K486" s="54"/>
      <c r="L486" s="54"/>
      <c r="M486" s="54"/>
      <c r="N486" s="54"/>
      <c r="O486" s="54"/>
      <c r="P486" s="54"/>
    </row>
    <row r="487" spans="1:16" ht="7.9" customHeight="1">
      <c r="A487" s="54"/>
      <c r="B487" s="54"/>
      <c r="C487" s="54"/>
      <c r="D487" s="54"/>
      <c r="E487" s="54"/>
      <c r="F487" s="54"/>
      <c r="G487" s="54"/>
      <c r="H487" s="54"/>
      <c r="I487" s="54"/>
      <c r="J487" s="54"/>
      <c r="K487" s="54"/>
      <c r="L487" s="54"/>
      <c r="M487" s="54"/>
      <c r="N487" s="54"/>
      <c r="O487" s="54"/>
      <c r="P487" s="54"/>
    </row>
    <row r="488" spans="1:16" ht="7.9" customHeight="1">
      <c r="A488" s="54"/>
      <c r="B488" s="54"/>
      <c r="C488" s="54"/>
      <c r="D488" s="54"/>
      <c r="E488" s="54"/>
      <c r="F488" s="54"/>
      <c r="G488" s="54"/>
      <c r="H488" s="54"/>
      <c r="I488" s="54"/>
      <c r="J488" s="54"/>
      <c r="K488" s="54"/>
      <c r="L488" s="54"/>
      <c r="M488" s="54"/>
      <c r="N488" s="54"/>
      <c r="O488" s="54"/>
      <c r="P488" s="54"/>
    </row>
    <row r="489" spans="1:16" ht="7.9" customHeight="1">
      <c r="A489" s="54"/>
      <c r="B489" s="54"/>
      <c r="C489" s="54"/>
      <c r="D489" s="54"/>
      <c r="E489" s="54"/>
      <c r="F489" s="54"/>
      <c r="G489" s="54"/>
      <c r="H489" s="54"/>
      <c r="I489" s="54"/>
      <c r="J489" s="54"/>
      <c r="K489" s="54"/>
      <c r="L489" s="54"/>
      <c r="M489" s="54"/>
      <c r="N489" s="54"/>
      <c r="O489" s="54"/>
      <c r="P489" s="54"/>
    </row>
    <row r="490" spans="1:16" ht="7.9" customHeight="1">
      <c r="A490" s="54"/>
      <c r="B490" s="54"/>
      <c r="C490" s="54"/>
      <c r="D490" s="54"/>
      <c r="E490" s="54"/>
      <c r="F490" s="54"/>
      <c r="G490" s="54"/>
      <c r="H490" s="54"/>
      <c r="I490" s="54"/>
      <c r="J490" s="54"/>
      <c r="K490" s="54"/>
      <c r="L490" s="54"/>
      <c r="M490" s="54"/>
      <c r="N490" s="54"/>
      <c r="O490" s="54"/>
      <c r="P490" s="54"/>
    </row>
    <row r="491" spans="1:16" ht="7.9" customHeight="1">
      <c r="A491" s="54"/>
      <c r="B491" s="54"/>
      <c r="C491" s="54"/>
      <c r="D491" s="54"/>
      <c r="E491" s="54"/>
      <c r="F491" s="54"/>
      <c r="G491" s="54"/>
      <c r="H491" s="54"/>
      <c r="I491" s="54"/>
      <c r="J491" s="54"/>
      <c r="K491" s="54"/>
      <c r="L491" s="54"/>
      <c r="M491" s="54"/>
      <c r="N491" s="54"/>
      <c r="O491" s="54"/>
      <c r="P491" s="54"/>
    </row>
    <row r="492" spans="1:16" ht="7.9" customHeight="1">
      <c r="A492" s="54"/>
      <c r="B492" s="54"/>
      <c r="C492" s="54"/>
      <c r="D492" s="54"/>
      <c r="E492" s="54"/>
      <c r="F492" s="54"/>
      <c r="G492" s="54"/>
      <c r="H492" s="54"/>
      <c r="I492" s="54"/>
      <c r="J492" s="54"/>
      <c r="K492" s="54"/>
      <c r="L492" s="54"/>
      <c r="M492" s="54"/>
      <c r="N492" s="54"/>
      <c r="O492" s="54"/>
      <c r="P492" s="54"/>
    </row>
    <row r="493" spans="1:16" ht="7.9" customHeight="1">
      <c r="A493" s="54"/>
      <c r="B493" s="54"/>
      <c r="C493" s="54"/>
      <c r="D493" s="54"/>
      <c r="E493" s="54"/>
      <c r="F493" s="54"/>
      <c r="G493" s="54"/>
      <c r="H493" s="54"/>
      <c r="I493" s="54"/>
      <c r="J493" s="54"/>
      <c r="K493" s="54"/>
      <c r="L493" s="54"/>
      <c r="M493" s="54"/>
      <c r="N493" s="54"/>
      <c r="O493" s="54"/>
      <c r="P493" s="54"/>
    </row>
    <row r="494" spans="1:16" ht="7.9" customHeight="1">
      <c r="A494" s="54"/>
      <c r="B494" s="54"/>
      <c r="C494" s="54"/>
      <c r="D494" s="54"/>
      <c r="E494" s="54"/>
      <c r="F494" s="54"/>
      <c r="G494" s="54"/>
      <c r="H494" s="54"/>
      <c r="I494" s="54"/>
      <c r="J494" s="54"/>
      <c r="K494" s="54"/>
      <c r="L494" s="54"/>
      <c r="M494" s="54"/>
      <c r="N494" s="54"/>
      <c r="O494" s="54"/>
      <c r="P494" s="54"/>
    </row>
    <row r="495" spans="1:16" ht="7.9" customHeight="1">
      <c r="A495" s="54"/>
      <c r="B495" s="54"/>
      <c r="C495" s="54"/>
      <c r="D495" s="54"/>
      <c r="E495" s="54"/>
      <c r="F495" s="54"/>
      <c r="G495" s="54"/>
      <c r="H495" s="54"/>
      <c r="I495" s="54"/>
      <c r="J495" s="54"/>
      <c r="K495" s="54"/>
      <c r="L495" s="54"/>
      <c r="M495" s="54"/>
      <c r="N495" s="54"/>
      <c r="O495" s="54"/>
      <c r="P495" s="54"/>
    </row>
    <row r="496" spans="1:16" ht="7.9" customHeight="1">
      <c r="A496" s="54"/>
      <c r="B496" s="54"/>
      <c r="C496" s="54"/>
      <c r="D496" s="54"/>
      <c r="E496" s="54"/>
      <c r="F496" s="54"/>
      <c r="G496" s="54"/>
      <c r="H496" s="54"/>
      <c r="I496" s="54"/>
      <c r="J496" s="54"/>
      <c r="K496" s="54"/>
      <c r="L496" s="54"/>
      <c r="M496" s="54"/>
      <c r="N496" s="54"/>
      <c r="O496" s="54"/>
      <c r="P496" s="54"/>
    </row>
    <row r="497" spans="1:16" ht="7.9" customHeight="1">
      <c r="A497" s="54"/>
      <c r="B497" s="54"/>
      <c r="C497" s="54"/>
      <c r="D497" s="54"/>
      <c r="E497" s="54"/>
      <c r="F497" s="54"/>
      <c r="G497" s="54"/>
      <c r="H497" s="54"/>
      <c r="I497" s="54"/>
      <c r="J497" s="54"/>
      <c r="K497" s="54"/>
      <c r="L497" s="54"/>
      <c r="M497" s="54"/>
      <c r="N497" s="54"/>
      <c r="O497" s="54"/>
      <c r="P497" s="54"/>
    </row>
    <row r="498" spans="1:16" ht="7.9" customHeight="1">
      <c r="A498" s="54"/>
      <c r="B498" s="54"/>
      <c r="C498" s="54"/>
      <c r="D498" s="54"/>
      <c r="E498" s="54"/>
      <c r="F498" s="54"/>
      <c r="G498" s="54"/>
      <c r="H498" s="54"/>
      <c r="I498" s="54"/>
      <c r="J498" s="54"/>
      <c r="K498" s="54"/>
      <c r="L498" s="54"/>
      <c r="M498" s="54"/>
      <c r="N498" s="54"/>
      <c r="O498" s="54"/>
      <c r="P498" s="54"/>
    </row>
    <row r="499" spans="1:16" ht="7.9" customHeight="1">
      <c r="A499" s="54"/>
      <c r="B499" s="54"/>
      <c r="C499" s="54"/>
      <c r="D499" s="54"/>
      <c r="E499" s="54"/>
      <c r="F499" s="54"/>
      <c r="G499" s="54"/>
      <c r="H499" s="54"/>
      <c r="I499" s="54"/>
      <c r="J499" s="54"/>
      <c r="K499" s="54"/>
      <c r="L499" s="54"/>
      <c r="M499" s="54"/>
      <c r="N499" s="54"/>
      <c r="O499" s="54"/>
      <c r="P499" s="54"/>
    </row>
    <row r="500" spans="1:16" ht="7.9" customHeight="1">
      <c r="A500" s="54"/>
      <c r="B500" s="54"/>
      <c r="C500" s="54"/>
      <c r="D500" s="54"/>
      <c r="E500" s="54"/>
      <c r="F500" s="54"/>
      <c r="G500" s="54"/>
      <c r="H500" s="54"/>
      <c r="I500" s="54"/>
      <c r="J500" s="54"/>
      <c r="K500" s="54"/>
      <c r="L500" s="54"/>
      <c r="M500" s="54"/>
      <c r="N500" s="54"/>
      <c r="O500" s="54"/>
      <c r="P500" s="54"/>
    </row>
    <row r="501" spans="1:16" ht="7.9" customHeight="1">
      <c r="A501" s="54"/>
      <c r="B501" s="54"/>
      <c r="C501" s="54"/>
      <c r="D501" s="54"/>
      <c r="E501" s="54"/>
      <c r="F501" s="54"/>
      <c r="G501" s="54"/>
      <c r="H501" s="54"/>
      <c r="I501" s="54"/>
      <c r="J501" s="54"/>
      <c r="K501" s="54"/>
      <c r="L501" s="54"/>
      <c r="M501" s="54"/>
      <c r="N501" s="54"/>
      <c r="O501" s="54"/>
      <c r="P501" s="54"/>
    </row>
    <row r="502" spans="1:16" ht="7.9" customHeight="1">
      <c r="A502" s="54"/>
      <c r="B502" s="54"/>
      <c r="C502" s="54"/>
      <c r="D502" s="54"/>
      <c r="E502" s="54"/>
      <c r="F502" s="54"/>
      <c r="G502" s="54"/>
      <c r="H502" s="54"/>
      <c r="I502" s="54"/>
      <c r="J502" s="54"/>
      <c r="K502" s="54"/>
      <c r="L502" s="54"/>
      <c r="M502" s="54"/>
      <c r="N502" s="54"/>
      <c r="O502" s="54"/>
      <c r="P502" s="54"/>
    </row>
    <row r="503" spans="1:16" ht="7.9" customHeight="1">
      <c r="A503" s="54"/>
      <c r="B503" s="54"/>
      <c r="C503" s="54"/>
      <c r="D503" s="54"/>
      <c r="E503" s="54"/>
      <c r="F503" s="54"/>
      <c r="G503" s="54"/>
      <c r="H503" s="54"/>
      <c r="I503" s="54"/>
      <c r="J503" s="54"/>
      <c r="K503" s="54"/>
      <c r="L503" s="54"/>
      <c r="M503" s="54"/>
      <c r="N503" s="54"/>
      <c r="O503" s="54"/>
      <c r="P503" s="54"/>
    </row>
    <row r="504" spans="1:16" ht="7.9" customHeight="1">
      <c r="A504" s="54"/>
      <c r="B504" s="54"/>
      <c r="C504" s="54"/>
      <c r="D504" s="54"/>
      <c r="E504" s="54"/>
      <c r="F504" s="54"/>
      <c r="G504" s="54"/>
      <c r="H504" s="54"/>
      <c r="I504" s="54"/>
      <c r="J504" s="54"/>
      <c r="K504" s="54"/>
      <c r="L504" s="54"/>
      <c r="M504" s="54"/>
      <c r="N504" s="54"/>
      <c r="O504" s="54"/>
      <c r="P504" s="54"/>
    </row>
    <row r="505" spans="1:16" ht="7.9" customHeight="1">
      <c r="A505" s="54"/>
      <c r="B505" s="54"/>
      <c r="C505" s="54"/>
      <c r="D505" s="54"/>
      <c r="E505" s="54"/>
      <c r="F505" s="54"/>
      <c r="G505" s="54"/>
      <c r="H505" s="54"/>
      <c r="I505" s="54"/>
      <c r="J505" s="54"/>
      <c r="K505" s="54"/>
      <c r="L505" s="54"/>
      <c r="M505" s="54"/>
      <c r="N505" s="54"/>
      <c r="O505" s="54"/>
      <c r="P505" s="54"/>
    </row>
    <row r="506" spans="1:16" ht="7.9" customHeight="1">
      <c r="A506" s="54"/>
      <c r="B506" s="54"/>
      <c r="C506" s="54"/>
      <c r="D506" s="54"/>
      <c r="E506" s="54"/>
      <c r="F506" s="54"/>
      <c r="G506" s="54"/>
      <c r="H506" s="54"/>
      <c r="I506" s="54"/>
      <c r="J506" s="54"/>
      <c r="K506" s="54"/>
      <c r="L506" s="54"/>
      <c r="M506" s="54"/>
      <c r="N506" s="54"/>
      <c r="O506" s="54"/>
      <c r="P506" s="54"/>
    </row>
    <row r="507" spans="1:16" ht="7.9" customHeight="1">
      <c r="A507" s="54"/>
      <c r="B507" s="54"/>
      <c r="C507" s="54"/>
      <c r="D507" s="54"/>
      <c r="E507" s="54"/>
      <c r="F507" s="54"/>
      <c r="G507" s="54"/>
      <c r="H507" s="54"/>
      <c r="I507" s="54"/>
      <c r="J507" s="54"/>
      <c r="K507" s="54"/>
      <c r="L507" s="54"/>
      <c r="M507" s="54"/>
      <c r="N507" s="54"/>
      <c r="O507" s="54"/>
      <c r="P507" s="54"/>
    </row>
    <row r="508" spans="1:16" ht="7.9" customHeight="1">
      <c r="A508" s="53"/>
      <c r="B508" s="53"/>
      <c r="C508" s="53"/>
      <c r="D508" s="53"/>
      <c r="E508" s="53"/>
      <c r="F508" s="53"/>
      <c r="G508" s="53"/>
      <c r="H508" s="53"/>
      <c r="I508" s="53"/>
      <c r="J508" s="53"/>
      <c r="K508" s="53"/>
      <c r="L508" s="53"/>
      <c r="M508" s="53"/>
      <c r="N508" s="53"/>
      <c r="O508" s="53"/>
      <c r="P508" s="53"/>
    </row>
    <row r="509" spans="1:16" ht="7.9" customHeight="1">
      <c r="A509" s="53"/>
      <c r="B509" s="53"/>
      <c r="C509" s="53"/>
      <c r="D509" s="53"/>
      <c r="E509" s="53"/>
      <c r="F509" s="53"/>
      <c r="G509" s="53"/>
      <c r="H509" s="53"/>
      <c r="I509" s="53"/>
      <c r="J509" s="53"/>
      <c r="K509" s="53"/>
      <c r="L509" s="53"/>
      <c r="M509" s="53"/>
      <c r="N509" s="53"/>
      <c r="O509" s="53"/>
      <c r="P509" s="53"/>
    </row>
    <row r="510" spans="1:16" ht="7.9" customHeight="1">
      <c r="A510" s="53"/>
      <c r="B510" s="53"/>
      <c r="C510" s="53"/>
      <c r="D510" s="53"/>
      <c r="E510" s="53"/>
      <c r="F510" s="53"/>
      <c r="G510" s="53"/>
      <c r="H510" s="53"/>
      <c r="I510" s="53"/>
      <c r="J510" s="53"/>
      <c r="K510" s="53"/>
      <c r="L510" s="53"/>
      <c r="M510" s="53"/>
      <c r="N510" s="53"/>
      <c r="O510" s="53"/>
      <c r="P510" s="53"/>
    </row>
    <row r="511" spans="1:16" ht="7.9" customHeight="1">
      <c r="A511" s="53"/>
      <c r="B511" s="53"/>
      <c r="C511" s="53"/>
      <c r="D511" s="53"/>
      <c r="E511" s="53"/>
      <c r="F511" s="53"/>
      <c r="G511" s="53"/>
      <c r="H511" s="53"/>
      <c r="I511" s="53"/>
      <c r="J511" s="53"/>
      <c r="K511" s="53"/>
      <c r="L511" s="53"/>
      <c r="M511" s="53"/>
      <c r="N511" s="53"/>
      <c r="O511" s="53"/>
      <c r="P511" s="53"/>
    </row>
    <row r="512" spans="1:16" ht="7.9" customHeight="1">
      <c r="A512" s="53"/>
      <c r="B512" s="53"/>
      <c r="C512" s="53"/>
      <c r="D512" s="53"/>
      <c r="E512" s="53"/>
      <c r="F512" s="53"/>
      <c r="G512" s="53"/>
      <c r="H512" s="53"/>
      <c r="I512" s="53"/>
      <c r="J512" s="53"/>
      <c r="K512" s="53"/>
      <c r="L512" s="53"/>
      <c r="M512" s="53"/>
      <c r="N512" s="53"/>
      <c r="O512" s="53"/>
      <c r="P512" s="53"/>
    </row>
    <row r="513" spans="1:16" ht="7.9" customHeight="1">
      <c r="A513" s="53"/>
      <c r="B513" s="53"/>
      <c r="C513" s="53"/>
      <c r="D513" s="53"/>
      <c r="E513" s="53"/>
      <c r="F513" s="53"/>
      <c r="G513" s="53"/>
      <c r="H513" s="53"/>
      <c r="I513" s="53"/>
      <c r="J513" s="53"/>
      <c r="K513" s="53"/>
      <c r="L513" s="53"/>
      <c r="M513" s="53"/>
      <c r="N513" s="53"/>
      <c r="O513" s="53"/>
      <c r="P513" s="53"/>
    </row>
    <row r="514" spans="1:16" ht="7.9" customHeight="1">
      <c r="A514" s="53"/>
      <c r="B514" s="53"/>
      <c r="C514" s="53"/>
      <c r="D514" s="53"/>
      <c r="E514" s="53"/>
      <c r="F514" s="53"/>
      <c r="G514" s="53"/>
      <c r="H514" s="53"/>
      <c r="I514" s="53"/>
      <c r="J514" s="53"/>
      <c r="K514" s="53"/>
      <c r="L514" s="53"/>
      <c r="M514" s="53"/>
      <c r="N514" s="53"/>
      <c r="O514" s="53"/>
      <c r="P514" s="53"/>
    </row>
    <row r="515" spans="1:16" ht="7.9" customHeight="1">
      <c r="A515" s="53"/>
      <c r="B515" s="53"/>
      <c r="C515" s="53"/>
      <c r="D515" s="53"/>
      <c r="E515" s="53"/>
      <c r="F515" s="53"/>
      <c r="G515" s="53"/>
      <c r="H515" s="53"/>
      <c r="I515" s="53"/>
      <c r="J515" s="53"/>
      <c r="K515" s="53"/>
      <c r="L515" s="53"/>
      <c r="M515" s="53"/>
      <c r="N515" s="53"/>
      <c r="O515" s="53"/>
      <c r="P515" s="53"/>
    </row>
    <row r="516" spans="1:16" ht="7.9" customHeight="1">
      <c r="A516" s="53"/>
      <c r="B516" s="53"/>
      <c r="C516" s="53"/>
      <c r="D516" s="53"/>
      <c r="E516" s="53"/>
      <c r="F516" s="53"/>
      <c r="G516" s="53"/>
      <c r="H516" s="53"/>
      <c r="I516" s="53"/>
      <c r="J516" s="53"/>
      <c r="K516" s="53"/>
      <c r="L516" s="53"/>
      <c r="M516" s="53"/>
      <c r="N516" s="53"/>
      <c r="O516" s="53"/>
      <c r="P516" s="53"/>
    </row>
    <row r="517" spans="1:16" ht="7.9" customHeight="1">
      <c r="A517" s="53"/>
      <c r="B517" s="53"/>
      <c r="C517" s="53"/>
      <c r="D517" s="53"/>
      <c r="E517" s="53"/>
      <c r="F517" s="53"/>
      <c r="G517" s="53"/>
      <c r="H517" s="53"/>
      <c r="I517" s="53"/>
      <c r="J517" s="53"/>
      <c r="K517" s="53"/>
      <c r="L517" s="53"/>
      <c r="M517" s="53"/>
      <c r="N517" s="53"/>
      <c r="O517" s="53"/>
      <c r="P517" s="53"/>
    </row>
    <row r="518" spans="1:16" ht="7.9" customHeight="1">
      <c r="A518" s="53"/>
      <c r="B518" s="53"/>
      <c r="C518" s="53"/>
      <c r="D518" s="53"/>
      <c r="E518" s="53"/>
      <c r="F518" s="53"/>
      <c r="G518" s="53"/>
      <c r="H518" s="53"/>
      <c r="I518" s="53"/>
      <c r="J518" s="53"/>
      <c r="K518" s="53"/>
      <c r="L518" s="53"/>
      <c r="M518" s="53"/>
      <c r="N518" s="53"/>
      <c r="O518" s="53"/>
      <c r="P518" s="53"/>
    </row>
    <row r="519" spans="1:16" ht="7.9" customHeight="1">
      <c r="A519" s="53"/>
      <c r="B519" s="53"/>
      <c r="C519" s="53"/>
      <c r="D519" s="53"/>
      <c r="E519" s="53"/>
      <c r="F519" s="53"/>
      <c r="G519" s="53"/>
      <c r="H519" s="53"/>
      <c r="I519" s="53"/>
      <c r="J519" s="53"/>
      <c r="K519" s="53"/>
      <c r="L519" s="53"/>
      <c r="M519" s="53"/>
      <c r="N519" s="53"/>
      <c r="O519" s="53"/>
      <c r="P519" s="53"/>
    </row>
    <row r="520" spans="1:16" ht="7.9" customHeight="1">
      <c r="A520" s="53"/>
      <c r="B520" s="53"/>
      <c r="C520" s="53"/>
      <c r="D520" s="53"/>
      <c r="E520" s="53"/>
      <c r="F520" s="53"/>
      <c r="G520" s="53"/>
      <c r="H520" s="53"/>
      <c r="I520" s="53"/>
      <c r="J520" s="53"/>
      <c r="K520" s="53"/>
      <c r="L520" s="53"/>
      <c r="M520" s="53"/>
      <c r="N520" s="53"/>
      <c r="O520" s="53"/>
      <c r="P520" s="53"/>
    </row>
    <row r="521" spans="1:16" ht="7.9" customHeight="1">
      <c r="A521" s="53"/>
      <c r="B521" s="53"/>
      <c r="C521" s="53"/>
      <c r="D521" s="53"/>
      <c r="E521" s="53"/>
      <c r="F521" s="53"/>
      <c r="G521" s="53"/>
      <c r="H521" s="53"/>
      <c r="I521" s="53"/>
      <c r="J521" s="53"/>
      <c r="K521" s="53"/>
      <c r="L521" s="53"/>
      <c r="M521" s="53"/>
      <c r="N521" s="53"/>
      <c r="O521" s="53"/>
      <c r="P521" s="53"/>
    </row>
    <row r="522" spans="1:16" ht="7.9" customHeight="1">
      <c r="A522" s="53"/>
      <c r="B522" s="53"/>
      <c r="C522" s="53"/>
      <c r="D522" s="53"/>
      <c r="E522" s="53"/>
      <c r="F522" s="53"/>
      <c r="G522" s="53"/>
      <c r="H522" s="53"/>
      <c r="I522" s="53"/>
      <c r="J522" s="53"/>
      <c r="K522" s="53"/>
      <c r="L522" s="53"/>
      <c r="M522" s="53"/>
      <c r="N522" s="53"/>
      <c r="O522" s="53"/>
      <c r="P522" s="53"/>
    </row>
    <row r="523" spans="1:16" ht="7.9" customHeight="1">
      <c r="A523" s="53"/>
      <c r="B523" s="53"/>
      <c r="C523" s="53"/>
      <c r="D523" s="53"/>
      <c r="E523" s="53"/>
      <c r="F523" s="53"/>
      <c r="G523" s="53"/>
      <c r="H523" s="53"/>
      <c r="I523" s="53"/>
      <c r="J523" s="53"/>
      <c r="K523" s="53"/>
      <c r="L523" s="53"/>
      <c r="M523" s="53"/>
      <c r="N523" s="53"/>
      <c r="O523" s="53"/>
      <c r="P523" s="53"/>
    </row>
    <row r="524" spans="1:16" ht="7.9" customHeight="1">
      <c r="A524" s="53"/>
      <c r="B524" s="53"/>
      <c r="C524" s="53"/>
      <c r="D524" s="53"/>
      <c r="E524" s="53"/>
      <c r="F524" s="53"/>
      <c r="G524" s="53"/>
      <c r="H524" s="53"/>
      <c r="I524" s="53"/>
      <c r="J524" s="53"/>
      <c r="K524" s="53"/>
      <c r="L524" s="53"/>
      <c r="M524" s="53"/>
      <c r="N524" s="53"/>
      <c r="O524" s="53"/>
      <c r="P524" s="53"/>
    </row>
    <row r="525" spans="1:16" ht="7.9" customHeight="1">
      <c r="A525" s="53"/>
      <c r="B525" s="53"/>
      <c r="C525" s="53"/>
      <c r="D525" s="53"/>
      <c r="E525" s="53"/>
      <c r="F525" s="53"/>
      <c r="G525" s="53"/>
      <c r="H525" s="53"/>
      <c r="I525" s="53"/>
      <c r="J525" s="53"/>
      <c r="K525" s="53"/>
      <c r="L525" s="53"/>
      <c r="M525" s="53"/>
      <c r="N525" s="53"/>
      <c r="O525" s="53"/>
      <c r="P525" s="53"/>
    </row>
    <row r="526" spans="1:16" ht="7.9" customHeight="1">
      <c r="A526" s="53"/>
      <c r="B526" s="53"/>
      <c r="C526" s="53"/>
      <c r="D526" s="53"/>
      <c r="E526" s="53"/>
      <c r="F526" s="53"/>
      <c r="G526" s="53"/>
      <c r="H526" s="53"/>
      <c r="I526" s="53"/>
      <c r="J526" s="53"/>
      <c r="K526" s="53"/>
      <c r="L526" s="53"/>
      <c r="M526" s="53"/>
      <c r="N526" s="53"/>
      <c r="O526" s="53"/>
      <c r="P526" s="53"/>
    </row>
    <row r="527" spans="1:16" ht="7.9" customHeight="1">
      <c r="A527" s="53"/>
      <c r="B527" s="53"/>
      <c r="C527" s="53"/>
      <c r="D527" s="53"/>
      <c r="E527" s="53"/>
      <c r="F527" s="53"/>
      <c r="G527" s="53"/>
      <c r="H527" s="53"/>
      <c r="I527" s="53"/>
      <c r="J527" s="53"/>
      <c r="K527" s="53"/>
      <c r="L527" s="53"/>
      <c r="M527" s="53"/>
      <c r="N527" s="53"/>
      <c r="O527" s="53"/>
      <c r="P527" s="53"/>
    </row>
    <row r="528" spans="1:16" ht="7.9" customHeight="1">
      <c r="A528" s="53"/>
      <c r="B528" s="53"/>
      <c r="C528" s="53"/>
      <c r="D528" s="53"/>
      <c r="E528" s="53"/>
      <c r="F528" s="53"/>
      <c r="G528" s="53"/>
      <c r="H528" s="53"/>
      <c r="I528" s="53"/>
      <c r="J528" s="53"/>
      <c r="K528" s="53"/>
      <c r="L528" s="53"/>
      <c r="M528" s="53"/>
      <c r="N528" s="53"/>
      <c r="O528" s="53"/>
      <c r="P528" s="53"/>
    </row>
    <row r="529" spans="1:16" ht="7.9" customHeight="1">
      <c r="A529" s="53"/>
      <c r="B529" s="53"/>
      <c r="C529" s="53"/>
      <c r="D529" s="53"/>
      <c r="E529" s="53"/>
      <c r="F529" s="53"/>
      <c r="G529" s="53"/>
      <c r="H529" s="53"/>
      <c r="I529" s="53"/>
      <c r="J529" s="53"/>
      <c r="K529" s="53"/>
      <c r="L529" s="53"/>
      <c r="M529" s="53"/>
      <c r="N529" s="53"/>
      <c r="O529" s="53"/>
      <c r="P529" s="53"/>
    </row>
    <row r="530" spans="1:16" ht="7.9" customHeight="1">
      <c r="A530" s="53"/>
      <c r="B530" s="53"/>
      <c r="C530" s="53"/>
      <c r="D530" s="53"/>
      <c r="E530" s="53"/>
      <c r="F530" s="53"/>
      <c r="G530" s="53"/>
      <c r="H530" s="53"/>
      <c r="I530" s="53"/>
      <c r="J530" s="53"/>
      <c r="K530" s="53"/>
      <c r="L530" s="53"/>
      <c r="M530" s="53"/>
      <c r="N530" s="53"/>
      <c r="O530" s="53"/>
      <c r="P530" s="53"/>
    </row>
    <row r="531" spans="1:16" ht="7.9" customHeight="1">
      <c r="A531" s="53"/>
      <c r="B531" s="53"/>
      <c r="C531" s="53"/>
      <c r="D531" s="53"/>
      <c r="E531" s="53"/>
      <c r="F531" s="53"/>
      <c r="G531" s="53"/>
      <c r="H531" s="53"/>
      <c r="I531" s="53"/>
      <c r="J531" s="53"/>
      <c r="K531" s="53"/>
      <c r="L531" s="53"/>
      <c r="M531" s="53"/>
      <c r="N531" s="53"/>
      <c r="O531" s="53"/>
      <c r="P531" s="53"/>
    </row>
    <row r="532" spans="1:16" ht="7.9" customHeight="1">
      <c r="A532" s="53"/>
      <c r="B532" s="53"/>
      <c r="C532" s="53"/>
      <c r="D532" s="53"/>
      <c r="E532" s="53"/>
      <c r="F532" s="53"/>
      <c r="G532" s="53"/>
      <c r="H532" s="53"/>
      <c r="I532" s="53"/>
      <c r="J532" s="53"/>
      <c r="K532" s="53"/>
      <c r="L532" s="53"/>
      <c r="M532" s="53"/>
      <c r="N532" s="53"/>
      <c r="O532" s="53"/>
      <c r="P532" s="53"/>
    </row>
    <row r="533" spans="1:16" ht="7.9" customHeight="1">
      <c r="A533" s="53"/>
      <c r="B533" s="53"/>
      <c r="C533" s="53"/>
      <c r="D533" s="53"/>
      <c r="E533" s="53"/>
      <c r="F533" s="53"/>
      <c r="G533" s="53"/>
      <c r="H533" s="53"/>
      <c r="I533" s="53"/>
      <c r="J533" s="53"/>
      <c r="K533" s="53"/>
      <c r="L533" s="53"/>
      <c r="M533" s="53"/>
      <c r="N533" s="53"/>
      <c r="O533" s="53"/>
      <c r="P533" s="53"/>
    </row>
    <row r="534" spans="1:16" ht="7.9" customHeight="1">
      <c r="A534" s="53"/>
      <c r="B534" s="53"/>
      <c r="C534" s="53"/>
      <c r="D534" s="53"/>
      <c r="E534" s="53"/>
      <c r="F534" s="53"/>
      <c r="G534" s="53"/>
      <c r="H534" s="53"/>
      <c r="I534" s="53"/>
      <c r="J534" s="53"/>
      <c r="K534" s="53"/>
      <c r="L534" s="53"/>
      <c r="M534" s="53"/>
      <c r="N534" s="53"/>
      <c r="O534" s="53"/>
      <c r="P534" s="53"/>
    </row>
    <row r="535" spans="1:16" ht="7.9" customHeight="1">
      <c r="A535" s="53"/>
      <c r="B535" s="53"/>
      <c r="C535" s="53"/>
      <c r="D535" s="53"/>
      <c r="E535" s="53"/>
      <c r="F535" s="53"/>
      <c r="G535" s="53"/>
      <c r="H535" s="53"/>
      <c r="I535" s="53"/>
      <c r="J535" s="53"/>
      <c r="K535" s="53"/>
      <c r="L535" s="53"/>
      <c r="M535" s="53"/>
      <c r="N535" s="53"/>
      <c r="O535" s="53"/>
      <c r="P535" s="53"/>
    </row>
    <row r="536" spans="1:16" ht="7.9" customHeight="1">
      <c r="A536" s="53"/>
      <c r="B536" s="53"/>
      <c r="C536" s="53"/>
      <c r="D536" s="53"/>
      <c r="E536" s="53"/>
      <c r="F536" s="53"/>
      <c r="G536" s="53"/>
      <c r="H536" s="53"/>
      <c r="I536" s="53"/>
      <c r="J536" s="53"/>
      <c r="K536" s="53"/>
      <c r="L536" s="53"/>
      <c r="M536" s="53"/>
      <c r="N536" s="53"/>
      <c r="O536" s="53"/>
      <c r="P536" s="53"/>
    </row>
    <row r="537" spans="1:16" ht="7.9" customHeight="1">
      <c r="A537" s="53"/>
      <c r="B537" s="53"/>
      <c r="C537" s="53"/>
      <c r="D537" s="53"/>
      <c r="E537" s="53"/>
      <c r="F537" s="53"/>
      <c r="G537" s="53"/>
      <c r="H537" s="53"/>
      <c r="I537" s="53"/>
      <c r="J537" s="53"/>
      <c r="K537" s="53"/>
      <c r="L537" s="53"/>
      <c r="M537" s="53"/>
      <c r="N537" s="53"/>
      <c r="O537" s="53"/>
      <c r="P537" s="53"/>
    </row>
    <row r="538" spans="1:16" ht="7.9" customHeight="1">
      <c r="A538" s="53"/>
      <c r="B538" s="53"/>
      <c r="C538" s="53"/>
      <c r="D538" s="53"/>
      <c r="E538" s="53"/>
      <c r="F538" s="53"/>
      <c r="G538" s="53"/>
      <c r="H538" s="53"/>
      <c r="I538" s="53"/>
      <c r="J538" s="53"/>
      <c r="K538" s="53"/>
      <c r="L538" s="53"/>
      <c r="M538" s="53"/>
      <c r="N538" s="53"/>
      <c r="O538" s="53"/>
      <c r="P538" s="53"/>
    </row>
    <row r="539" spans="1:16" ht="7.9" customHeight="1">
      <c r="A539" s="53"/>
      <c r="B539" s="53"/>
      <c r="C539" s="53"/>
      <c r="D539" s="53"/>
      <c r="E539" s="53"/>
      <c r="F539" s="53"/>
      <c r="G539" s="53"/>
      <c r="H539" s="53"/>
      <c r="I539" s="53"/>
      <c r="J539" s="53"/>
      <c r="K539" s="53"/>
      <c r="L539" s="53"/>
      <c r="M539" s="53"/>
      <c r="N539" s="53"/>
      <c r="O539" s="53"/>
      <c r="P539" s="53"/>
    </row>
    <row r="540" spans="1:16" ht="7.9" customHeight="1">
      <c r="A540" s="53"/>
      <c r="B540" s="53"/>
      <c r="C540" s="53"/>
      <c r="D540" s="53"/>
      <c r="E540" s="53"/>
      <c r="F540" s="53"/>
      <c r="G540" s="53"/>
      <c r="H540" s="53"/>
      <c r="I540" s="53"/>
      <c r="J540" s="53"/>
      <c r="K540" s="53"/>
      <c r="L540" s="53"/>
      <c r="M540" s="53"/>
      <c r="N540" s="53"/>
      <c r="O540" s="53"/>
      <c r="P540" s="53"/>
    </row>
    <row r="541" spans="1:16" ht="7.9" customHeight="1">
      <c r="A541" s="53"/>
      <c r="B541" s="53"/>
      <c r="C541" s="53"/>
      <c r="D541" s="53"/>
      <c r="E541" s="53"/>
      <c r="F541" s="53"/>
      <c r="G541" s="53"/>
      <c r="H541" s="53"/>
      <c r="I541" s="53"/>
      <c r="J541" s="53"/>
      <c r="K541" s="53"/>
      <c r="L541" s="53"/>
      <c r="M541" s="53"/>
      <c r="N541" s="53"/>
      <c r="O541" s="53"/>
      <c r="P541" s="53"/>
    </row>
    <row r="542" spans="1:16" ht="7.9" customHeight="1">
      <c r="A542" s="53"/>
      <c r="B542" s="53"/>
      <c r="C542" s="53"/>
      <c r="D542" s="53"/>
      <c r="E542" s="53"/>
      <c r="F542" s="53"/>
      <c r="G542" s="53"/>
      <c r="H542" s="53"/>
      <c r="I542" s="53"/>
      <c r="J542" s="53"/>
      <c r="K542" s="53"/>
      <c r="L542" s="53"/>
      <c r="M542" s="53"/>
      <c r="N542" s="53"/>
      <c r="O542" s="53"/>
      <c r="P542" s="53"/>
    </row>
    <row r="543" spans="1:16" ht="7.9" customHeight="1">
      <c r="A543" s="53"/>
      <c r="B543" s="53"/>
      <c r="C543" s="53"/>
      <c r="D543" s="53"/>
      <c r="E543" s="53"/>
      <c r="F543" s="53"/>
      <c r="G543" s="53"/>
      <c r="H543" s="53"/>
      <c r="I543" s="53"/>
      <c r="J543" s="53"/>
      <c r="K543" s="53"/>
      <c r="L543" s="53"/>
      <c r="M543" s="53"/>
      <c r="N543" s="53"/>
      <c r="O543" s="53"/>
      <c r="P543" s="53"/>
    </row>
    <row r="544" spans="1:16" ht="7.9" customHeight="1">
      <c r="A544" s="53"/>
      <c r="B544" s="53"/>
      <c r="C544" s="53"/>
      <c r="D544" s="53"/>
      <c r="E544" s="53"/>
      <c r="F544" s="53"/>
      <c r="G544" s="53"/>
      <c r="H544" s="53"/>
      <c r="I544" s="53"/>
      <c r="J544" s="53"/>
      <c r="K544" s="53"/>
      <c r="L544" s="53"/>
      <c r="M544" s="53"/>
      <c r="N544" s="53"/>
      <c r="O544" s="53"/>
      <c r="P544" s="53"/>
    </row>
    <row r="545" spans="1:16" ht="7.9" customHeight="1">
      <c r="A545" s="53"/>
      <c r="B545" s="53"/>
      <c r="C545" s="53"/>
      <c r="D545" s="53"/>
      <c r="E545" s="53"/>
      <c r="F545" s="53"/>
      <c r="G545" s="53"/>
      <c r="H545" s="53"/>
      <c r="I545" s="53"/>
      <c r="J545" s="53"/>
      <c r="K545" s="53"/>
      <c r="L545" s="53"/>
      <c r="M545" s="53"/>
      <c r="N545" s="53"/>
      <c r="O545" s="53"/>
      <c r="P545" s="53"/>
    </row>
    <row r="546" spans="1:16" ht="7.9" customHeight="1">
      <c r="A546" s="53"/>
      <c r="B546" s="53"/>
      <c r="C546" s="53"/>
      <c r="D546" s="53"/>
      <c r="E546" s="53"/>
      <c r="F546" s="53"/>
      <c r="G546" s="53"/>
      <c r="H546" s="53"/>
      <c r="I546" s="53"/>
      <c r="J546" s="53"/>
      <c r="K546" s="53"/>
      <c r="L546" s="53"/>
      <c r="M546" s="53"/>
      <c r="N546" s="53"/>
      <c r="O546" s="53"/>
      <c r="P546" s="53"/>
    </row>
    <row r="547" spans="1:16" ht="7.9" customHeight="1">
      <c r="A547" s="53"/>
      <c r="B547" s="53"/>
      <c r="C547" s="53"/>
      <c r="D547" s="53"/>
      <c r="E547" s="53"/>
      <c r="F547" s="53"/>
      <c r="G547" s="53"/>
      <c r="H547" s="53"/>
      <c r="I547" s="53"/>
      <c r="J547" s="53"/>
      <c r="K547" s="53"/>
      <c r="L547" s="53"/>
      <c r="M547" s="53"/>
      <c r="N547" s="53"/>
      <c r="O547" s="53"/>
      <c r="P547" s="53"/>
    </row>
    <row r="548" spans="1:16" ht="7.9" customHeight="1">
      <c r="A548" s="53"/>
      <c r="B548" s="53"/>
      <c r="C548" s="53"/>
      <c r="D548" s="53"/>
      <c r="E548" s="53"/>
      <c r="F548" s="53"/>
      <c r="G548" s="53"/>
      <c r="H548" s="53"/>
      <c r="I548" s="53"/>
      <c r="J548" s="53"/>
      <c r="K548" s="53"/>
      <c r="L548" s="53"/>
      <c r="M548" s="53"/>
      <c r="N548" s="53"/>
      <c r="O548" s="53"/>
      <c r="P548" s="53"/>
    </row>
    <row r="549" spans="1:16" ht="7.9" customHeight="1">
      <c r="A549" s="53"/>
      <c r="B549" s="53"/>
      <c r="C549" s="53"/>
      <c r="D549" s="53"/>
      <c r="E549" s="53"/>
      <c r="F549" s="53"/>
      <c r="G549" s="53"/>
      <c r="H549" s="53"/>
      <c r="I549" s="53"/>
      <c r="J549" s="53"/>
      <c r="K549" s="53"/>
      <c r="L549" s="53"/>
      <c r="M549" s="53"/>
      <c r="N549" s="53"/>
      <c r="O549" s="53"/>
      <c r="P549" s="53"/>
    </row>
    <row r="550" spans="1:16" ht="7.9" customHeight="1">
      <c r="A550" s="53"/>
      <c r="B550" s="53"/>
      <c r="C550" s="53"/>
      <c r="D550" s="53"/>
      <c r="E550" s="53"/>
      <c r="F550" s="53"/>
      <c r="G550" s="53"/>
      <c r="H550" s="53"/>
      <c r="I550" s="53"/>
      <c r="J550" s="53"/>
      <c r="K550" s="53"/>
      <c r="L550" s="53"/>
      <c r="M550" s="53"/>
      <c r="N550" s="53"/>
      <c r="O550" s="53"/>
      <c r="P550" s="53"/>
    </row>
    <row r="551" spans="1:16" ht="7.9" customHeight="1">
      <c r="A551" s="53"/>
      <c r="B551" s="53"/>
      <c r="C551" s="53"/>
      <c r="D551" s="53"/>
      <c r="E551" s="53"/>
      <c r="F551" s="53"/>
      <c r="G551" s="53"/>
      <c r="H551" s="53"/>
      <c r="I551" s="53"/>
      <c r="J551" s="53"/>
      <c r="K551" s="53"/>
      <c r="L551" s="53"/>
      <c r="M551" s="53"/>
      <c r="N551" s="53"/>
      <c r="O551" s="53"/>
      <c r="P551" s="53"/>
    </row>
    <row r="552" spans="1:16" ht="7.9" customHeight="1">
      <c r="A552" s="53"/>
      <c r="B552" s="53"/>
      <c r="C552" s="53"/>
      <c r="D552" s="53"/>
      <c r="E552" s="53"/>
      <c r="F552" s="53"/>
      <c r="G552" s="53"/>
      <c r="H552" s="53"/>
      <c r="I552" s="53"/>
      <c r="J552" s="53"/>
      <c r="K552" s="53"/>
      <c r="L552" s="53"/>
      <c r="M552" s="53"/>
      <c r="N552" s="53"/>
      <c r="O552" s="53"/>
      <c r="P552" s="53"/>
    </row>
    <row r="553" spans="1:16" ht="7.9" customHeight="1">
      <c r="A553" s="53"/>
      <c r="B553" s="53"/>
      <c r="C553" s="53"/>
      <c r="D553" s="53"/>
      <c r="E553" s="53"/>
      <c r="F553" s="53"/>
      <c r="G553" s="53"/>
      <c r="H553" s="53"/>
      <c r="I553" s="53"/>
      <c r="J553" s="53"/>
      <c r="K553" s="53"/>
      <c r="L553" s="53"/>
      <c r="M553" s="53"/>
      <c r="N553" s="53"/>
      <c r="O553" s="53"/>
      <c r="P553" s="53"/>
    </row>
    <row r="554" spans="1:16" ht="7.9" customHeight="1">
      <c r="A554" s="53"/>
      <c r="B554" s="53"/>
      <c r="C554" s="53"/>
      <c r="D554" s="53"/>
      <c r="E554" s="53"/>
      <c r="F554" s="53"/>
      <c r="G554" s="53"/>
      <c r="H554" s="53"/>
      <c r="I554" s="53"/>
      <c r="J554" s="53"/>
      <c r="K554" s="53"/>
      <c r="L554" s="53"/>
      <c r="M554" s="53"/>
      <c r="N554" s="53"/>
      <c r="O554" s="53"/>
      <c r="P554" s="53"/>
    </row>
    <row r="555" spans="1:16" ht="7.9" customHeight="1">
      <c r="A555" s="53"/>
      <c r="B555" s="53"/>
      <c r="C555" s="53"/>
      <c r="D555" s="53"/>
      <c r="E555" s="53"/>
      <c r="F555" s="53"/>
      <c r="G555" s="53"/>
      <c r="H555" s="53"/>
      <c r="I555" s="53"/>
      <c r="J555" s="53"/>
      <c r="K555" s="53"/>
      <c r="L555" s="53"/>
      <c r="M555" s="53"/>
      <c r="N555" s="53"/>
      <c r="O555" s="53"/>
      <c r="P555" s="53"/>
    </row>
    <row r="556" spans="1:16" ht="7.9" customHeight="1">
      <c r="A556" s="53"/>
      <c r="B556" s="53"/>
      <c r="C556" s="53"/>
      <c r="D556" s="53"/>
      <c r="E556" s="53"/>
      <c r="F556" s="53"/>
      <c r="G556" s="53"/>
      <c r="H556" s="53"/>
      <c r="I556" s="53"/>
      <c r="J556" s="53"/>
      <c r="K556" s="53"/>
      <c r="L556" s="53"/>
      <c r="M556" s="53"/>
      <c r="N556" s="53"/>
      <c r="O556" s="53"/>
      <c r="P556" s="53"/>
    </row>
    <row r="557" spans="1:16" ht="7.9" customHeight="1">
      <c r="A557" s="53"/>
      <c r="B557" s="53"/>
      <c r="C557" s="53"/>
      <c r="D557" s="53"/>
      <c r="E557" s="53"/>
      <c r="F557" s="53"/>
      <c r="G557" s="53"/>
      <c r="H557" s="53"/>
      <c r="I557" s="53"/>
      <c r="J557" s="53"/>
      <c r="K557" s="53"/>
      <c r="L557" s="53"/>
      <c r="M557" s="53"/>
      <c r="N557" s="53"/>
      <c r="O557" s="53"/>
      <c r="P557" s="53"/>
    </row>
    <row r="558" spans="1:16" ht="7.9" customHeight="1">
      <c r="A558" s="53"/>
      <c r="B558" s="53"/>
      <c r="C558" s="53"/>
      <c r="D558" s="53"/>
      <c r="E558" s="53"/>
      <c r="F558" s="53"/>
      <c r="G558" s="53"/>
      <c r="H558" s="53"/>
      <c r="I558" s="53"/>
      <c r="J558" s="53"/>
      <c r="K558" s="53"/>
      <c r="L558" s="53"/>
      <c r="M558" s="53"/>
      <c r="N558" s="53"/>
      <c r="O558" s="53"/>
      <c r="P558" s="53"/>
    </row>
    <row r="559" spans="1:16" ht="7.9" customHeight="1">
      <c r="A559" s="53"/>
      <c r="B559" s="53"/>
      <c r="C559" s="53"/>
      <c r="D559" s="53"/>
      <c r="E559" s="53"/>
      <c r="F559" s="53"/>
      <c r="G559" s="53"/>
      <c r="H559" s="53"/>
      <c r="I559" s="53"/>
      <c r="J559" s="53"/>
      <c r="K559" s="53"/>
      <c r="L559" s="53"/>
      <c r="M559" s="53"/>
      <c r="N559" s="53"/>
      <c r="O559" s="53"/>
      <c r="P559" s="53"/>
    </row>
    <row r="560" spans="1:16" ht="7.9" customHeight="1">
      <c r="A560" s="53"/>
      <c r="B560" s="53"/>
      <c r="C560" s="53"/>
      <c r="D560" s="53"/>
      <c r="E560" s="53"/>
      <c r="F560" s="53"/>
      <c r="G560" s="53"/>
      <c r="H560" s="53"/>
      <c r="I560" s="53"/>
      <c r="J560" s="53"/>
      <c r="K560" s="53"/>
      <c r="L560" s="53"/>
      <c r="M560" s="53"/>
      <c r="N560" s="53"/>
      <c r="O560" s="53"/>
      <c r="P560" s="53"/>
    </row>
    <row r="561" spans="1:16" ht="7.9" customHeight="1">
      <c r="A561" s="53"/>
      <c r="B561" s="53"/>
      <c r="C561" s="53"/>
      <c r="D561" s="53"/>
      <c r="E561" s="53"/>
      <c r="F561" s="53"/>
      <c r="G561" s="53"/>
      <c r="H561" s="53"/>
      <c r="I561" s="53"/>
      <c r="J561" s="53"/>
      <c r="K561" s="53"/>
      <c r="L561" s="53"/>
      <c r="M561" s="53"/>
      <c r="N561" s="53"/>
      <c r="O561" s="53"/>
      <c r="P561" s="53"/>
    </row>
    <row r="562" spans="1:16" ht="7.9" customHeight="1">
      <c r="A562" s="53"/>
      <c r="B562" s="53"/>
      <c r="C562" s="53"/>
      <c r="D562" s="53"/>
      <c r="E562" s="53"/>
      <c r="F562" s="53"/>
      <c r="G562" s="53"/>
      <c r="H562" s="53"/>
      <c r="I562" s="53"/>
      <c r="J562" s="53"/>
      <c r="K562" s="53"/>
      <c r="L562" s="53"/>
      <c r="M562" s="53"/>
      <c r="N562" s="53"/>
      <c r="O562" s="53"/>
      <c r="P562" s="53"/>
    </row>
    <row r="563" spans="1:16" ht="7.9" customHeight="1">
      <c r="A563" s="53"/>
      <c r="B563" s="53"/>
      <c r="C563" s="53"/>
      <c r="D563" s="53"/>
      <c r="E563" s="53"/>
      <c r="F563" s="53"/>
      <c r="G563" s="53"/>
      <c r="H563" s="53"/>
      <c r="I563" s="53"/>
      <c r="J563" s="53"/>
      <c r="K563" s="53"/>
      <c r="L563" s="53"/>
      <c r="M563" s="53"/>
      <c r="N563" s="53"/>
      <c r="O563" s="53"/>
      <c r="P563" s="53"/>
    </row>
    <row r="564" spans="1:16" ht="7.9" customHeight="1">
      <c r="A564" s="53"/>
      <c r="B564" s="53"/>
      <c r="C564" s="53"/>
      <c r="D564" s="53"/>
      <c r="E564" s="53"/>
      <c r="F564" s="53"/>
      <c r="G564" s="53"/>
      <c r="H564" s="53"/>
      <c r="I564" s="53"/>
      <c r="J564" s="53"/>
      <c r="K564" s="53"/>
      <c r="L564" s="53"/>
      <c r="M564" s="53"/>
      <c r="N564" s="53"/>
      <c r="O564" s="53"/>
      <c r="P564" s="53"/>
    </row>
    <row r="565" spans="1:16" ht="7.9" customHeight="1">
      <c r="A565" s="53"/>
      <c r="B565" s="53"/>
      <c r="C565" s="53"/>
      <c r="D565" s="53"/>
      <c r="E565" s="53"/>
      <c r="F565" s="53"/>
      <c r="G565" s="53"/>
      <c r="H565" s="53"/>
      <c r="I565" s="53"/>
      <c r="J565" s="53"/>
      <c r="K565" s="53"/>
      <c r="L565" s="53"/>
      <c r="M565" s="53"/>
      <c r="N565" s="53"/>
      <c r="O565" s="53"/>
      <c r="P565" s="53"/>
    </row>
    <row r="566" spans="1:16" ht="7.9" customHeight="1">
      <c r="A566" s="53"/>
      <c r="B566" s="53"/>
      <c r="C566" s="53"/>
      <c r="D566" s="53"/>
      <c r="E566" s="53"/>
      <c r="F566" s="53"/>
      <c r="G566" s="53"/>
      <c r="H566" s="53"/>
      <c r="I566" s="53"/>
      <c r="J566" s="53"/>
      <c r="K566" s="53"/>
      <c r="L566" s="53"/>
      <c r="M566" s="53"/>
      <c r="N566" s="53"/>
      <c r="O566" s="53"/>
      <c r="P566" s="53"/>
    </row>
    <row r="567" spans="1:16" ht="7.9" customHeight="1">
      <c r="A567" s="53"/>
      <c r="B567" s="53"/>
      <c r="C567" s="53"/>
      <c r="D567" s="53"/>
      <c r="E567" s="53"/>
      <c r="F567" s="53"/>
      <c r="G567" s="53"/>
      <c r="H567" s="53"/>
      <c r="I567" s="53"/>
      <c r="J567" s="53"/>
      <c r="K567" s="53"/>
      <c r="L567" s="53"/>
      <c r="M567" s="53"/>
      <c r="N567" s="53"/>
      <c r="O567" s="53"/>
      <c r="P567" s="53"/>
    </row>
    <row r="568" spans="1:16" ht="7.9" customHeight="1">
      <c r="A568" s="53"/>
      <c r="B568" s="53"/>
      <c r="C568" s="53"/>
      <c r="D568" s="53"/>
      <c r="E568" s="53"/>
      <c r="F568" s="53"/>
      <c r="G568" s="53"/>
      <c r="H568" s="53"/>
      <c r="I568" s="53"/>
      <c r="J568" s="53"/>
      <c r="K568" s="53"/>
      <c r="L568" s="53"/>
      <c r="M568" s="53"/>
      <c r="N568" s="53"/>
      <c r="O568" s="53"/>
      <c r="P568" s="53"/>
    </row>
    <row r="569" spans="1:16" ht="7.9" customHeight="1">
      <c r="A569" s="53"/>
      <c r="B569" s="53"/>
      <c r="C569" s="53"/>
      <c r="D569" s="53"/>
      <c r="E569" s="53"/>
      <c r="F569" s="53"/>
      <c r="G569" s="53"/>
      <c r="H569" s="53"/>
      <c r="I569" s="53"/>
      <c r="J569" s="53"/>
      <c r="K569" s="53"/>
      <c r="L569" s="53"/>
      <c r="M569" s="53"/>
      <c r="N569" s="53"/>
      <c r="O569" s="53"/>
      <c r="P569" s="53"/>
    </row>
    <row r="570" spans="1:16" ht="7.9" customHeight="1">
      <c r="A570" s="53"/>
      <c r="B570" s="53"/>
      <c r="C570" s="53"/>
      <c r="D570" s="53"/>
      <c r="E570" s="53"/>
      <c r="F570" s="53"/>
      <c r="G570" s="53"/>
      <c r="H570" s="53"/>
      <c r="I570" s="53"/>
      <c r="J570" s="53"/>
      <c r="K570" s="53"/>
      <c r="L570" s="53"/>
      <c r="M570" s="53"/>
      <c r="N570" s="53"/>
      <c r="O570" s="53"/>
      <c r="P570" s="53"/>
    </row>
    <row r="571" spans="1:16" ht="7.9" customHeight="1">
      <c r="A571" s="53"/>
      <c r="B571" s="53"/>
      <c r="C571" s="53"/>
      <c r="D571" s="53"/>
      <c r="E571" s="53"/>
      <c r="F571" s="53"/>
      <c r="G571" s="53"/>
      <c r="H571" s="53"/>
      <c r="I571" s="53"/>
      <c r="J571" s="53"/>
      <c r="K571" s="53"/>
      <c r="L571" s="53"/>
      <c r="M571" s="53"/>
      <c r="N571" s="53"/>
      <c r="O571" s="53"/>
      <c r="P571" s="53"/>
    </row>
    <row r="572" spans="1:16" ht="7.9" customHeight="1">
      <c r="A572" s="53"/>
      <c r="B572" s="53"/>
      <c r="C572" s="53"/>
      <c r="D572" s="53"/>
      <c r="E572" s="53"/>
      <c r="F572" s="53"/>
      <c r="G572" s="53"/>
      <c r="H572" s="53"/>
      <c r="I572" s="53"/>
      <c r="J572" s="53"/>
      <c r="K572" s="53"/>
      <c r="L572" s="53"/>
      <c r="M572" s="53"/>
      <c r="N572" s="53"/>
      <c r="O572" s="53"/>
      <c r="P572" s="53"/>
    </row>
    <row r="573" spans="1:16" ht="7.9" customHeight="1">
      <c r="A573" s="53"/>
      <c r="B573" s="53"/>
      <c r="C573" s="53"/>
      <c r="D573" s="53"/>
      <c r="E573" s="53"/>
      <c r="F573" s="53"/>
      <c r="G573" s="53"/>
      <c r="H573" s="53"/>
      <c r="I573" s="53"/>
      <c r="J573" s="53"/>
      <c r="K573" s="53"/>
      <c r="L573" s="53"/>
      <c r="M573" s="53"/>
      <c r="N573" s="53"/>
      <c r="O573" s="53"/>
      <c r="P573" s="53"/>
    </row>
    <row r="574" spans="1:16" ht="7.9" customHeight="1">
      <c r="A574" s="53"/>
      <c r="B574" s="53"/>
      <c r="C574" s="53"/>
      <c r="D574" s="53"/>
      <c r="E574" s="53"/>
      <c r="F574" s="53"/>
      <c r="G574" s="53"/>
      <c r="H574" s="53"/>
      <c r="I574" s="53"/>
      <c r="J574" s="53"/>
      <c r="K574" s="53"/>
      <c r="L574" s="53"/>
      <c r="M574" s="53"/>
      <c r="N574" s="53"/>
      <c r="O574" s="53"/>
      <c r="P574" s="53"/>
    </row>
    <row r="575" spans="1:16" ht="7.9" customHeight="1">
      <c r="A575" s="53"/>
      <c r="B575" s="53"/>
      <c r="C575" s="53"/>
      <c r="D575" s="53"/>
      <c r="E575" s="53"/>
      <c r="F575" s="53"/>
      <c r="G575" s="53"/>
      <c r="H575" s="53"/>
      <c r="I575" s="53"/>
      <c r="J575" s="53"/>
      <c r="K575" s="53"/>
      <c r="L575" s="53"/>
      <c r="M575" s="53"/>
      <c r="N575" s="53"/>
      <c r="O575" s="53"/>
      <c r="P575" s="53"/>
    </row>
    <row r="576" spans="1:16" ht="7.9" customHeight="1">
      <c r="A576" s="53"/>
      <c r="B576" s="53"/>
      <c r="C576" s="53"/>
      <c r="D576" s="53"/>
      <c r="E576" s="53"/>
      <c r="F576" s="53"/>
      <c r="G576" s="53"/>
      <c r="H576" s="53"/>
      <c r="I576" s="53"/>
      <c r="J576" s="53"/>
      <c r="K576" s="53"/>
      <c r="L576" s="53"/>
      <c r="M576" s="53"/>
      <c r="N576" s="53"/>
      <c r="O576" s="53"/>
      <c r="P576" s="53"/>
    </row>
    <row r="577" spans="1:16" ht="7.9" customHeight="1">
      <c r="A577" s="53"/>
      <c r="B577" s="53"/>
      <c r="C577" s="53"/>
      <c r="D577" s="53"/>
      <c r="E577" s="53"/>
      <c r="F577" s="53"/>
      <c r="G577" s="53"/>
      <c r="H577" s="53"/>
      <c r="I577" s="53"/>
      <c r="J577" s="53"/>
      <c r="K577" s="53"/>
      <c r="L577" s="53"/>
      <c r="M577" s="53"/>
      <c r="N577" s="53"/>
      <c r="O577" s="53"/>
      <c r="P577" s="53"/>
    </row>
    <row r="578" spans="1:16" ht="7.9" customHeight="1">
      <c r="A578" s="53"/>
      <c r="B578" s="53"/>
      <c r="C578" s="53"/>
      <c r="D578" s="53"/>
      <c r="E578" s="53"/>
      <c r="F578" s="53"/>
      <c r="G578" s="53"/>
      <c r="H578" s="53"/>
      <c r="I578" s="53"/>
      <c r="J578" s="53"/>
      <c r="K578" s="53"/>
      <c r="L578" s="53"/>
      <c r="M578" s="53"/>
      <c r="N578" s="53"/>
      <c r="O578" s="53"/>
      <c r="P578" s="53"/>
    </row>
    <row r="579" spans="1:16" ht="7.9" customHeight="1">
      <c r="A579" s="53"/>
      <c r="B579" s="53"/>
      <c r="C579" s="53"/>
      <c r="D579" s="53"/>
      <c r="E579" s="53"/>
      <c r="F579" s="53"/>
      <c r="G579" s="53"/>
      <c r="H579" s="53"/>
      <c r="I579" s="53"/>
      <c r="J579" s="53"/>
      <c r="K579" s="53"/>
      <c r="L579" s="53"/>
      <c r="M579" s="53"/>
      <c r="N579" s="53"/>
      <c r="O579" s="53"/>
      <c r="P579" s="53"/>
    </row>
    <row r="580" spans="1:16" ht="7.9" customHeight="1">
      <c r="A580" s="53"/>
      <c r="B580" s="53"/>
      <c r="C580" s="53"/>
      <c r="D580" s="53"/>
      <c r="E580" s="53"/>
      <c r="F580" s="53"/>
      <c r="G580" s="53"/>
      <c r="H580" s="53"/>
      <c r="I580" s="53"/>
      <c r="J580" s="53"/>
      <c r="K580" s="53"/>
      <c r="L580" s="53"/>
      <c r="M580" s="53"/>
      <c r="N580" s="53"/>
      <c r="O580" s="53"/>
      <c r="P580" s="53"/>
    </row>
    <row r="581" spans="1:16" ht="7.9" customHeight="1">
      <c r="A581" s="53"/>
      <c r="B581" s="53"/>
      <c r="C581" s="53"/>
      <c r="D581" s="53"/>
      <c r="E581" s="53"/>
      <c r="F581" s="53"/>
      <c r="G581" s="53"/>
      <c r="H581" s="53"/>
      <c r="I581" s="53"/>
      <c r="J581" s="53"/>
      <c r="K581" s="53"/>
      <c r="L581" s="53"/>
      <c r="M581" s="53"/>
      <c r="N581" s="53"/>
      <c r="O581" s="53"/>
      <c r="P581" s="53"/>
    </row>
    <row r="582" spans="1:16" ht="7.9" customHeight="1">
      <c r="A582" s="53"/>
      <c r="B582" s="53"/>
      <c r="C582" s="53"/>
      <c r="D582" s="53"/>
      <c r="E582" s="53"/>
      <c r="F582" s="53"/>
      <c r="G582" s="53"/>
      <c r="H582" s="53"/>
      <c r="I582" s="53"/>
      <c r="J582" s="53"/>
      <c r="K582" s="53"/>
      <c r="L582" s="53"/>
      <c r="M582" s="53"/>
      <c r="N582" s="53"/>
      <c r="O582" s="53"/>
      <c r="P582" s="53"/>
    </row>
    <row r="583" spans="1:16" ht="7.9" customHeight="1">
      <c r="A583" s="53"/>
      <c r="B583" s="53"/>
      <c r="C583" s="53"/>
      <c r="D583" s="53"/>
      <c r="E583" s="53"/>
      <c r="F583" s="53"/>
      <c r="G583" s="53"/>
      <c r="H583" s="53"/>
      <c r="I583" s="53"/>
      <c r="J583" s="53"/>
      <c r="K583" s="53"/>
      <c r="L583" s="53"/>
      <c r="M583" s="53"/>
      <c r="N583" s="53"/>
      <c r="O583" s="53"/>
      <c r="P583" s="53"/>
    </row>
    <row r="584" spans="1:16" ht="7.9" customHeight="1">
      <c r="A584" s="53"/>
      <c r="B584" s="53"/>
      <c r="C584" s="53"/>
      <c r="D584" s="53"/>
      <c r="E584" s="53"/>
      <c r="F584" s="53"/>
      <c r="G584" s="53"/>
      <c r="H584" s="53"/>
      <c r="I584" s="53"/>
      <c r="J584" s="53"/>
      <c r="K584" s="53"/>
      <c r="L584" s="53"/>
      <c r="M584" s="53"/>
      <c r="N584" s="53"/>
      <c r="O584" s="53"/>
      <c r="P584" s="53"/>
    </row>
    <row r="585" spans="1:16" ht="7.9" customHeight="1">
      <c r="A585" s="53"/>
      <c r="B585" s="53"/>
      <c r="C585" s="53"/>
      <c r="D585" s="53"/>
      <c r="E585" s="53"/>
      <c r="F585" s="53"/>
      <c r="G585" s="53"/>
      <c r="H585" s="53"/>
      <c r="I585" s="53"/>
      <c r="J585" s="53"/>
      <c r="K585" s="53"/>
      <c r="L585" s="53"/>
      <c r="M585" s="53"/>
      <c r="N585" s="53"/>
      <c r="O585" s="53"/>
      <c r="P585" s="53"/>
    </row>
    <row r="586" spans="1:16" ht="7.9" customHeight="1">
      <c r="A586" s="53"/>
      <c r="B586" s="53"/>
      <c r="C586" s="53"/>
      <c r="D586" s="53"/>
      <c r="E586" s="53"/>
      <c r="F586" s="53"/>
      <c r="G586" s="53"/>
      <c r="H586" s="53"/>
      <c r="I586" s="53"/>
      <c r="J586" s="53"/>
      <c r="K586" s="53"/>
      <c r="L586" s="53"/>
      <c r="M586" s="53"/>
      <c r="N586" s="53"/>
      <c r="O586" s="53"/>
      <c r="P586" s="53"/>
    </row>
    <row r="587" spans="1:16" ht="7.9" customHeight="1">
      <c r="A587" s="53"/>
      <c r="B587" s="53"/>
      <c r="C587" s="53"/>
      <c r="D587" s="53"/>
      <c r="E587" s="53"/>
      <c r="F587" s="53"/>
      <c r="G587" s="53"/>
      <c r="H587" s="53"/>
      <c r="I587" s="53"/>
      <c r="J587" s="53"/>
      <c r="K587" s="53"/>
      <c r="L587" s="53"/>
      <c r="M587" s="53"/>
      <c r="N587" s="53"/>
      <c r="O587" s="53"/>
      <c r="P587" s="53"/>
    </row>
    <row r="588" spans="1:16" ht="7.9" customHeight="1">
      <c r="A588" s="53"/>
      <c r="B588" s="53"/>
      <c r="C588" s="53"/>
      <c r="D588" s="53"/>
      <c r="E588" s="53"/>
      <c r="F588" s="53"/>
      <c r="G588" s="53"/>
      <c r="H588" s="53"/>
      <c r="I588" s="53"/>
      <c r="J588" s="53"/>
      <c r="K588" s="53"/>
      <c r="L588" s="53"/>
      <c r="M588" s="53"/>
      <c r="N588" s="53"/>
      <c r="O588" s="53"/>
      <c r="P588" s="53"/>
    </row>
    <row r="589" spans="1:16" ht="7.9" customHeight="1">
      <c r="A589" s="53"/>
      <c r="B589" s="53"/>
      <c r="C589" s="53"/>
      <c r="D589" s="53"/>
      <c r="E589" s="53"/>
      <c r="F589" s="53"/>
      <c r="G589" s="53"/>
      <c r="H589" s="53"/>
      <c r="I589" s="53"/>
      <c r="J589" s="53"/>
      <c r="K589" s="53"/>
      <c r="L589" s="53"/>
      <c r="M589" s="53"/>
      <c r="N589" s="53"/>
      <c r="O589" s="53"/>
      <c r="P589" s="53"/>
    </row>
    <row r="590" spans="1:16" ht="7.9" customHeight="1">
      <c r="A590" s="53"/>
      <c r="B590" s="53"/>
      <c r="C590" s="53"/>
      <c r="D590" s="53"/>
      <c r="E590" s="53"/>
      <c r="F590" s="53"/>
      <c r="G590" s="53"/>
      <c r="H590" s="53"/>
      <c r="I590" s="53"/>
      <c r="J590" s="53"/>
      <c r="K590" s="53"/>
      <c r="L590" s="53"/>
      <c r="M590" s="53"/>
      <c r="N590" s="53"/>
      <c r="O590" s="53"/>
      <c r="P590" s="53"/>
    </row>
    <row r="591" spans="1:16" ht="7.9" customHeight="1">
      <c r="A591" s="53"/>
      <c r="B591" s="53"/>
      <c r="C591" s="53"/>
      <c r="D591" s="53"/>
      <c r="E591" s="53"/>
      <c r="F591" s="53"/>
      <c r="G591" s="53"/>
      <c r="H591" s="53"/>
      <c r="I591" s="53"/>
      <c r="J591" s="53"/>
      <c r="K591" s="53"/>
      <c r="L591" s="53"/>
      <c r="M591" s="53"/>
      <c r="N591" s="53"/>
      <c r="O591" s="53"/>
      <c r="P591" s="53"/>
    </row>
    <row r="592" spans="1:16" ht="7.9" customHeight="1">
      <c r="A592" s="53"/>
      <c r="B592" s="53"/>
      <c r="C592" s="53"/>
      <c r="D592" s="53"/>
      <c r="E592" s="53"/>
      <c r="F592" s="53"/>
      <c r="G592" s="53"/>
      <c r="H592" s="53"/>
      <c r="I592" s="53"/>
      <c r="J592" s="53"/>
      <c r="K592" s="53"/>
      <c r="L592" s="53"/>
      <c r="M592" s="53"/>
      <c r="N592" s="53"/>
      <c r="O592" s="53"/>
      <c r="P592" s="53"/>
    </row>
    <row r="593" spans="1:16" ht="7.9" customHeight="1">
      <c r="A593" s="53"/>
      <c r="B593" s="53"/>
      <c r="C593" s="53"/>
      <c r="D593" s="53"/>
      <c r="E593" s="53"/>
      <c r="F593" s="53"/>
      <c r="G593" s="53"/>
      <c r="H593" s="53"/>
      <c r="I593" s="53"/>
      <c r="J593" s="53"/>
      <c r="K593" s="53"/>
      <c r="L593" s="53"/>
      <c r="M593" s="53"/>
      <c r="N593" s="53"/>
      <c r="O593" s="53"/>
      <c r="P593" s="53"/>
    </row>
    <row r="594" spans="1:16" ht="7.9" customHeight="1">
      <c r="A594" s="53"/>
      <c r="B594" s="53"/>
      <c r="C594" s="53"/>
      <c r="D594" s="53"/>
      <c r="E594" s="53"/>
      <c r="F594" s="53"/>
      <c r="G594" s="53"/>
      <c r="H594" s="53"/>
      <c r="I594" s="53"/>
      <c r="J594" s="53"/>
      <c r="K594" s="53"/>
      <c r="L594" s="53"/>
      <c r="M594" s="53"/>
      <c r="N594" s="53"/>
      <c r="O594" s="53"/>
      <c r="P594" s="53"/>
    </row>
    <row r="595" spans="1:16" ht="7.9" customHeight="1">
      <c r="A595" s="53"/>
      <c r="B595" s="53"/>
      <c r="C595" s="53"/>
      <c r="D595" s="53"/>
      <c r="E595" s="53"/>
      <c r="F595" s="53"/>
      <c r="G595" s="53"/>
      <c r="H595" s="53"/>
      <c r="I595" s="53"/>
      <c r="J595" s="53"/>
      <c r="K595" s="53"/>
      <c r="L595" s="53"/>
      <c r="M595" s="53"/>
      <c r="N595" s="53"/>
      <c r="O595" s="53"/>
      <c r="P595" s="53"/>
    </row>
    <row r="596" spans="1:16" ht="7.9" customHeight="1">
      <c r="A596" s="53"/>
      <c r="B596" s="53"/>
      <c r="C596" s="53"/>
      <c r="D596" s="53"/>
      <c r="E596" s="53"/>
      <c r="F596" s="53"/>
      <c r="G596" s="53"/>
      <c r="H596" s="53"/>
      <c r="I596" s="53"/>
      <c r="J596" s="53"/>
      <c r="K596" s="53"/>
      <c r="L596" s="53"/>
      <c r="M596" s="53"/>
      <c r="N596" s="53"/>
      <c r="O596" s="53"/>
      <c r="P596" s="53"/>
    </row>
    <row r="597" spans="1:16" ht="7.9" customHeight="1">
      <c r="A597" s="53"/>
      <c r="B597" s="53"/>
      <c r="C597" s="53"/>
      <c r="D597" s="53"/>
      <c r="E597" s="53"/>
      <c r="F597" s="53"/>
      <c r="G597" s="53"/>
      <c r="H597" s="53"/>
      <c r="I597" s="53"/>
      <c r="J597" s="53"/>
      <c r="K597" s="53"/>
      <c r="L597" s="53"/>
      <c r="M597" s="53"/>
      <c r="N597" s="53"/>
      <c r="O597" s="53"/>
      <c r="P597" s="53"/>
    </row>
    <row r="598" spans="1:16" ht="7.9" customHeight="1">
      <c r="A598" s="53"/>
      <c r="B598" s="53"/>
      <c r="C598" s="53"/>
      <c r="D598" s="53"/>
      <c r="E598" s="53"/>
      <c r="F598" s="53"/>
      <c r="G598" s="53"/>
      <c r="H598" s="53"/>
      <c r="I598" s="53"/>
      <c r="J598" s="53"/>
      <c r="K598" s="53"/>
      <c r="L598" s="53"/>
      <c r="M598" s="53"/>
      <c r="N598" s="53"/>
      <c r="O598" s="53"/>
      <c r="P598" s="53"/>
    </row>
    <row r="599" spans="1:16" ht="7.9" customHeight="1">
      <c r="A599" s="53"/>
      <c r="B599" s="53"/>
      <c r="C599" s="53"/>
      <c r="D599" s="53"/>
      <c r="E599" s="53"/>
      <c r="F599" s="53"/>
      <c r="G599" s="53"/>
      <c r="H599" s="53"/>
      <c r="I599" s="53"/>
      <c r="J599" s="53"/>
      <c r="K599" s="53"/>
      <c r="L599" s="53"/>
      <c r="M599" s="53"/>
      <c r="N599" s="53"/>
      <c r="O599" s="53"/>
      <c r="P599" s="53"/>
    </row>
    <row r="600" spans="1:16" ht="7.9" customHeight="1">
      <c r="A600" s="53"/>
      <c r="B600" s="53"/>
      <c r="C600" s="53"/>
      <c r="D600" s="53"/>
      <c r="E600" s="53"/>
      <c r="F600" s="53"/>
      <c r="G600" s="53"/>
      <c r="H600" s="53"/>
      <c r="I600" s="53"/>
      <c r="J600" s="53"/>
      <c r="K600" s="53"/>
      <c r="L600" s="53"/>
      <c r="M600" s="53"/>
      <c r="N600" s="53"/>
      <c r="O600" s="53"/>
      <c r="P600" s="53"/>
    </row>
    <row r="601" spans="1:16" ht="7.9" customHeight="1">
      <c r="A601" s="53"/>
      <c r="B601" s="53"/>
      <c r="C601" s="53"/>
      <c r="D601" s="53"/>
      <c r="E601" s="53"/>
      <c r="F601" s="53"/>
      <c r="G601" s="53"/>
      <c r="H601" s="53"/>
      <c r="I601" s="53"/>
      <c r="J601" s="53"/>
      <c r="K601" s="53"/>
      <c r="L601" s="53"/>
      <c r="M601" s="53"/>
      <c r="N601" s="53"/>
      <c r="O601" s="53"/>
      <c r="P601" s="53"/>
    </row>
    <row r="602" spans="1:16" ht="7.9" customHeight="1">
      <c r="A602" s="53"/>
      <c r="B602" s="53"/>
      <c r="C602" s="53"/>
      <c r="D602" s="53"/>
      <c r="E602" s="53"/>
      <c r="F602" s="53"/>
      <c r="G602" s="53"/>
      <c r="H602" s="53"/>
      <c r="I602" s="53"/>
      <c r="J602" s="53"/>
      <c r="K602" s="53"/>
      <c r="L602" s="53"/>
      <c r="M602" s="53"/>
      <c r="N602" s="53"/>
      <c r="O602" s="53"/>
      <c r="P602" s="53"/>
    </row>
    <row r="603" spans="1:16" ht="7.9" customHeight="1">
      <c r="A603" s="53"/>
      <c r="B603" s="53"/>
      <c r="C603" s="53"/>
      <c r="D603" s="53"/>
      <c r="E603" s="53"/>
      <c r="F603" s="53"/>
      <c r="G603" s="53"/>
      <c r="H603" s="53"/>
      <c r="I603" s="53"/>
      <c r="J603" s="53"/>
      <c r="K603" s="53"/>
      <c r="L603" s="53"/>
      <c r="M603" s="53"/>
      <c r="N603" s="53"/>
      <c r="O603" s="53"/>
      <c r="P603" s="53"/>
    </row>
    <row r="604" spans="1:16" ht="7.9" customHeight="1">
      <c r="A604" s="53"/>
      <c r="B604" s="53"/>
      <c r="C604" s="53"/>
      <c r="D604" s="53"/>
      <c r="E604" s="53"/>
      <c r="F604" s="53"/>
      <c r="G604" s="53"/>
      <c r="H604" s="53"/>
      <c r="I604" s="53"/>
      <c r="J604" s="53"/>
      <c r="K604" s="53"/>
      <c r="L604" s="53"/>
      <c r="M604" s="53"/>
      <c r="N604" s="53"/>
      <c r="O604" s="53"/>
      <c r="P604" s="53"/>
    </row>
    <row r="605" spans="1:16" ht="7.9" customHeight="1">
      <c r="A605" s="53"/>
      <c r="B605" s="53"/>
      <c r="C605" s="53"/>
      <c r="D605" s="53"/>
      <c r="E605" s="53"/>
      <c r="F605" s="53"/>
      <c r="G605" s="53"/>
      <c r="H605" s="53"/>
      <c r="I605" s="53"/>
      <c r="J605" s="53"/>
      <c r="K605" s="53"/>
      <c r="L605" s="53"/>
      <c r="M605" s="53"/>
      <c r="N605" s="53"/>
      <c r="O605" s="53"/>
      <c r="P605" s="53"/>
    </row>
    <row r="606" spans="1:16" ht="7.9" customHeight="1">
      <c r="A606" s="53"/>
      <c r="B606" s="53"/>
      <c r="C606" s="53"/>
      <c r="D606" s="53"/>
      <c r="E606" s="53"/>
      <c r="F606" s="53"/>
      <c r="G606" s="53"/>
      <c r="H606" s="53"/>
      <c r="I606" s="53"/>
      <c r="J606" s="53"/>
      <c r="K606" s="53"/>
      <c r="L606" s="53"/>
      <c r="M606" s="53"/>
      <c r="N606" s="53"/>
      <c r="O606" s="53"/>
      <c r="P606" s="53"/>
    </row>
    <row r="607" spans="1:16" ht="7.9" customHeight="1">
      <c r="A607" s="53"/>
      <c r="B607" s="53"/>
      <c r="C607" s="53"/>
      <c r="D607" s="53"/>
      <c r="E607" s="53"/>
      <c r="F607" s="53"/>
      <c r="G607" s="53"/>
      <c r="H607" s="53"/>
      <c r="I607" s="53"/>
      <c r="J607" s="53"/>
      <c r="K607" s="53"/>
      <c r="L607" s="53"/>
      <c r="M607" s="53"/>
      <c r="N607" s="53"/>
      <c r="O607" s="53"/>
      <c r="P607" s="53"/>
    </row>
    <row r="608" spans="1:16" ht="7.9" customHeight="1">
      <c r="A608" s="53"/>
      <c r="B608" s="53"/>
      <c r="C608" s="53"/>
      <c r="D608" s="53"/>
      <c r="E608" s="53"/>
      <c r="F608" s="53"/>
      <c r="G608" s="53"/>
      <c r="H608" s="53"/>
      <c r="I608" s="53"/>
      <c r="J608" s="53"/>
      <c r="K608" s="53"/>
      <c r="L608" s="53"/>
      <c r="M608" s="53"/>
      <c r="N608" s="53"/>
      <c r="O608" s="53"/>
      <c r="P608" s="53"/>
    </row>
    <row r="609" spans="1:16" ht="7.9" customHeight="1">
      <c r="A609" s="53"/>
      <c r="B609" s="53"/>
      <c r="C609" s="53"/>
      <c r="D609" s="53"/>
      <c r="E609" s="53"/>
      <c r="F609" s="53"/>
      <c r="G609" s="53"/>
      <c r="H609" s="53"/>
      <c r="I609" s="53"/>
      <c r="J609" s="53"/>
      <c r="K609" s="53"/>
      <c r="L609" s="53"/>
      <c r="M609" s="53"/>
      <c r="N609" s="53"/>
      <c r="O609" s="53"/>
      <c r="P609" s="53"/>
    </row>
    <row r="610" spans="1:16" ht="7.9" customHeight="1">
      <c r="A610" s="53"/>
      <c r="B610" s="53"/>
      <c r="C610" s="53"/>
      <c r="D610" s="53"/>
      <c r="E610" s="53"/>
      <c r="F610" s="53"/>
      <c r="G610" s="53"/>
      <c r="H610" s="53"/>
      <c r="I610" s="53"/>
      <c r="J610" s="53"/>
      <c r="K610" s="53"/>
      <c r="L610" s="53"/>
      <c r="M610" s="53"/>
      <c r="N610" s="53"/>
      <c r="O610" s="53"/>
      <c r="P610" s="53"/>
    </row>
    <row r="611" spans="1:16" ht="7.9" customHeight="1">
      <c r="A611" s="53"/>
      <c r="B611" s="53"/>
      <c r="C611" s="53"/>
      <c r="D611" s="53"/>
      <c r="E611" s="53"/>
      <c r="F611" s="53"/>
      <c r="G611" s="53"/>
      <c r="H611" s="53"/>
      <c r="I611" s="53"/>
      <c r="J611" s="53"/>
      <c r="K611" s="53"/>
      <c r="L611" s="53"/>
      <c r="M611" s="53"/>
      <c r="N611" s="53"/>
      <c r="O611" s="53"/>
      <c r="P611" s="53"/>
    </row>
    <row r="612" spans="1:16" ht="7.9" customHeight="1">
      <c r="A612" s="53"/>
      <c r="B612" s="53"/>
      <c r="C612" s="53"/>
      <c r="D612" s="53"/>
      <c r="E612" s="53"/>
      <c r="F612" s="53"/>
      <c r="G612" s="53"/>
      <c r="H612" s="53"/>
      <c r="I612" s="53"/>
      <c r="J612" s="53"/>
      <c r="K612" s="53"/>
      <c r="L612" s="53"/>
      <c r="M612" s="53"/>
      <c r="N612" s="53"/>
      <c r="O612" s="53"/>
      <c r="P612" s="53"/>
    </row>
    <row r="613" spans="1:16" ht="7.9" customHeight="1">
      <c r="A613" s="53"/>
      <c r="B613" s="53"/>
      <c r="C613" s="53"/>
      <c r="D613" s="53"/>
      <c r="E613" s="53"/>
      <c r="F613" s="53"/>
      <c r="G613" s="53"/>
      <c r="H613" s="53"/>
      <c r="I613" s="53"/>
      <c r="J613" s="53"/>
      <c r="K613" s="53"/>
      <c r="L613" s="53"/>
      <c r="M613" s="53"/>
      <c r="N613" s="53"/>
      <c r="O613" s="53"/>
      <c r="P613" s="53"/>
    </row>
    <row r="614" spans="1:16" ht="7.9" customHeight="1">
      <c r="A614" s="53"/>
      <c r="B614" s="53"/>
      <c r="C614" s="53"/>
      <c r="D614" s="53"/>
      <c r="E614" s="53"/>
      <c r="F614" s="53"/>
      <c r="G614" s="53"/>
      <c r="H614" s="53"/>
      <c r="I614" s="53"/>
      <c r="J614" s="53"/>
      <c r="K614" s="53"/>
      <c r="L614" s="53"/>
      <c r="M614" s="53"/>
      <c r="N614" s="53"/>
      <c r="O614" s="53"/>
      <c r="P614" s="53"/>
    </row>
    <row r="615" spans="1:16" ht="7.9" customHeight="1">
      <c r="A615" s="53"/>
      <c r="B615" s="53"/>
      <c r="C615" s="53"/>
      <c r="D615" s="53"/>
      <c r="E615" s="53"/>
      <c r="F615" s="53"/>
      <c r="G615" s="53"/>
      <c r="H615" s="53"/>
      <c r="I615" s="53"/>
      <c r="J615" s="53"/>
      <c r="K615" s="53"/>
      <c r="L615" s="53"/>
      <c r="M615" s="53"/>
      <c r="N615" s="53"/>
      <c r="O615" s="53"/>
      <c r="P615" s="53"/>
    </row>
    <row r="616" spans="1:16" ht="7.9" customHeight="1">
      <c r="A616" s="53"/>
      <c r="B616" s="53"/>
      <c r="C616" s="53"/>
      <c r="D616" s="53"/>
      <c r="E616" s="53"/>
      <c r="F616" s="53"/>
      <c r="G616" s="53"/>
      <c r="H616" s="53"/>
      <c r="I616" s="53"/>
      <c r="J616" s="53"/>
      <c r="K616" s="53"/>
      <c r="L616" s="53"/>
      <c r="M616" s="53"/>
      <c r="N616" s="53"/>
      <c r="O616" s="53"/>
      <c r="P616" s="53"/>
    </row>
    <row r="617" spans="1:16" ht="7.9" customHeight="1">
      <c r="A617" s="53"/>
      <c r="B617" s="53"/>
      <c r="C617" s="53"/>
      <c r="D617" s="53"/>
      <c r="E617" s="53"/>
      <c r="F617" s="53"/>
      <c r="G617" s="53"/>
      <c r="H617" s="53"/>
      <c r="I617" s="53"/>
      <c r="J617" s="53"/>
      <c r="K617" s="53"/>
      <c r="L617" s="53"/>
      <c r="M617" s="53"/>
      <c r="N617" s="53"/>
      <c r="O617" s="53"/>
      <c r="P617" s="53"/>
    </row>
    <row r="618" spans="1:16" ht="7.9" customHeight="1">
      <c r="A618" s="53"/>
      <c r="B618" s="53"/>
      <c r="C618" s="53"/>
      <c r="D618" s="53"/>
      <c r="E618" s="53"/>
      <c r="F618" s="53"/>
      <c r="G618" s="53"/>
      <c r="H618" s="53"/>
      <c r="I618" s="53"/>
      <c r="J618" s="53"/>
      <c r="K618" s="53"/>
      <c r="L618" s="53"/>
      <c r="M618" s="53"/>
      <c r="N618" s="53"/>
      <c r="O618" s="53"/>
      <c r="P618" s="53"/>
    </row>
    <row r="619" spans="1:16" ht="7.9" customHeight="1">
      <c r="A619" s="53"/>
      <c r="B619" s="53"/>
      <c r="C619" s="53"/>
      <c r="D619" s="53"/>
      <c r="E619" s="53"/>
      <c r="F619" s="53"/>
      <c r="G619" s="53"/>
      <c r="H619" s="53"/>
      <c r="I619" s="53"/>
      <c r="J619" s="53"/>
      <c r="K619" s="53"/>
      <c r="L619" s="53"/>
      <c r="M619" s="53"/>
      <c r="N619" s="53"/>
      <c r="O619" s="53"/>
      <c r="P619" s="53"/>
    </row>
    <row r="620" spans="1:16" ht="7.15" customHeight="1">
      <c r="A620" s="53"/>
      <c r="B620" s="53"/>
      <c r="C620" s="53"/>
      <c r="D620" s="53"/>
      <c r="E620" s="53"/>
      <c r="F620" s="53"/>
      <c r="G620" s="53"/>
      <c r="H620" s="53"/>
      <c r="I620" s="53"/>
      <c r="J620" s="53"/>
      <c r="K620" s="53"/>
      <c r="L620" s="53"/>
      <c r="M620" s="53"/>
      <c r="N620" s="53"/>
      <c r="O620" s="53"/>
      <c r="P620" s="53"/>
    </row>
    <row r="621" spans="1:16" ht="7.15" customHeight="1">
      <c r="A621" s="53"/>
      <c r="B621" s="53"/>
      <c r="C621" s="53"/>
      <c r="D621" s="53"/>
      <c r="E621" s="53"/>
      <c r="F621" s="53"/>
      <c r="G621" s="53"/>
      <c r="H621" s="53"/>
      <c r="I621" s="53"/>
      <c r="J621" s="53"/>
      <c r="K621" s="53"/>
      <c r="L621" s="53"/>
      <c r="M621" s="53"/>
      <c r="N621" s="53"/>
      <c r="O621" s="53"/>
      <c r="P621" s="53"/>
    </row>
    <row r="622" spans="1:16" ht="7.15" customHeight="1">
      <c r="A622" s="53"/>
      <c r="B622" s="53"/>
      <c r="C622" s="53"/>
      <c r="D622" s="53"/>
      <c r="E622" s="53"/>
      <c r="F622" s="53"/>
      <c r="G622" s="53"/>
      <c r="H622" s="53"/>
      <c r="I622" s="53"/>
      <c r="J622" s="53"/>
      <c r="K622" s="53"/>
      <c r="L622" s="53"/>
      <c r="M622" s="53"/>
      <c r="N622" s="53"/>
      <c r="O622" s="53"/>
      <c r="P622" s="53"/>
    </row>
    <row r="623" spans="1:16" ht="7.15" customHeight="1">
      <c r="A623" s="53"/>
      <c r="B623" s="53"/>
      <c r="C623" s="53"/>
      <c r="D623" s="53"/>
      <c r="E623" s="53"/>
      <c r="F623" s="53"/>
      <c r="G623" s="53"/>
      <c r="H623" s="53"/>
      <c r="I623" s="53"/>
      <c r="J623" s="53"/>
      <c r="K623" s="53"/>
      <c r="L623" s="53"/>
      <c r="M623" s="53"/>
      <c r="N623" s="53"/>
      <c r="O623" s="53"/>
      <c r="P623" s="53"/>
    </row>
    <row r="624" spans="1:16" ht="7.15" customHeight="1">
      <c r="A624" s="53"/>
      <c r="B624" s="53"/>
      <c r="C624" s="53"/>
      <c r="D624" s="53"/>
      <c r="E624" s="53"/>
      <c r="F624" s="53"/>
      <c r="G624" s="53"/>
      <c r="H624" s="53"/>
      <c r="I624" s="53"/>
      <c r="J624" s="53"/>
      <c r="K624" s="53"/>
      <c r="L624" s="53"/>
      <c r="M624" s="53"/>
      <c r="N624" s="53"/>
      <c r="O624" s="53"/>
      <c r="P624" s="53"/>
    </row>
    <row r="625" spans="1:16" ht="7.15" customHeight="1">
      <c r="A625" s="53"/>
      <c r="B625" s="53"/>
      <c r="C625" s="53"/>
      <c r="D625" s="53"/>
      <c r="E625" s="53"/>
      <c r="F625" s="53"/>
      <c r="G625" s="53"/>
      <c r="H625" s="53"/>
      <c r="I625" s="53"/>
      <c r="J625" s="53"/>
      <c r="K625" s="53"/>
      <c r="L625" s="53"/>
      <c r="M625" s="53"/>
      <c r="N625" s="53"/>
      <c r="O625" s="53"/>
      <c r="P625" s="53"/>
    </row>
    <row r="626" spans="1:16" ht="7.15" customHeight="1">
      <c r="A626" s="53"/>
      <c r="B626" s="53"/>
      <c r="C626" s="53"/>
      <c r="D626" s="53"/>
      <c r="E626" s="53"/>
      <c r="F626" s="53"/>
      <c r="G626" s="53"/>
      <c r="H626" s="53"/>
      <c r="I626" s="53"/>
      <c r="J626" s="53"/>
      <c r="K626" s="53"/>
      <c r="L626" s="53"/>
      <c r="M626" s="53"/>
      <c r="N626" s="53"/>
      <c r="O626" s="53"/>
      <c r="P626" s="53"/>
    </row>
    <row r="627" spans="1:16" ht="7.15" customHeight="1">
      <c r="A627" s="53"/>
      <c r="B627" s="53"/>
      <c r="C627" s="53"/>
      <c r="D627" s="53"/>
      <c r="E627" s="53"/>
      <c r="F627" s="53"/>
      <c r="G627" s="53"/>
      <c r="H627" s="53"/>
      <c r="I627" s="53"/>
      <c r="J627" s="53"/>
      <c r="K627" s="53"/>
      <c r="L627" s="53"/>
      <c r="M627" s="53"/>
      <c r="N627" s="53"/>
      <c r="O627" s="53"/>
      <c r="P627" s="53"/>
    </row>
    <row r="628" spans="1:16" ht="7.15" customHeight="1">
      <c r="A628" s="53"/>
      <c r="B628" s="53"/>
      <c r="C628" s="53"/>
      <c r="D628" s="53"/>
      <c r="E628" s="53"/>
      <c r="F628" s="53"/>
      <c r="G628" s="53"/>
      <c r="H628" s="53"/>
      <c r="I628" s="53"/>
      <c r="J628" s="53"/>
      <c r="K628" s="53"/>
      <c r="L628" s="53"/>
      <c r="M628" s="53"/>
      <c r="N628" s="53"/>
      <c r="O628" s="53"/>
      <c r="P628" s="53"/>
    </row>
    <row r="629" spans="1:16" ht="7.15" customHeight="1">
      <c r="A629" s="53"/>
      <c r="B629" s="53"/>
      <c r="C629" s="53"/>
      <c r="D629" s="53"/>
      <c r="E629" s="53"/>
      <c r="F629" s="53"/>
      <c r="G629" s="53"/>
      <c r="H629" s="53"/>
      <c r="I629" s="53"/>
      <c r="J629" s="53"/>
      <c r="K629" s="53"/>
      <c r="L629" s="53"/>
      <c r="M629" s="53"/>
      <c r="N629" s="53"/>
      <c r="O629" s="53"/>
      <c r="P629" s="53"/>
    </row>
    <row r="630" spans="1:16" ht="7.15" customHeight="1">
      <c r="A630" s="53"/>
      <c r="B630" s="53"/>
      <c r="C630" s="53"/>
      <c r="D630" s="53"/>
      <c r="E630" s="53"/>
      <c r="F630" s="53"/>
      <c r="G630" s="53"/>
      <c r="H630" s="53"/>
      <c r="I630" s="53"/>
      <c r="J630" s="53"/>
      <c r="K630" s="53"/>
      <c r="L630" s="53"/>
      <c r="M630" s="53"/>
      <c r="N630" s="53"/>
      <c r="O630" s="53"/>
      <c r="P630" s="53"/>
    </row>
    <row r="631" spans="1:16" ht="7.15" customHeight="1">
      <c r="A631" s="53"/>
      <c r="B631" s="53"/>
      <c r="C631" s="53"/>
      <c r="D631" s="53"/>
      <c r="E631" s="53"/>
      <c r="F631" s="53"/>
      <c r="G631" s="53"/>
      <c r="H631" s="53"/>
      <c r="I631" s="53"/>
      <c r="J631" s="53"/>
      <c r="K631" s="53"/>
      <c r="L631" s="53"/>
      <c r="M631" s="53"/>
      <c r="N631" s="53"/>
      <c r="O631" s="53"/>
      <c r="P631" s="53"/>
    </row>
    <row r="632" spans="1:16" ht="7.15" customHeight="1">
      <c r="A632" s="53"/>
      <c r="B632" s="53"/>
      <c r="C632" s="53"/>
      <c r="D632" s="53"/>
      <c r="E632" s="53"/>
      <c r="F632" s="53"/>
      <c r="G632" s="53"/>
      <c r="H632" s="53"/>
      <c r="I632" s="53"/>
      <c r="J632" s="53"/>
      <c r="K632" s="53"/>
      <c r="L632" s="53"/>
      <c r="M632" s="53"/>
      <c r="N632" s="53"/>
      <c r="O632" s="53"/>
      <c r="P632" s="53"/>
    </row>
    <row r="633" spans="1:16" ht="7.15" customHeight="1">
      <c r="A633" s="53"/>
      <c r="B633" s="53"/>
      <c r="C633" s="53"/>
      <c r="D633" s="53"/>
      <c r="E633" s="53"/>
      <c r="F633" s="53"/>
      <c r="G633" s="53"/>
      <c r="H633" s="53"/>
      <c r="I633" s="53"/>
      <c r="J633" s="53"/>
      <c r="K633" s="53"/>
      <c r="L633" s="53"/>
      <c r="M633" s="53"/>
      <c r="N633" s="53"/>
      <c r="O633" s="53"/>
      <c r="P633" s="53"/>
    </row>
    <row r="634" spans="1:16" ht="7.15" customHeight="1">
      <c r="A634" s="53"/>
      <c r="B634" s="53"/>
      <c r="C634" s="53"/>
      <c r="D634" s="53"/>
      <c r="E634" s="53"/>
      <c r="F634" s="53"/>
      <c r="G634" s="53"/>
      <c r="H634" s="53"/>
      <c r="I634" s="53"/>
      <c r="J634" s="53"/>
      <c r="K634" s="53"/>
      <c r="L634" s="53"/>
      <c r="M634" s="53"/>
      <c r="N634" s="53"/>
      <c r="O634" s="53"/>
      <c r="P634" s="53"/>
    </row>
    <row r="635" spans="1:16" ht="7.15" customHeight="1">
      <c r="A635" s="53"/>
      <c r="B635" s="53"/>
      <c r="C635" s="53"/>
      <c r="D635" s="53"/>
      <c r="E635" s="53"/>
      <c r="F635" s="53"/>
      <c r="G635" s="53"/>
      <c r="H635" s="53"/>
      <c r="I635" s="53"/>
      <c r="J635" s="53"/>
      <c r="K635" s="53"/>
      <c r="L635" s="53"/>
      <c r="M635" s="53"/>
      <c r="N635" s="53"/>
      <c r="O635" s="53"/>
      <c r="P635" s="53"/>
    </row>
    <row r="636" spans="1:16" ht="7.15" customHeight="1">
      <c r="A636" s="53"/>
      <c r="B636" s="53"/>
      <c r="C636" s="53"/>
      <c r="D636" s="53"/>
      <c r="E636" s="53"/>
      <c r="F636" s="53"/>
      <c r="G636" s="53"/>
      <c r="H636" s="53"/>
      <c r="I636" s="53"/>
      <c r="J636" s="53"/>
      <c r="K636" s="53"/>
      <c r="L636" s="53"/>
      <c r="M636" s="53"/>
      <c r="N636" s="53"/>
      <c r="O636" s="53"/>
      <c r="P636" s="53"/>
    </row>
    <row r="637" spans="1:16" ht="7.15" customHeight="1">
      <c r="A637" s="53"/>
      <c r="B637" s="53"/>
      <c r="C637" s="53"/>
      <c r="D637" s="53"/>
      <c r="E637" s="53"/>
      <c r="F637" s="53"/>
      <c r="G637" s="53"/>
      <c r="H637" s="53"/>
      <c r="I637" s="53"/>
      <c r="J637" s="53"/>
      <c r="K637" s="53"/>
      <c r="L637" s="53"/>
      <c r="M637" s="53"/>
      <c r="N637" s="53"/>
      <c r="O637" s="53"/>
      <c r="P637" s="53"/>
    </row>
    <row r="638" spans="1:16" ht="7.15" customHeight="1">
      <c r="A638" s="53"/>
      <c r="B638" s="53"/>
      <c r="C638" s="53"/>
      <c r="D638" s="53"/>
      <c r="E638" s="53"/>
      <c r="F638" s="53"/>
      <c r="G638" s="53"/>
      <c r="H638" s="53"/>
      <c r="I638" s="53"/>
      <c r="J638" s="53"/>
      <c r="K638" s="53"/>
      <c r="L638" s="53"/>
      <c r="M638" s="53"/>
      <c r="N638" s="53"/>
      <c r="O638" s="53"/>
      <c r="P638" s="53"/>
    </row>
    <row r="639" spans="1:16" ht="7.15" customHeight="1">
      <c r="A639" s="53"/>
      <c r="B639" s="53"/>
      <c r="C639" s="53"/>
      <c r="D639" s="53"/>
      <c r="E639" s="53"/>
      <c r="F639" s="53"/>
      <c r="G639" s="53"/>
      <c r="H639" s="53"/>
      <c r="I639" s="53"/>
      <c r="J639" s="53"/>
      <c r="K639" s="53"/>
      <c r="L639" s="53"/>
      <c r="M639" s="53"/>
      <c r="N639" s="53"/>
      <c r="O639" s="53"/>
      <c r="P639" s="53"/>
    </row>
    <row r="640" spans="1:16" ht="7.15" customHeight="1">
      <c r="A640" s="53"/>
      <c r="B640" s="53"/>
      <c r="C640" s="53"/>
      <c r="D640" s="53"/>
      <c r="E640" s="53"/>
      <c r="F640" s="53"/>
      <c r="G640" s="53"/>
      <c r="H640" s="53"/>
      <c r="I640" s="53"/>
      <c r="J640" s="53"/>
      <c r="K640" s="53"/>
      <c r="L640" s="53"/>
      <c r="M640" s="53"/>
      <c r="N640" s="53"/>
      <c r="O640" s="53"/>
      <c r="P640" s="53"/>
    </row>
    <row r="641" spans="1:16" ht="7.15" customHeight="1">
      <c r="A641" s="53"/>
      <c r="B641" s="53"/>
      <c r="C641" s="53"/>
      <c r="D641" s="53"/>
      <c r="E641" s="53"/>
      <c r="F641" s="53"/>
      <c r="G641" s="53"/>
      <c r="H641" s="53"/>
      <c r="I641" s="53"/>
      <c r="J641" s="53"/>
      <c r="K641" s="53"/>
      <c r="L641" s="53"/>
      <c r="M641" s="53"/>
      <c r="N641" s="53"/>
      <c r="O641" s="53"/>
      <c r="P641" s="53"/>
    </row>
    <row r="642" spans="1:16" ht="7.15" customHeight="1">
      <c r="A642" s="53"/>
      <c r="B642" s="53"/>
      <c r="C642" s="53"/>
      <c r="D642" s="53"/>
      <c r="E642" s="53"/>
      <c r="F642" s="53"/>
      <c r="G642" s="53"/>
      <c r="H642" s="53"/>
      <c r="I642" s="53"/>
      <c r="J642" s="53"/>
      <c r="K642" s="53"/>
      <c r="L642" s="53"/>
      <c r="M642" s="53"/>
      <c r="N642" s="53"/>
      <c r="O642" s="53"/>
      <c r="P642" s="53"/>
    </row>
    <row r="643" spans="1:16" ht="7.15" customHeight="1">
      <c r="A643" s="53"/>
      <c r="B643" s="53"/>
      <c r="C643" s="53"/>
      <c r="D643" s="53"/>
      <c r="E643" s="53"/>
      <c r="F643" s="53"/>
      <c r="G643" s="53"/>
      <c r="H643" s="53"/>
      <c r="I643" s="53"/>
      <c r="J643" s="53"/>
      <c r="K643" s="53"/>
      <c r="L643" s="53"/>
      <c r="M643" s="53"/>
      <c r="N643" s="53"/>
      <c r="O643" s="53"/>
      <c r="P643" s="53"/>
    </row>
    <row r="644" spans="1:16" ht="7.15" customHeight="1">
      <c r="A644" s="53"/>
      <c r="B644" s="53"/>
      <c r="C644" s="53"/>
      <c r="D644" s="53"/>
      <c r="E644" s="53"/>
      <c r="F644" s="53"/>
      <c r="G644" s="53"/>
      <c r="H644" s="53"/>
      <c r="I644" s="53"/>
      <c r="J644" s="53"/>
      <c r="K644" s="53"/>
      <c r="L644" s="53"/>
      <c r="M644" s="53"/>
      <c r="N644" s="53"/>
      <c r="O644" s="53"/>
      <c r="P644" s="53"/>
    </row>
    <row r="645" spans="1:16" ht="7.15" customHeight="1">
      <c r="A645" s="53"/>
      <c r="B645" s="53"/>
      <c r="C645" s="53"/>
      <c r="D645" s="53"/>
      <c r="E645" s="53"/>
      <c r="F645" s="53"/>
      <c r="G645" s="53"/>
      <c r="H645" s="53"/>
      <c r="I645" s="53"/>
      <c r="J645" s="53"/>
      <c r="K645" s="53"/>
      <c r="L645" s="53"/>
      <c r="M645" s="53"/>
      <c r="N645" s="53"/>
      <c r="O645" s="53"/>
      <c r="P645" s="53"/>
    </row>
    <row r="646" spans="1:16" ht="7.15" customHeight="1">
      <c r="A646" s="53"/>
      <c r="B646" s="53"/>
      <c r="C646" s="53"/>
      <c r="D646" s="53"/>
      <c r="E646" s="53"/>
      <c r="F646" s="53"/>
      <c r="G646" s="53"/>
      <c r="H646" s="53"/>
      <c r="I646" s="53"/>
      <c r="J646" s="53"/>
      <c r="K646" s="53"/>
      <c r="L646" s="53"/>
      <c r="M646" s="53"/>
      <c r="N646" s="53"/>
      <c r="O646" s="53"/>
      <c r="P646" s="53"/>
    </row>
    <row r="647" spans="1:16" ht="7.15" customHeight="1">
      <c r="A647" s="53"/>
      <c r="B647" s="53"/>
      <c r="C647" s="53"/>
      <c r="D647" s="53"/>
      <c r="E647" s="53"/>
      <c r="F647" s="53"/>
      <c r="G647" s="53"/>
      <c r="H647" s="53"/>
      <c r="I647" s="53"/>
      <c r="J647" s="53"/>
      <c r="K647" s="53"/>
      <c r="L647" s="53"/>
      <c r="M647" s="53"/>
      <c r="N647" s="53"/>
      <c r="O647" s="53"/>
      <c r="P647" s="53"/>
    </row>
    <row r="648" spans="1:16" ht="7.15" customHeight="1">
      <c r="A648" s="53"/>
      <c r="B648" s="53"/>
      <c r="C648" s="53"/>
      <c r="D648" s="53"/>
      <c r="E648" s="53"/>
      <c r="F648" s="53"/>
      <c r="G648" s="53"/>
      <c r="H648" s="53"/>
      <c r="I648" s="53"/>
      <c r="J648" s="53"/>
      <c r="K648" s="53"/>
      <c r="L648" s="53"/>
      <c r="M648" s="53"/>
      <c r="N648" s="53"/>
      <c r="O648" s="53"/>
      <c r="P648" s="53"/>
    </row>
    <row r="649" spans="1:16" ht="7.15" customHeight="1">
      <c r="A649" s="53"/>
      <c r="B649" s="53"/>
      <c r="C649" s="53"/>
      <c r="D649" s="53"/>
      <c r="E649" s="53"/>
      <c r="F649" s="53"/>
      <c r="G649" s="53"/>
      <c r="H649" s="53"/>
      <c r="I649" s="53"/>
      <c r="J649" s="53"/>
      <c r="K649" s="53"/>
      <c r="L649" s="53"/>
      <c r="M649" s="53"/>
      <c r="N649" s="53"/>
      <c r="O649" s="53"/>
      <c r="P649" s="53"/>
    </row>
    <row r="650" spans="1:16" ht="7.15" customHeight="1">
      <c r="A650" s="53"/>
      <c r="B650" s="53"/>
      <c r="C650" s="53"/>
      <c r="D650" s="53"/>
      <c r="E650" s="53"/>
      <c r="F650" s="53"/>
      <c r="G650" s="53"/>
      <c r="H650" s="53"/>
      <c r="I650" s="53"/>
      <c r="J650" s="53"/>
      <c r="K650" s="53"/>
      <c r="L650" s="53"/>
      <c r="M650" s="53"/>
      <c r="N650" s="53"/>
      <c r="O650" s="53"/>
      <c r="P650" s="53"/>
    </row>
    <row r="651" spans="1:16" ht="7.15" customHeight="1">
      <c r="A651" s="53"/>
      <c r="B651" s="53"/>
      <c r="C651" s="53"/>
      <c r="D651" s="53"/>
      <c r="E651" s="53"/>
      <c r="F651" s="53"/>
      <c r="G651" s="53"/>
      <c r="H651" s="53"/>
      <c r="I651" s="53"/>
      <c r="J651" s="53"/>
      <c r="K651" s="53"/>
      <c r="L651" s="53"/>
      <c r="M651" s="53"/>
      <c r="N651" s="53"/>
      <c r="O651" s="53"/>
      <c r="P651" s="53"/>
    </row>
    <row r="652" spans="1:16" ht="7.15" customHeight="1">
      <c r="A652" s="53"/>
      <c r="B652" s="53"/>
      <c r="C652" s="53"/>
      <c r="D652" s="53"/>
      <c r="E652" s="53"/>
      <c r="F652" s="53"/>
      <c r="G652" s="53"/>
      <c r="H652" s="53"/>
      <c r="I652" s="53"/>
      <c r="J652" s="53"/>
      <c r="K652" s="53"/>
      <c r="L652" s="53"/>
      <c r="M652" s="53"/>
      <c r="N652" s="53"/>
      <c r="O652" s="53"/>
      <c r="P652" s="53"/>
    </row>
    <row r="653" spans="1:16" ht="7.15" customHeight="1">
      <c r="A653" s="53"/>
      <c r="B653" s="53"/>
      <c r="C653" s="53"/>
      <c r="D653" s="53"/>
      <c r="E653" s="53"/>
      <c r="F653" s="53"/>
      <c r="G653" s="53"/>
      <c r="H653" s="53"/>
      <c r="I653" s="53"/>
      <c r="J653" s="53"/>
      <c r="K653" s="53"/>
      <c r="L653" s="53"/>
      <c r="M653" s="53"/>
      <c r="N653" s="53"/>
      <c r="O653" s="53"/>
      <c r="P653" s="53"/>
    </row>
    <row r="654" spans="1:16" ht="7.15" customHeight="1">
      <c r="A654" s="53"/>
      <c r="B654" s="53"/>
      <c r="C654" s="53"/>
      <c r="D654" s="53"/>
      <c r="E654" s="53"/>
      <c r="F654" s="53"/>
      <c r="G654" s="53"/>
      <c r="H654" s="53"/>
      <c r="I654" s="53"/>
      <c r="J654" s="53"/>
      <c r="K654" s="53"/>
      <c r="L654" s="53"/>
      <c r="M654" s="53"/>
      <c r="N654" s="53"/>
      <c r="O654" s="53"/>
      <c r="P654" s="53"/>
    </row>
    <row r="655" spans="1:16" ht="7.15" customHeight="1">
      <c r="A655" s="53"/>
      <c r="B655" s="53"/>
      <c r="C655" s="53"/>
      <c r="D655" s="53"/>
      <c r="E655" s="53"/>
      <c r="F655" s="53"/>
      <c r="G655" s="53"/>
      <c r="H655" s="53"/>
      <c r="I655" s="53"/>
      <c r="J655" s="53"/>
      <c r="K655" s="53"/>
      <c r="L655" s="53"/>
      <c r="M655" s="53"/>
      <c r="N655" s="53"/>
      <c r="O655" s="53"/>
      <c r="P655" s="53"/>
    </row>
    <row r="656" spans="1:16" ht="7.15" customHeight="1">
      <c r="A656" s="53"/>
      <c r="B656" s="53"/>
      <c r="C656" s="53"/>
      <c r="D656" s="53"/>
      <c r="E656" s="53"/>
      <c r="F656" s="53"/>
      <c r="G656" s="53"/>
      <c r="H656" s="53"/>
      <c r="I656" s="53"/>
      <c r="J656" s="53"/>
      <c r="K656" s="53"/>
      <c r="L656" s="53"/>
      <c r="M656" s="53"/>
      <c r="N656" s="53"/>
      <c r="O656" s="53"/>
      <c r="P656" s="53"/>
    </row>
    <row r="657" spans="1:16" ht="7.15" customHeight="1">
      <c r="A657" s="53"/>
      <c r="B657" s="53"/>
      <c r="C657" s="53"/>
      <c r="D657" s="53"/>
      <c r="E657" s="53"/>
      <c r="F657" s="53"/>
      <c r="G657" s="53"/>
      <c r="H657" s="53"/>
      <c r="I657" s="53"/>
      <c r="J657" s="53"/>
      <c r="K657" s="53"/>
      <c r="L657" s="53"/>
      <c r="M657" s="53"/>
      <c r="N657" s="53"/>
      <c r="O657" s="53"/>
      <c r="P657" s="53"/>
    </row>
    <row r="658" spans="1:16" ht="7.15" customHeight="1">
      <c r="A658" s="53"/>
      <c r="B658" s="53"/>
      <c r="C658" s="53"/>
      <c r="D658" s="53"/>
      <c r="E658" s="53"/>
      <c r="F658" s="53"/>
      <c r="G658" s="53"/>
      <c r="H658" s="53"/>
      <c r="I658" s="53"/>
      <c r="J658" s="53"/>
      <c r="K658" s="53"/>
      <c r="L658" s="53"/>
      <c r="M658" s="53"/>
      <c r="N658" s="53"/>
      <c r="O658" s="53"/>
      <c r="P658" s="53"/>
    </row>
    <row r="659" spans="1:16" ht="7.15" customHeight="1">
      <c r="A659" s="53"/>
      <c r="B659" s="53"/>
      <c r="C659" s="53"/>
      <c r="D659" s="53"/>
      <c r="E659" s="53"/>
      <c r="F659" s="53"/>
      <c r="G659" s="53"/>
      <c r="H659" s="53"/>
      <c r="I659" s="53"/>
      <c r="J659" s="53"/>
      <c r="K659" s="53"/>
      <c r="L659" s="53"/>
      <c r="M659" s="53"/>
      <c r="N659" s="53"/>
      <c r="O659" s="53"/>
      <c r="P659" s="53"/>
    </row>
    <row r="660" spans="1:16" ht="7.15" customHeight="1">
      <c r="A660" s="53"/>
      <c r="B660" s="53"/>
      <c r="C660" s="53"/>
      <c r="D660" s="53"/>
      <c r="E660" s="53"/>
      <c r="F660" s="53"/>
      <c r="G660" s="53"/>
      <c r="H660" s="53"/>
      <c r="I660" s="53"/>
      <c r="J660" s="53"/>
      <c r="K660" s="53"/>
      <c r="L660" s="53"/>
      <c r="M660" s="53"/>
      <c r="N660" s="53"/>
      <c r="O660" s="53"/>
      <c r="P660" s="53"/>
    </row>
    <row r="661" spans="1:16" ht="7.15" customHeight="1">
      <c r="A661" s="53"/>
      <c r="B661" s="53"/>
      <c r="C661" s="53"/>
      <c r="D661" s="53"/>
      <c r="E661" s="53"/>
      <c r="F661" s="53"/>
      <c r="G661" s="53"/>
      <c r="H661" s="53"/>
      <c r="I661" s="53"/>
      <c r="J661" s="53"/>
      <c r="K661" s="53"/>
      <c r="L661" s="53"/>
      <c r="M661" s="53"/>
      <c r="N661" s="53"/>
      <c r="O661" s="53"/>
      <c r="P661" s="53"/>
    </row>
    <row r="662" spans="1:16" ht="7.15" customHeight="1">
      <c r="A662" s="53"/>
      <c r="B662" s="53"/>
      <c r="C662" s="53"/>
      <c r="D662" s="53"/>
      <c r="E662" s="53"/>
      <c r="F662" s="53"/>
      <c r="G662" s="53"/>
      <c r="H662" s="53"/>
      <c r="I662" s="53"/>
      <c r="J662" s="53"/>
      <c r="K662" s="53"/>
      <c r="L662" s="53"/>
      <c r="M662" s="53"/>
      <c r="N662" s="53"/>
      <c r="O662" s="53"/>
      <c r="P662" s="53"/>
    </row>
    <row r="663" spans="1:16" ht="7.15" customHeight="1">
      <c r="A663" s="53"/>
      <c r="B663" s="53"/>
      <c r="C663" s="53"/>
      <c r="D663" s="53"/>
      <c r="E663" s="53"/>
      <c r="F663" s="53"/>
      <c r="G663" s="53"/>
      <c r="H663" s="53"/>
      <c r="I663" s="53"/>
      <c r="J663" s="53"/>
      <c r="K663" s="53"/>
      <c r="L663" s="53"/>
      <c r="M663" s="53"/>
      <c r="N663" s="53"/>
      <c r="O663" s="53"/>
      <c r="P663" s="53"/>
    </row>
    <row r="664" spans="1:16" ht="7.15" customHeight="1">
      <c r="A664" s="53"/>
      <c r="B664" s="53"/>
      <c r="C664" s="53"/>
      <c r="D664" s="53"/>
      <c r="E664" s="53"/>
      <c r="F664" s="53"/>
      <c r="G664" s="53"/>
      <c r="H664" s="53"/>
      <c r="I664" s="53"/>
      <c r="J664" s="53"/>
      <c r="K664" s="53"/>
      <c r="L664" s="53"/>
      <c r="M664" s="53"/>
      <c r="N664" s="53"/>
      <c r="O664" s="53"/>
      <c r="P664" s="53"/>
    </row>
    <row r="665" spans="1:16" ht="7.15" customHeight="1">
      <c r="A665" s="53"/>
      <c r="B665" s="53"/>
      <c r="C665" s="53"/>
      <c r="D665" s="53"/>
      <c r="E665" s="53"/>
      <c r="F665" s="53"/>
      <c r="G665" s="53"/>
      <c r="H665" s="53"/>
      <c r="I665" s="53"/>
      <c r="J665" s="53"/>
      <c r="K665" s="53"/>
      <c r="L665" s="53"/>
      <c r="M665" s="53"/>
      <c r="N665" s="53"/>
      <c r="O665" s="53"/>
      <c r="P665" s="53"/>
    </row>
    <row r="666" spans="1:16" ht="7.15" customHeight="1">
      <c r="A666" s="53"/>
      <c r="B666" s="53"/>
      <c r="C666" s="53"/>
      <c r="D666" s="53"/>
      <c r="E666" s="53"/>
      <c r="F666" s="53"/>
      <c r="G666" s="53"/>
      <c r="H666" s="53"/>
      <c r="I666" s="53"/>
      <c r="J666" s="53"/>
      <c r="K666" s="53"/>
      <c r="L666" s="53"/>
      <c r="M666" s="53"/>
      <c r="N666" s="53"/>
      <c r="O666" s="53"/>
      <c r="P666" s="53"/>
    </row>
    <row r="667" spans="1:16" ht="7.15" customHeight="1">
      <c r="A667" s="53"/>
      <c r="B667" s="53"/>
      <c r="C667" s="53"/>
      <c r="D667" s="53"/>
      <c r="E667" s="53"/>
      <c r="F667" s="53"/>
      <c r="G667" s="53"/>
      <c r="H667" s="53"/>
      <c r="I667" s="53"/>
      <c r="J667" s="53"/>
      <c r="K667" s="53"/>
      <c r="L667" s="53"/>
      <c r="M667" s="53"/>
      <c r="N667" s="53"/>
      <c r="O667" s="53"/>
      <c r="P667" s="53"/>
    </row>
    <row r="668" spans="1:16" ht="7.15" customHeight="1">
      <c r="A668" s="53"/>
      <c r="B668" s="53"/>
      <c r="C668" s="53"/>
      <c r="D668" s="53"/>
      <c r="E668" s="53"/>
      <c r="F668" s="53"/>
      <c r="G668" s="53"/>
      <c r="H668" s="53"/>
      <c r="I668" s="53"/>
      <c r="J668" s="53"/>
      <c r="K668" s="53"/>
      <c r="L668" s="53"/>
      <c r="M668" s="53"/>
      <c r="N668" s="53"/>
      <c r="O668" s="53"/>
      <c r="P668" s="53"/>
    </row>
    <row r="669" spans="1:16" ht="7.15" customHeight="1">
      <c r="A669" s="53"/>
      <c r="B669" s="53"/>
      <c r="C669" s="53"/>
      <c r="D669" s="53"/>
      <c r="E669" s="53"/>
      <c r="F669" s="53"/>
      <c r="G669" s="53"/>
      <c r="H669" s="53"/>
      <c r="I669" s="53"/>
      <c r="J669" s="53"/>
      <c r="K669" s="53"/>
      <c r="L669" s="53"/>
      <c r="M669" s="53"/>
      <c r="N669" s="53"/>
      <c r="O669" s="53"/>
      <c r="P669" s="53"/>
    </row>
    <row r="670" spans="1:16" ht="7.15" customHeight="1">
      <c r="A670" s="53"/>
      <c r="B670" s="53"/>
      <c r="C670" s="53"/>
      <c r="D670" s="53"/>
      <c r="E670" s="53"/>
      <c r="F670" s="53"/>
      <c r="G670" s="53"/>
      <c r="H670" s="53"/>
      <c r="I670" s="53"/>
      <c r="J670" s="53"/>
      <c r="K670" s="53"/>
      <c r="L670" s="53"/>
      <c r="M670" s="53"/>
      <c r="N670" s="53"/>
      <c r="O670" s="53"/>
      <c r="P670" s="53"/>
    </row>
    <row r="671" spans="1:16" ht="7.15" customHeight="1">
      <c r="A671" s="53"/>
      <c r="B671" s="53"/>
      <c r="C671" s="53"/>
      <c r="D671" s="53"/>
      <c r="E671" s="53"/>
      <c r="F671" s="53"/>
      <c r="G671" s="53"/>
      <c r="H671" s="53"/>
      <c r="I671" s="53"/>
      <c r="J671" s="53"/>
      <c r="K671" s="53"/>
      <c r="L671" s="53"/>
      <c r="M671" s="53"/>
      <c r="N671" s="53"/>
      <c r="O671" s="53"/>
      <c r="P671" s="53"/>
    </row>
    <row r="672" spans="1:16" ht="7.15" customHeight="1">
      <c r="A672" s="53"/>
      <c r="B672" s="53"/>
      <c r="C672" s="53"/>
      <c r="D672" s="53"/>
      <c r="E672" s="53"/>
      <c r="F672" s="53"/>
      <c r="G672" s="53"/>
      <c r="H672" s="53"/>
      <c r="I672" s="53"/>
      <c r="J672" s="53"/>
      <c r="K672" s="53"/>
      <c r="L672" s="53"/>
      <c r="M672" s="53"/>
      <c r="N672" s="53"/>
      <c r="O672" s="53"/>
      <c r="P672" s="53"/>
    </row>
    <row r="673" spans="1:16" ht="7.15" customHeight="1">
      <c r="A673" s="53"/>
      <c r="B673" s="53"/>
      <c r="C673" s="53"/>
      <c r="D673" s="53"/>
      <c r="E673" s="53"/>
      <c r="F673" s="53"/>
      <c r="G673" s="53"/>
      <c r="H673" s="53"/>
      <c r="I673" s="53"/>
      <c r="J673" s="53"/>
      <c r="K673" s="53"/>
      <c r="L673" s="53"/>
      <c r="M673" s="53"/>
      <c r="N673" s="53"/>
      <c r="O673" s="53"/>
      <c r="P673" s="53"/>
    </row>
    <row r="674" spans="1:16" ht="7.15" customHeight="1">
      <c r="A674" s="53"/>
      <c r="B674" s="53"/>
      <c r="C674" s="53"/>
      <c r="D674" s="53"/>
      <c r="E674" s="53"/>
      <c r="F674" s="53"/>
      <c r="G674" s="53"/>
      <c r="H674" s="53"/>
      <c r="I674" s="53"/>
      <c r="J674" s="53"/>
      <c r="K674" s="53"/>
      <c r="L674" s="53"/>
      <c r="M674" s="53"/>
      <c r="N674" s="53"/>
      <c r="O674" s="53"/>
      <c r="P674" s="53"/>
    </row>
    <row r="675" spans="1:16" ht="7.15" customHeight="1">
      <c r="A675" s="53"/>
      <c r="B675" s="53"/>
      <c r="C675" s="53"/>
      <c r="D675" s="53"/>
      <c r="E675" s="53"/>
      <c r="F675" s="53"/>
      <c r="G675" s="53"/>
      <c r="H675" s="53"/>
      <c r="I675" s="53"/>
      <c r="J675" s="53"/>
      <c r="K675" s="53"/>
      <c r="L675" s="53"/>
      <c r="M675" s="53"/>
      <c r="N675" s="53"/>
      <c r="O675" s="53"/>
      <c r="P675" s="53"/>
    </row>
    <row r="676" spans="1:16" ht="7.15" customHeight="1">
      <c r="A676" s="53"/>
      <c r="B676" s="53"/>
      <c r="C676" s="53"/>
      <c r="D676" s="53"/>
      <c r="E676" s="53"/>
      <c r="F676" s="53"/>
      <c r="G676" s="53"/>
      <c r="H676" s="53"/>
      <c r="I676" s="53"/>
      <c r="J676" s="53"/>
      <c r="K676" s="53"/>
      <c r="L676" s="53"/>
      <c r="M676" s="53"/>
      <c r="N676" s="53"/>
      <c r="O676" s="53"/>
      <c r="P676" s="53"/>
    </row>
    <row r="677" spans="1:16" ht="7.15" customHeight="1">
      <c r="A677" s="53"/>
      <c r="B677" s="53"/>
      <c r="C677" s="53"/>
      <c r="D677" s="53"/>
      <c r="E677" s="53"/>
      <c r="F677" s="53"/>
      <c r="G677" s="53"/>
      <c r="H677" s="53"/>
      <c r="I677" s="53"/>
      <c r="J677" s="53"/>
      <c r="K677" s="53"/>
      <c r="L677" s="53"/>
      <c r="M677" s="53"/>
      <c r="N677" s="53"/>
      <c r="O677" s="53"/>
      <c r="P677" s="53"/>
    </row>
    <row r="678" spans="1:16" ht="7.15" customHeight="1">
      <c r="A678" s="53"/>
      <c r="B678" s="53"/>
      <c r="C678" s="53"/>
      <c r="D678" s="53"/>
      <c r="E678" s="53"/>
      <c r="F678" s="53"/>
      <c r="G678" s="53"/>
      <c r="H678" s="53"/>
      <c r="I678" s="53"/>
      <c r="J678" s="53"/>
      <c r="K678" s="53"/>
      <c r="L678" s="53"/>
      <c r="M678" s="53"/>
      <c r="N678" s="53"/>
      <c r="O678" s="53"/>
      <c r="P678" s="53"/>
    </row>
    <row r="679" spans="1:16" ht="7.15" customHeight="1">
      <c r="A679" s="53"/>
      <c r="B679" s="53"/>
      <c r="C679" s="53"/>
      <c r="D679" s="53"/>
      <c r="E679" s="53"/>
      <c r="F679" s="53"/>
      <c r="G679" s="53"/>
      <c r="H679" s="53"/>
      <c r="I679" s="53"/>
      <c r="J679" s="53"/>
      <c r="K679" s="53"/>
      <c r="L679" s="53"/>
      <c r="M679" s="53"/>
      <c r="N679" s="53"/>
      <c r="O679" s="53"/>
      <c r="P679" s="53"/>
    </row>
    <row r="680" spans="1:16" ht="7.15" customHeight="1">
      <c r="A680" s="53"/>
      <c r="B680" s="53"/>
      <c r="C680" s="53"/>
      <c r="D680" s="53"/>
      <c r="E680" s="53"/>
      <c r="F680" s="53"/>
      <c r="G680" s="53"/>
      <c r="H680" s="53"/>
      <c r="I680" s="53"/>
      <c r="J680" s="53"/>
      <c r="K680" s="53"/>
      <c r="L680" s="53"/>
      <c r="M680" s="53"/>
      <c r="N680" s="53"/>
      <c r="O680" s="53"/>
      <c r="P680" s="53"/>
    </row>
    <row r="681" spans="1:16" ht="7.15" customHeight="1">
      <c r="A681" s="53"/>
      <c r="B681" s="53"/>
      <c r="C681" s="53"/>
      <c r="D681" s="53"/>
      <c r="E681" s="53"/>
      <c r="F681" s="53"/>
      <c r="G681" s="53"/>
      <c r="H681" s="53"/>
      <c r="I681" s="53"/>
      <c r="J681" s="53"/>
      <c r="K681" s="53"/>
      <c r="L681" s="53"/>
      <c r="M681" s="53"/>
      <c r="N681" s="53"/>
      <c r="O681" s="53"/>
      <c r="P681" s="53"/>
    </row>
    <row r="682" spans="1:16" ht="7.15" customHeight="1">
      <c r="A682" s="53"/>
      <c r="B682" s="53"/>
      <c r="C682" s="53"/>
      <c r="D682" s="53"/>
      <c r="E682" s="53"/>
      <c r="F682" s="53"/>
      <c r="G682" s="53"/>
      <c r="H682" s="53"/>
      <c r="I682" s="53"/>
      <c r="J682" s="53"/>
      <c r="K682" s="53"/>
      <c r="L682" s="53"/>
      <c r="M682" s="53"/>
      <c r="N682" s="53"/>
      <c r="O682" s="53"/>
      <c r="P682" s="53"/>
    </row>
    <row r="683" spans="1:16" ht="7.15" customHeight="1">
      <c r="A683" s="53"/>
      <c r="B683" s="53"/>
      <c r="C683" s="53"/>
      <c r="D683" s="53"/>
      <c r="E683" s="53"/>
      <c r="F683" s="53"/>
      <c r="G683" s="53"/>
      <c r="H683" s="53"/>
      <c r="I683" s="53"/>
      <c r="J683" s="53"/>
      <c r="K683" s="53"/>
      <c r="L683" s="53"/>
      <c r="M683" s="53"/>
      <c r="N683" s="53"/>
      <c r="O683" s="53"/>
      <c r="P683" s="53"/>
    </row>
    <row r="684" spans="1:16" ht="7.15" customHeight="1">
      <c r="A684" s="53"/>
      <c r="B684" s="53"/>
      <c r="C684" s="53"/>
      <c r="D684" s="53"/>
      <c r="E684" s="53"/>
      <c r="F684" s="53"/>
      <c r="G684" s="53"/>
      <c r="H684" s="53"/>
      <c r="I684" s="53"/>
      <c r="J684" s="53"/>
      <c r="K684" s="53"/>
      <c r="L684" s="53"/>
      <c r="M684" s="53"/>
      <c r="N684" s="53"/>
      <c r="O684" s="53"/>
      <c r="P684" s="53"/>
    </row>
    <row r="685" spans="1:16" ht="7.15" customHeight="1">
      <c r="A685" s="53"/>
      <c r="B685" s="53"/>
      <c r="C685" s="53"/>
      <c r="D685" s="53"/>
      <c r="E685" s="53"/>
      <c r="F685" s="53"/>
      <c r="G685" s="53"/>
      <c r="H685" s="53"/>
      <c r="I685" s="53"/>
      <c r="J685" s="53"/>
      <c r="K685" s="53"/>
      <c r="L685" s="53"/>
      <c r="M685" s="53"/>
      <c r="N685" s="53"/>
      <c r="O685" s="53"/>
      <c r="P685" s="53"/>
    </row>
    <row r="686" spans="1:16" ht="7.15" customHeight="1">
      <c r="A686" s="53"/>
      <c r="B686" s="53"/>
      <c r="C686" s="53"/>
      <c r="D686" s="53"/>
      <c r="E686" s="53"/>
      <c r="F686" s="53"/>
      <c r="G686" s="53"/>
      <c r="H686" s="53"/>
      <c r="I686" s="53"/>
      <c r="J686" s="53"/>
      <c r="K686" s="53"/>
      <c r="L686" s="53"/>
      <c r="M686" s="53"/>
      <c r="N686" s="53"/>
      <c r="O686" s="53"/>
      <c r="P686" s="53"/>
    </row>
    <row r="687" spans="1:16" ht="7.15" customHeight="1">
      <c r="A687" s="53"/>
      <c r="B687" s="53"/>
      <c r="C687" s="53"/>
      <c r="D687" s="53"/>
      <c r="E687" s="53"/>
      <c r="F687" s="53"/>
      <c r="G687" s="53"/>
      <c r="H687" s="53"/>
      <c r="I687" s="53"/>
      <c r="J687" s="53"/>
      <c r="K687" s="53"/>
      <c r="L687" s="53"/>
      <c r="M687" s="53"/>
      <c r="N687" s="53"/>
      <c r="O687" s="53"/>
      <c r="P687" s="53"/>
    </row>
    <row r="688" spans="1:16" ht="7.15" customHeight="1">
      <c r="A688" s="53"/>
      <c r="B688" s="53"/>
      <c r="C688" s="53"/>
      <c r="D688" s="53"/>
      <c r="E688" s="53"/>
      <c r="F688" s="53"/>
      <c r="G688" s="53"/>
      <c r="H688" s="53"/>
      <c r="I688" s="53"/>
      <c r="J688" s="53"/>
      <c r="K688" s="53"/>
      <c r="L688" s="53"/>
      <c r="M688" s="53"/>
      <c r="N688" s="53"/>
      <c r="O688" s="53"/>
      <c r="P688" s="53"/>
    </row>
    <row r="689" spans="1:16" ht="7.15" customHeight="1">
      <c r="A689" s="53"/>
      <c r="B689" s="53"/>
      <c r="C689" s="53"/>
      <c r="D689" s="53"/>
      <c r="E689" s="53"/>
      <c r="F689" s="53"/>
      <c r="G689" s="53"/>
      <c r="H689" s="53"/>
      <c r="I689" s="53"/>
      <c r="J689" s="53"/>
      <c r="K689" s="53"/>
      <c r="L689" s="53"/>
      <c r="M689" s="53"/>
      <c r="N689" s="53"/>
      <c r="O689" s="53"/>
      <c r="P689" s="53"/>
    </row>
    <row r="690" spans="1:16" ht="7.15" customHeight="1">
      <c r="A690" s="53"/>
      <c r="B690" s="53"/>
      <c r="C690" s="53"/>
      <c r="D690" s="53"/>
      <c r="E690" s="53"/>
      <c r="F690" s="53"/>
      <c r="G690" s="53"/>
      <c r="H690" s="53"/>
      <c r="I690" s="53"/>
      <c r="J690" s="53"/>
      <c r="K690" s="53"/>
      <c r="L690" s="53"/>
      <c r="M690" s="53"/>
      <c r="N690" s="53"/>
      <c r="O690" s="53"/>
      <c r="P690" s="53"/>
    </row>
    <row r="691" spans="1:16" ht="7.15" customHeight="1">
      <c r="A691" s="53"/>
      <c r="B691" s="53"/>
      <c r="C691" s="53"/>
      <c r="D691" s="53"/>
      <c r="E691" s="53"/>
      <c r="F691" s="53"/>
      <c r="G691" s="53"/>
      <c r="H691" s="53"/>
      <c r="I691" s="53"/>
      <c r="J691" s="53"/>
      <c r="K691" s="53"/>
      <c r="L691" s="53"/>
      <c r="M691" s="53"/>
      <c r="N691" s="53"/>
      <c r="O691" s="53"/>
      <c r="P691" s="53"/>
    </row>
    <row r="692" spans="1:16" ht="7.15" customHeight="1">
      <c r="A692" s="53"/>
      <c r="B692" s="53"/>
      <c r="C692" s="53"/>
      <c r="D692" s="53"/>
      <c r="E692" s="53"/>
      <c r="F692" s="53"/>
      <c r="G692" s="53"/>
      <c r="H692" s="53"/>
      <c r="I692" s="53"/>
      <c r="J692" s="53"/>
      <c r="K692" s="53"/>
      <c r="L692" s="53"/>
      <c r="M692" s="53"/>
      <c r="N692" s="53"/>
      <c r="O692" s="53"/>
      <c r="P692" s="53"/>
    </row>
    <row r="693" spans="1:16" ht="7.15" customHeight="1">
      <c r="A693" s="53"/>
      <c r="B693" s="53"/>
      <c r="C693" s="53"/>
      <c r="D693" s="53"/>
      <c r="E693" s="53"/>
      <c r="F693" s="53"/>
      <c r="G693" s="53"/>
      <c r="H693" s="53"/>
      <c r="I693" s="53"/>
      <c r="J693" s="53"/>
      <c r="K693" s="53"/>
      <c r="L693" s="53"/>
      <c r="M693" s="53"/>
      <c r="N693" s="53"/>
      <c r="O693" s="53"/>
      <c r="P693" s="53"/>
    </row>
    <row r="694" spans="1:16" ht="7.15" customHeight="1">
      <c r="A694" s="53"/>
      <c r="B694" s="53"/>
      <c r="C694" s="53"/>
      <c r="D694" s="53"/>
      <c r="E694" s="53"/>
      <c r="F694" s="53"/>
      <c r="G694" s="53"/>
      <c r="H694" s="53"/>
      <c r="I694" s="53"/>
      <c r="J694" s="53"/>
      <c r="K694" s="53"/>
      <c r="L694" s="53"/>
      <c r="M694" s="53"/>
      <c r="N694" s="53"/>
      <c r="O694" s="53"/>
      <c r="P694" s="53"/>
    </row>
    <row r="695" spans="1:16" ht="7.15" customHeight="1">
      <c r="A695" s="53"/>
      <c r="B695" s="53"/>
      <c r="C695" s="53"/>
      <c r="D695" s="53"/>
      <c r="E695" s="53"/>
      <c r="F695" s="53"/>
      <c r="G695" s="53"/>
      <c r="H695" s="53"/>
      <c r="I695" s="53"/>
      <c r="J695" s="53"/>
      <c r="K695" s="53"/>
      <c r="L695" s="53"/>
      <c r="M695" s="53"/>
      <c r="N695" s="53"/>
      <c r="O695" s="53"/>
      <c r="P695" s="53"/>
    </row>
    <row r="696" spans="1:16" ht="7.15" customHeight="1">
      <c r="A696" s="53"/>
      <c r="B696" s="53"/>
      <c r="C696" s="53"/>
      <c r="D696" s="53"/>
      <c r="E696" s="53"/>
      <c r="F696" s="53"/>
      <c r="G696" s="53"/>
      <c r="H696" s="53"/>
      <c r="I696" s="53"/>
      <c r="J696" s="53"/>
      <c r="K696" s="53"/>
      <c r="L696" s="53"/>
      <c r="M696" s="53"/>
      <c r="N696" s="53"/>
      <c r="O696" s="53"/>
      <c r="P696" s="53"/>
    </row>
    <row r="697" spans="1:16" ht="7.15" customHeight="1">
      <c r="A697" s="53"/>
      <c r="B697" s="53"/>
      <c r="C697" s="53"/>
      <c r="D697" s="53"/>
      <c r="E697" s="53"/>
      <c r="F697" s="53"/>
      <c r="G697" s="53"/>
      <c r="H697" s="53"/>
      <c r="I697" s="53"/>
      <c r="J697" s="53"/>
      <c r="K697" s="53"/>
      <c r="L697" s="53"/>
      <c r="M697" s="53"/>
      <c r="N697" s="53"/>
      <c r="O697" s="53"/>
      <c r="P697" s="53"/>
    </row>
    <row r="698" spans="1:16" ht="7.15" customHeight="1">
      <c r="A698" s="53"/>
      <c r="B698" s="53"/>
      <c r="C698" s="53"/>
      <c r="D698" s="53"/>
      <c r="E698" s="53"/>
      <c r="F698" s="53"/>
      <c r="G698" s="53"/>
      <c r="H698" s="53"/>
      <c r="I698" s="53"/>
      <c r="J698" s="53"/>
      <c r="K698" s="53"/>
      <c r="L698" s="53"/>
      <c r="M698" s="53"/>
      <c r="N698" s="53"/>
      <c r="O698" s="53"/>
      <c r="P698" s="53"/>
    </row>
    <row r="699" spans="1:16" ht="7.15" customHeight="1">
      <c r="A699" s="53"/>
      <c r="B699" s="53"/>
      <c r="C699" s="53"/>
      <c r="D699" s="53"/>
      <c r="E699" s="53"/>
      <c r="F699" s="53"/>
      <c r="G699" s="53"/>
      <c r="H699" s="53"/>
      <c r="I699" s="53"/>
      <c r="J699" s="53"/>
      <c r="K699" s="53"/>
      <c r="L699" s="53"/>
      <c r="M699" s="53"/>
      <c r="N699" s="53"/>
      <c r="O699" s="53"/>
      <c r="P699" s="53"/>
    </row>
    <row r="700" spans="1:16" ht="7.15" customHeight="1">
      <c r="A700" s="53"/>
      <c r="B700" s="53"/>
      <c r="C700" s="53"/>
      <c r="D700" s="53"/>
      <c r="E700" s="53"/>
      <c r="F700" s="53"/>
      <c r="G700" s="53"/>
      <c r="H700" s="53"/>
      <c r="I700" s="53"/>
      <c r="J700" s="53"/>
      <c r="K700" s="53"/>
      <c r="L700" s="53"/>
      <c r="M700" s="53"/>
      <c r="N700" s="53"/>
      <c r="O700" s="53"/>
      <c r="P700" s="53"/>
    </row>
    <row r="701" spans="1:16" ht="7.15" customHeight="1">
      <c r="A701" s="53"/>
      <c r="B701" s="53"/>
      <c r="C701" s="53"/>
      <c r="D701" s="53"/>
      <c r="E701" s="53"/>
      <c r="F701" s="53"/>
      <c r="G701" s="53"/>
      <c r="H701" s="53"/>
      <c r="I701" s="53"/>
      <c r="J701" s="53"/>
      <c r="K701" s="53"/>
      <c r="L701" s="53"/>
      <c r="M701" s="53"/>
      <c r="N701" s="53"/>
      <c r="O701" s="53"/>
      <c r="P701" s="53"/>
    </row>
    <row r="702" spans="1:16" ht="7.15" customHeight="1">
      <c r="A702" s="53"/>
      <c r="B702" s="53"/>
      <c r="C702" s="53"/>
      <c r="D702" s="53"/>
      <c r="E702" s="53"/>
      <c r="F702" s="53"/>
      <c r="G702" s="53"/>
      <c r="H702" s="53"/>
      <c r="I702" s="53"/>
      <c r="J702" s="53"/>
      <c r="K702" s="53"/>
      <c r="L702" s="53"/>
      <c r="M702" s="53"/>
      <c r="N702" s="53"/>
      <c r="O702" s="53"/>
      <c r="P702" s="53"/>
    </row>
    <row r="703" spans="1:16" ht="7.15" customHeight="1">
      <c r="A703" s="53"/>
      <c r="B703" s="53"/>
      <c r="C703" s="53"/>
      <c r="D703" s="53"/>
      <c r="E703" s="53"/>
      <c r="F703" s="53"/>
      <c r="G703" s="53"/>
      <c r="H703" s="53"/>
      <c r="I703" s="53"/>
      <c r="J703" s="53"/>
      <c r="K703" s="53"/>
      <c r="L703" s="53"/>
      <c r="M703" s="53"/>
      <c r="N703" s="53"/>
      <c r="O703" s="53"/>
      <c r="P703" s="53"/>
    </row>
    <row r="704" spans="1:16" ht="7.15" customHeight="1">
      <c r="A704" s="53"/>
      <c r="B704" s="53"/>
      <c r="C704" s="53"/>
      <c r="D704" s="53"/>
      <c r="E704" s="53"/>
      <c r="F704" s="53"/>
      <c r="G704" s="53"/>
      <c r="H704" s="53"/>
      <c r="I704" s="53"/>
      <c r="J704" s="53"/>
      <c r="K704" s="53"/>
      <c r="L704" s="53"/>
      <c r="M704" s="53"/>
      <c r="N704" s="53"/>
      <c r="O704" s="53"/>
      <c r="P704" s="53"/>
    </row>
    <row r="705" spans="1:16" ht="7.15" customHeight="1">
      <c r="A705" s="53"/>
      <c r="B705" s="53"/>
      <c r="C705" s="53"/>
      <c r="D705" s="53"/>
      <c r="E705" s="53"/>
      <c r="F705" s="53"/>
      <c r="G705" s="53"/>
      <c r="H705" s="53"/>
      <c r="I705" s="53"/>
      <c r="J705" s="53"/>
      <c r="K705" s="53"/>
      <c r="L705" s="53"/>
      <c r="M705" s="53"/>
      <c r="N705" s="53"/>
      <c r="O705" s="53"/>
      <c r="P705" s="53"/>
    </row>
    <row r="706" spans="1:16" ht="7.15" customHeight="1">
      <c r="A706" s="53"/>
      <c r="B706" s="53"/>
      <c r="C706" s="53"/>
      <c r="D706" s="53"/>
      <c r="E706" s="53"/>
      <c r="F706" s="53"/>
      <c r="G706" s="53"/>
      <c r="H706" s="53"/>
      <c r="I706" s="53"/>
      <c r="J706" s="53"/>
      <c r="K706" s="53"/>
      <c r="L706" s="53"/>
      <c r="M706" s="53"/>
      <c r="N706" s="53"/>
      <c r="O706" s="53"/>
      <c r="P706" s="53"/>
    </row>
    <row r="707" spans="1:16" ht="7.15" customHeight="1">
      <c r="A707" s="53"/>
      <c r="B707" s="53"/>
      <c r="C707" s="53"/>
      <c r="D707" s="53"/>
      <c r="E707" s="53"/>
      <c r="F707" s="53"/>
      <c r="G707" s="53"/>
      <c r="H707" s="53"/>
      <c r="I707" s="53"/>
      <c r="J707" s="53"/>
      <c r="K707" s="53"/>
      <c r="L707" s="53"/>
      <c r="M707" s="53"/>
      <c r="N707" s="53"/>
      <c r="O707" s="53"/>
      <c r="P707" s="53"/>
    </row>
    <row r="708" spans="1:16" ht="7.15" customHeight="1">
      <c r="A708" s="53"/>
      <c r="B708" s="53"/>
      <c r="C708" s="53"/>
      <c r="D708" s="53"/>
      <c r="E708" s="53"/>
      <c r="F708" s="53"/>
      <c r="G708" s="53"/>
      <c r="H708" s="53"/>
      <c r="I708" s="53"/>
      <c r="J708" s="53"/>
      <c r="K708" s="53"/>
      <c r="L708" s="53"/>
      <c r="M708" s="53"/>
      <c r="N708" s="53"/>
      <c r="O708" s="53"/>
      <c r="P708" s="53"/>
    </row>
    <row r="709" spans="1:16" ht="7.15" customHeight="1">
      <c r="A709" s="53"/>
      <c r="B709" s="53"/>
      <c r="C709" s="53"/>
      <c r="D709" s="53"/>
      <c r="E709" s="53"/>
      <c r="F709" s="53"/>
      <c r="G709" s="53"/>
      <c r="H709" s="53"/>
      <c r="I709" s="53"/>
      <c r="J709" s="53"/>
      <c r="K709" s="53"/>
      <c r="L709" s="53"/>
      <c r="M709" s="53"/>
      <c r="N709" s="53"/>
      <c r="O709" s="53"/>
      <c r="P709" s="53"/>
    </row>
    <row r="710" spans="1:16" ht="7.15" customHeight="1">
      <c r="A710" s="53"/>
      <c r="B710" s="53"/>
      <c r="C710" s="53"/>
      <c r="D710" s="53"/>
      <c r="E710" s="53"/>
      <c r="F710" s="53"/>
      <c r="G710" s="53"/>
      <c r="H710" s="53"/>
      <c r="I710" s="53"/>
      <c r="J710" s="53"/>
      <c r="K710" s="53"/>
      <c r="L710" s="53"/>
      <c r="M710" s="53"/>
      <c r="N710" s="53"/>
      <c r="O710" s="53"/>
      <c r="P710" s="53"/>
    </row>
    <row r="711" spans="1:16" ht="7.15" customHeight="1">
      <c r="A711" s="53"/>
      <c r="B711" s="53"/>
      <c r="C711" s="53"/>
      <c r="D711" s="53"/>
      <c r="E711" s="53"/>
      <c r="F711" s="53"/>
      <c r="G711" s="53"/>
      <c r="H711" s="53"/>
      <c r="I711" s="53"/>
      <c r="J711" s="53"/>
      <c r="K711" s="53"/>
      <c r="L711" s="53"/>
      <c r="M711" s="53"/>
      <c r="N711" s="53"/>
      <c r="O711" s="53"/>
      <c r="P711" s="53"/>
    </row>
    <row r="712" spans="1:16" ht="7.15" customHeight="1">
      <c r="A712" s="53"/>
      <c r="B712" s="53"/>
      <c r="C712" s="53"/>
      <c r="D712" s="53"/>
      <c r="E712" s="53"/>
      <c r="F712" s="53"/>
      <c r="G712" s="53"/>
      <c r="H712" s="53"/>
      <c r="I712" s="53"/>
      <c r="J712" s="53"/>
      <c r="K712" s="53"/>
      <c r="L712" s="53"/>
      <c r="M712" s="53"/>
      <c r="N712" s="53"/>
      <c r="O712" s="53"/>
      <c r="P712" s="53"/>
    </row>
    <row r="713" spans="1:16" ht="7.15" customHeight="1">
      <c r="A713" s="53"/>
      <c r="B713" s="53"/>
      <c r="C713" s="53"/>
      <c r="D713" s="53"/>
      <c r="E713" s="53"/>
      <c r="F713" s="53"/>
      <c r="G713" s="53"/>
      <c r="H713" s="53"/>
      <c r="I713" s="53"/>
      <c r="J713" s="53"/>
      <c r="K713" s="53"/>
      <c r="L713" s="53"/>
      <c r="M713" s="53"/>
      <c r="N713" s="53"/>
      <c r="O713" s="53"/>
      <c r="P713" s="53"/>
    </row>
    <row r="714" spans="1:16" ht="7.15" customHeight="1">
      <c r="A714" s="53"/>
      <c r="B714" s="53"/>
      <c r="C714" s="53"/>
      <c r="D714" s="53"/>
      <c r="E714" s="53"/>
      <c r="F714" s="53"/>
      <c r="G714" s="53"/>
      <c r="H714" s="53"/>
      <c r="I714" s="53"/>
      <c r="J714" s="53"/>
      <c r="K714" s="53"/>
      <c r="L714" s="53"/>
      <c r="M714" s="53"/>
      <c r="N714" s="53"/>
      <c r="O714" s="53"/>
      <c r="P714" s="53"/>
    </row>
    <row r="715" spans="1:16" ht="7.15" customHeight="1">
      <c r="A715" s="53"/>
      <c r="B715" s="53"/>
      <c r="C715" s="53"/>
      <c r="D715" s="53"/>
      <c r="E715" s="53"/>
      <c r="F715" s="53"/>
      <c r="G715" s="53"/>
      <c r="H715" s="53"/>
      <c r="I715" s="53"/>
      <c r="J715" s="53"/>
      <c r="K715" s="53"/>
      <c r="L715" s="53"/>
      <c r="M715" s="53"/>
      <c r="N715" s="53"/>
      <c r="O715" s="53"/>
      <c r="P715" s="53"/>
    </row>
    <row r="716" spans="1:16" ht="7.15" customHeight="1">
      <c r="A716" s="53"/>
      <c r="B716" s="53"/>
      <c r="C716" s="53"/>
      <c r="D716" s="53"/>
      <c r="E716" s="53"/>
      <c r="F716" s="53"/>
      <c r="G716" s="53"/>
      <c r="H716" s="53"/>
      <c r="I716" s="53"/>
      <c r="J716" s="53"/>
      <c r="K716" s="53"/>
      <c r="L716" s="53"/>
      <c r="M716" s="53"/>
      <c r="N716" s="53"/>
      <c r="O716" s="53"/>
      <c r="P716" s="53"/>
    </row>
    <row r="717" spans="1:16" ht="7.15" customHeight="1">
      <c r="A717" s="53"/>
      <c r="B717" s="53"/>
      <c r="C717" s="53"/>
      <c r="D717" s="53"/>
      <c r="E717" s="53"/>
      <c r="F717" s="53"/>
      <c r="G717" s="53"/>
      <c r="H717" s="53"/>
      <c r="I717" s="53"/>
      <c r="J717" s="53"/>
      <c r="K717" s="53"/>
      <c r="L717" s="53"/>
      <c r="M717" s="53"/>
      <c r="N717" s="53"/>
      <c r="O717" s="53"/>
      <c r="P717" s="53"/>
    </row>
    <row r="718" spans="1:16" ht="7.15" customHeight="1">
      <c r="A718" s="53"/>
      <c r="B718" s="53"/>
      <c r="C718" s="53"/>
      <c r="D718" s="53"/>
      <c r="E718" s="53"/>
      <c r="F718" s="53"/>
      <c r="G718" s="53"/>
      <c r="H718" s="53"/>
      <c r="I718" s="53"/>
      <c r="J718" s="53"/>
      <c r="K718" s="53"/>
      <c r="L718" s="53"/>
      <c r="M718" s="53"/>
      <c r="N718" s="53"/>
      <c r="O718" s="53"/>
      <c r="P718" s="53"/>
    </row>
    <row r="719" spans="1:16" ht="7.15" customHeight="1">
      <c r="A719" s="53"/>
      <c r="B719" s="53"/>
      <c r="C719" s="53"/>
      <c r="D719" s="53"/>
      <c r="E719" s="53"/>
      <c r="F719" s="53"/>
      <c r="G719" s="53"/>
      <c r="H719" s="53"/>
      <c r="I719" s="53"/>
      <c r="J719" s="53"/>
      <c r="K719" s="53"/>
      <c r="L719" s="53"/>
      <c r="M719" s="53"/>
      <c r="N719" s="53"/>
      <c r="O719" s="53"/>
      <c r="P719" s="53"/>
    </row>
    <row r="720" spans="1:16" ht="7.15" customHeight="1">
      <c r="A720" s="53"/>
      <c r="B720" s="53"/>
      <c r="C720" s="53"/>
      <c r="D720" s="53"/>
      <c r="E720" s="53"/>
      <c r="F720" s="53"/>
      <c r="G720" s="53"/>
      <c r="H720" s="53"/>
      <c r="I720" s="53"/>
      <c r="J720" s="53"/>
      <c r="K720" s="53"/>
      <c r="L720" s="53"/>
      <c r="M720" s="53"/>
      <c r="N720" s="53"/>
      <c r="O720" s="53"/>
      <c r="P720" s="53"/>
    </row>
    <row r="721" spans="1:16" ht="7.15" customHeight="1">
      <c r="A721" s="53"/>
      <c r="B721" s="53"/>
      <c r="C721" s="53"/>
      <c r="D721" s="53"/>
      <c r="E721" s="53"/>
      <c r="F721" s="53"/>
      <c r="G721" s="53"/>
      <c r="H721" s="53"/>
      <c r="I721" s="53"/>
      <c r="J721" s="53"/>
      <c r="K721" s="53"/>
      <c r="L721" s="53"/>
      <c r="M721" s="53"/>
      <c r="N721" s="53"/>
      <c r="O721" s="53"/>
      <c r="P721" s="53"/>
    </row>
    <row r="722" spans="1:16" ht="7.15" customHeight="1">
      <c r="A722" s="53"/>
      <c r="B722" s="53"/>
      <c r="C722" s="53"/>
      <c r="D722" s="53"/>
      <c r="E722" s="53"/>
      <c r="F722" s="53"/>
      <c r="G722" s="53"/>
      <c r="H722" s="53"/>
      <c r="I722" s="53"/>
      <c r="J722" s="53"/>
      <c r="K722" s="53"/>
      <c r="L722" s="53"/>
      <c r="M722" s="53"/>
      <c r="N722" s="53"/>
      <c r="O722" s="53"/>
      <c r="P722" s="53"/>
    </row>
    <row r="723" spans="1:16" ht="7.15" customHeight="1">
      <c r="A723" s="53"/>
      <c r="B723" s="53"/>
      <c r="C723" s="53"/>
      <c r="D723" s="53"/>
      <c r="E723" s="53"/>
      <c r="F723" s="53"/>
      <c r="G723" s="53"/>
      <c r="H723" s="53"/>
      <c r="I723" s="53"/>
      <c r="J723" s="53"/>
      <c r="K723" s="53"/>
      <c r="L723" s="53"/>
      <c r="M723" s="53"/>
      <c r="N723" s="53"/>
      <c r="O723" s="53"/>
      <c r="P723" s="53"/>
    </row>
    <row r="724" spans="1:16" ht="7.15" customHeight="1">
      <c r="A724" s="53"/>
      <c r="B724" s="53"/>
      <c r="C724" s="53"/>
      <c r="D724" s="53"/>
      <c r="E724" s="53"/>
      <c r="F724" s="53"/>
      <c r="G724" s="53"/>
      <c r="H724" s="53"/>
      <c r="I724" s="53"/>
      <c r="J724" s="53"/>
      <c r="K724" s="53"/>
      <c r="L724" s="53"/>
      <c r="M724" s="53"/>
      <c r="N724" s="53"/>
      <c r="O724" s="53"/>
      <c r="P724" s="53"/>
    </row>
    <row r="725" spans="1:16" ht="7.15" customHeight="1">
      <c r="A725" s="53"/>
      <c r="B725" s="53"/>
      <c r="C725" s="53"/>
      <c r="D725" s="53"/>
      <c r="E725" s="53"/>
      <c r="F725" s="53"/>
      <c r="G725" s="53"/>
      <c r="H725" s="53"/>
      <c r="I725" s="53"/>
      <c r="J725" s="53"/>
      <c r="K725" s="53"/>
      <c r="L725" s="53"/>
      <c r="M725" s="53"/>
      <c r="N725" s="53"/>
      <c r="O725" s="53"/>
      <c r="P725" s="53"/>
    </row>
    <row r="726" spans="1:16" ht="7.15" customHeight="1">
      <c r="A726" s="53"/>
      <c r="B726" s="53"/>
      <c r="C726" s="53"/>
      <c r="D726" s="53"/>
      <c r="E726" s="53"/>
      <c r="F726" s="53"/>
      <c r="G726" s="53"/>
      <c r="H726" s="53"/>
      <c r="I726" s="53"/>
      <c r="J726" s="53"/>
      <c r="K726" s="53"/>
      <c r="L726" s="53"/>
      <c r="M726" s="53"/>
      <c r="N726" s="53"/>
      <c r="O726" s="53"/>
      <c r="P726" s="53"/>
    </row>
    <row r="727" spans="1:16" ht="7.15" customHeight="1">
      <c r="A727" s="53"/>
      <c r="B727" s="53"/>
      <c r="C727" s="53"/>
      <c r="D727" s="53"/>
      <c r="E727" s="53"/>
      <c r="F727" s="53"/>
      <c r="G727" s="53"/>
      <c r="H727" s="53"/>
      <c r="I727" s="53"/>
      <c r="J727" s="53"/>
      <c r="K727" s="53"/>
      <c r="L727" s="53"/>
      <c r="M727" s="53"/>
      <c r="N727" s="53"/>
      <c r="O727" s="53"/>
      <c r="P727" s="53"/>
    </row>
    <row r="728" spans="1:16" ht="7.15" customHeight="1">
      <c r="A728" s="53"/>
      <c r="B728" s="53"/>
      <c r="C728" s="53"/>
      <c r="D728" s="53"/>
      <c r="E728" s="53"/>
      <c r="F728" s="53"/>
      <c r="G728" s="53"/>
      <c r="H728" s="53"/>
      <c r="I728" s="53"/>
      <c r="J728" s="53"/>
      <c r="K728" s="53"/>
      <c r="L728" s="53"/>
      <c r="M728" s="53"/>
      <c r="N728" s="53"/>
      <c r="O728" s="53"/>
      <c r="P728" s="53"/>
    </row>
    <row r="729" spans="1:16" ht="7.15" customHeight="1">
      <c r="A729" s="53"/>
      <c r="B729" s="53"/>
      <c r="C729" s="53"/>
      <c r="D729" s="53"/>
      <c r="E729" s="53"/>
      <c r="F729" s="53"/>
      <c r="G729" s="53"/>
      <c r="H729" s="53"/>
      <c r="I729" s="53"/>
      <c r="J729" s="53"/>
      <c r="K729" s="53"/>
      <c r="L729" s="53"/>
      <c r="M729" s="53"/>
      <c r="N729" s="53"/>
      <c r="O729" s="53"/>
      <c r="P729" s="53"/>
    </row>
    <row r="730" spans="1:16" ht="7.15" customHeight="1">
      <c r="A730" s="53"/>
      <c r="B730" s="53"/>
      <c r="C730" s="53"/>
      <c r="D730" s="53"/>
      <c r="E730" s="53"/>
      <c r="F730" s="53"/>
      <c r="G730" s="53"/>
      <c r="H730" s="53"/>
      <c r="I730" s="53"/>
      <c r="J730" s="53"/>
      <c r="K730" s="53"/>
      <c r="L730" s="53"/>
      <c r="M730" s="53"/>
      <c r="N730" s="53"/>
      <c r="O730" s="53"/>
      <c r="P730" s="53"/>
    </row>
    <row r="731" spans="1:16" ht="7.15" customHeight="1">
      <c r="A731" s="53"/>
      <c r="B731" s="53"/>
      <c r="C731" s="53"/>
      <c r="D731" s="53"/>
      <c r="E731" s="53"/>
      <c r="F731" s="53"/>
      <c r="G731" s="53"/>
      <c r="H731" s="53"/>
      <c r="I731" s="53"/>
      <c r="J731" s="53"/>
      <c r="K731" s="53"/>
      <c r="L731" s="53"/>
      <c r="M731" s="53"/>
      <c r="N731" s="53"/>
      <c r="O731" s="53"/>
      <c r="P731" s="53"/>
    </row>
    <row r="732" spans="1:16" ht="7.15" customHeight="1">
      <c r="A732" s="53"/>
      <c r="B732" s="53"/>
      <c r="C732" s="53"/>
      <c r="D732" s="53"/>
      <c r="E732" s="53"/>
      <c r="F732" s="53"/>
      <c r="G732" s="53"/>
      <c r="H732" s="53"/>
      <c r="I732" s="53"/>
      <c r="J732" s="53"/>
      <c r="K732" s="53"/>
      <c r="L732" s="53"/>
      <c r="M732" s="53"/>
      <c r="N732" s="53"/>
      <c r="O732" s="53"/>
      <c r="P732" s="53"/>
    </row>
    <row r="733" spans="1:16" ht="7.15" customHeight="1">
      <c r="A733" s="53"/>
      <c r="B733" s="53"/>
      <c r="C733" s="53"/>
      <c r="D733" s="53"/>
      <c r="E733" s="53"/>
      <c r="F733" s="53"/>
      <c r="G733" s="53"/>
      <c r="H733" s="53"/>
      <c r="I733" s="53"/>
      <c r="J733" s="53"/>
      <c r="K733" s="53"/>
      <c r="L733" s="53"/>
      <c r="M733" s="53"/>
      <c r="N733" s="53"/>
      <c r="O733" s="53"/>
      <c r="P733" s="53"/>
    </row>
    <row r="734" spans="1:16" ht="7.15" customHeight="1">
      <c r="A734" s="53"/>
      <c r="B734" s="53"/>
      <c r="C734" s="53"/>
      <c r="D734" s="53"/>
      <c r="E734" s="53"/>
      <c r="F734" s="53"/>
      <c r="G734" s="53"/>
      <c r="H734" s="53"/>
      <c r="I734" s="53"/>
      <c r="J734" s="53"/>
      <c r="K734" s="53"/>
      <c r="L734" s="53"/>
      <c r="M734" s="53"/>
      <c r="N734" s="53"/>
      <c r="O734" s="53"/>
      <c r="P734" s="53"/>
    </row>
    <row r="735" spans="1:16" ht="7.15" customHeight="1">
      <c r="A735" s="53"/>
      <c r="B735" s="53"/>
      <c r="C735" s="53"/>
      <c r="D735" s="53"/>
      <c r="E735" s="53"/>
      <c r="F735" s="53"/>
      <c r="G735" s="53"/>
      <c r="H735" s="53"/>
      <c r="I735" s="53"/>
      <c r="J735" s="53"/>
      <c r="K735" s="53"/>
      <c r="L735" s="53"/>
      <c r="M735" s="53"/>
      <c r="N735" s="53"/>
      <c r="O735" s="53"/>
      <c r="P735" s="53"/>
    </row>
    <row r="736" spans="1:16" ht="7.15" customHeight="1">
      <c r="A736" s="53"/>
      <c r="B736" s="53"/>
      <c r="C736" s="53"/>
      <c r="D736" s="53"/>
      <c r="E736" s="53"/>
      <c r="F736" s="53"/>
      <c r="G736" s="53"/>
      <c r="H736" s="53"/>
      <c r="I736" s="53"/>
      <c r="J736" s="53"/>
      <c r="K736" s="53"/>
      <c r="L736" s="53"/>
      <c r="M736" s="53"/>
      <c r="N736" s="53"/>
      <c r="O736" s="53"/>
      <c r="P736" s="53"/>
    </row>
    <row r="737" spans="1:16" ht="7.15" customHeight="1">
      <c r="A737" s="53"/>
      <c r="B737" s="53"/>
      <c r="C737" s="53"/>
      <c r="D737" s="53"/>
      <c r="E737" s="53"/>
      <c r="F737" s="53"/>
      <c r="G737" s="53"/>
      <c r="H737" s="53"/>
      <c r="I737" s="53"/>
      <c r="J737" s="53"/>
      <c r="K737" s="53"/>
      <c r="L737" s="53"/>
      <c r="M737" s="53"/>
      <c r="N737" s="53"/>
      <c r="O737" s="53"/>
      <c r="P737" s="53"/>
    </row>
    <row r="738" spans="1:16" ht="7.15" customHeight="1">
      <c r="A738" s="53"/>
      <c r="B738" s="53"/>
      <c r="C738" s="53"/>
      <c r="D738" s="53"/>
      <c r="E738" s="53"/>
      <c r="F738" s="53"/>
      <c r="G738" s="53"/>
      <c r="H738" s="53"/>
      <c r="I738" s="53"/>
      <c r="J738" s="53"/>
      <c r="K738" s="53"/>
      <c r="L738" s="53"/>
      <c r="M738" s="53"/>
      <c r="N738" s="53"/>
      <c r="O738" s="53"/>
      <c r="P738" s="53"/>
    </row>
    <row r="739" spans="1:16" ht="7.15" customHeight="1">
      <c r="A739" s="53"/>
      <c r="B739" s="53"/>
      <c r="C739" s="53"/>
      <c r="D739" s="53"/>
      <c r="E739" s="53"/>
      <c r="F739" s="53"/>
      <c r="G739" s="53"/>
      <c r="H739" s="53"/>
      <c r="I739" s="53"/>
      <c r="J739" s="53"/>
      <c r="K739" s="53"/>
      <c r="L739" s="53"/>
      <c r="M739" s="53"/>
      <c r="N739" s="53"/>
      <c r="O739" s="53"/>
      <c r="P739" s="53"/>
    </row>
    <row r="740" spans="1:16" ht="7.15" customHeight="1">
      <c r="A740" s="53"/>
      <c r="B740" s="53"/>
      <c r="C740" s="53"/>
      <c r="D740" s="53"/>
      <c r="E740" s="53"/>
      <c r="F740" s="53"/>
      <c r="G740" s="53"/>
      <c r="H740" s="53"/>
      <c r="I740" s="53"/>
      <c r="J740" s="53"/>
      <c r="K740" s="53"/>
      <c r="L740" s="53"/>
      <c r="M740" s="53"/>
      <c r="N740" s="53"/>
      <c r="O740" s="53"/>
      <c r="P740" s="53"/>
    </row>
    <row r="741" spans="1:16" ht="7.15" customHeight="1">
      <c r="A741" s="53"/>
      <c r="B741" s="53"/>
      <c r="C741" s="53"/>
      <c r="D741" s="53"/>
      <c r="E741" s="53"/>
      <c r="F741" s="53"/>
      <c r="G741" s="53"/>
      <c r="H741" s="53"/>
      <c r="I741" s="53"/>
      <c r="J741" s="53"/>
      <c r="K741" s="53"/>
      <c r="L741" s="53"/>
      <c r="M741" s="53"/>
      <c r="N741" s="53"/>
      <c r="O741" s="53"/>
      <c r="P741" s="53"/>
    </row>
    <row r="742" spans="1:16" ht="7.15" customHeight="1">
      <c r="A742" s="53"/>
      <c r="B742" s="53"/>
      <c r="C742" s="53"/>
      <c r="D742" s="53"/>
      <c r="E742" s="53"/>
      <c r="F742" s="53"/>
      <c r="G742" s="53"/>
      <c r="H742" s="53"/>
      <c r="I742" s="53"/>
      <c r="J742" s="53"/>
      <c r="K742" s="53"/>
      <c r="L742" s="53"/>
      <c r="M742" s="53"/>
      <c r="N742" s="53"/>
      <c r="O742" s="53"/>
      <c r="P742" s="53"/>
    </row>
    <row r="743" spans="1:16" ht="7.15" customHeight="1">
      <c r="A743" s="53"/>
      <c r="B743" s="53"/>
      <c r="C743" s="53"/>
      <c r="D743" s="53"/>
      <c r="E743" s="53"/>
      <c r="F743" s="53"/>
      <c r="G743" s="53"/>
      <c r="H743" s="53"/>
      <c r="I743" s="53"/>
      <c r="J743" s="53"/>
      <c r="K743" s="53"/>
      <c r="L743" s="53"/>
      <c r="M743" s="53"/>
      <c r="N743" s="53"/>
      <c r="O743" s="53"/>
      <c r="P743" s="53"/>
    </row>
    <row r="744" spans="1:16" ht="7.15" customHeight="1">
      <c r="A744" s="53"/>
      <c r="B744" s="53"/>
      <c r="C744" s="53"/>
      <c r="D744" s="53"/>
      <c r="E744" s="53"/>
      <c r="F744" s="53"/>
      <c r="G744" s="53"/>
      <c r="H744" s="53"/>
      <c r="I744" s="53"/>
      <c r="J744" s="53"/>
      <c r="K744" s="53"/>
      <c r="L744" s="53"/>
      <c r="M744" s="53"/>
      <c r="N744" s="53"/>
      <c r="O744" s="53"/>
      <c r="P744" s="53"/>
    </row>
    <row r="745" spans="1:16" ht="7.15" customHeight="1">
      <c r="A745" s="53"/>
      <c r="B745" s="53"/>
      <c r="C745" s="53"/>
      <c r="D745" s="53"/>
      <c r="E745" s="53"/>
      <c r="F745" s="53"/>
      <c r="G745" s="53"/>
      <c r="H745" s="53"/>
      <c r="I745" s="53"/>
      <c r="J745" s="53"/>
      <c r="K745" s="53"/>
      <c r="L745" s="53"/>
      <c r="M745" s="53"/>
      <c r="N745" s="53"/>
      <c r="O745" s="53"/>
      <c r="P745" s="53"/>
    </row>
    <row r="746" spans="1:16" ht="7.15" customHeight="1">
      <c r="A746" s="53"/>
      <c r="B746" s="53"/>
      <c r="C746" s="53"/>
      <c r="D746" s="53"/>
      <c r="E746" s="53"/>
      <c r="F746" s="53"/>
      <c r="G746" s="53"/>
      <c r="H746" s="53"/>
      <c r="I746" s="53"/>
      <c r="J746" s="53"/>
      <c r="K746" s="53"/>
      <c r="L746" s="53"/>
      <c r="M746" s="53"/>
      <c r="N746" s="53"/>
      <c r="O746" s="53"/>
      <c r="P746" s="53"/>
    </row>
    <row r="747" spans="1:16" ht="7.15" customHeight="1">
      <c r="A747" s="53"/>
      <c r="B747" s="53"/>
      <c r="C747" s="53"/>
      <c r="D747" s="53"/>
      <c r="E747" s="53"/>
      <c r="F747" s="53"/>
      <c r="G747" s="53"/>
      <c r="H747" s="53"/>
      <c r="I747" s="53"/>
      <c r="J747" s="53"/>
      <c r="K747" s="53"/>
      <c r="L747" s="53"/>
      <c r="M747" s="53"/>
      <c r="N747" s="53"/>
      <c r="O747" s="53"/>
      <c r="P747" s="53"/>
    </row>
    <row r="748" spans="1:16" ht="7.15" customHeight="1">
      <c r="A748" s="53"/>
      <c r="B748" s="53"/>
      <c r="C748" s="53"/>
      <c r="D748" s="53"/>
      <c r="E748" s="53"/>
      <c r="F748" s="53"/>
      <c r="G748" s="53"/>
      <c r="H748" s="53"/>
      <c r="I748" s="53"/>
      <c r="J748" s="53"/>
      <c r="K748" s="53"/>
      <c r="L748" s="53"/>
      <c r="M748" s="53"/>
      <c r="N748" s="53"/>
      <c r="O748" s="53"/>
      <c r="P748" s="53"/>
    </row>
    <row r="749" spans="1:16" ht="7.15" customHeight="1">
      <c r="A749" s="53"/>
      <c r="B749" s="53"/>
      <c r="C749" s="53"/>
      <c r="D749" s="53"/>
      <c r="E749" s="53"/>
      <c r="F749" s="53"/>
      <c r="G749" s="53"/>
      <c r="H749" s="53"/>
      <c r="I749" s="53"/>
      <c r="J749" s="53"/>
      <c r="K749" s="53"/>
      <c r="L749" s="53"/>
      <c r="M749" s="53"/>
      <c r="N749" s="53"/>
      <c r="O749" s="53"/>
      <c r="P749" s="53"/>
    </row>
    <row r="750" spans="1:16" ht="7.15" customHeight="1">
      <c r="A750" s="53"/>
      <c r="B750" s="53"/>
      <c r="C750" s="53"/>
      <c r="D750" s="53"/>
      <c r="E750" s="53"/>
      <c r="F750" s="53"/>
      <c r="G750" s="53"/>
      <c r="H750" s="53"/>
      <c r="I750" s="53"/>
      <c r="J750" s="53"/>
      <c r="K750" s="53"/>
      <c r="L750" s="53"/>
      <c r="M750" s="53"/>
      <c r="N750" s="53"/>
      <c r="O750" s="53"/>
      <c r="P750" s="53"/>
    </row>
    <row r="751" spans="1:16" ht="7.15" customHeight="1">
      <c r="A751" s="53"/>
      <c r="B751" s="53"/>
      <c r="C751" s="53"/>
      <c r="D751" s="53"/>
      <c r="E751" s="53"/>
      <c r="F751" s="53"/>
      <c r="G751" s="53"/>
      <c r="H751" s="53"/>
      <c r="I751" s="53"/>
      <c r="J751" s="53"/>
      <c r="K751" s="53"/>
      <c r="L751" s="53"/>
      <c r="M751" s="53"/>
      <c r="N751" s="53"/>
      <c r="O751" s="53"/>
      <c r="P751" s="53"/>
    </row>
    <row r="752" spans="1:16" ht="7.15" customHeight="1">
      <c r="A752" s="53"/>
      <c r="B752" s="53"/>
      <c r="C752" s="53"/>
      <c r="D752" s="53"/>
      <c r="E752" s="53"/>
      <c r="F752" s="53"/>
      <c r="G752" s="53"/>
      <c r="H752" s="53"/>
      <c r="I752" s="53"/>
      <c r="J752" s="53"/>
      <c r="K752" s="53"/>
      <c r="L752" s="53"/>
      <c r="M752" s="53"/>
      <c r="N752" s="53"/>
      <c r="O752" s="53"/>
      <c r="P752" s="53"/>
    </row>
    <row r="753" spans="1:16" ht="7.15" customHeight="1">
      <c r="A753" s="53"/>
      <c r="B753" s="53"/>
      <c r="C753" s="53"/>
      <c r="D753" s="53"/>
      <c r="E753" s="53"/>
      <c r="F753" s="53"/>
      <c r="G753" s="53"/>
      <c r="H753" s="53"/>
      <c r="I753" s="53"/>
      <c r="J753" s="53"/>
      <c r="K753" s="53"/>
      <c r="L753" s="53"/>
      <c r="M753" s="53"/>
      <c r="N753" s="53"/>
      <c r="O753" s="53"/>
      <c r="P753" s="53"/>
    </row>
    <row r="754" spans="1:16" ht="7.15" customHeight="1">
      <c r="A754" s="53"/>
      <c r="B754" s="53"/>
      <c r="C754" s="53"/>
      <c r="D754" s="53"/>
      <c r="E754" s="53"/>
      <c r="F754" s="53"/>
      <c r="G754" s="53"/>
      <c r="H754" s="53"/>
      <c r="I754" s="53"/>
      <c r="J754" s="53"/>
      <c r="K754" s="53"/>
      <c r="L754" s="53"/>
      <c r="M754" s="53"/>
      <c r="N754" s="53"/>
      <c r="O754" s="53"/>
      <c r="P754" s="53"/>
    </row>
    <row r="755" spans="1:16" ht="7.15" customHeight="1">
      <c r="A755" s="53"/>
      <c r="B755" s="53"/>
      <c r="C755" s="53"/>
      <c r="D755" s="53"/>
      <c r="E755" s="53"/>
      <c r="F755" s="53"/>
      <c r="G755" s="53"/>
      <c r="H755" s="53"/>
      <c r="I755" s="53"/>
      <c r="J755" s="53"/>
      <c r="K755" s="53"/>
      <c r="L755" s="53"/>
      <c r="M755" s="53"/>
      <c r="N755" s="53"/>
      <c r="O755" s="53"/>
      <c r="P755" s="53"/>
    </row>
    <row r="756" spans="1:16" ht="7.15" customHeight="1">
      <c r="A756" s="53"/>
      <c r="B756" s="53"/>
      <c r="C756" s="53"/>
      <c r="D756" s="53"/>
      <c r="E756" s="53"/>
      <c r="F756" s="53"/>
      <c r="G756" s="53"/>
      <c r="H756" s="53"/>
      <c r="I756" s="53"/>
      <c r="J756" s="53"/>
      <c r="K756" s="53"/>
      <c r="L756" s="53"/>
      <c r="M756" s="53"/>
      <c r="N756" s="53"/>
      <c r="O756" s="53"/>
      <c r="P756" s="53"/>
    </row>
    <row r="757" spans="1:16" ht="7.15" customHeight="1">
      <c r="A757" s="53"/>
      <c r="B757" s="53"/>
      <c r="C757" s="53"/>
      <c r="D757" s="53"/>
      <c r="E757" s="53"/>
      <c r="F757" s="53"/>
      <c r="G757" s="53"/>
      <c r="H757" s="53"/>
      <c r="I757" s="53"/>
      <c r="J757" s="53"/>
      <c r="K757" s="53"/>
      <c r="L757" s="53"/>
      <c r="M757" s="53"/>
      <c r="N757" s="53"/>
      <c r="O757" s="53"/>
      <c r="P757" s="53"/>
    </row>
    <row r="758" spans="1:16" ht="7.15" customHeight="1">
      <c r="A758" s="53"/>
      <c r="B758" s="53"/>
      <c r="C758" s="53"/>
      <c r="D758" s="53"/>
      <c r="E758" s="53"/>
      <c r="F758" s="53"/>
      <c r="G758" s="53"/>
      <c r="H758" s="53"/>
      <c r="I758" s="53"/>
      <c r="J758" s="53"/>
      <c r="K758" s="53"/>
      <c r="L758" s="53"/>
      <c r="M758" s="53"/>
      <c r="N758" s="53"/>
      <c r="O758" s="53"/>
      <c r="P758" s="53"/>
    </row>
    <row r="759" spans="1:16" ht="7.15" customHeight="1">
      <c r="A759" s="53"/>
      <c r="B759" s="53"/>
      <c r="C759" s="53"/>
      <c r="D759" s="53"/>
      <c r="E759" s="53"/>
      <c r="F759" s="53"/>
      <c r="G759" s="53"/>
      <c r="H759" s="53"/>
      <c r="I759" s="53"/>
      <c r="J759" s="53"/>
      <c r="K759" s="53"/>
      <c r="L759" s="53"/>
      <c r="M759" s="53"/>
      <c r="N759" s="53"/>
      <c r="O759" s="53"/>
      <c r="P759" s="53"/>
    </row>
    <row r="760" spans="1:16" ht="7.15" customHeight="1">
      <c r="A760" s="53"/>
      <c r="B760" s="53"/>
      <c r="C760" s="53"/>
      <c r="D760" s="53"/>
      <c r="E760" s="53"/>
      <c r="F760" s="53"/>
      <c r="G760" s="53"/>
      <c r="H760" s="53"/>
      <c r="I760" s="53"/>
      <c r="J760" s="53"/>
      <c r="K760" s="53"/>
      <c r="L760" s="53"/>
      <c r="M760" s="53"/>
      <c r="N760" s="53"/>
      <c r="O760" s="53"/>
      <c r="P760" s="53"/>
    </row>
    <row r="761" spans="1:16" ht="7.15" customHeight="1">
      <c r="A761" s="53"/>
      <c r="B761" s="53"/>
      <c r="C761" s="53"/>
      <c r="D761" s="53"/>
      <c r="E761" s="53"/>
      <c r="F761" s="53"/>
      <c r="G761" s="53"/>
      <c r="H761" s="53"/>
      <c r="I761" s="53"/>
      <c r="J761" s="53"/>
      <c r="K761" s="53"/>
      <c r="L761" s="53"/>
      <c r="M761" s="53"/>
      <c r="N761" s="53"/>
      <c r="O761" s="53"/>
      <c r="P761" s="53"/>
    </row>
    <row r="762" spans="1:16" ht="7.15" customHeight="1">
      <c r="A762" s="53"/>
      <c r="B762" s="53"/>
      <c r="C762" s="53"/>
      <c r="D762" s="53"/>
      <c r="E762" s="53"/>
      <c r="F762" s="53"/>
      <c r="G762" s="53"/>
      <c r="H762" s="53"/>
      <c r="I762" s="53"/>
      <c r="J762" s="53"/>
      <c r="K762" s="53"/>
      <c r="L762" s="53"/>
      <c r="M762" s="53"/>
      <c r="N762" s="53"/>
      <c r="O762" s="53"/>
      <c r="P762" s="53"/>
    </row>
    <row r="763" spans="1:16" ht="7.15" customHeight="1">
      <c r="A763" s="53"/>
      <c r="B763" s="53"/>
      <c r="C763" s="53"/>
      <c r="D763" s="53"/>
      <c r="E763" s="53"/>
      <c r="F763" s="53"/>
      <c r="G763" s="53"/>
      <c r="H763" s="53"/>
      <c r="I763" s="53"/>
      <c r="J763" s="53"/>
      <c r="K763" s="53"/>
      <c r="L763" s="53"/>
      <c r="M763" s="53"/>
      <c r="N763" s="53"/>
      <c r="O763" s="53"/>
      <c r="P763" s="53"/>
    </row>
    <row r="764" spans="1:16" ht="7.15" customHeight="1">
      <c r="A764" s="53"/>
      <c r="B764" s="53"/>
      <c r="C764" s="53"/>
      <c r="D764" s="53"/>
      <c r="E764" s="53"/>
      <c r="F764" s="53"/>
      <c r="G764" s="53"/>
      <c r="H764" s="53"/>
      <c r="I764" s="53"/>
      <c r="J764" s="53"/>
      <c r="K764" s="53"/>
      <c r="L764" s="53"/>
      <c r="M764" s="53"/>
      <c r="N764" s="53"/>
      <c r="O764" s="53"/>
      <c r="P764" s="53"/>
    </row>
    <row r="765" spans="1:16" ht="7.15" customHeight="1">
      <c r="A765" s="53"/>
      <c r="B765" s="53"/>
      <c r="C765" s="53"/>
      <c r="D765" s="53"/>
      <c r="E765" s="53"/>
      <c r="F765" s="53"/>
      <c r="G765" s="53"/>
      <c r="H765" s="53"/>
      <c r="I765" s="53"/>
      <c r="J765" s="53"/>
      <c r="K765" s="53"/>
      <c r="L765" s="53"/>
      <c r="M765" s="53"/>
      <c r="N765" s="53"/>
      <c r="O765" s="53"/>
      <c r="P765" s="53"/>
    </row>
    <row r="766" spans="1:16" ht="7.15" customHeight="1">
      <c r="A766" s="53"/>
      <c r="B766" s="53"/>
      <c r="C766" s="53"/>
      <c r="D766" s="53"/>
      <c r="E766" s="53"/>
      <c r="F766" s="53"/>
      <c r="G766" s="53"/>
      <c r="H766" s="53"/>
      <c r="I766" s="53"/>
      <c r="J766" s="53"/>
      <c r="K766" s="53"/>
      <c r="L766" s="53"/>
      <c r="M766" s="53"/>
      <c r="N766" s="53"/>
      <c r="O766" s="53"/>
      <c r="P766" s="53"/>
    </row>
    <row r="767" spans="1:16" ht="7.15" customHeight="1">
      <c r="A767" s="53"/>
      <c r="B767" s="53"/>
      <c r="C767" s="53"/>
      <c r="D767" s="53"/>
      <c r="E767" s="53"/>
      <c r="F767" s="53"/>
      <c r="G767" s="53"/>
      <c r="H767" s="53"/>
      <c r="I767" s="53"/>
      <c r="J767" s="53"/>
      <c r="K767" s="53"/>
      <c r="L767" s="53"/>
      <c r="M767" s="53"/>
      <c r="N767" s="53"/>
      <c r="O767" s="53"/>
      <c r="P767" s="53"/>
    </row>
    <row r="768" spans="1:16" ht="7.15" customHeight="1">
      <c r="A768" s="53"/>
      <c r="B768" s="53"/>
      <c r="C768" s="53"/>
      <c r="D768" s="53"/>
      <c r="E768" s="53"/>
      <c r="F768" s="53"/>
      <c r="G768" s="53"/>
      <c r="H768" s="53"/>
      <c r="I768" s="53"/>
      <c r="J768" s="53"/>
      <c r="K768" s="53"/>
      <c r="L768" s="53"/>
      <c r="M768" s="53"/>
      <c r="N768" s="53"/>
      <c r="O768" s="53"/>
      <c r="P768" s="53"/>
    </row>
    <row r="769" spans="1:16" ht="7.15" customHeight="1">
      <c r="A769" s="53"/>
      <c r="B769" s="53"/>
      <c r="C769" s="53"/>
      <c r="D769" s="53"/>
      <c r="E769" s="53"/>
      <c r="F769" s="53"/>
      <c r="G769" s="53"/>
      <c r="H769" s="53"/>
      <c r="I769" s="53"/>
      <c r="J769" s="53"/>
      <c r="K769" s="53"/>
      <c r="L769" s="53"/>
      <c r="M769" s="53"/>
      <c r="N769" s="53"/>
      <c r="O769" s="53"/>
      <c r="P769" s="53"/>
    </row>
    <row r="770" spans="1:16" ht="7.15" customHeight="1">
      <c r="A770" s="53"/>
      <c r="B770" s="53"/>
      <c r="C770" s="53"/>
      <c r="D770" s="53"/>
      <c r="E770" s="53"/>
      <c r="F770" s="53"/>
      <c r="G770" s="53"/>
      <c r="H770" s="53"/>
      <c r="I770" s="53"/>
      <c r="J770" s="53"/>
      <c r="K770" s="53"/>
      <c r="L770" s="53"/>
      <c r="M770" s="53"/>
      <c r="N770" s="53"/>
      <c r="O770" s="53"/>
      <c r="P770" s="53"/>
    </row>
    <row r="771" spans="1:16" ht="7.15" customHeight="1">
      <c r="A771" s="53"/>
      <c r="B771" s="53"/>
      <c r="C771" s="53"/>
      <c r="D771" s="53"/>
      <c r="E771" s="53"/>
      <c r="F771" s="53"/>
      <c r="G771" s="53"/>
      <c r="H771" s="53"/>
      <c r="I771" s="53"/>
      <c r="J771" s="53"/>
      <c r="K771" s="53"/>
      <c r="L771" s="53"/>
      <c r="M771" s="53"/>
      <c r="N771" s="53"/>
      <c r="O771" s="53"/>
      <c r="P771" s="53"/>
    </row>
    <row r="772" spans="1:16" ht="7.15" customHeight="1">
      <c r="A772" s="53"/>
      <c r="B772" s="53"/>
      <c r="C772" s="53"/>
      <c r="D772" s="53"/>
      <c r="E772" s="53"/>
      <c r="F772" s="53"/>
      <c r="G772" s="53"/>
      <c r="H772" s="53"/>
      <c r="I772" s="53"/>
      <c r="J772" s="53"/>
      <c r="K772" s="53"/>
      <c r="L772" s="53"/>
      <c r="M772" s="53"/>
      <c r="N772" s="53"/>
      <c r="O772" s="53"/>
      <c r="P772" s="53"/>
    </row>
    <row r="773" spans="1:16" ht="7.15" customHeight="1">
      <c r="A773" s="53"/>
      <c r="B773" s="53"/>
      <c r="C773" s="53"/>
      <c r="D773" s="53"/>
      <c r="E773" s="53"/>
      <c r="F773" s="53"/>
      <c r="G773" s="53"/>
      <c r="H773" s="53"/>
      <c r="I773" s="53"/>
      <c r="J773" s="53"/>
      <c r="K773" s="53"/>
      <c r="L773" s="53"/>
      <c r="M773" s="53"/>
      <c r="N773" s="53"/>
      <c r="O773" s="53"/>
      <c r="P773" s="53"/>
    </row>
    <row r="774" spans="1:16" ht="7.15" customHeight="1">
      <c r="A774" s="53"/>
      <c r="B774" s="53"/>
      <c r="C774" s="53"/>
      <c r="D774" s="53"/>
      <c r="E774" s="53"/>
      <c r="F774" s="53"/>
      <c r="G774" s="53"/>
      <c r="H774" s="53"/>
      <c r="I774" s="53"/>
      <c r="J774" s="53"/>
      <c r="K774" s="53"/>
      <c r="L774" s="53"/>
      <c r="M774" s="53"/>
      <c r="N774" s="53"/>
      <c r="O774" s="53"/>
      <c r="P774" s="53"/>
    </row>
    <row r="775" spans="1:16" ht="7.15" customHeight="1">
      <c r="A775" s="53"/>
      <c r="B775" s="53"/>
      <c r="C775" s="53"/>
      <c r="D775" s="53"/>
      <c r="E775" s="53"/>
      <c r="F775" s="53"/>
      <c r="G775" s="53"/>
      <c r="H775" s="53"/>
      <c r="I775" s="53"/>
      <c r="J775" s="53"/>
      <c r="K775" s="53"/>
      <c r="L775" s="53"/>
      <c r="M775" s="53"/>
      <c r="N775" s="53"/>
      <c r="O775" s="53"/>
      <c r="P775" s="53"/>
    </row>
    <row r="776" spans="1:16" ht="7.15" customHeight="1">
      <c r="A776" s="53"/>
      <c r="B776" s="53"/>
      <c r="C776" s="53"/>
      <c r="D776" s="53"/>
      <c r="E776" s="53"/>
      <c r="F776" s="53"/>
      <c r="G776" s="53"/>
      <c r="H776" s="53"/>
      <c r="I776" s="53"/>
      <c r="J776" s="53"/>
      <c r="K776" s="53"/>
      <c r="L776" s="53"/>
      <c r="M776" s="53"/>
      <c r="N776" s="53"/>
      <c r="O776" s="53"/>
      <c r="P776" s="53"/>
    </row>
    <row r="777" spans="1:16" ht="7.15" customHeight="1">
      <c r="A777" s="53"/>
      <c r="B777" s="53"/>
      <c r="C777" s="53"/>
      <c r="D777" s="53"/>
      <c r="E777" s="53"/>
      <c r="F777" s="53"/>
      <c r="G777" s="53"/>
      <c r="H777" s="53"/>
      <c r="I777" s="53"/>
      <c r="J777" s="53"/>
      <c r="K777" s="53"/>
      <c r="L777" s="53"/>
      <c r="M777" s="53"/>
      <c r="N777" s="53"/>
      <c r="O777" s="53"/>
      <c r="P777" s="53"/>
    </row>
    <row r="778" spans="1:16" ht="7.15" customHeight="1">
      <c r="A778" s="53"/>
      <c r="B778" s="53"/>
      <c r="C778" s="53"/>
      <c r="D778" s="53"/>
      <c r="E778" s="53"/>
      <c r="F778" s="53"/>
      <c r="G778" s="53"/>
      <c r="H778" s="53"/>
      <c r="I778" s="53"/>
      <c r="J778" s="53"/>
      <c r="K778" s="53"/>
      <c r="L778" s="53"/>
      <c r="M778" s="53"/>
      <c r="N778" s="53"/>
      <c r="O778" s="53"/>
      <c r="P778" s="53"/>
    </row>
    <row r="779" spans="1:16" ht="7.15" customHeight="1">
      <c r="A779" s="53"/>
      <c r="B779" s="53"/>
      <c r="C779" s="53"/>
      <c r="D779" s="53"/>
      <c r="E779" s="53"/>
      <c r="F779" s="53"/>
      <c r="G779" s="53"/>
      <c r="H779" s="53"/>
      <c r="I779" s="53"/>
      <c r="J779" s="53"/>
      <c r="K779" s="53"/>
      <c r="L779" s="53"/>
      <c r="M779" s="53"/>
      <c r="N779" s="53"/>
      <c r="O779" s="53"/>
      <c r="P779" s="53"/>
    </row>
    <row r="780" spans="1:16" ht="7.15" customHeight="1">
      <c r="A780" s="53"/>
      <c r="B780" s="53"/>
      <c r="C780" s="53"/>
      <c r="D780" s="53"/>
      <c r="E780" s="53"/>
      <c r="F780" s="53"/>
      <c r="G780" s="53"/>
      <c r="H780" s="53"/>
      <c r="I780" s="53"/>
      <c r="J780" s="53"/>
      <c r="K780" s="53"/>
      <c r="L780" s="53"/>
      <c r="M780" s="53"/>
      <c r="N780" s="53"/>
      <c r="O780" s="53"/>
      <c r="P780" s="53"/>
    </row>
    <row r="781" spans="1:16" ht="7.15" customHeight="1">
      <c r="A781" s="53"/>
      <c r="B781" s="53"/>
      <c r="C781" s="53"/>
      <c r="D781" s="53"/>
      <c r="E781" s="53"/>
      <c r="F781" s="53"/>
      <c r="G781" s="53"/>
      <c r="H781" s="53"/>
      <c r="I781" s="53"/>
      <c r="J781" s="53"/>
      <c r="K781" s="53"/>
      <c r="L781" s="53"/>
      <c r="M781" s="53"/>
      <c r="N781" s="53"/>
      <c r="O781" s="53"/>
      <c r="P781" s="53"/>
    </row>
    <row r="782" spans="1:16" ht="7.15" customHeight="1">
      <c r="A782" s="53"/>
      <c r="B782" s="53"/>
      <c r="C782" s="53"/>
      <c r="D782" s="53"/>
      <c r="E782" s="53"/>
      <c r="F782" s="53"/>
      <c r="G782" s="53"/>
      <c r="H782" s="53"/>
      <c r="I782" s="53"/>
      <c r="J782" s="53"/>
      <c r="K782" s="53"/>
      <c r="L782" s="53"/>
      <c r="M782" s="53"/>
      <c r="N782" s="53"/>
      <c r="O782" s="53"/>
      <c r="P782" s="53"/>
    </row>
    <row r="783" spans="1:16" ht="7.15" customHeight="1">
      <c r="A783" s="53"/>
      <c r="B783" s="53"/>
      <c r="C783" s="53"/>
      <c r="D783" s="53"/>
      <c r="E783" s="53"/>
      <c r="F783" s="53"/>
      <c r="G783" s="53"/>
      <c r="H783" s="53"/>
      <c r="I783" s="53"/>
      <c r="J783" s="53"/>
      <c r="K783" s="53"/>
      <c r="L783" s="53"/>
      <c r="M783" s="53"/>
      <c r="N783" s="53"/>
      <c r="O783" s="53"/>
      <c r="P783" s="53"/>
    </row>
    <row r="784" spans="1:16" ht="7.15" customHeight="1">
      <c r="A784" s="53"/>
      <c r="B784" s="53"/>
      <c r="C784" s="53"/>
      <c r="D784" s="53"/>
      <c r="E784" s="53"/>
      <c r="F784" s="53"/>
      <c r="G784" s="53"/>
      <c r="H784" s="53"/>
      <c r="I784" s="53"/>
      <c r="J784" s="53"/>
      <c r="K784" s="53"/>
      <c r="L784" s="53"/>
      <c r="M784" s="53"/>
      <c r="N784" s="53"/>
      <c r="O784" s="53"/>
      <c r="P784" s="53"/>
    </row>
    <row r="785" spans="1:16" ht="7.15" customHeight="1">
      <c r="A785" s="53"/>
      <c r="B785" s="53"/>
      <c r="C785" s="53"/>
      <c r="D785" s="53"/>
      <c r="E785" s="53"/>
      <c r="F785" s="53"/>
      <c r="G785" s="53"/>
      <c r="H785" s="53"/>
      <c r="I785" s="53"/>
      <c r="J785" s="53"/>
      <c r="K785" s="53"/>
      <c r="L785" s="53"/>
      <c r="M785" s="53"/>
      <c r="N785" s="53"/>
      <c r="O785" s="53"/>
      <c r="P785" s="53"/>
    </row>
    <row r="786" spans="1:16" ht="7.15" customHeight="1">
      <c r="A786" s="53"/>
      <c r="B786" s="53"/>
      <c r="C786" s="53"/>
      <c r="D786" s="53"/>
      <c r="E786" s="53"/>
      <c r="F786" s="53"/>
      <c r="G786" s="53"/>
      <c r="H786" s="53"/>
      <c r="I786" s="53"/>
      <c r="J786" s="53"/>
      <c r="K786" s="53"/>
      <c r="L786" s="53"/>
      <c r="M786" s="53"/>
      <c r="N786" s="53"/>
      <c r="O786" s="53"/>
      <c r="P786" s="53"/>
    </row>
    <row r="787" spans="1:16" ht="7.15" customHeight="1">
      <c r="A787" s="53"/>
      <c r="B787" s="53"/>
      <c r="C787" s="53"/>
      <c r="D787" s="53"/>
      <c r="E787" s="53"/>
      <c r="F787" s="53"/>
      <c r="G787" s="53"/>
      <c r="H787" s="53"/>
      <c r="I787" s="53"/>
      <c r="J787" s="53"/>
      <c r="K787" s="53"/>
      <c r="L787" s="53"/>
      <c r="M787" s="53"/>
      <c r="N787" s="53"/>
      <c r="O787" s="53"/>
      <c r="P787" s="53"/>
    </row>
    <row r="788" spans="1:16" ht="7.15" customHeight="1">
      <c r="A788" s="53"/>
      <c r="B788" s="53"/>
      <c r="C788" s="53"/>
      <c r="D788" s="53"/>
      <c r="E788" s="53"/>
      <c r="F788" s="53"/>
      <c r="G788" s="53"/>
      <c r="H788" s="53"/>
      <c r="I788" s="53"/>
      <c r="J788" s="53"/>
      <c r="K788" s="53"/>
      <c r="L788" s="53"/>
      <c r="M788" s="53"/>
      <c r="N788" s="53"/>
      <c r="O788" s="53"/>
      <c r="P788" s="53"/>
    </row>
    <row r="789" spans="1:16" ht="7.15" customHeight="1">
      <c r="A789" s="53"/>
      <c r="B789" s="53"/>
      <c r="C789" s="53"/>
      <c r="D789" s="53"/>
      <c r="E789" s="53"/>
      <c r="F789" s="53"/>
      <c r="G789" s="53"/>
      <c r="H789" s="53"/>
      <c r="I789" s="53"/>
      <c r="J789" s="53"/>
      <c r="K789" s="53"/>
      <c r="L789" s="53"/>
      <c r="M789" s="53"/>
      <c r="N789" s="53"/>
      <c r="O789" s="53"/>
      <c r="P789" s="53"/>
    </row>
    <row r="790" spans="1:16" ht="7.15" customHeight="1">
      <c r="A790" s="53"/>
      <c r="B790" s="53"/>
      <c r="C790" s="53"/>
      <c r="D790" s="53"/>
      <c r="E790" s="53"/>
      <c r="F790" s="53"/>
      <c r="G790" s="53"/>
      <c r="H790" s="53"/>
      <c r="I790" s="53"/>
      <c r="J790" s="53"/>
      <c r="K790" s="53"/>
      <c r="L790" s="53"/>
      <c r="M790" s="53"/>
      <c r="N790" s="53"/>
      <c r="O790" s="53"/>
      <c r="P790" s="53"/>
    </row>
    <row r="791" spans="1:16" ht="7.15" customHeight="1">
      <c r="A791" s="53"/>
      <c r="B791" s="53"/>
      <c r="C791" s="53"/>
      <c r="D791" s="53"/>
      <c r="E791" s="53"/>
      <c r="F791" s="53"/>
      <c r="G791" s="53"/>
      <c r="H791" s="53"/>
      <c r="I791" s="53"/>
      <c r="J791" s="53"/>
      <c r="K791" s="53"/>
      <c r="L791" s="53"/>
      <c r="M791" s="53"/>
      <c r="N791" s="53"/>
      <c r="O791" s="53"/>
      <c r="P791" s="53"/>
    </row>
    <row r="792" spans="1:16" ht="7.15" customHeight="1">
      <c r="A792" s="53"/>
      <c r="B792" s="53"/>
      <c r="C792" s="53"/>
      <c r="D792" s="53"/>
      <c r="E792" s="53"/>
      <c r="F792" s="53"/>
      <c r="G792" s="53"/>
      <c r="H792" s="53"/>
      <c r="I792" s="53"/>
      <c r="J792" s="53"/>
      <c r="K792" s="53"/>
      <c r="L792" s="53"/>
      <c r="M792" s="53"/>
      <c r="N792" s="53"/>
      <c r="O792" s="53"/>
      <c r="P792" s="53"/>
    </row>
    <row r="793" spans="1:16" ht="7.15" customHeight="1">
      <c r="A793" s="53"/>
      <c r="B793" s="53"/>
      <c r="C793" s="53"/>
      <c r="D793" s="53"/>
      <c r="E793" s="53"/>
      <c r="F793" s="53"/>
      <c r="G793" s="53"/>
      <c r="H793" s="53"/>
      <c r="I793" s="53"/>
      <c r="J793" s="53"/>
      <c r="K793" s="53"/>
      <c r="L793" s="53"/>
      <c r="M793" s="53"/>
      <c r="N793" s="53"/>
      <c r="O793" s="53"/>
      <c r="P793" s="53"/>
    </row>
    <row r="794" spans="1:16" ht="7.15" customHeight="1">
      <c r="A794" s="53"/>
      <c r="B794" s="53"/>
      <c r="C794" s="53"/>
      <c r="D794" s="53"/>
      <c r="E794" s="53"/>
      <c r="F794" s="53"/>
      <c r="G794" s="53"/>
      <c r="H794" s="53"/>
      <c r="I794" s="53"/>
      <c r="J794" s="53"/>
      <c r="K794" s="53"/>
      <c r="L794" s="53"/>
      <c r="M794" s="53"/>
      <c r="N794" s="53"/>
      <c r="O794" s="53"/>
      <c r="P794" s="53"/>
    </row>
    <row r="795" spans="1:16" ht="7.15" customHeight="1">
      <c r="A795" s="53"/>
      <c r="B795" s="53"/>
      <c r="C795" s="53"/>
      <c r="D795" s="53"/>
      <c r="E795" s="53"/>
      <c r="F795" s="53"/>
      <c r="G795" s="53"/>
      <c r="H795" s="53"/>
      <c r="I795" s="53"/>
      <c r="J795" s="53"/>
      <c r="K795" s="53"/>
      <c r="L795" s="53"/>
      <c r="M795" s="53"/>
      <c r="N795" s="53"/>
      <c r="O795" s="53"/>
      <c r="P795" s="53"/>
    </row>
    <row r="796" spans="1:16" ht="7.15" customHeight="1">
      <c r="A796" s="53"/>
      <c r="B796" s="53"/>
      <c r="C796" s="53"/>
      <c r="D796" s="53"/>
      <c r="E796" s="53"/>
      <c r="F796" s="53"/>
      <c r="G796" s="53"/>
      <c r="H796" s="53"/>
      <c r="I796" s="53"/>
      <c r="J796" s="53"/>
      <c r="K796" s="53"/>
      <c r="L796" s="53"/>
      <c r="M796" s="53"/>
      <c r="N796" s="53"/>
      <c r="O796" s="53"/>
      <c r="P796" s="53"/>
    </row>
    <row r="797" spans="1:16" ht="7.15" customHeight="1">
      <c r="A797" s="53"/>
      <c r="B797" s="53"/>
      <c r="C797" s="53"/>
      <c r="D797" s="53"/>
      <c r="E797" s="53"/>
      <c r="F797" s="53"/>
      <c r="G797" s="53"/>
      <c r="H797" s="53"/>
      <c r="I797" s="53"/>
      <c r="J797" s="53"/>
      <c r="K797" s="53"/>
      <c r="L797" s="53"/>
      <c r="M797" s="53"/>
      <c r="N797" s="53"/>
      <c r="O797" s="53"/>
      <c r="P797" s="53"/>
    </row>
    <row r="798" spans="1:16" ht="7.15" customHeight="1">
      <c r="A798" s="53"/>
      <c r="B798" s="53"/>
      <c r="C798" s="53"/>
      <c r="D798" s="53"/>
      <c r="E798" s="53"/>
      <c r="F798" s="53"/>
      <c r="G798" s="53"/>
      <c r="H798" s="53"/>
      <c r="I798" s="53"/>
      <c r="J798" s="53"/>
      <c r="K798" s="53"/>
      <c r="L798" s="53"/>
      <c r="M798" s="53"/>
      <c r="N798" s="53"/>
      <c r="O798" s="53"/>
      <c r="P798" s="53"/>
    </row>
    <row r="799" spans="1:16" ht="7.15" customHeight="1">
      <c r="A799" s="53"/>
      <c r="B799" s="53"/>
      <c r="C799" s="53"/>
      <c r="D799" s="53"/>
      <c r="E799" s="53"/>
      <c r="F799" s="53"/>
      <c r="G799" s="53"/>
      <c r="H799" s="53"/>
      <c r="I799" s="53"/>
      <c r="J799" s="53"/>
      <c r="K799" s="53"/>
      <c r="L799" s="53"/>
      <c r="M799" s="53"/>
      <c r="N799" s="53"/>
      <c r="O799" s="53"/>
      <c r="P799" s="53"/>
    </row>
    <row r="800" spans="1:16" ht="7.15" customHeight="1">
      <c r="A800" s="53"/>
      <c r="B800" s="53"/>
      <c r="C800" s="53"/>
      <c r="D800" s="53"/>
      <c r="E800" s="53"/>
      <c r="F800" s="53"/>
      <c r="G800" s="53"/>
      <c r="H800" s="53"/>
      <c r="I800" s="53"/>
      <c r="J800" s="53"/>
      <c r="K800" s="53"/>
      <c r="L800" s="53"/>
      <c r="M800" s="53"/>
      <c r="N800" s="53"/>
      <c r="O800" s="53"/>
      <c r="P800" s="53"/>
    </row>
    <row r="801" spans="1:16" ht="7.15" customHeight="1">
      <c r="A801" s="53"/>
      <c r="B801" s="53"/>
      <c r="C801" s="53"/>
      <c r="D801" s="53"/>
      <c r="E801" s="53"/>
      <c r="F801" s="53"/>
      <c r="G801" s="53"/>
      <c r="H801" s="53"/>
      <c r="I801" s="53"/>
      <c r="J801" s="53"/>
      <c r="K801" s="53"/>
      <c r="L801" s="53"/>
      <c r="M801" s="53"/>
      <c r="N801" s="53"/>
      <c r="O801" s="53"/>
      <c r="P801" s="53"/>
    </row>
    <row r="802" spans="1:16" ht="7.15" customHeight="1">
      <c r="A802" s="53"/>
      <c r="B802" s="53"/>
      <c r="C802" s="53"/>
      <c r="D802" s="53"/>
      <c r="E802" s="53"/>
      <c r="F802" s="53"/>
      <c r="G802" s="53"/>
      <c r="H802" s="53"/>
      <c r="I802" s="53"/>
      <c r="J802" s="53"/>
      <c r="K802" s="53"/>
      <c r="L802" s="53"/>
      <c r="M802" s="53"/>
      <c r="N802" s="53"/>
      <c r="O802" s="53"/>
      <c r="P802" s="53"/>
    </row>
    <row r="803" spans="1:16" ht="7.15" customHeight="1">
      <c r="A803" s="53"/>
      <c r="B803" s="53"/>
      <c r="C803" s="53"/>
      <c r="D803" s="53"/>
      <c r="E803" s="53"/>
      <c r="F803" s="53"/>
      <c r="G803" s="53"/>
      <c r="H803" s="53"/>
      <c r="I803" s="53"/>
      <c r="J803" s="53"/>
      <c r="K803" s="53"/>
      <c r="L803" s="53"/>
      <c r="M803" s="53"/>
      <c r="N803" s="53"/>
      <c r="O803" s="53"/>
      <c r="P803" s="53"/>
    </row>
    <row r="804" spans="1:16" ht="7.15" customHeight="1">
      <c r="A804" s="53"/>
      <c r="B804" s="53"/>
      <c r="C804" s="53"/>
      <c r="D804" s="53"/>
      <c r="E804" s="53"/>
      <c r="F804" s="53"/>
      <c r="G804" s="53"/>
      <c r="H804" s="53"/>
      <c r="I804" s="53"/>
      <c r="J804" s="53"/>
      <c r="K804" s="53"/>
      <c r="L804" s="53"/>
      <c r="M804" s="53"/>
      <c r="N804" s="53"/>
      <c r="O804" s="53"/>
      <c r="P804" s="53"/>
    </row>
    <row r="805" spans="1:16" ht="7.15" customHeight="1">
      <c r="A805" s="53"/>
      <c r="B805" s="53"/>
      <c r="C805" s="53"/>
      <c r="D805" s="53"/>
      <c r="E805" s="53"/>
      <c r="F805" s="53"/>
      <c r="G805" s="53"/>
      <c r="H805" s="53"/>
      <c r="I805" s="53"/>
      <c r="J805" s="53"/>
      <c r="K805" s="53"/>
      <c r="L805" s="53"/>
      <c r="M805" s="53"/>
      <c r="N805" s="53"/>
      <c r="O805" s="53"/>
      <c r="P805" s="53"/>
    </row>
    <row r="806" spans="1:16" ht="7.15" customHeight="1">
      <c r="A806" s="53"/>
      <c r="B806" s="53"/>
      <c r="C806" s="53"/>
      <c r="D806" s="53"/>
      <c r="E806" s="53"/>
      <c r="F806" s="53"/>
      <c r="G806" s="53"/>
      <c r="H806" s="53"/>
      <c r="I806" s="53"/>
      <c r="J806" s="53"/>
      <c r="K806" s="53"/>
      <c r="L806" s="53"/>
      <c r="M806" s="53"/>
      <c r="N806" s="53"/>
      <c r="O806" s="53"/>
      <c r="P806" s="53"/>
    </row>
    <row r="807" spans="1:16" ht="7.15" customHeight="1">
      <c r="A807" s="53"/>
      <c r="B807" s="53"/>
      <c r="C807" s="53"/>
      <c r="D807" s="53"/>
      <c r="E807" s="53"/>
      <c r="F807" s="53"/>
      <c r="G807" s="53"/>
      <c r="H807" s="53"/>
      <c r="I807" s="53"/>
      <c r="J807" s="53"/>
      <c r="K807" s="53"/>
      <c r="L807" s="53"/>
      <c r="M807" s="53"/>
      <c r="N807" s="53"/>
      <c r="O807" s="53"/>
      <c r="P807" s="53"/>
    </row>
    <row r="808" spans="1:16" ht="7.15" customHeight="1">
      <c r="A808" s="53"/>
      <c r="B808" s="53"/>
      <c r="C808" s="53"/>
      <c r="D808" s="53"/>
      <c r="E808" s="53"/>
      <c r="F808" s="53"/>
      <c r="G808" s="53"/>
      <c r="H808" s="53"/>
      <c r="I808" s="53"/>
      <c r="J808" s="53"/>
      <c r="K808" s="53"/>
      <c r="L808" s="53"/>
      <c r="M808" s="53"/>
      <c r="N808" s="53"/>
      <c r="O808" s="53"/>
      <c r="P808" s="53"/>
    </row>
    <row r="809" spans="1:16" ht="7.15" customHeight="1">
      <c r="A809" s="53"/>
      <c r="B809" s="53"/>
      <c r="C809" s="53"/>
      <c r="D809" s="53"/>
      <c r="E809" s="53"/>
      <c r="F809" s="53"/>
      <c r="G809" s="53"/>
      <c r="H809" s="53"/>
      <c r="I809" s="53"/>
      <c r="J809" s="53"/>
      <c r="K809" s="53"/>
      <c r="L809" s="53"/>
      <c r="M809" s="53"/>
      <c r="N809" s="53"/>
      <c r="O809" s="53"/>
      <c r="P809" s="53"/>
    </row>
    <row r="810" spans="1:16" ht="7.15" customHeight="1">
      <c r="A810" s="53"/>
      <c r="B810" s="53"/>
      <c r="C810" s="53"/>
      <c r="D810" s="53"/>
      <c r="E810" s="53"/>
      <c r="F810" s="53"/>
      <c r="G810" s="53"/>
      <c r="H810" s="53"/>
      <c r="I810" s="53"/>
      <c r="J810" s="53"/>
      <c r="K810" s="53"/>
      <c r="L810" s="53"/>
      <c r="M810" s="53"/>
      <c r="N810" s="53"/>
      <c r="O810" s="53"/>
      <c r="P810" s="53"/>
    </row>
    <row r="811" spans="1:16" ht="7.15" customHeight="1">
      <c r="A811" s="53"/>
      <c r="B811" s="53"/>
      <c r="C811" s="53"/>
      <c r="D811" s="53"/>
      <c r="E811" s="53"/>
      <c r="F811" s="53"/>
      <c r="G811" s="53"/>
      <c r="H811" s="53"/>
      <c r="I811" s="53"/>
      <c r="J811" s="53"/>
      <c r="K811" s="53"/>
      <c r="L811" s="53"/>
      <c r="M811" s="53"/>
      <c r="N811" s="53"/>
      <c r="O811" s="53"/>
      <c r="P811" s="53"/>
    </row>
    <row r="812" spans="1:16" ht="7.15" customHeight="1">
      <c r="A812" s="53"/>
      <c r="B812" s="53"/>
      <c r="C812" s="53"/>
      <c r="D812" s="53"/>
      <c r="E812" s="53"/>
      <c r="F812" s="53"/>
      <c r="G812" s="53"/>
      <c r="H812" s="53"/>
      <c r="I812" s="53"/>
      <c r="J812" s="53"/>
      <c r="K812" s="53"/>
      <c r="L812" s="53"/>
      <c r="M812" s="53"/>
      <c r="N812" s="53"/>
      <c r="O812" s="53"/>
      <c r="P812" s="53"/>
    </row>
    <row r="813" spans="1:16" ht="7.15" customHeight="1">
      <c r="A813" s="53"/>
      <c r="B813" s="53"/>
      <c r="C813" s="53"/>
      <c r="D813" s="53"/>
      <c r="E813" s="53"/>
      <c r="F813" s="53"/>
      <c r="G813" s="53"/>
      <c r="H813" s="53"/>
      <c r="I813" s="53"/>
      <c r="J813" s="53"/>
      <c r="K813" s="53"/>
      <c r="L813" s="53"/>
      <c r="M813" s="53"/>
      <c r="N813" s="53"/>
      <c r="O813" s="53"/>
      <c r="P813" s="53"/>
    </row>
    <row r="814" spans="1:16" ht="7.15" customHeight="1">
      <c r="A814" s="53"/>
      <c r="B814" s="53"/>
      <c r="C814" s="53"/>
      <c r="D814" s="53"/>
      <c r="E814" s="53"/>
      <c r="F814" s="53"/>
      <c r="G814" s="53"/>
      <c r="H814" s="53"/>
      <c r="I814" s="53"/>
      <c r="J814" s="53"/>
      <c r="K814" s="53"/>
      <c r="L814" s="53"/>
      <c r="M814" s="53"/>
      <c r="N814" s="53"/>
      <c r="O814" s="53"/>
      <c r="P814" s="53"/>
    </row>
    <row r="815" spans="1:16" ht="7.15" customHeight="1">
      <c r="A815" s="53"/>
      <c r="B815" s="53"/>
      <c r="C815" s="53"/>
      <c r="D815" s="53"/>
      <c r="E815" s="53"/>
      <c r="F815" s="53"/>
      <c r="G815" s="53"/>
      <c r="H815" s="53"/>
      <c r="I815" s="53"/>
      <c r="J815" s="53"/>
      <c r="K815" s="53"/>
      <c r="L815" s="53"/>
      <c r="M815" s="53"/>
      <c r="N815" s="53"/>
      <c r="O815" s="53"/>
      <c r="P815" s="53"/>
    </row>
    <row r="816" spans="1:16" ht="7.15" customHeight="1">
      <c r="A816" s="53"/>
      <c r="B816" s="53"/>
      <c r="C816" s="53"/>
      <c r="D816" s="53"/>
      <c r="E816" s="53"/>
      <c r="F816" s="53"/>
      <c r="G816" s="53"/>
      <c r="H816" s="53"/>
      <c r="I816" s="53"/>
      <c r="J816" s="53"/>
      <c r="K816" s="53"/>
      <c r="L816" s="53"/>
      <c r="M816" s="53"/>
      <c r="N816" s="53"/>
      <c r="O816" s="53"/>
      <c r="P816" s="53"/>
    </row>
    <row r="817" spans="1:16" ht="7.15" customHeight="1">
      <c r="A817" s="53"/>
      <c r="B817" s="53"/>
      <c r="C817" s="53"/>
      <c r="D817" s="53"/>
      <c r="E817" s="53"/>
      <c r="F817" s="53"/>
      <c r="G817" s="53"/>
      <c r="H817" s="53"/>
      <c r="I817" s="53"/>
      <c r="J817" s="53"/>
      <c r="K817" s="53"/>
      <c r="L817" s="53"/>
      <c r="M817" s="53"/>
      <c r="N817" s="53"/>
      <c r="O817" s="53"/>
      <c r="P817" s="53"/>
    </row>
    <row r="818" spans="1:16" ht="7.15" customHeight="1">
      <c r="A818" s="53"/>
      <c r="B818" s="53"/>
      <c r="C818" s="53"/>
      <c r="D818" s="53"/>
      <c r="E818" s="53"/>
      <c r="F818" s="53"/>
      <c r="G818" s="53"/>
      <c r="H818" s="53"/>
      <c r="I818" s="53"/>
      <c r="J818" s="53"/>
      <c r="K818" s="53"/>
      <c r="L818" s="53"/>
      <c r="M818" s="53"/>
      <c r="N818" s="53"/>
      <c r="O818" s="53"/>
      <c r="P818" s="53"/>
    </row>
    <row r="819" spans="1:16" ht="7.15" customHeight="1">
      <c r="A819" s="53"/>
      <c r="B819" s="53"/>
      <c r="C819" s="53"/>
      <c r="D819" s="53"/>
      <c r="E819" s="53"/>
      <c r="F819" s="53"/>
      <c r="G819" s="53"/>
      <c r="H819" s="53"/>
      <c r="I819" s="53"/>
      <c r="J819" s="53"/>
      <c r="K819" s="53"/>
      <c r="L819" s="53"/>
      <c r="M819" s="53"/>
      <c r="N819" s="53"/>
      <c r="O819" s="53"/>
      <c r="P819" s="53"/>
    </row>
    <row r="820" spans="1:16" ht="7.15" customHeight="1">
      <c r="A820" s="53"/>
      <c r="B820" s="53"/>
      <c r="C820" s="53"/>
      <c r="D820" s="53"/>
      <c r="E820" s="53"/>
      <c r="F820" s="53"/>
      <c r="G820" s="53"/>
      <c r="H820" s="53"/>
      <c r="I820" s="53"/>
      <c r="J820" s="53"/>
      <c r="K820" s="53"/>
      <c r="L820" s="53"/>
      <c r="M820" s="53"/>
      <c r="N820" s="53"/>
      <c r="O820" s="53"/>
      <c r="P820" s="53"/>
    </row>
    <row r="821" spans="1:16" ht="7.15" customHeight="1">
      <c r="A821" s="53"/>
      <c r="B821" s="53"/>
      <c r="C821" s="53"/>
      <c r="D821" s="53"/>
      <c r="E821" s="53"/>
      <c r="F821" s="53"/>
      <c r="G821" s="53"/>
      <c r="H821" s="53"/>
      <c r="I821" s="53"/>
      <c r="J821" s="53"/>
      <c r="K821" s="53"/>
      <c r="L821" s="53"/>
      <c r="M821" s="53"/>
      <c r="N821" s="53"/>
      <c r="O821" s="53"/>
      <c r="P821" s="53"/>
    </row>
    <row r="822" spans="1:16" ht="7.15" customHeight="1">
      <c r="A822" s="53"/>
      <c r="B822" s="53"/>
      <c r="C822" s="53"/>
      <c r="D822" s="53"/>
      <c r="E822" s="53"/>
      <c r="F822" s="53"/>
      <c r="G822" s="53"/>
      <c r="H822" s="53"/>
      <c r="I822" s="53"/>
      <c r="J822" s="53"/>
      <c r="K822" s="53"/>
      <c r="L822" s="53"/>
      <c r="M822" s="53"/>
      <c r="N822" s="53"/>
      <c r="O822" s="53"/>
      <c r="P822" s="53"/>
    </row>
    <row r="823" spans="1:16" ht="7.15" customHeight="1">
      <c r="A823" s="53"/>
      <c r="B823" s="53"/>
      <c r="C823" s="53"/>
      <c r="D823" s="53"/>
      <c r="E823" s="53"/>
      <c r="F823" s="53"/>
      <c r="G823" s="53"/>
      <c r="H823" s="53"/>
      <c r="I823" s="53"/>
      <c r="J823" s="53"/>
      <c r="K823" s="53"/>
      <c r="L823" s="53"/>
      <c r="M823" s="53"/>
      <c r="N823" s="53"/>
      <c r="O823" s="53"/>
      <c r="P823" s="53"/>
    </row>
    <row r="824" spans="1:16" ht="7.15" customHeight="1">
      <c r="A824" s="53"/>
      <c r="B824" s="53"/>
      <c r="C824" s="53"/>
      <c r="D824" s="53"/>
      <c r="E824" s="53"/>
      <c r="F824" s="53"/>
      <c r="G824" s="53"/>
      <c r="H824" s="53"/>
      <c r="I824" s="53"/>
      <c r="J824" s="53"/>
      <c r="K824" s="53"/>
      <c r="L824" s="53"/>
      <c r="M824" s="53"/>
      <c r="N824" s="53"/>
      <c r="O824" s="53"/>
      <c r="P824" s="53"/>
    </row>
    <row r="825" spans="1:16" ht="7.15" customHeight="1">
      <c r="A825" s="53"/>
      <c r="B825" s="53"/>
      <c r="C825" s="53"/>
      <c r="D825" s="53"/>
      <c r="E825" s="53"/>
      <c r="F825" s="53"/>
      <c r="G825" s="53"/>
      <c r="H825" s="53"/>
      <c r="I825" s="53"/>
      <c r="J825" s="53"/>
      <c r="K825" s="53"/>
      <c r="L825" s="53"/>
      <c r="M825" s="53"/>
      <c r="N825" s="53"/>
      <c r="O825" s="53"/>
      <c r="P825" s="53"/>
    </row>
    <row r="826" spans="1:16" ht="7.15" customHeight="1">
      <c r="A826" s="53"/>
      <c r="B826" s="53"/>
      <c r="C826" s="53"/>
      <c r="D826" s="53"/>
      <c r="E826" s="53"/>
      <c r="F826" s="53"/>
      <c r="G826" s="53"/>
      <c r="H826" s="53"/>
      <c r="I826" s="53"/>
      <c r="J826" s="53"/>
      <c r="K826" s="53"/>
      <c r="L826" s="53"/>
      <c r="M826" s="53"/>
      <c r="N826" s="53"/>
      <c r="O826" s="53"/>
      <c r="P826" s="53"/>
    </row>
    <row r="827" spans="1:16" ht="7.15" customHeight="1">
      <c r="A827" s="53"/>
      <c r="B827" s="53"/>
      <c r="C827" s="53"/>
      <c r="D827" s="53"/>
      <c r="E827" s="53"/>
      <c r="F827" s="53"/>
      <c r="G827" s="53"/>
      <c r="H827" s="53"/>
      <c r="I827" s="53"/>
      <c r="J827" s="53"/>
      <c r="K827" s="53"/>
      <c r="L827" s="53"/>
      <c r="M827" s="53"/>
      <c r="N827" s="53"/>
      <c r="O827" s="53"/>
      <c r="P827" s="53"/>
    </row>
    <row r="828" spans="1:16" ht="7.15" customHeight="1">
      <c r="A828" s="53"/>
      <c r="B828" s="53"/>
      <c r="C828" s="53"/>
      <c r="D828" s="53"/>
      <c r="E828" s="53"/>
      <c r="F828" s="53"/>
      <c r="G828" s="53"/>
      <c r="H828" s="53"/>
      <c r="I828" s="53"/>
      <c r="J828" s="53"/>
      <c r="K828" s="53"/>
      <c r="L828" s="53"/>
      <c r="M828" s="53"/>
      <c r="N828" s="53"/>
      <c r="O828" s="53"/>
      <c r="P828" s="53"/>
    </row>
    <row r="829" spans="1:16" ht="7.15" customHeight="1">
      <c r="A829" s="53"/>
      <c r="B829" s="53"/>
      <c r="C829" s="53"/>
      <c r="D829" s="53"/>
      <c r="E829" s="53"/>
      <c r="F829" s="53"/>
      <c r="G829" s="53"/>
      <c r="H829" s="53"/>
      <c r="I829" s="53"/>
      <c r="J829" s="53"/>
      <c r="K829" s="53"/>
      <c r="L829" s="53"/>
      <c r="M829" s="53"/>
      <c r="N829" s="53"/>
      <c r="O829" s="53"/>
      <c r="P829" s="53"/>
    </row>
    <row r="830" spans="1:16" ht="7.15" customHeight="1">
      <c r="A830" s="53"/>
      <c r="B830" s="53"/>
      <c r="C830" s="53"/>
      <c r="D830" s="53"/>
      <c r="E830" s="53"/>
      <c r="F830" s="53"/>
      <c r="G830" s="53"/>
      <c r="H830" s="53"/>
      <c r="I830" s="53"/>
      <c r="J830" s="53"/>
      <c r="K830" s="53"/>
      <c r="L830" s="53"/>
      <c r="M830" s="53"/>
      <c r="N830" s="53"/>
      <c r="O830" s="53"/>
      <c r="P830" s="53"/>
    </row>
    <row r="831" spans="1:16" ht="7.15" customHeight="1">
      <c r="A831" s="53"/>
      <c r="B831" s="53"/>
      <c r="C831" s="53"/>
      <c r="D831" s="53"/>
      <c r="E831" s="53"/>
      <c r="F831" s="53"/>
      <c r="G831" s="53"/>
      <c r="H831" s="53"/>
      <c r="I831" s="53"/>
      <c r="J831" s="53"/>
      <c r="K831" s="53"/>
      <c r="L831" s="53"/>
      <c r="M831" s="53"/>
      <c r="N831" s="53"/>
      <c r="O831" s="53"/>
      <c r="P831" s="53"/>
    </row>
    <row r="832" spans="1:16" ht="7.15" customHeight="1">
      <c r="A832" s="53"/>
      <c r="B832" s="53"/>
      <c r="C832" s="53"/>
      <c r="D832" s="53"/>
      <c r="E832" s="53"/>
      <c r="F832" s="53"/>
      <c r="G832" s="53"/>
      <c r="H832" s="53"/>
      <c r="I832" s="53"/>
      <c r="J832" s="53"/>
      <c r="K832" s="53"/>
      <c r="L832" s="53"/>
      <c r="M832" s="53"/>
      <c r="N832" s="53"/>
      <c r="O832" s="53"/>
      <c r="P832" s="53"/>
    </row>
    <row r="833" spans="1:16" ht="7.15" customHeight="1">
      <c r="A833" s="53"/>
      <c r="B833" s="53"/>
      <c r="C833" s="53"/>
      <c r="D833" s="53"/>
      <c r="E833" s="53"/>
      <c r="F833" s="53"/>
      <c r="G833" s="53"/>
      <c r="H833" s="53"/>
      <c r="I833" s="53"/>
      <c r="J833" s="53"/>
      <c r="K833" s="53"/>
      <c r="L833" s="53"/>
      <c r="M833" s="53"/>
      <c r="N833" s="53"/>
      <c r="O833" s="53"/>
      <c r="P833" s="53"/>
    </row>
    <row r="834" spans="1:16" ht="7.15" customHeight="1">
      <c r="A834" s="53"/>
      <c r="B834" s="53"/>
      <c r="C834" s="53"/>
      <c r="D834" s="53"/>
      <c r="E834" s="53"/>
      <c r="F834" s="53"/>
      <c r="G834" s="53"/>
      <c r="H834" s="53"/>
      <c r="I834" s="53"/>
      <c r="J834" s="53"/>
      <c r="K834" s="53"/>
      <c r="L834" s="53"/>
      <c r="M834" s="53"/>
      <c r="N834" s="53"/>
      <c r="O834" s="53"/>
      <c r="P834" s="53"/>
    </row>
    <row r="835" spans="1:16" ht="7.15" customHeight="1">
      <c r="A835" s="53"/>
      <c r="B835" s="53"/>
      <c r="C835" s="53"/>
      <c r="D835" s="53"/>
      <c r="E835" s="53"/>
      <c r="F835" s="53"/>
      <c r="G835" s="53"/>
      <c r="H835" s="53"/>
      <c r="I835" s="53"/>
      <c r="J835" s="53"/>
      <c r="K835" s="53"/>
      <c r="L835" s="53"/>
      <c r="M835" s="53"/>
      <c r="N835" s="53"/>
      <c r="O835" s="53"/>
      <c r="P835" s="53"/>
    </row>
    <row r="836" spans="1:16" ht="7.15" customHeight="1">
      <c r="A836" s="53"/>
      <c r="B836" s="53"/>
      <c r="C836" s="53"/>
      <c r="D836" s="53"/>
      <c r="E836" s="53"/>
      <c r="F836" s="53"/>
      <c r="G836" s="53"/>
      <c r="H836" s="53"/>
      <c r="I836" s="53"/>
      <c r="J836" s="53"/>
      <c r="K836" s="53"/>
      <c r="L836" s="53"/>
      <c r="M836" s="53"/>
      <c r="N836" s="53"/>
      <c r="O836" s="53"/>
      <c r="P836" s="53"/>
    </row>
    <row r="837" spans="1:16" ht="7.15" customHeight="1">
      <c r="A837" s="53"/>
      <c r="B837" s="53"/>
      <c r="C837" s="53"/>
      <c r="D837" s="53"/>
      <c r="E837" s="53"/>
      <c r="F837" s="53"/>
      <c r="G837" s="53"/>
      <c r="H837" s="53"/>
      <c r="I837" s="53"/>
      <c r="J837" s="53"/>
      <c r="K837" s="53"/>
      <c r="L837" s="53"/>
      <c r="M837" s="53"/>
      <c r="N837" s="53"/>
      <c r="O837" s="53"/>
      <c r="P837" s="53"/>
    </row>
    <row r="838" spans="1:16" ht="7.15" customHeight="1">
      <c r="A838" s="53"/>
      <c r="B838" s="53"/>
      <c r="C838" s="53"/>
      <c r="D838" s="53"/>
      <c r="E838" s="53"/>
      <c r="F838" s="53"/>
      <c r="G838" s="53"/>
      <c r="H838" s="53"/>
      <c r="I838" s="53"/>
      <c r="J838" s="53"/>
      <c r="K838" s="53"/>
      <c r="L838" s="53"/>
      <c r="M838" s="53"/>
      <c r="N838" s="53"/>
      <c r="O838" s="53"/>
      <c r="P838" s="53"/>
    </row>
    <row r="839" spans="1:16" ht="7.15" customHeight="1">
      <c r="A839" s="53"/>
      <c r="B839" s="53"/>
      <c r="C839" s="53"/>
      <c r="D839" s="53"/>
      <c r="E839" s="53"/>
      <c r="F839" s="53"/>
      <c r="G839" s="53"/>
      <c r="H839" s="53"/>
      <c r="I839" s="53"/>
      <c r="J839" s="53"/>
      <c r="K839" s="53"/>
      <c r="L839" s="53"/>
      <c r="M839" s="53"/>
      <c r="N839" s="53"/>
      <c r="O839" s="53"/>
      <c r="P839" s="53"/>
    </row>
    <row r="840" spans="1:16" ht="7.15" customHeight="1">
      <c r="A840" s="53"/>
      <c r="B840" s="53"/>
      <c r="C840" s="53"/>
      <c r="D840" s="53"/>
      <c r="E840" s="53"/>
      <c r="F840" s="53"/>
      <c r="G840" s="53"/>
      <c r="H840" s="53"/>
      <c r="I840" s="53"/>
      <c r="J840" s="53"/>
      <c r="K840" s="53"/>
      <c r="L840" s="53"/>
      <c r="M840" s="53"/>
      <c r="N840" s="53"/>
      <c r="O840" s="53"/>
      <c r="P840" s="53"/>
    </row>
    <row r="841" spans="1:16" ht="7.15" customHeight="1">
      <c r="A841" s="53"/>
      <c r="B841" s="53"/>
      <c r="C841" s="53"/>
      <c r="D841" s="53"/>
      <c r="E841" s="53"/>
      <c r="F841" s="53"/>
      <c r="G841" s="53"/>
      <c r="H841" s="53"/>
      <c r="I841" s="53"/>
      <c r="J841" s="53"/>
      <c r="K841" s="53"/>
      <c r="L841" s="53"/>
      <c r="M841" s="53"/>
      <c r="N841" s="53"/>
      <c r="O841" s="53"/>
      <c r="P841" s="53"/>
    </row>
    <row r="842" spans="1:16" ht="7.15" customHeight="1">
      <c r="A842" s="53"/>
      <c r="B842" s="53"/>
      <c r="C842" s="53"/>
      <c r="D842" s="53"/>
      <c r="E842" s="53"/>
      <c r="F842" s="53"/>
      <c r="G842" s="53"/>
      <c r="H842" s="53"/>
      <c r="I842" s="53"/>
      <c r="J842" s="53"/>
      <c r="K842" s="53"/>
      <c r="L842" s="53"/>
      <c r="M842" s="53"/>
      <c r="N842" s="53"/>
      <c r="O842" s="53"/>
      <c r="P842" s="53"/>
    </row>
    <row r="843" spans="1:16" ht="7.15" customHeight="1">
      <c r="A843" s="53"/>
      <c r="B843" s="53"/>
      <c r="C843" s="53"/>
      <c r="D843" s="53"/>
      <c r="E843" s="53"/>
      <c r="F843" s="53"/>
      <c r="G843" s="53"/>
      <c r="H843" s="53"/>
      <c r="I843" s="53"/>
      <c r="J843" s="53"/>
      <c r="K843" s="53"/>
      <c r="L843" s="53"/>
      <c r="M843" s="53"/>
      <c r="N843" s="53"/>
      <c r="O843" s="53"/>
      <c r="P843" s="53"/>
    </row>
    <row r="844" spans="1:16" ht="7.15" customHeight="1">
      <c r="A844" s="53"/>
      <c r="B844" s="53"/>
      <c r="C844" s="53"/>
      <c r="D844" s="53"/>
      <c r="E844" s="53"/>
      <c r="F844" s="53"/>
      <c r="G844" s="53"/>
      <c r="H844" s="53"/>
      <c r="I844" s="53"/>
      <c r="J844" s="53"/>
      <c r="K844" s="53"/>
      <c r="L844" s="53"/>
      <c r="M844" s="53"/>
      <c r="N844" s="53"/>
      <c r="O844" s="53"/>
      <c r="P844" s="53"/>
    </row>
    <row r="845" spans="1:16" ht="7.15" customHeight="1">
      <c r="A845" s="53"/>
      <c r="B845" s="53"/>
      <c r="C845" s="53"/>
      <c r="D845" s="53"/>
      <c r="E845" s="53"/>
      <c r="F845" s="53"/>
      <c r="G845" s="53"/>
      <c r="H845" s="53"/>
      <c r="I845" s="53"/>
      <c r="J845" s="53"/>
      <c r="K845" s="53"/>
      <c r="L845" s="53"/>
      <c r="M845" s="53"/>
      <c r="N845" s="53"/>
      <c r="O845" s="53"/>
      <c r="P845" s="53"/>
    </row>
    <row r="846" spans="1:16" ht="7.15" customHeight="1">
      <c r="A846" s="53"/>
      <c r="B846" s="53"/>
      <c r="C846" s="53"/>
      <c r="D846" s="53"/>
      <c r="E846" s="53"/>
      <c r="F846" s="53"/>
      <c r="G846" s="53"/>
      <c r="H846" s="53"/>
      <c r="I846" s="53"/>
      <c r="J846" s="53"/>
      <c r="K846" s="53"/>
      <c r="L846" s="53"/>
      <c r="M846" s="53"/>
      <c r="N846" s="53"/>
      <c r="O846" s="53"/>
      <c r="P846" s="53"/>
    </row>
    <row r="847" spans="1:16" ht="7.15" customHeight="1">
      <c r="A847" s="53"/>
      <c r="B847" s="53"/>
      <c r="C847" s="53"/>
      <c r="D847" s="53"/>
      <c r="E847" s="53"/>
      <c r="F847" s="53"/>
      <c r="G847" s="53"/>
      <c r="H847" s="53"/>
      <c r="I847" s="53"/>
      <c r="J847" s="53"/>
      <c r="K847" s="53"/>
      <c r="L847" s="53"/>
      <c r="M847" s="53"/>
      <c r="N847" s="53"/>
      <c r="O847" s="53"/>
      <c r="P847" s="53"/>
    </row>
    <row r="848" spans="1:16" ht="7.15" customHeight="1">
      <c r="A848" s="53"/>
      <c r="B848" s="53"/>
      <c r="C848" s="53"/>
      <c r="D848" s="53"/>
      <c r="E848" s="53"/>
      <c r="F848" s="53"/>
      <c r="G848" s="53"/>
      <c r="H848" s="53"/>
      <c r="I848" s="53"/>
      <c r="J848" s="53"/>
      <c r="K848" s="53"/>
      <c r="L848" s="53"/>
      <c r="M848" s="53"/>
      <c r="N848" s="53"/>
      <c r="O848" s="53"/>
      <c r="P848" s="53"/>
    </row>
    <row r="849" spans="1:16" ht="7.15" customHeight="1">
      <c r="A849" s="53"/>
      <c r="B849" s="53"/>
      <c r="C849" s="53"/>
      <c r="D849" s="53"/>
      <c r="E849" s="53"/>
      <c r="F849" s="53"/>
      <c r="G849" s="53"/>
      <c r="H849" s="53"/>
      <c r="I849" s="53"/>
      <c r="J849" s="53"/>
      <c r="K849" s="53"/>
      <c r="L849" s="53"/>
      <c r="M849" s="53"/>
      <c r="N849" s="53"/>
      <c r="O849" s="53"/>
      <c r="P849" s="53"/>
    </row>
    <row r="850" spans="1:16" ht="7.15" customHeight="1">
      <c r="A850" s="53"/>
      <c r="B850" s="53"/>
      <c r="C850" s="53"/>
      <c r="D850" s="53"/>
      <c r="E850" s="53"/>
      <c r="F850" s="53"/>
      <c r="G850" s="53"/>
      <c r="H850" s="53"/>
      <c r="I850" s="53"/>
      <c r="J850" s="53"/>
      <c r="K850" s="53"/>
      <c r="L850" s="53"/>
      <c r="M850" s="53"/>
      <c r="N850" s="53"/>
      <c r="O850" s="53"/>
      <c r="P850" s="53"/>
    </row>
    <row r="851" spans="1:16" ht="7.15" customHeight="1">
      <c r="A851" s="53"/>
      <c r="B851" s="53"/>
      <c r="C851" s="53"/>
      <c r="D851" s="53"/>
      <c r="E851" s="53"/>
      <c r="F851" s="53"/>
      <c r="G851" s="53"/>
      <c r="H851" s="53"/>
      <c r="I851" s="53"/>
      <c r="J851" s="53"/>
      <c r="K851" s="53"/>
      <c r="L851" s="53"/>
      <c r="M851" s="53"/>
      <c r="N851" s="53"/>
      <c r="O851" s="53"/>
      <c r="P851" s="53"/>
    </row>
    <row r="852" spans="1:16" ht="7.15" customHeight="1">
      <c r="A852" s="53"/>
      <c r="B852" s="53"/>
      <c r="C852" s="53"/>
      <c r="D852" s="53"/>
      <c r="E852" s="53"/>
      <c r="F852" s="53"/>
      <c r="G852" s="53"/>
      <c r="H852" s="53"/>
      <c r="I852" s="53"/>
      <c r="J852" s="53"/>
      <c r="K852" s="53"/>
      <c r="L852" s="53"/>
      <c r="M852" s="53"/>
      <c r="N852" s="53"/>
      <c r="O852" s="53"/>
      <c r="P852" s="53"/>
    </row>
    <row r="853" spans="1:16" ht="7.15" customHeight="1">
      <c r="A853" s="53"/>
      <c r="B853" s="53"/>
      <c r="C853" s="53"/>
      <c r="D853" s="53"/>
      <c r="E853" s="53"/>
      <c r="F853" s="53"/>
      <c r="G853" s="53"/>
      <c r="H853" s="53"/>
      <c r="I853" s="53"/>
      <c r="J853" s="53"/>
      <c r="K853" s="53"/>
      <c r="L853" s="53"/>
      <c r="M853" s="53"/>
      <c r="N853" s="53"/>
      <c r="O853" s="53"/>
      <c r="P853" s="53"/>
    </row>
    <row r="854" spans="1:16" ht="7.15" customHeight="1">
      <c r="A854" s="53"/>
      <c r="B854" s="53"/>
      <c r="C854" s="53"/>
      <c r="D854" s="53"/>
      <c r="E854" s="53"/>
      <c r="F854" s="53"/>
      <c r="G854" s="53"/>
      <c r="H854" s="53"/>
      <c r="I854" s="53"/>
      <c r="J854" s="53"/>
      <c r="K854" s="53"/>
      <c r="L854" s="53"/>
      <c r="M854" s="53"/>
      <c r="N854" s="53"/>
      <c r="O854" s="53"/>
      <c r="P854" s="53"/>
    </row>
    <row r="855" spans="1:16" ht="7.15" customHeight="1">
      <c r="A855" s="53"/>
      <c r="B855" s="53"/>
      <c r="C855" s="53"/>
      <c r="D855" s="53"/>
      <c r="E855" s="53"/>
      <c r="F855" s="53"/>
      <c r="G855" s="53"/>
      <c r="H855" s="53"/>
      <c r="I855" s="53"/>
      <c r="J855" s="53"/>
      <c r="K855" s="53"/>
      <c r="L855" s="53"/>
      <c r="M855" s="53"/>
      <c r="N855" s="53"/>
      <c r="O855" s="53"/>
      <c r="P855" s="53"/>
    </row>
    <row r="856" spans="1:16" ht="7.15" customHeight="1">
      <c r="A856" s="53"/>
      <c r="B856" s="53"/>
      <c r="C856" s="53"/>
      <c r="D856" s="53"/>
      <c r="E856" s="53"/>
      <c r="F856" s="53"/>
      <c r="G856" s="53"/>
      <c r="H856" s="53"/>
      <c r="I856" s="53"/>
      <c r="J856" s="53"/>
      <c r="K856" s="53"/>
      <c r="L856" s="53"/>
      <c r="M856" s="53"/>
      <c r="N856" s="53"/>
      <c r="O856" s="53"/>
      <c r="P856" s="53"/>
    </row>
    <row r="857" spans="1:16" ht="7.15" customHeight="1">
      <c r="A857" s="53"/>
      <c r="B857" s="53"/>
      <c r="C857" s="53"/>
      <c r="D857" s="53"/>
      <c r="E857" s="53"/>
      <c r="F857" s="53"/>
      <c r="G857" s="53"/>
      <c r="H857" s="53"/>
      <c r="I857" s="53"/>
      <c r="J857" s="53"/>
      <c r="K857" s="53"/>
      <c r="L857" s="53"/>
      <c r="M857" s="53"/>
      <c r="N857" s="53"/>
      <c r="O857" s="53"/>
      <c r="P857" s="53"/>
    </row>
    <row r="858" spans="1:16" ht="7.15" customHeight="1">
      <c r="A858" s="53"/>
      <c r="B858" s="53"/>
      <c r="C858" s="53"/>
      <c r="D858" s="53"/>
      <c r="E858" s="53"/>
      <c r="F858" s="53"/>
      <c r="G858" s="53"/>
      <c r="H858" s="53"/>
      <c r="I858" s="53"/>
      <c r="J858" s="53"/>
      <c r="K858" s="53"/>
      <c r="L858" s="53"/>
      <c r="M858" s="53"/>
      <c r="N858" s="53"/>
      <c r="O858" s="53"/>
      <c r="P858" s="53"/>
    </row>
    <row r="859" spans="1:16" ht="7.15" customHeight="1">
      <c r="A859" s="53"/>
      <c r="B859" s="53"/>
      <c r="C859" s="53"/>
      <c r="D859" s="53"/>
      <c r="E859" s="53"/>
      <c r="F859" s="53"/>
      <c r="G859" s="53"/>
      <c r="H859" s="53"/>
      <c r="I859" s="53"/>
      <c r="J859" s="53"/>
      <c r="K859" s="53"/>
      <c r="L859" s="53"/>
      <c r="M859" s="53"/>
      <c r="N859" s="53"/>
      <c r="O859" s="53"/>
      <c r="P859" s="53"/>
    </row>
    <row r="860" spans="1:16" ht="7.15" customHeight="1">
      <c r="A860" s="53"/>
      <c r="B860" s="53"/>
      <c r="C860" s="53"/>
      <c r="D860" s="53"/>
      <c r="E860" s="53"/>
      <c r="F860" s="53"/>
      <c r="G860" s="53"/>
      <c r="H860" s="53"/>
      <c r="I860" s="53"/>
      <c r="J860" s="53"/>
      <c r="K860" s="53"/>
      <c r="L860" s="53"/>
      <c r="M860" s="53"/>
      <c r="N860" s="53"/>
      <c r="O860" s="53"/>
      <c r="P860" s="53"/>
    </row>
    <row r="861" spans="1:16" ht="7.15" customHeight="1">
      <c r="A861" s="53"/>
      <c r="B861" s="53"/>
      <c r="C861" s="53"/>
      <c r="D861" s="53"/>
      <c r="E861" s="53"/>
      <c r="F861" s="53"/>
      <c r="G861" s="53"/>
      <c r="H861" s="53"/>
      <c r="I861" s="53"/>
      <c r="J861" s="53"/>
      <c r="K861" s="53"/>
      <c r="L861" s="53"/>
      <c r="M861" s="53"/>
      <c r="N861" s="53"/>
      <c r="O861" s="53"/>
      <c r="P861" s="53"/>
    </row>
    <row r="862" spans="1:16" ht="7.15" customHeight="1">
      <c r="A862" s="53"/>
      <c r="B862" s="53"/>
      <c r="C862" s="53"/>
      <c r="D862" s="53"/>
      <c r="E862" s="53"/>
      <c r="F862" s="53"/>
      <c r="G862" s="53"/>
      <c r="H862" s="53"/>
      <c r="I862" s="53"/>
      <c r="J862" s="53"/>
      <c r="K862" s="53"/>
      <c r="L862" s="53"/>
      <c r="M862" s="53"/>
      <c r="N862" s="53"/>
      <c r="O862" s="53"/>
      <c r="P862" s="53"/>
    </row>
    <row r="863" spans="1:16" ht="7.15" customHeight="1">
      <c r="A863" s="53"/>
      <c r="B863" s="53"/>
      <c r="C863" s="53"/>
      <c r="D863" s="53"/>
      <c r="E863" s="53"/>
      <c r="F863" s="53"/>
      <c r="G863" s="53"/>
      <c r="H863" s="53"/>
      <c r="I863" s="53"/>
      <c r="J863" s="53"/>
      <c r="K863" s="53"/>
      <c r="L863" s="53"/>
      <c r="M863" s="53"/>
      <c r="N863" s="53"/>
      <c r="O863" s="53"/>
      <c r="P863" s="53"/>
    </row>
    <row r="864" spans="1:16" ht="7.15" customHeight="1">
      <c r="A864" s="53"/>
      <c r="B864" s="53"/>
      <c r="C864" s="53"/>
      <c r="D864" s="53"/>
      <c r="E864" s="53"/>
      <c r="F864" s="53"/>
      <c r="G864" s="53"/>
      <c r="H864" s="53"/>
      <c r="I864" s="53"/>
      <c r="J864" s="53"/>
      <c r="K864" s="53"/>
      <c r="L864" s="53"/>
      <c r="M864" s="53"/>
      <c r="N864" s="53"/>
      <c r="O864" s="53"/>
      <c r="P864" s="53"/>
    </row>
    <row r="865" spans="1:16" ht="7.15" customHeight="1">
      <c r="A865" s="53"/>
      <c r="B865" s="53"/>
      <c r="C865" s="53"/>
      <c r="D865" s="53"/>
      <c r="E865" s="53"/>
      <c r="F865" s="53"/>
      <c r="G865" s="53"/>
      <c r="H865" s="53"/>
      <c r="I865" s="53"/>
      <c r="J865" s="53"/>
      <c r="K865" s="53"/>
      <c r="L865" s="53"/>
      <c r="M865" s="53"/>
      <c r="N865" s="53"/>
      <c r="O865" s="53"/>
      <c r="P865" s="53"/>
    </row>
    <row r="866" spans="1:16" ht="7.15" customHeight="1">
      <c r="A866" s="53"/>
      <c r="B866" s="53"/>
      <c r="C866" s="53"/>
      <c r="D866" s="53"/>
      <c r="E866" s="53"/>
      <c r="F866" s="53"/>
      <c r="G866" s="53"/>
      <c r="H866" s="53"/>
      <c r="I866" s="53"/>
      <c r="J866" s="53"/>
      <c r="K866" s="53"/>
      <c r="L866" s="53"/>
      <c r="M866" s="53"/>
      <c r="N866" s="53"/>
      <c r="O866" s="53"/>
      <c r="P866" s="53"/>
    </row>
    <row r="867" spans="1:16" ht="7.15" customHeight="1">
      <c r="A867" s="53"/>
      <c r="B867" s="53"/>
      <c r="C867" s="53"/>
      <c r="D867" s="53"/>
      <c r="E867" s="53"/>
      <c r="F867" s="53"/>
      <c r="G867" s="53"/>
      <c r="H867" s="53"/>
      <c r="I867" s="53"/>
      <c r="J867" s="53"/>
      <c r="K867" s="53"/>
      <c r="L867" s="53"/>
      <c r="M867" s="53"/>
      <c r="N867" s="53"/>
      <c r="O867" s="53"/>
      <c r="P867" s="53"/>
    </row>
    <row r="868" spans="1:16" ht="7.15" customHeight="1">
      <c r="A868" s="53"/>
      <c r="B868" s="53"/>
      <c r="C868" s="53"/>
      <c r="D868" s="53"/>
      <c r="E868" s="53"/>
      <c r="F868" s="53"/>
      <c r="G868" s="53"/>
      <c r="H868" s="53"/>
      <c r="I868" s="53"/>
      <c r="J868" s="53"/>
      <c r="K868" s="53"/>
      <c r="L868" s="53"/>
      <c r="M868" s="53"/>
      <c r="N868" s="53"/>
      <c r="O868" s="53"/>
      <c r="P868" s="53"/>
    </row>
    <row r="869" spans="1:16" ht="7.15" customHeight="1">
      <c r="A869" s="53"/>
      <c r="B869" s="53"/>
      <c r="C869" s="53"/>
      <c r="D869" s="53"/>
      <c r="E869" s="53"/>
      <c r="F869" s="53"/>
      <c r="G869" s="53"/>
      <c r="H869" s="53"/>
      <c r="I869" s="53"/>
      <c r="J869" s="53"/>
      <c r="K869" s="53"/>
      <c r="L869" s="53"/>
      <c r="M869" s="53"/>
      <c r="N869" s="53"/>
      <c r="O869" s="53"/>
      <c r="P869" s="53"/>
    </row>
    <row r="870" spans="1:16" ht="7.15" customHeight="1">
      <c r="A870" s="53"/>
      <c r="B870" s="53"/>
      <c r="C870" s="53"/>
      <c r="D870" s="53"/>
      <c r="E870" s="53"/>
      <c r="F870" s="53"/>
      <c r="G870" s="53"/>
      <c r="H870" s="53"/>
      <c r="I870" s="53"/>
      <c r="J870" s="53"/>
      <c r="K870" s="53"/>
      <c r="L870" s="53"/>
      <c r="M870" s="53"/>
      <c r="N870" s="53"/>
      <c r="O870" s="53"/>
      <c r="P870" s="53"/>
    </row>
    <row r="871" spans="1:16" ht="7.15" customHeight="1">
      <c r="A871" s="53"/>
      <c r="B871" s="53"/>
      <c r="C871" s="53"/>
      <c r="D871" s="53"/>
      <c r="E871" s="53"/>
      <c r="F871" s="53"/>
      <c r="G871" s="53"/>
      <c r="H871" s="53"/>
      <c r="I871" s="53"/>
      <c r="J871" s="53"/>
      <c r="K871" s="53"/>
      <c r="L871" s="53"/>
      <c r="M871" s="53"/>
      <c r="N871" s="53"/>
      <c r="O871" s="53"/>
      <c r="P871" s="53"/>
    </row>
    <row r="872" spans="1:16" ht="7.15" customHeight="1">
      <c r="A872" s="53"/>
      <c r="B872" s="53"/>
      <c r="C872" s="53"/>
      <c r="D872" s="53"/>
      <c r="E872" s="53"/>
      <c r="F872" s="53"/>
      <c r="G872" s="53"/>
      <c r="H872" s="53"/>
      <c r="I872" s="53"/>
      <c r="J872" s="53"/>
      <c r="K872" s="53"/>
      <c r="L872" s="53"/>
      <c r="M872" s="53"/>
      <c r="N872" s="53"/>
      <c r="O872" s="53"/>
      <c r="P872" s="53"/>
    </row>
    <row r="873" spans="1:16" ht="7.15" customHeight="1">
      <c r="A873" s="53"/>
      <c r="B873" s="53"/>
      <c r="C873" s="53"/>
      <c r="D873" s="53"/>
      <c r="E873" s="53"/>
      <c r="F873" s="53"/>
      <c r="G873" s="53"/>
      <c r="H873" s="53"/>
      <c r="I873" s="53"/>
      <c r="J873" s="53"/>
      <c r="K873" s="53"/>
      <c r="L873" s="53"/>
      <c r="M873" s="53"/>
      <c r="N873" s="53"/>
      <c r="O873" s="53"/>
      <c r="P873" s="53"/>
    </row>
    <row r="874" spans="1:16" ht="7.15" customHeight="1">
      <c r="A874" s="53"/>
      <c r="B874" s="53"/>
      <c r="C874" s="53"/>
      <c r="D874" s="53"/>
      <c r="E874" s="53"/>
      <c r="F874" s="53"/>
      <c r="G874" s="53"/>
      <c r="H874" s="53"/>
      <c r="I874" s="53"/>
      <c r="J874" s="53"/>
      <c r="K874" s="53"/>
      <c r="L874" s="53"/>
      <c r="M874" s="53"/>
      <c r="N874" s="53"/>
      <c r="O874" s="53"/>
      <c r="P874" s="53"/>
    </row>
    <row r="875" spans="1:16" ht="7.15" customHeight="1">
      <c r="A875" s="53"/>
      <c r="B875" s="53"/>
      <c r="C875" s="53"/>
      <c r="D875" s="53"/>
      <c r="E875" s="53"/>
      <c r="F875" s="53"/>
      <c r="G875" s="53"/>
      <c r="H875" s="53"/>
      <c r="I875" s="53"/>
      <c r="J875" s="53"/>
      <c r="K875" s="53"/>
      <c r="L875" s="53"/>
      <c r="M875" s="53"/>
      <c r="N875" s="53"/>
      <c r="O875" s="53"/>
      <c r="P875" s="53"/>
    </row>
    <row r="876" spans="1:16" ht="7.15" customHeight="1">
      <c r="A876" s="53"/>
      <c r="B876" s="53"/>
      <c r="C876" s="53"/>
      <c r="D876" s="53"/>
      <c r="E876" s="53"/>
      <c r="F876" s="53"/>
      <c r="G876" s="53"/>
      <c r="H876" s="53"/>
      <c r="I876" s="53"/>
      <c r="J876" s="53"/>
      <c r="K876" s="53"/>
      <c r="L876" s="53"/>
      <c r="M876" s="53"/>
      <c r="N876" s="53"/>
      <c r="O876" s="53"/>
      <c r="P876" s="53"/>
    </row>
    <row r="877" spans="1:16" ht="7.15" customHeight="1">
      <c r="A877" s="53"/>
      <c r="B877" s="53"/>
      <c r="C877" s="53"/>
      <c r="D877" s="53"/>
      <c r="E877" s="53"/>
      <c r="F877" s="53"/>
      <c r="G877" s="53"/>
      <c r="H877" s="53"/>
      <c r="I877" s="53"/>
      <c r="J877" s="53"/>
      <c r="K877" s="53"/>
      <c r="L877" s="53"/>
      <c r="M877" s="53"/>
      <c r="N877" s="53"/>
      <c r="O877" s="53"/>
      <c r="P877" s="53"/>
    </row>
    <row r="878" spans="1:16" ht="7.15" customHeight="1">
      <c r="A878" s="53"/>
      <c r="B878" s="53"/>
      <c r="C878" s="53"/>
      <c r="D878" s="53"/>
      <c r="E878" s="53"/>
      <c r="F878" s="53"/>
      <c r="G878" s="53"/>
      <c r="H878" s="53"/>
      <c r="I878" s="53"/>
      <c r="J878" s="53"/>
      <c r="K878" s="53"/>
      <c r="L878" s="53"/>
      <c r="M878" s="53"/>
      <c r="N878" s="53"/>
      <c r="O878" s="53"/>
      <c r="P878" s="53"/>
    </row>
    <row r="879" spans="1:16" ht="7.15" customHeight="1">
      <c r="A879" s="53"/>
      <c r="B879" s="53"/>
      <c r="C879" s="53"/>
      <c r="D879" s="53"/>
      <c r="E879" s="53"/>
      <c r="F879" s="53"/>
      <c r="G879" s="53"/>
      <c r="H879" s="53"/>
      <c r="I879" s="53"/>
      <c r="J879" s="53"/>
      <c r="K879" s="53"/>
      <c r="L879" s="53"/>
      <c r="M879" s="53"/>
      <c r="N879" s="53"/>
      <c r="O879" s="53"/>
      <c r="P879" s="53"/>
    </row>
    <row r="880" spans="1:16" ht="7.15" customHeight="1">
      <c r="A880" s="53"/>
      <c r="B880" s="53"/>
      <c r="C880" s="53"/>
      <c r="D880" s="53"/>
      <c r="E880" s="53"/>
      <c r="F880" s="53"/>
      <c r="G880" s="53"/>
      <c r="H880" s="53"/>
      <c r="I880" s="53"/>
      <c r="J880" s="53"/>
      <c r="K880" s="53"/>
      <c r="L880" s="53"/>
      <c r="M880" s="53"/>
      <c r="N880" s="53"/>
      <c r="O880" s="53"/>
      <c r="P880" s="53"/>
    </row>
    <row r="881" spans="1:16" ht="7.15" customHeight="1">
      <c r="A881" s="53"/>
      <c r="B881" s="53"/>
      <c r="C881" s="53"/>
      <c r="D881" s="53"/>
      <c r="E881" s="53"/>
      <c r="F881" s="53"/>
      <c r="G881" s="53"/>
      <c r="H881" s="53"/>
      <c r="I881" s="53"/>
      <c r="J881" s="53"/>
      <c r="K881" s="53"/>
      <c r="L881" s="53"/>
      <c r="M881" s="53"/>
      <c r="N881" s="53"/>
      <c r="O881" s="53"/>
      <c r="P881" s="53"/>
    </row>
    <row r="882" spans="1:16" ht="7.15" customHeight="1">
      <c r="A882" s="53"/>
      <c r="B882" s="53"/>
      <c r="C882" s="53"/>
      <c r="D882" s="53"/>
      <c r="E882" s="53"/>
      <c r="F882" s="53"/>
      <c r="G882" s="53"/>
      <c r="H882" s="53"/>
      <c r="I882" s="53"/>
      <c r="J882" s="53"/>
      <c r="K882" s="53"/>
      <c r="L882" s="53"/>
      <c r="M882" s="53"/>
      <c r="N882" s="53"/>
      <c r="O882" s="53"/>
      <c r="P882" s="53"/>
    </row>
    <row r="883" spans="1:16" ht="7.15" customHeight="1">
      <c r="A883" s="53"/>
      <c r="B883" s="53"/>
      <c r="C883" s="53"/>
      <c r="D883" s="53"/>
      <c r="E883" s="53"/>
      <c r="F883" s="53"/>
      <c r="G883" s="53"/>
      <c r="H883" s="53"/>
      <c r="I883" s="53"/>
      <c r="J883" s="53"/>
      <c r="K883" s="53"/>
      <c r="L883" s="53"/>
      <c r="M883" s="53"/>
      <c r="N883" s="53"/>
      <c r="O883" s="53"/>
      <c r="P883" s="53"/>
    </row>
    <row r="884" spans="1:16" ht="7.15" customHeight="1">
      <c r="A884" s="53"/>
      <c r="B884" s="53"/>
      <c r="C884" s="53"/>
      <c r="D884" s="53"/>
      <c r="E884" s="53"/>
      <c r="F884" s="53"/>
      <c r="G884" s="53"/>
      <c r="H884" s="53"/>
      <c r="I884" s="53"/>
      <c r="J884" s="53"/>
      <c r="K884" s="53"/>
      <c r="L884" s="53"/>
      <c r="M884" s="53"/>
      <c r="N884" s="53"/>
      <c r="O884" s="53"/>
      <c r="P884" s="53"/>
    </row>
    <row r="885" spans="1:16" ht="7.15" customHeight="1">
      <c r="A885" s="53"/>
      <c r="B885" s="53"/>
      <c r="C885" s="53"/>
      <c r="D885" s="53"/>
      <c r="E885" s="53"/>
      <c r="F885" s="53"/>
      <c r="G885" s="53"/>
      <c r="H885" s="53"/>
      <c r="I885" s="53"/>
      <c r="J885" s="53"/>
      <c r="K885" s="53"/>
      <c r="L885" s="53"/>
      <c r="M885" s="53"/>
      <c r="N885" s="53"/>
      <c r="O885" s="53"/>
      <c r="P885" s="53"/>
    </row>
    <row r="886" spans="1:16" ht="7.15" customHeight="1">
      <c r="A886" s="53"/>
      <c r="B886" s="53"/>
      <c r="C886" s="53"/>
      <c r="D886" s="53"/>
      <c r="E886" s="53"/>
      <c r="F886" s="53"/>
      <c r="G886" s="53"/>
      <c r="H886" s="53"/>
      <c r="I886" s="53"/>
      <c r="J886" s="53"/>
      <c r="K886" s="53"/>
      <c r="L886" s="53"/>
      <c r="M886" s="53"/>
      <c r="N886" s="53"/>
      <c r="O886" s="53"/>
      <c r="P886" s="53"/>
    </row>
    <row r="887" spans="1:16" ht="7.15" customHeight="1">
      <c r="A887" s="53"/>
      <c r="B887" s="53"/>
      <c r="C887" s="53"/>
      <c r="D887" s="53"/>
      <c r="E887" s="53"/>
      <c r="F887" s="53"/>
      <c r="G887" s="53"/>
      <c r="H887" s="53"/>
      <c r="I887" s="53"/>
      <c r="J887" s="53"/>
      <c r="K887" s="53"/>
      <c r="L887" s="53"/>
      <c r="M887" s="53"/>
      <c r="N887" s="53"/>
      <c r="O887" s="53"/>
      <c r="P887" s="53"/>
    </row>
    <row r="888" spans="1:16" ht="7.15" customHeight="1">
      <c r="A888" s="53"/>
      <c r="B888" s="53"/>
      <c r="C888" s="53"/>
      <c r="D888" s="53"/>
      <c r="E888" s="53"/>
      <c r="F888" s="53"/>
      <c r="G888" s="53"/>
      <c r="H888" s="53"/>
      <c r="I888" s="53"/>
      <c r="J888" s="53"/>
      <c r="K888" s="53"/>
      <c r="L888" s="53"/>
      <c r="M888" s="53"/>
      <c r="N888" s="53"/>
      <c r="O888" s="53"/>
      <c r="P888" s="53"/>
    </row>
    <row r="889" spans="1:16" ht="7.15" customHeight="1">
      <c r="A889" s="53"/>
      <c r="B889" s="53"/>
      <c r="C889" s="53"/>
      <c r="D889" s="53"/>
      <c r="E889" s="53"/>
      <c r="F889" s="53"/>
      <c r="G889" s="53"/>
      <c r="H889" s="53"/>
      <c r="I889" s="53"/>
      <c r="J889" s="53"/>
      <c r="K889" s="53"/>
      <c r="L889" s="53"/>
      <c r="M889" s="53"/>
      <c r="N889" s="53"/>
      <c r="O889" s="53"/>
      <c r="P889" s="53"/>
    </row>
    <row r="890" spans="1:16" ht="7.15" customHeight="1">
      <c r="A890" s="53"/>
      <c r="B890" s="53"/>
      <c r="C890" s="53"/>
      <c r="D890" s="53"/>
      <c r="E890" s="53"/>
      <c r="F890" s="53"/>
      <c r="G890" s="53"/>
      <c r="H890" s="53"/>
      <c r="I890" s="53"/>
      <c r="J890" s="53"/>
      <c r="K890" s="53"/>
      <c r="L890" s="53"/>
      <c r="M890" s="53"/>
      <c r="N890" s="53"/>
      <c r="O890" s="53"/>
      <c r="P890" s="53"/>
    </row>
    <row r="891" spans="1:16" ht="7.15" customHeight="1">
      <c r="A891" s="53"/>
      <c r="B891" s="53"/>
      <c r="C891" s="53"/>
      <c r="D891" s="53"/>
      <c r="E891" s="53"/>
      <c r="F891" s="53"/>
      <c r="G891" s="53"/>
      <c r="H891" s="53"/>
      <c r="I891" s="53"/>
      <c r="J891" s="53"/>
      <c r="K891" s="53"/>
      <c r="L891" s="53"/>
      <c r="M891" s="53"/>
      <c r="N891" s="53"/>
      <c r="O891" s="53"/>
      <c r="P891" s="53"/>
    </row>
    <row r="892" spans="1:16" ht="7.15" customHeight="1">
      <c r="A892" s="53"/>
      <c r="B892" s="53"/>
      <c r="C892" s="53"/>
      <c r="D892" s="53"/>
      <c r="E892" s="53"/>
      <c r="F892" s="53"/>
      <c r="G892" s="53"/>
      <c r="H892" s="53"/>
      <c r="I892" s="53"/>
      <c r="J892" s="53"/>
      <c r="K892" s="53"/>
      <c r="L892" s="53"/>
      <c r="M892" s="53"/>
      <c r="N892" s="53"/>
      <c r="O892" s="53"/>
      <c r="P892" s="53"/>
    </row>
    <row r="893" spans="1:16" ht="7.15" customHeight="1">
      <c r="A893" s="53"/>
      <c r="B893" s="53"/>
      <c r="C893" s="53"/>
      <c r="D893" s="53"/>
      <c r="E893" s="53"/>
      <c r="F893" s="53"/>
      <c r="G893" s="53"/>
      <c r="H893" s="53"/>
      <c r="I893" s="53"/>
      <c r="J893" s="53"/>
      <c r="K893" s="53"/>
      <c r="L893" s="53"/>
      <c r="M893" s="53"/>
      <c r="N893" s="53"/>
      <c r="O893" s="53"/>
      <c r="P893" s="53"/>
    </row>
    <row r="894" spans="1:16" ht="7.15" customHeight="1">
      <c r="A894" s="53"/>
      <c r="B894" s="53"/>
      <c r="C894" s="53"/>
      <c r="D894" s="53"/>
      <c r="E894" s="53"/>
      <c r="F894" s="53"/>
      <c r="G894" s="53"/>
      <c r="H894" s="53"/>
      <c r="I894" s="53"/>
      <c r="J894" s="53"/>
      <c r="K894" s="53"/>
      <c r="L894" s="53"/>
      <c r="M894" s="53"/>
      <c r="N894" s="53"/>
      <c r="O894" s="53"/>
      <c r="P894" s="53"/>
    </row>
    <row r="895" spans="1:16" ht="7.15" customHeight="1">
      <c r="A895" s="53"/>
      <c r="B895" s="53"/>
      <c r="C895" s="53"/>
      <c r="D895" s="53"/>
      <c r="E895" s="53"/>
      <c r="F895" s="53"/>
      <c r="G895" s="53"/>
      <c r="H895" s="53"/>
      <c r="I895" s="53"/>
      <c r="J895" s="53"/>
      <c r="K895" s="53"/>
      <c r="L895" s="53"/>
      <c r="M895" s="53"/>
      <c r="N895" s="53"/>
      <c r="O895" s="53"/>
      <c r="P895" s="53"/>
    </row>
    <row r="896" spans="1:16" ht="7.15" customHeight="1">
      <c r="A896" s="53"/>
      <c r="B896" s="53"/>
      <c r="C896" s="53"/>
      <c r="D896" s="53"/>
      <c r="E896" s="53"/>
      <c r="F896" s="53"/>
      <c r="G896" s="53"/>
      <c r="H896" s="53"/>
      <c r="I896" s="53"/>
      <c r="J896" s="53"/>
      <c r="K896" s="53"/>
      <c r="L896" s="53"/>
      <c r="M896" s="53"/>
      <c r="N896" s="53"/>
      <c r="O896" s="53"/>
      <c r="P896" s="53"/>
    </row>
    <row r="897" spans="1:16" ht="7.15" customHeight="1">
      <c r="A897" s="53"/>
      <c r="B897" s="53"/>
      <c r="C897" s="53"/>
      <c r="D897" s="53"/>
      <c r="E897" s="53"/>
      <c r="F897" s="53"/>
      <c r="G897" s="53"/>
      <c r="H897" s="53"/>
      <c r="I897" s="53"/>
      <c r="J897" s="53"/>
      <c r="K897" s="53"/>
      <c r="L897" s="53"/>
      <c r="M897" s="53"/>
      <c r="N897" s="53"/>
      <c r="O897" s="53"/>
      <c r="P897" s="53"/>
    </row>
    <row r="898" spans="1:16" ht="7.15" customHeight="1">
      <c r="A898" s="53"/>
      <c r="B898" s="53"/>
      <c r="C898" s="53"/>
      <c r="D898" s="53"/>
      <c r="E898" s="53"/>
      <c r="F898" s="53"/>
      <c r="G898" s="53"/>
      <c r="H898" s="53"/>
      <c r="I898" s="53"/>
      <c r="J898" s="53"/>
      <c r="K898" s="53"/>
      <c r="L898" s="53"/>
      <c r="M898" s="53"/>
      <c r="N898" s="53"/>
      <c r="O898" s="53"/>
      <c r="P898" s="53"/>
    </row>
    <row r="899" spans="1:16" ht="7.15" customHeight="1">
      <c r="A899" s="53"/>
      <c r="B899" s="53"/>
      <c r="C899" s="53"/>
      <c r="D899" s="53"/>
      <c r="E899" s="53"/>
      <c r="F899" s="53"/>
      <c r="G899" s="53"/>
      <c r="H899" s="53"/>
      <c r="I899" s="53"/>
      <c r="J899" s="53"/>
      <c r="K899" s="53"/>
      <c r="L899" s="53"/>
      <c r="M899" s="53"/>
      <c r="N899" s="53"/>
      <c r="O899" s="53"/>
      <c r="P899" s="53"/>
    </row>
    <row r="900" spans="1:16" ht="7.15" customHeight="1">
      <c r="A900" s="53"/>
      <c r="B900" s="53"/>
      <c r="C900" s="53"/>
      <c r="D900" s="53"/>
      <c r="E900" s="53"/>
      <c r="F900" s="53"/>
      <c r="G900" s="53"/>
      <c r="H900" s="53"/>
      <c r="I900" s="53"/>
      <c r="J900" s="53"/>
      <c r="K900" s="53"/>
      <c r="L900" s="53"/>
      <c r="M900" s="53"/>
      <c r="N900" s="53"/>
      <c r="O900" s="53"/>
      <c r="P900" s="53"/>
    </row>
    <row r="901" spans="1:16" ht="7.15" customHeight="1">
      <c r="A901" s="53"/>
      <c r="B901" s="53"/>
      <c r="C901" s="53"/>
      <c r="D901" s="53"/>
      <c r="E901" s="53"/>
      <c r="F901" s="53"/>
      <c r="G901" s="53"/>
      <c r="H901" s="53"/>
      <c r="I901" s="53"/>
      <c r="J901" s="53"/>
      <c r="K901" s="53"/>
      <c r="L901" s="53"/>
      <c r="M901" s="53"/>
      <c r="N901" s="53"/>
      <c r="O901" s="53"/>
      <c r="P901" s="53"/>
    </row>
    <row r="902" spans="1:16" ht="7.15" customHeight="1">
      <c r="A902" s="53"/>
      <c r="B902" s="53"/>
      <c r="C902" s="53"/>
      <c r="D902" s="53"/>
      <c r="E902" s="53"/>
      <c r="F902" s="53"/>
      <c r="G902" s="53"/>
      <c r="H902" s="53"/>
      <c r="I902" s="53"/>
      <c r="J902" s="53"/>
      <c r="K902" s="53"/>
      <c r="L902" s="53"/>
      <c r="M902" s="53"/>
      <c r="N902" s="53"/>
      <c r="O902" s="53"/>
      <c r="P902" s="53"/>
    </row>
    <row r="903" spans="1:16" ht="7.15" customHeight="1">
      <c r="A903" s="53"/>
      <c r="B903" s="53"/>
      <c r="C903" s="53"/>
      <c r="D903" s="53"/>
      <c r="E903" s="53"/>
      <c r="F903" s="53"/>
      <c r="G903" s="53"/>
      <c r="H903" s="53"/>
      <c r="I903" s="53"/>
      <c r="J903" s="53"/>
      <c r="K903" s="53"/>
      <c r="L903" s="53"/>
      <c r="M903" s="53"/>
      <c r="N903" s="53"/>
      <c r="O903" s="53"/>
      <c r="P903" s="53"/>
    </row>
    <row r="904" spans="1:16" ht="7.15" customHeight="1">
      <c r="A904" s="53"/>
      <c r="B904" s="53"/>
      <c r="C904" s="53"/>
      <c r="D904" s="53"/>
      <c r="E904" s="53"/>
      <c r="F904" s="53"/>
      <c r="G904" s="53"/>
      <c r="H904" s="53"/>
      <c r="I904" s="53"/>
      <c r="J904" s="53"/>
      <c r="K904" s="53"/>
      <c r="L904" s="53"/>
      <c r="M904" s="53"/>
      <c r="N904" s="53"/>
      <c r="O904" s="53"/>
      <c r="P904" s="53"/>
    </row>
    <row r="905" spans="1:16" ht="7.15" customHeight="1">
      <c r="A905" s="53"/>
      <c r="B905" s="53"/>
      <c r="C905" s="53"/>
      <c r="D905" s="53"/>
      <c r="E905" s="53"/>
      <c r="F905" s="53"/>
      <c r="G905" s="53"/>
      <c r="H905" s="53"/>
      <c r="I905" s="53"/>
      <c r="J905" s="53"/>
      <c r="K905" s="53"/>
      <c r="L905" s="53"/>
      <c r="M905" s="53"/>
      <c r="N905" s="53"/>
      <c r="O905" s="53"/>
      <c r="P905" s="53"/>
    </row>
    <row r="906" spans="1:16" ht="7.15" customHeight="1">
      <c r="A906" s="53"/>
      <c r="B906" s="53"/>
      <c r="C906" s="53"/>
      <c r="D906" s="53"/>
      <c r="E906" s="53"/>
      <c r="F906" s="53"/>
      <c r="G906" s="53"/>
      <c r="H906" s="53"/>
      <c r="I906" s="53"/>
      <c r="J906" s="53"/>
      <c r="K906" s="53"/>
      <c r="L906" s="53"/>
      <c r="M906" s="53"/>
      <c r="N906" s="53"/>
      <c r="O906" s="53"/>
      <c r="P906" s="53"/>
    </row>
    <row r="907" spans="1:16" ht="7.15" customHeight="1">
      <c r="A907" s="53"/>
      <c r="B907" s="53"/>
      <c r="C907" s="53"/>
      <c r="D907" s="53"/>
      <c r="E907" s="53"/>
      <c r="F907" s="53"/>
      <c r="G907" s="53"/>
      <c r="H907" s="53"/>
      <c r="I907" s="53"/>
      <c r="J907" s="53"/>
      <c r="K907" s="53"/>
      <c r="L907" s="53"/>
      <c r="M907" s="53"/>
      <c r="N907" s="53"/>
      <c r="O907" s="53"/>
      <c r="P907" s="53"/>
    </row>
    <row r="908" spans="1:16" ht="7.15" customHeight="1">
      <c r="A908" s="53"/>
      <c r="B908" s="53"/>
      <c r="C908" s="53"/>
      <c r="D908" s="53"/>
      <c r="E908" s="53"/>
      <c r="F908" s="53"/>
      <c r="G908" s="53"/>
      <c r="H908" s="53"/>
      <c r="I908" s="53"/>
      <c r="J908" s="53"/>
      <c r="K908" s="53"/>
      <c r="L908" s="53"/>
      <c r="M908" s="53"/>
      <c r="N908" s="53"/>
      <c r="O908" s="53"/>
      <c r="P908" s="53"/>
    </row>
    <row r="909" spans="1:16" ht="7.15" customHeight="1">
      <c r="A909" s="53"/>
      <c r="B909" s="53"/>
      <c r="C909" s="53"/>
      <c r="D909" s="53"/>
      <c r="E909" s="53"/>
      <c r="F909" s="53"/>
      <c r="G909" s="53"/>
      <c r="H909" s="53"/>
      <c r="I909" s="53"/>
      <c r="J909" s="53"/>
      <c r="K909" s="53"/>
      <c r="L909" s="53"/>
      <c r="M909" s="53"/>
      <c r="N909" s="53"/>
      <c r="O909" s="53"/>
      <c r="P909" s="53"/>
    </row>
    <row r="910" spans="1:16" ht="7.15" customHeight="1">
      <c r="A910" s="53"/>
      <c r="B910" s="53"/>
      <c r="C910" s="53"/>
      <c r="D910" s="53"/>
      <c r="E910" s="53"/>
      <c r="F910" s="53"/>
      <c r="G910" s="53"/>
      <c r="H910" s="53"/>
      <c r="I910" s="53"/>
      <c r="J910" s="53"/>
      <c r="K910" s="53"/>
      <c r="L910" s="53"/>
      <c r="M910" s="53"/>
      <c r="N910" s="53"/>
      <c r="O910" s="53"/>
      <c r="P910" s="53"/>
    </row>
    <row r="911" spans="1:16" ht="7.15" customHeight="1">
      <c r="A911" s="53"/>
      <c r="B911" s="53"/>
      <c r="C911" s="53"/>
      <c r="D911" s="53"/>
      <c r="E911" s="53"/>
      <c r="F911" s="53"/>
      <c r="G911" s="53"/>
      <c r="H911" s="53"/>
      <c r="I911" s="53"/>
      <c r="J911" s="53"/>
      <c r="K911" s="53"/>
      <c r="L911" s="53"/>
      <c r="M911" s="53"/>
      <c r="N911" s="53"/>
      <c r="O911" s="53"/>
      <c r="P911" s="53"/>
    </row>
    <row r="912" spans="1:16" ht="7.15" customHeight="1">
      <c r="A912" s="53"/>
      <c r="B912" s="53"/>
      <c r="C912" s="53"/>
      <c r="D912" s="53"/>
      <c r="E912" s="53"/>
      <c r="F912" s="53"/>
      <c r="G912" s="53"/>
      <c r="H912" s="53"/>
      <c r="I912" s="53"/>
      <c r="J912" s="53"/>
      <c r="K912" s="53"/>
      <c r="L912" s="53"/>
      <c r="M912" s="53"/>
      <c r="N912" s="53"/>
      <c r="O912" s="53"/>
      <c r="P912" s="53"/>
    </row>
    <row r="913" spans="1:16" ht="7.15" customHeight="1">
      <c r="A913" s="53"/>
      <c r="B913" s="53"/>
      <c r="C913" s="53"/>
      <c r="D913" s="53"/>
      <c r="E913" s="53"/>
      <c r="F913" s="53"/>
      <c r="G913" s="53"/>
      <c r="H913" s="53"/>
      <c r="I913" s="53"/>
      <c r="J913" s="53"/>
      <c r="K913" s="53"/>
      <c r="L913" s="53"/>
      <c r="M913" s="53"/>
      <c r="N913" s="53"/>
      <c r="O913" s="53"/>
      <c r="P913" s="53"/>
    </row>
    <row r="914" spans="1:16" ht="7.15" customHeight="1">
      <c r="A914" s="53"/>
      <c r="B914" s="53"/>
      <c r="C914" s="53"/>
      <c r="D914" s="53"/>
      <c r="E914" s="53"/>
      <c r="F914" s="53"/>
      <c r="G914" s="53"/>
      <c r="H914" s="53"/>
      <c r="I914" s="53"/>
      <c r="J914" s="53"/>
      <c r="K914" s="53"/>
      <c r="L914" s="53"/>
      <c r="M914" s="53"/>
      <c r="N914" s="53"/>
      <c r="O914" s="53"/>
      <c r="P914" s="53"/>
    </row>
    <row r="915" spans="1:16" ht="7.15" customHeight="1">
      <c r="A915" s="53"/>
      <c r="B915" s="53"/>
      <c r="C915" s="53"/>
      <c r="D915" s="53"/>
      <c r="E915" s="53"/>
      <c r="F915" s="53"/>
      <c r="G915" s="53"/>
      <c r="H915" s="53"/>
      <c r="I915" s="53"/>
      <c r="J915" s="53"/>
      <c r="K915" s="53"/>
      <c r="L915" s="53"/>
      <c r="M915" s="53"/>
      <c r="N915" s="53"/>
      <c r="O915" s="53"/>
      <c r="P915" s="53"/>
    </row>
    <row r="916" spans="1:16" ht="7.15" customHeight="1">
      <c r="A916" s="53"/>
      <c r="B916" s="53"/>
      <c r="C916" s="53"/>
      <c r="D916" s="53"/>
      <c r="E916" s="53"/>
      <c r="F916" s="53"/>
      <c r="G916" s="53"/>
      <c r="H916" s="53"/>
      <c r="I916" s="53"/>
      <c r="J916" s="53"/>
      <c r="K916" s="53"/>
      <c r="L916" s="53"/>
      <c r="M916" s="53"/>
      <c r="N916" s="53"/>
      <c r="O916" s="53"/>
      <c r="P916" s="53"/>
    </row>
    <row r="917" spans="1:16" ht="7.15" customHeight="1">
      <c r="A917" s="53"/>
      <c r="B917" s="53"/>
      <c r="C917" s="53"/>
      <c r="D917" s="53"/>
      <c r="E917" s="53"/>
      <c r="F917" s="53"/>
      <c r="G917" s="53"/>
      <c r="H917" s="53"/>
      <c r="I917" s="53"/>
      <c r="J917" s="53"/>
      <c r="K917" s="53"/>
      <c r="L917" s="53"/>
      <c r="M917" s="53"/>
      <c r="N917" s="53"/>
      <c r="O917" s="53"/>
      <c r="P917" s="53"/>
    </row>
    <row r="918" spans="1:16" ht="7.15" customHeight="1">
      <c r="A918" s="53"/>
      <c r="B918" s="53"/>
      <c r="C918" s="53"/>
      <c r="D918" s="53"/>
      <c r="E918" s="53"/>
      <c r="F918" s="53"/>
      <c r="G918" s="53"/>
      <c r="H918" s="53"/>
      <c r="I918" s="53"/>
      <c r="J918" s="53"/>
      <c r="K918" s="53"/>
      <c r="L918" s="53"/>
      <c r="M918" s="53"/>
      <c r="N918" s="53"/>
      <c r="O918" s="53"/>
      <c r="P918" s="53"/>
    </row>
    <row r="919" spans="1:16" ht="7.15" customHeight="1">
      <c r="A919" s="53"/>
      <c r="B919" s="53"/>
      <c r="C919" s="53"/>
      <c r="D919" s="53"/>
      <c r="E919" s="53"/>
      <c r="F919" s="53"/>
      <c r="G919" s="53"/>
      <c r="H919" s="53"/>
      <c r="I919" s="53"/>
      <c r="J919" s="53"/>
      <c r="K919" s="53"/>
      <c r="L919" s="53"/>
      <c r="M919" s="53"/>
      <c r="N919" s="53"/>
      <c r="O919" s="53"/>
      <c r="P919" s="53"/>
    </row>
    <row r="920" spans="1:16" ht="7.15" customHeight="1">
      <c r="A920" s="53"/>
      <c r="B920" s="53"/>
      <c r="C920" s="53"/>
      <c r="D920" s="53"/>
      <c r="E920" s="53"/>
      <c r="F920" s="53"/>
      <c r="G920" s="53"/>
      <c r="H920" s="53"/>
      <c r="I920" s="53"/>
      <c r="J920" s="53"/>
      <c r="K920" s="53"/>
      <c r="L920" s="53"/>
      <c r="M920" s="53"/>
      <c r="N920" s="53"/>
      <c r="O920" s="53"/>
      <c r="P920" s="53"/>
    </row>
    <row r="921" spans="1:16" ht="7.15" customHeight="1">
      <c r="A921" s="53"/>
      <c r="B921" s="53"/>
      <c r="C921" s="53"/>
      <c r="D921" s="53"/>
      <c r="E921" s="53"/>
      <c r="F921" s="53"/>
      <c r="G921" s="53"/>
      <c r="H921" s="53"/>
      <c r="I921" s="53"/>
      <c r="J921" s="53"/>
      <c r="K921" s="53"/>
      <c r="L921" s="53"/>
      <c r="M921" s="53"/>
      <c r="N921" s="53"/>
      <c r="O921" s="53"/>
      <c r="P921" s="53"/>
    </row>
    <row r="922" spans="1:16" ht="7.15" customHeight="1">
      <c r="A922" s="53"/>
      <c r="B922" s="53"/>
      <c r="C922" s="53"/>
      <c r="D922" s="53"/>
      <c r="E922" s="53"/>
      <c r="F922" s="53"/>
      <c r="G922" s="53"/>
      <c r="H922" s="53"/>
      <c r="I922" s="53"/>
      <c r="J922" s="53"/>
      <c r="K922" s="53"/>
      <c r="L922" s="53"/>
      <c r="M922" s="53"/>
      <c r="N922" s="53"/>
      <c r="O922" s="53"/>
      <c r="P922" s="53"/>
    </row>
    <row r="923" spans="1:16" ht="7.15" customHeight="1">
      <c r="A923" s="53"/>
      <c r="B923" s="53"/>
      <c r="C923" s="53"/>
      <c r="D923" s="53"/>
      <c r="E923" s="53"/>
      <c r="F923" s="53"/>
      <c r="G923" s="53"/>
      <c r="H923" s="53"/>
      <c r="I923" s="53"/>
      <c r="J923" s="53"/>
      <c r="K923" s="53"/>
      <c r="L923" s="53"/>
      <c r="M923" s="53"/>
      <c r="N923" s="53"/>
      <c r="O923" s="53"/>
      <c r="P923" s="53"/>
    </row>
    <row r="924" spans="1:16" ht="7.15" customHeight="1">
      <c r="A924" s="53"/>
      <c r="B924" s="53"/>
      <c r="C924" s="53"/>
      <c r="D924" s="53"/>
      <c r="E924" s="53"/>
      <c r="F924" s="53"/>
      <c r="G924" s="53"/>
      <c r="H924" s="53"/>
      <c r="I924" s="53"/>
      <c r="J924" s="53"/>
      <c r="K924" s="53"/>
      <c r="L924" s="53"/>
      <c r="M924" s="53"/>
      <c r="N924" s="53"/>
      <c r="O924" s="53"/>
      <c r="P924" s="53"/>
    </row>
    <row r="925" spans="1:16" ht="7.15" customHeight="1">
      <c r="A925" s="53"/>
      <c r="B925" s="53"/>
      <c r="C925" s="53"/>
      <c r="D925" s="53"/>
      <c r="E925" s="53"/>
      <c r="F925" s="53"/>
      <c r="G925" s="53"/>
      <c r="H925" s="53"/>
      <c r="I925" s="53"/>
      <c r="J925" s="53"/>
      <c r="K925" s="53"/>
      <c r="L925" s="53"/>
      <c r="M925" s="53"/>
      <c r="N925" s="53"/>
      <c r="O925" s="53"/>
      <c r="P925" s="53"/>
    </row>
    <row r="926" spans="1:16" ht="7.15" customHeight="1">
      <c r="A926" s="53"/>
      <c r="B926" s="53"/>
      <c r="C926" s="53"/>
      <c r="D926" s="53"/>
      <c r="E926" s="53"/>
      <c r="F926" s="53"/>
      <c r="G926" s="53"/>
      <c r="H926" s="53"/>
      <c r="I926" s="53"/>
      <c r="J926" s="53"/>
      <c r="K926" s="53"/>
      <c r="L926" s="53"/>
      <c r="M926" s="53"/>
      <c r="N926" s="53"/>
      <c r="O926" s="53"/>
      <c r="P926" s="53"/>
    </row>
    <row r="927" spans="1:16" ht="7.15" customHeight="1">
      <c r="A927" s="53"/>
      <c r="B927" s="53"/>
      <c r="C927" s="53"/>
      <c r="D927" s="53"/>
      <c r="E927" s="53"/>
      <c r="F927" s="53"/>
      <c r="G927" s="53"/>
      <c r="H927" s="53"/>
      <c r="I927" s="53"/>
      <c r="J927" s="53"/>
      <c r="K927" s="53"/>
      <c r="L927" s="53"/>
      <c r="M927" s="53"/>
      <c r="N927" s="53"/>
      <c r="O927" s="53"/>
      <c r="P927" s="53"/>
    </row>
    <row r="928" spans="1:16" ht="7.15" customHeight="1">
      <c r="A928" s="53"/>
      <c r="B928" s="53"/>
      <c r="C928" s="53"/>
      <c r="D928" s="53"/>
      <c r="E928" s="53"/>
      <c r="F928" s="53"/>
      <c r="G928" s="53"/>
      <c r="H928" s="53"/>
      <c r="I928" s="53"/>
      <c r="J928" s="53"/>
      <c r="K928" s="53"/>
      <c r="L928" s="53"/>
      <c r="M928" s="53"/>
      <c r="N928" s="53"/>
      <c r="O928" s="53"/>
      <c r="P928" s="53"/>
    </row>
    <row r="929" spans="1:16" ht="7.15" customHeight="1">
      <c r="A929" s="53"/>
      <c r="B929" s="53"/>
      <c r="C929" s="53"/>
      <c r="D929" s="53"/>
      <c r="E929" s="53"/>
      <c r="F929" s="53"/>
      <c r="G929" s="53"/>
      <c r="H929" s="53"/>
      <c r="I929" s="53"/>
      <c r="J929" s="53"/>
      <c r="K929" s="53"/>
      <c r="L929" s="53"/>
      <c r="M929" s="53"/>
      <c r="N929" s="53"/>
      <c r="O929" s="53"/>
      <c r="P929" s="53"/>
    </row>
    <row r="930" spans="1:16" ht="7.15" customHeight="1">
      <c r="A930" s="53"/>
      <c r="B930" s="53"/>
      <c r="C930" s="53"/>
      <c r="D930" s="53"/>
      <c r="E930" s="53"/>
      <c r="F930" s="53"/>
      <c r="G930" s="53"/>
      <c r="H930" s="53"/>
      <c r="I930" s="53"/>
      <c r="J930" s="53"/>
      <c r="K930" s="53"/>
      <c r="L930" s="53"/>
      <c r="M930" s="53"/>
      <c r="N930" s="53"/>
      <c r="O930" s="53"/>
      <c r="P930" s="53"/>
    </row>
    <row r="931" spans="1:16" ht="7.15" customHeight="1">
      <c r="A931" s="53"/>
      <c r="B931" s="53"/>
      <c r="C931" s="53"/>
      <c r="D931" s="53"/>
      <c r="E931" s="53"/>
      <c r="F931" s="53"/>
      <c r="G931" s="53"/>
      <c r="H931" s="53"/>
      <c r="I931" s="53"/>
      <c r="J931" s="53"/>
      <c r="K931" s="53"/>
      <c r="L931" s="53"/>
      <c r="M931" s="53"/>
      <c r="N931" s="53"/>
      <c r="O931" s="53"/>
      <c r="P931" s="53"/>
    </row>
    <row r="932" spans="1:16" ht="7.15" customHeight="1">
      <c r="A932" s="53"/>
      <c r="B932" s="53"/>
      <c r="C932" s="53"/>
      <c r="D932" s="53"/>
      <c r="E932" s="53"/>
      <c r="F932" s="53"/>
      <c r="G932" s="53"/>
      <c r="H932" s="53"/>
      <c r="I932" s="53"/>
      <c r="J932" s="53"/>
      <c r="K932" s="53"/>
      <c r="L932" s="53"/>
      <c r="M932" s="53"/>
      <c r="N932" s="53"/>
      <c r="O932" s="53"/>
      <c r="P932" s="53"/>
    </row>
    <row r="933" spans="1:16" ht="7.15" customHeight="1">
      <c r="A933" s="53"/>
      <c r="B933" s="53"/>
      <c r="C933" s="53"/>
      <c r="D933" s="53"/>
      <c r="E933" s="53"/>
      <c r="F933" s="53"/>
      <c r="G933" s="53"/>
      <c r="H933" s="53"/>
      <c r="I933" s="53"/>
      <c r="J933" s="53"/>
      <c r="K933" s="53"/>
      <c r="L933" s="53"/>
      <c r="M933" s="53"/>
      <c r="N933" s="53"/>
      <c r="O933" s="53"/>
      <c r="P933" s="53"/>
    </row>
    <row r="934" spans="1:16" ht="7.15" customHeight="1">
      <c r="A934" s="53"/>
      <c r="B934" s="53"/>
      <c r="C934" s="53"/>
      <c r="D934" s="53"/>
      <c r="E934" s="53"/>
      <c r="F934" s="53"/>
      <c r="G934" s="53"/>
      <c r="H934" s="53"/>
      <c r="I934" s="53"/>
      <c r="J934" s="53"/>
      <c r="K934" s="53"/>
      <c r="L934" s="53"/>
      <c r="M934" s="53"/>
      <c r="N934" s="53"/>
      <c r="O934" s="53"/>
      <c r="P934" s="53"/>
    </row>
    <row r="935" spans="1:16" ht="7.15" customHeight="1">
      <c r="A935" s="53"/>
      <c r="B935" s="53"/>
      <c r="C935" s="53"/>
      <c r="D935" s="53"/>
      <c r="E935" s="53"/>
      <c r="F935" s="53"/>
      <c r="G935" s="53"/>
      <c r="H935" s="53"/>
      <c r="I935" s="53"/>
      <c r="J935" s="53"/>
      <c r="K935" s="53"/>
      <c r="L935" s="53"/>
      <c r="M935" s="53"/>
      <c r="N935" s="53"/>
      <c r="O935" s="53"/>
      <c r="P935" s="53"/>
    </row>
    <row r="936" spans="1:16" ht="7.15" customHeight="1">
      <c r="A936" s="53"/>
      <c r="B936" s="53"/>
      <c r="C936" s="53"/>
      <c r="D936" s="53"/>
      <c r="E936" s="53"/>
      <c r="F936" s="53"/>
      <c r="G936" s="53"/>
      <c r="H936" s="53"/>
      <c r="I936" s="53"/>
      <c r="J936" s="53"/>
      <c r="K936" s="53"/>
      <c r="L936" s="53"/>
      <c r="M936" s="53"/>
      <c r="N936" s="53"/>
      <c r="O936" s="53"/>
      <c r="P936" s="53"/>
    </row>
    <row r="937" spans="1:16" ht="7.15" customHeight="1">
      <c r="A937" s="53"/>
      <c r="B937" s="53"/>
      <c r="C937" s="53"/>
      <c r="D937" s="53"/>
      <c r="E937" s="53"/>
      <c r="F937" s="53"/>
      <c r="G937" s="53"/>
      <c r="H937" s="53"/>
      <c r="I937" s="53"/>
      <c r="J937" s="53"/>
      <c r="K937" s="53"/>
      <c r="L937" s="53"/>
      <c r="M937" s="53"/>
      <c r="N937" s="53"/>
      <c r="O937" s="53"/>
      <c r="P937" s="53"/>
    </row>
    <row r="938" spans="1:16" ht="7.15" customHeight="1">
      <c r="A938" s="53"/>
      <c r="B938" s="53"/>
      <c r="C938" s="53"/>
      <c r="D938" s="53"/>
      <c r="E938" s="53"/>
      <c r="F938" s="53"/>
      <c r="G938" s="53"/>
      <c r="H938" s="53"/>
      <c r="I938" s="53"/>
      <c r="J938" s="53"/>
      <c r="K938" s="53"/>
      <c r="L938" s="53"/>
      <c r="M938" s="53"/>
      <c r="N938" s="53"/>
      <c r="O938" s="53"/>
      <c r="P938" s="53"/>
    </row>
    <row r="939" spans="1:16" ht="7.15" customHeight="1">
      <c r="A939" s="53"/>
      <c r="B939" s="53"/>
      <c r="C939" s="53"/>
      <c r="D939" s="53"/>
      <c r="E939" s="53"/>
      <c r="F939" s="53"/>
      <c r="G939" s="53"/>
      <c r="H939" s="53"/>
      <c r="I939" s="53"/>
      <c r="J939" s="53"/>
      <c r="K939" s="53"/>
      <c r="L939" s="53"/>
      <c r="M939" s="53"/>
      <c r="N939" s="53"/>
      <c r="O939" s="53"/>
      <c r="P939" s="53"/>
    </row>
    <row r="940" spans="1:16" ht="7.15" customHeight="1">
      <c r="A940" s="53"/>
      <c r="B940" s="53"/>
      <c r="C940" s="53"/>
      <c r="D940" s="53"/>
      <c r="E940" s="53"/>
      <c r="F940" s="53"/>
      <c r="G940" s="53"/>
      <c r="H940" s="53"/>
      <c r="I940" s="53"/>
      <c r="J940" s="53"/>
      <c r="K940" s="53"/>
      <c r="L940" s="53"/>
      <c r="M940" s="53"/>
      <c r="N940" s="53"/>
      <c r="O940" s="53"/>
      <c r="P940" s="53"/>
    </row>
    <row r="941" spans="1:16" ht="7.15" customHeight="1">
      <c r="A941" s="53"/>
      <c r="B941" s="53"/>
      <c r="C941" s="53"/>
      <c r="D941" s="53"/>
      <c r="E941" s="53"/>
      <c r="F941" s="53"/>
      <c r="G941" s="53"/>
      <c r="H941" s="53"/>
      <c r="I941" s="53"/>
      <c r="J941" s="53"/>
      <c r="K941" s="53"/>
      <c r="L941" s="53"/>
      <c r="M941" s="53"/>
      <c r="N941" s="53"/>
      <c r="O941" s="53"/>
      <c r="P941" s="53"/>
    </row>
    <row r="942" spans="1:16" ht="7.15" customHeight="1">
      <c r="A942" s="53"/>
      <c r="B942" s="53"/>
      <c r="C942" s="53"/>
      <c r="D942" s="53"/>
      <c r="E942" s="53"/>
      <c r="F942" s="53"/>
      <c r="G942" s="53"/>
      <c r="H942" s="53"/>
      <c r="I942" s="53"/>
      <c r="J942" s="53"/>
      <c r="K942" s="53"/>
      <c r="L942" s="53"/>
      <c r="M942" s="53"/>
      <c r="N942" s="53"/>
      <c r="O942" s="53"/>
      <c r="P942" s="53"/>
    </row>
    <row r="943" spans="1:16" ht="7.15" customHeight="1">
      <c r="A943" s="53"/>
      <c r="B943" s="53"/>
      <c r="C943" s="53"/>
      <c r="D943" s="53"/>
      <c r="E943" s="53"/>
      <c r="F943" s="53"/>
      <c r="G943" s="53"/>
      <c r="H943" s="53"/>
      <c r="I943" s="53"/>
      <c r="J943" s="53"/>
      <c r="K943" s="53"/>
      <c r="L943" s="53"/>
      <c r="M943" s="53"/>
      <c r="N943" s="53"/>
      <c r="O943" s="53"/>
      <c r="P943" s="53"/>
    </row>
    <row r="944" spans="1:16" ht="7.15" customHeight="1">
      <c r="A944" s="53"/>
      <c r="B944" s="53"/>
      <c r="C944" s="53"/>
      <c r="D944" s="53"/>
      <c r="E944" s="53"/>
      <c r="F944" s="53"/>
      <c r="G944" s="53"/>
      <c r="H944" s="53"/>
      <c r="I944" s="53"/>
      <c r="J944" s="53"/>
      <c r="K944" s="53"/>
      <c r="L944" s="53"/>
      <c r="M944" s="53"/>
      <c r="N944" s="53"/>
      <c r="O944" s="53"/>
      <c r="P944" s="53"/>
    </row>
    <row r="945" spans="1:16" ht="7.15" customHeight="1">
      <c r="A945" s="53"/>
      <c r="B945" s="53"/>
      <c r="C945" s="53"/>
      <c r="D945" s="53"/>
      <c r="E945" s="53"/>
      <c r="F945" s="53"/>
      <c r="G945" s="53"/>
      <c r="H945" s="53"/>
      <c r="I945" s="53"/>
      <c r="J945" s="53"/>
      <c r="K945" s="53"/>
      <c r="L945" s="53"/>
      <c r="M945" s="53"/>
      <c r="N945" s="53"/>
      <c r="O945" s="53"/>
      <c r="P945" s="53"/>
    </row>
    <row r="946" spans="1:16" ht="7.15" customHeight="1">
      <c r="A946" s="53"/>
      <c r="B946" s="53"/>
      <c r="C946" s="53"/>
      <c r="D946" s="53"/>
      <c r="E946" s="53"/>
      <c r="F946" s="53"/>
      <c r="G946" s="53"/>
      <c r="H946" s="53"/>
      <c r="I946" s="53"/>
      <c r="J946" s="53"/>
      <c r="K946" s="53"/>
      <c r="L946" s="53"/>
      <c r="M946" s="53"/>
      <c r="N946" s="53"/>
      <c r="O946" s="53"/>
      <c r="P946" s="53"/>
    </row>
    <row r="947" spans="1:16" ht="7.15" customHeight="1">
      <c r="A947" s="53"/>
      <c r="B947" s="53"/>
      <c r="C947" s="53"/>
      <c r="D947" s="53"/>
      <c r="E947" s="53"/>
      <c r="F947" s="53"/>
      <c r="G947" s="53"/>
      <c r="H947" s="53"/>
      <c r="I947" s="53"/>
      <c r="J947" s="53"/>
      <c r="K947" s="53"/>
      <c r="L947" s="53"/>
      <c r="M947" s="53"/>
      <c r="N947" s="53"/>
      <c r="O947" s="53"/>
      <c r="P947" s="53"/>
    </row>
    <row r="948" spans="1:16" ht="7.15" customHeight="1">
      <c r="A948" s="53"/>
      <c r="B948" s="53"/>
      <c r="C948" s="53"/>
      <c r="D948" s="53"/>
      <c r="E948" s="53"/>
      <c r="F948" s="53"/>
      <c r="G948" s="53"/>
      <c r="H948" s="53"/>
      <c r="I948" s="53"/>
      <c r="J948" s="53"/>
      <c r="K948" s="53"/>
      <c r="L948" s="53"/>
      <c r="M948" s="53"/>
      <c r="N948" s="53"/>
      <c r="O948" s="53"/>
      <c r="P948" s="53"/>
    </row>
    <row r="949" spans="1:16" ht="7.15" customHeight="1">
      <c r="A949" s="53"/>
      <c r="B949" s="53"/>
      <c r="C949" s="53"/>
      <c r="D949" s="53"/>
      <c r="E949" s="53"/>
      <c r="F949" s="53"/>
      <c r="G949" s="53"/>
      <c r="H949" s="53"/>
      <c r="I949" s="53"/>
      <c r="J949" s="53"/>
      <c r="K949" s="53"/>
      <c r="L949" s="53"/>
      <c r="M949" s="53"/>
      <c r="N949" s="53"/>
      <c r="O949" s="53"/>
      <c r="P949" s="53"/>
    </row>
    <row r="950" spans="1:16" ht="7.15" customHeight="1">
      <c r="A950" s="53"/>
      <c r="B950" s="53"/>
      <c r="C950" s="53"/>
      <c r="D950" s="53"/>
      <c r="E950" s="53"/>
      <c r="F950" s="53"/>
      <c r="G950" s="53"/>
      <c r="H950" s="53"/>
      <c r="I950" s="53"/>
      <c r="J950" s="53"/>
      <c r="K950" s="53"/>
      <c r="L950" s="53"/>
      <c r="M950" s="53"/>
      <c r="N950" s="53"/>
      <c r="O950" s="53"/>
      <c r="P950" s="53"/>
    </row>
    <row r="951" spans="1:16" ht="7.15" customHeight="1">
      <c r="A951" s="53"/>
      <c r="B951" s="53"/>
      <c r="C951" s="53"/>
      <c r="D951" s="53"/>
      <c r="E951" s="53"/>
      <c r="F951" s="53"/>
      <c r="G951" s="53"/>
      <c r="H951" s="53"/>
      <c r="I951" s="53"/>
      <c r="J951" s="53"/>
      <c r="K951" s="53"/>
      <c r="L951" s="53"/>
      <c r="M951" s="53"/>
      <c r="N951" s="53"/>
      <c r="O951" s="53"/>
      <c r="P951" s="53"/>
    </row>
    <row r="952" spans="1:16" ht="7.15" customHeight="1">
      <c r="A952" s="53"/>
      <c r="B952" s="53"/>
      <c r="C952" s="53"/>
      <c r="D952" s="53"/>
      <c r="E952" s="53"/>
      <c r="F952" s="53"/>
      <c r="G952" s="53"/>
      <c r="H952" s="53"/>
      <c r="I952" s="53"/>
      <c r="J952" s="53"/>
      <c r="K952" s="53"/>
      <c r="L952" s="53"/>
      <c r="M952" s="53"/>
      <c r="N952" s="53"/>
      <c r="O952" s="53"/>
      <c r="P952" s="53"/>
    </row>
    <row r="953" spans="1:16" ht="7.15" customHeight="1">
      <c r="A953" s="53"/>
      <c r="B953" s="53"/>
      <c r="C953" s="53"/>
      <c r="D953" s="53"/>
      <c r="E953" s="53"/>
      <c r="F953" s="53"/>
      <c r="G953" s="53"/>
      <c r="H953" s="53"/>
      <c r="I953" s="53"/>
      <c r="J953" s="53"/>
      <c r="K953" s="53"/>
      <c r="L953" s="53"/>
      <c r="M953" s="53"/>
      <c r="N953" s="53"/>
      <c r="O953" s="53"/>
      <c r="P953" s="53"/>
    </row>
    <row r="954" spans="1:16" ht="7.15" customHeight="1">
      <c r="A954" s="53"/>
      <c r="B954" s="53"/>
      <c r="C954" s="53"/>
      <c r="D954" s="53"/>
      <c r="E954" s="53"/>
      <c r="F954" s="53"/>
      <c r="G954" s="53"/>
      <c r="H954" s="53"/>
      <c r="I954" s="53"/>
      <c r="J954" s="53"/>
      <c r="K954" s="53"/>
      <c r="L954" s="53"/>
      <c r="M954" s="53"/>
      <c r="N954" s="53"/>
      <c r="O954" s="53"/>
      <c r="P954" s="53"/>
    </row>
    <row r="955" spans="1:16" ht="7.15" customHeight="1">
      <c r="A955" s="53"/>
      <c r="B955" s="53"/>
      <c r="C955" s="53"/>
      <c r="D955" s="53"/>
      <c r="E955" s="53"/>
      <c r="F955" s="53"/>
      <c r="G955" s="53"/>
      <c r="H955" s="53"/>
      <c r="I955" s="53"/>
      <c r="J955" s="53"/>
      <c r="K955" s="53"/>
      <c r="L955" s="53"/>
      <c r="M955" s="53"/>
      <c r="N955" s="53"/>
      <c r="O955" s="53"/>
      <c r="P955" s="53"/>
    </row>
    <row r="956" spans="1:16" ht="7.15" customHeight="1">
      <c r="A956" s="53"/>
      <c r="B956" s="53"/>
      <c r="C956" s="53"/>
      <c r="D956" s="53"/>
      <c r="E956" s="53"/>
      <c r="F956" s="53"/>
      <c r="G956" s="53"/>
      <c r="H956" s="53"/>
      <c r="I956" s="53"/>
      <c r="J956" s="53"/>
      <c r="K956" s="53"/>
      <c r="L956" s="53"/>
      <c r="M956" s="53"/>
      <c r="N956" s="53"/>
      <c r="O956" s="53"/>
      <c r="P956" s="53"/>
    </row>
    <row r="957" spans="1:16" ht="7.15" customHeight="1">
      <c r="A957" s="53"/>
      <c r="B957" s="53"/>
      <c r="C957" s="53"/>
      <c r="D957" s="53"/>
      <c r="E957" s="53"/>
      <c r="F957" s="53"/>
      <c r="G957" s="53"/>
      <c r="H957" s="53"/>
      <c r="I957" s="53"/>
      <c r="J957" s="53"/>
      <c r="K957" s="53"/>
      <c r="L957" s="53"/>
      <c r="M957" s="53"/>
      <c r="N957" s="53"/>
      <c r="O957" s="53"/>
      <c r="P957" s="53"/>
    </row>
    <row r="958" spans="1:16" ht="7.15" customHeight="1">
      <c r="A958" s="53"/>
      <c r="B958" s="53"/>
      <c r="C958" s="53"/>
      <c r="D958" s="53"/>
      <c r="E958" s="53"/>
      <c r="F958" s="53"/>
      <c r="G958" s="53"/>
      <c r="H958" s="53"/>
      <c r="I958" s="53"/>
      <c r="J958" s="53"/>
      <c r="K958" s="53"/>
      <c r="L958" s="53"/>
      <c r="M958" s="53"/>
      <c r="N958" s="53"/>
      <c r="O958" s="53"/>
      <c r="P958" s="53"/>
    </row>
    <row r="959" spans="1:16" ht="7.15" customHeight="1">
      <c r="A959" s="53"/>
      <c r="B959" s="53"/>
      <c r="C959" s="53"/>
      <c r="D959" s="53"/>
      <c r="E959" s="53"/>
      <c r="F959" s="53"/>
      <c r="G959" s="53"/>
      <c r="H959" s="53"/>
      <c r="I959" s="53"/>
      <c r="J959" s="53"/>
      <c r="K959" s="53"/>
      <c r="L959" s="53"/>
      <c r="M959" s="53"/>
      <c r="N959" s="53"/>
      <c r="O959" s="53"/>
      <c r="P959" s="53"/>
    </row>
    <row r="960" spans="1:16" ht="7.15" customHeight="1">
      <c r="A960" s="53"/>
      <c r="B960" s="53"/>
      <c r="C960" s="53"/>
      <c r="D960" s="53"/>
      <c r="E960" s="53"/>
      <c r="F960" s="53"/>
      <c r="G960" s="53"/>
      <c r="H960" s="53"/>
      <c r="I960" s="53"/>
      <c r="J960" s="53"/>
      <c r="K960" s="53"/>
      <c r="L960" s="53"/>
      <c r="M960" s="53"/>
      <c r="N960" s="53"/>
      <c r="O960" s="53"/>
      <c r="P960" s="53"/>
    </row>
    <row r="961" spans="1:16" ht="7.15" customHeight="1">
      <c r="A961" s="53"/>
      <c r="B961" s="53"/>
      <c r="C961" s="53"/>
      <c r="D961" s="53"/>
      <c r="E961" s="53"/>
      <c r="F961" s="53"/>
      <c r="G961" s="53"/>
      <c r="H961" s="53"/>
      <c r="I961" s="53"/>
      <c r="J961" s="53"/>
      <c r="K961" s="53"/>
      <c r="L961" s="53"/>
      <c r="M961" s="53"/>
      <c r="N961" s="53"/>
      <c r="O961" s="53"/>
      <c r="P961" s="53"/>
    </row>
    <row r="962" spans="1:16" ht="7.15" customHeight="1">
      <c r="A962" s="53"/>
      <c r="B962" s="53"/>
      <c r="C962" s="53"/>
      <c r="D962" s="53"/>
      <c r="E962" s="53"/>
      <c r="F962" s="53"/>
      <c r="G962" s="53"/>
      <c r="H962" s="53"/>
      <c r="I962" s="53"/>
      <c r="J962" s="53"/>
      <c r="K962" s="53"/>
      <c r="L962" s="53"/>
      <c r="M962" s="53"/>
      <c r="N962" s="53"/>
      <c r="O962" s="53"/>
      <c r="P962" s="53"/>
    </row>
    <row r="963" spans="1:16" ht="7.15" customHeight="1">
      <c r="A963" s="53"/>
      <c r="B963" s="53"/>
      <c r="C963" s="53"/>
      <c r="D963" s="53"/>
      <c r="E963" s="53"/>
      <c r="F963" s="53"/>
      <c r="G963" s="53"/>
      <c r="H963" s="53"/>
      <c r="I963" s="53"/>
      <c r="J963" s="53"/>
      <c r="K963" s="53"/>
      <c r="L963" s="53"/>
      <c r="M963" s="53"/>
      <c r="N963" s="53"/>
      <c r="O963" s="53"/>
      <c r="P963" s="53"/>
    </row>
    <row r="964" spans="1:16" ht="7.15" customHeight="1">
      <c r="A964" s="53"/>
      <c r="B964" s="53"/>
      <c r="C964" s="53"/>
      <c r="D964" s="53"/>
      <c r="E964" s="53"/>
      <c r="F964" s="53"/>
      <c r="G964" s="53"/>
      <c r="H964" s="53"/>
      <c r="I964" s="53"/>
      <c r="J964" s="53"/>
      <c r="K964" s="53"/>
      <c r="L964" s="53"/>
      <c r="M964" s="53"/>
      <c r="N964" s="53"/>
      <c r="O964" s="53"/>
      <c r="P964" s="53"/>
    </row>
    <row r="965" spans="1:16" ht="7.15" customHeight="1">
      <c r="A965" s="53"/>
      <c r="B965" s="53"/>
      <c r="C965" s="53"/>
      <c r="D965" s="53"/>
      <c r="E965" s="53"/>
      <c r="F965" s="53"/>
      <c r="G965" s="53"/>
      <c r="H965" s="53"/>
      <c r="I965" s="53"/>
      <c r="J965" s="53"/>
      <c r="K965" s="53"/>
      <c r="L965" s="53"/>
      <c r="M965" s="53"/>
      <c r="N965" s="53"/>
      <c r="O965" s="53"/>
      <c r="P965" s="53"/>
    </row>
    <row r="966" spans="1:16" ht="7.15" customHeight="1">
      <c r="A966" s="53"/>
      <c r="B966" s="53"/>
      <c r="C966" s="53"/>
      <c r="D966" s="53"/>
      <c r="E966" s="53"/>
      <c r="F966" s="53"/>
      <c r="G966" s="53"/>
      <c r="H966" s="53"/>
      <c r="I966" s="53"/>
      <c r="J966" s="53"/>
      <c r="K966" s="53"/>
      <c r="L966" s="53"/>
      <c r="M966" s="53"/>
      <c r="N966" s="53"/>
      <c r="O966" s="53"/>
      <c r="P966" s="53"/>
    </row>
    <row r="967" spans="1:16" ht="7.15" customHeight="1">
      <c r="A967" s="53"/>
      <c r="B967" s="53"/>
      <c r="C967" s="53"/>
      <c r="D967" s="53"/>
      <c r="E967" s="53"/>
      <c r="F967" s="53"/>
      <c r="G967" s="53"/>
      <c r="H967" s="53"/>
      <c r="I967" s="53"/>
      <c r="J967" s="53"/>
      <c r="K967" s="53"/>
      <c r="L967" s="53"/>
      <c r="M967" s="53"/>
      <c r="N967" s="53"/>
      <c r="O967" s="53"/>
      <c r="P967" s="53"/>
    </row>
    <row r="968" spans="1:16" ht="7.15" customHeight="1">
      <c r="A968" s="53"/>
      <c r="B968" s="53"/>
      <c r="C968" s="53"/>
      <c r="D968" s="53"/>
      <c r="E968" s="53"/>
      <c r="F968" s="53"/>
      <c r="G968" s="53"/>
      <c r="H968" s="53"/>
      <c r="I968" s="53"/>
      <c r="J968" s="53"/>
      <c r="K968" s="53"/>
      <c r="L968" s="53"/>
      <c r="M968" s="53"/>
      <c r="N968" s="53"/>
      <c r="O968" s="53"/>
      <c r="P968" s="53"/>
    </row>
    <row r="969" spans="1:16" ht="7.15" customHeight="1">
      <c r="A969" s="53"/>
      <c r="B969" s="53"/>
      <c r="C969" s="53"/>
      <c r="D969" s="53"/>
      <c r="E969" s="53"/>
      <c r="F969" s="53"/>
      <c r="G969" s="53"/>
      <c r="H969" s="53"/>
      <c r="I969" s="53"/>
      <c r="J969" s="53"/>
      <c r="K969" s="53"/>
      <c r="L969" s="53"/>
      <c r="M969" s="53"/>
      <c r="N969" s="53"/>
      <c r="O969" s="53"/>
      <c r="P969" s="53"/>
    </row>
    <row r="970" spans="1:16" ht="7.15" customHeight="1">
      <c r="A970" s="53"/>
      <c r="B970" s="53"/>
      <c r="C970" s="53"/>
      <c r="D970" s="53"/>
      <c r="E970" s="53"/>
      <c r="F970" s="53"/>
      <c r="G970" s="53"/>
      <c r="H970" s="53"/>
      <c r="I970" s="53"/>
      <c r="J970" s="53"/>
      <c r="K970" s="53"/>
      <c r="L970" s="53"/>
      <c r="M970" s="53"/>
      <c r="N970" s="53"/>
      <c r="O970" s="53"/>
      <c r="P970" s="53"/>
    </row>
    <row r="971" spans="1:16" ht="7.15" customHeight="1">
      <c r="A971" s="53"/>
      <c r="B971" s="53"/>
      <c r="C971" s="53"/>
      <c r="D971" s="53"/>
      <c r="E971" s="53"/>
      <c r="F971" s="53"/>
      <c r="G971" s="53"/>
      <c r="H971" s="53"/>
      <c r="I971" s="53"/>
      <c r="J971" s="53"/>
      <c r="K971" s="53"/>
      <c r="L971" s="53"/>
      <c r="M971" s="53"/>
      <c r="N971" s="53"/>
      <c r="O971" s="53"/>
      <c r="P971" s="53"/>
    </row>
    <row r="972" spans="1:16" ht="7.15" customHeight="1">
      <c r="A972" s="53"/>
      <c r="B972" s="53"/>
      <c r="C972" s="53"/>
      <c r="D972" s="53"/>
      <c r="E972" s="53"/>
      <c r="F972" s="53"/>
      <c r="G972" s="53"/>
      <c r="H972" s="53"/>
      <c r="I972" s="53"/>
      <c r="J972" s="53"/>
      <c r="K972" s="53"/>
      <c r="L972" s="53"/>
      <c r="M972" s="53"/>
      <c r="N972" s="53"/>
      <c r="O972" s="53"/>
      <c r="P972" s="53"/>
    </row>
    <row r="973" spans="1:16" ht="7.15" customHeight="1">
      <c r="A973" s="53"/>
      <c r="B973" s="53"/>
      <c r="C973" s="53"/>
      <c r="D973" s="53"/>
      <c r="E973" s="53"/>
      <c r="F973" s="53"/>
      <c r="G973" s="53"/>
      <c r="H973" s="53"/>
      <c r="I973" s="53"/>
      <c r="J973" s="53"/>
      <c r="K973" s="53"/>
      <c r="L973" s="53"/>
      <c r="M973" s="53"/>
      <c r="N973" s="53"/>
      <c r="O973" s="53"/>
      <c r="P973" s="53"/>
    </row>
    <row r="974" spans="1:16" ht="7.15" customHeight="1">
      <c r="A974" s="53"/>
      <c r="B974" s="53"/>
      <c r="C974" s="53"/>
      <c r="D974" s="53"/>
      <c r="E974" s="53"/>
      <c r="F974" s="53"/>
      <c r="G974" s="53"/>
      <c r="H974" s="53"/>
      <c r="I974" s="53"/>
      <c r="J974" s="53"/>
      <c r="K974" s="53"/>
      <c r="L974" s="53"/>
      <c r="M974" s="53"/>
      <c r="N974" s="53"/>
      <c r="O974" s="53"/>
      <c r="P974" s="53"/>
    </row>
    <row r="975" spans="1:16" ht="7.15" customHeight="1">
      <c r="A975" s="53"/>
      <c r="B975" s="53"/>
      <c r="C975" s="53"/>
      <c r="D975" s="53"/>
      <c r="E975" s="53"/>
      <c r="F975" s="53"/>
      <c r="G975" s="53"/>
      <c r="H975" s="53"/>
      <c r="I975" s="53"/>
      <c r="J975" s="53"/>
      <c r="K975" s="53"/>
      <c r="L975" s="53"/>
      <c r="M975" s="53"/>
      <c r="N975" s="53"/>
      <c r="O975" s="53"/>
      <c r="P975" s="53"/>
    </row>
    <row r="976" spans="1:16" ht="7.15" customHeight="1">
      <c r="A976" s="53"/>
      <c r="B976" s="53"/>
      <c r="C976" s="53"/>
      <c r="D976" s="53"/>
      <c r="E976" s="53"/>
      <c r="F976" s="53"/>
      <c r="G976" s="53"/>
      <c r="H976" s="53"/>
      <c r="I976" s="53"/>
      <c r="J976" s="53"/>
      <c r="K976" s="53"/>
      <c r="L976" s="53"/>
      <c r="M976" s="53"/>
      <c r="N976" s="53"/>
      <c r="O976" s="53"/>
      <c r="P976" s="53"/>
    </row>
    <row r="977" spans="1:16" ht="7.15" customHeight="1">
      <c r="A977" s="53"/>
      <c r="B977" s="53"/>
      <c r="C977" s="53"/>
      <c r="D977" s="53"/>
      <c r="E977" s="53"/>
      <c r="F977" s="53"/>
      <c r="G977" s="53"/>
      <c r="H977" s="53"/>
      <c r="I977" s="53"/>
      <c r="J977" s="53"/>
      <c r="K977" s="53"/>
      <c r="L977" s="53"/>
      <c r="M977" s="53"/>
      <c r="N977" s="53"/>
      <c r="O977" s="53"/>
      <c r="P977" s="53"/>
    </row>
    <row r="978" spans="1:16" ht="7.15" customHeight="1">
      <c r="A978" s="53"/>
      <c r="B978" s="53"/>
      <c r="C978" s="53"/>
      <c r="D978" s="53"/>
      <c r="E978" s="53"/>
      <c r="F978" s="53"/>
      <c r="G978" s="53"/>
      <c r="H978" s="53"/>
      <c r="I978" s="53"/>
      <c r="J978" s="53"/>
      <c r="K978" s="53"/>
      <c r="L978" s="53"/>
      <c r="M978" s="53"/>
      <c r="N978" s="53"/>
      <c r="O978" s="53"/>
      <c r="P978" s="53"/>
    </row>
    <row r="979" spans="1:16" ht="7.15" customHeight="1">
      <c r="A979" s="53"/>
      <c r="B979" s="53"/>
      <c r="C979" s="53"/>
      <c r="D979" s="53"/>
      <c r="E979" s="53"/>
      <c r="F979" s="53"/>
      <c r="G979" s="53"/>
      <c r="H979" s="53"/>
      <c r="I979" s="53"/>
      <c r="J979" s="53"/>
      <c r="K979" s="53"/>
      <c r="L979" s="53"/>
      <c r="M979" s="53"/>
      <c r="N979" s="53"/>
      <c r="O979" s="53"/>
      <c r="P979" s="53"/>
    </row>
    <row r="980" spans="1:16" ht="7.15" customHeight="1">
      <c r="A980" s="53"/>
      <c r="B980" s="53"/>
      <c r="C980" s="53"/>
      <c r="D980" s="53"/>
      <c r="E980" s="53"/>
      <c r="F980" s="53"/>
      <c r="G980" s="53"/>
      <c r="H980" s="53"/>
      <c r="I980" s="53"/>
      <c r="J980" s="53"/>
      <c r="K980" s="53"/>
      <c r="L980" s="53"/>
      <c r="M980" s="53"/>
      <c r="N980" s="53"/>
      <c r="O980" s="53"/>
      <c r="P980" s="53"/>
    </row>
    <row r="981" spans="1:16" ht="7.15" customHeight="1">
      <c r="A981" s="53"/>
      <c r="B981" s="53"/>
      <c r="C981" s="53"/>
      <c r="D981" s="53"/>
      <c r="E981" s="53"/>
      <c r="F981" s="53"/>
      <c r="G981" s="53"/>
      <c r="H981" s="53"/>
      <c r="I981" s="53"/>
      <c r="J981" s="53"/>
      <c r="K981" s="53"/>
      <c r="L981" s="53"/>
      <c r="M981" s="53"/>
      <c r="N981" s="53"/>
      <c r="O981" s="53"/>
      <c r="P981" s="53"/>
    </row>
    <row r="982" spans="1:16" ht="7.15" customHeight="1">
      <c r="A982" s="53"/>
      <c r="B982" s="53"/>
      <c r="C982" s="53"/>
      <c r="D982" s="53"/>
      <c r="E982" s="53"/>
      <c r="F982" s="53"/>
      <c r="G982" s="53"/>
      <c r="H982" s="53"/>
      <c r="I982" s="53"/>
      <c r="J982" s="53"/>
      <c r="K982" s="53"/>
      <c r="L982" s="53"/>
      <c r="M982" s="53"/>
      <c r="N982" s="53"/>
      <c r="O982" s="53"/>
      <c r="P982" s="53"/>
    </row>
    <row r="983" spans="1:16" ht="7.15" customHeight="1">
      <c r="A983" s="53"/>
      <c r="B983" s="53"/>
      <c r="C983" s="53"/>
      <c r="D983" s="53"/>
      <c r="E983" s="53"/>
      <c r="F983" s="53"/>
      <c r="G983" s="53"/>
      <c r="H983" s="53"/>
      <c r="I983" s="53"/>
      <c r="J983" s="53"/>
      <c r="K983" s="53"/>
      <c r="L983" s="53"/>
      <c r="M983" s="53"/>
      <c r="N983" s="53"/>
      <c r="O983" s="53"/>
      <c r="P983" s="53"/>
    </row>
    <row r="984" spans="1:16" ht="7.15" customHeight="1">
      <c r="A984" s="53"/>
      <c r="B984" s="53"/>
      <c r="C984" s="53"/>
      <c r="D984" s="53"/>
      <c r="E984" s="53"/>
      <c r="F984" s="53"/>
      <c r="G984" s="53"/>
      <c r="H984" s="53"/>
      <c r="I984" s="53"/>
      <c r="J984" s="53"/>
      <c r="K984" s="53"/>
      <c r="L984" s="53"/>
      <c r="M984" s="53"/>
      <c r="N984" s="53"/>
      <c r="O984" s="53"/>
      <c r="P984" s="53"/>
    </row>
    <row r="985" spans="1:16" ht="7.15" customHeight="1">
      <c r="A985" s="53"/>
      <c r="B985" s="53"/>
      <c r="C985" s="53"/>
      <c r="D985" s="53"/>
      <c r="E985" s="53"/>
      <c r="F985" s="53"/>
      <c r="G985" s="53"/>
      <c r="H985" s="53"/>
      <c r="I985" s="53"/>
      <c r="J985" s="53"/>
      <c r="K985" s="53"/>
      <c r="L985" s="53"/>
      <c r="M985" s="53"/>
      <c r="N985" s="53"/>
      <c r="O985" s="53"/>
      <c r="P985" s="53"/>
    </row>
    <row r="986" spans="1:16" ht="7.15" customHeight="1">
      <c r="A986" s="53"/>
      <c r="B986" s="53"/>
      <c r="C986" s="53"/>
      <c r="D986" s="53"/>
      <c r="E986" s="53"/>
      <c r="F986" s="53"/>
      <c r="G986" s="53"/>
      <c r="H986" s="53"/>
      <c r="I986" s="53"/>
      <c r="J986" s="53"/>
      <c r="K986" s="53"/>
      <c r="L986" s="53"/>
      <c r="M986" s="53"/>
      <c r="N986" s="53"/>
      <c r="O986" s="53"/>
      <c r="P986" s="53"/>
    </row>
    <row r="987" spans="1:16" ht="7.15" customHeight="1">
      <c r="A987" s="53"/>
      <c r="B987" s="53"/>
      <c r="C987" s="53"/>
      <c r="D987" s="53"/>
      <c r="E987" s="53"/>
      <c r="F987" s="53"/>
      <c r="G987" s="53"/>
      <c r="H987" s="53"/>
      <c r="I987" s="53"/>
      <c r="J987" s="53"/>
      <c r="K987" s="53"/>
      <c r="L987" s="53"/>
      <c r="M987" s="53"/>
      <c r="N987" s="53"/>
      <c r="O987" s="53"/>
      <c r="P987" s="53"/>
    </row>
    <row r="988" spans="1:16" ht="7.15" customHeight="1">
      <c r="A988" s="53"/>
      <c r="B988" s="53"/>
      <c r="C988" s="53"/>
      <c r="D988" s="53"/>
      <c r="E988" s="53"/>
      <c r="F988" s="53"/>
      <c r="G988" s="53"/>
      <c r="H988" s="53"/>
      <c r="I988" s="53"/>
      <c r="J988" s="53"/>
      <c r="K988" s="53"/>
      <c r="L988" s="53"/>
      <c r="M988" s="53"/>
      <c r="N988" s="53"/>
      <c r="O988" s="53"/>
      <c r="P988" s="53"/>
    </row>
    <row r="989" spans="1:16" ht="7.15" customHeight="1">
      <c r="A989" s="53"/>
      <c r="B989" s="53"/>
      <c r="C989" s="53"/>
      <c r="D989" s="53"/>
      <c r="E989" s="53"/>
      <c r="F989" s="53"/>
      <c r="G989" s="53"/>
      <c r="H989" s="53"/>
      <c r="I989" s="53"/>
      <c r="J989" s="53"/>
      <c r="K989" s="53"/>
      <c r="L989" s="53"/>
      <c r="M989" s="53"/>
      <c r="N989" s="53"/>
      <c r="O989" s="53"/>
      <c r="P989" s="53"/>
    </row>
    <row r="990" spans="1:16" ht="7.15" customHeight="1">
      <c r="A990" s="53"/>
      <c r="B990" s="53"/>
      <c r="C990" s="53"/>
      <c r="D990" s="53"/>
      <c r="E990" s="53"/>
      <c r="F990" s="53"/>
      <c r="G990" s="53"/>
      <c r="H990" s="53"/>
      <c r="I990" s="53"/>
      <c r="J990" s="53"/>
      <c r="K990" s="53"/>
      <c r="L990" s="53"/>
      <c r="M990" s="53"/>
      <c r="N990" s="53"/>
      <c r="O990" s="53"/>
      <c r="P990" s="53"/>
    </row>
    <row r="991" spans="1:16" ht="7.15" customHeight="1">
      <c r="A991" s="53"/>
      <c r="B991" s="53"/>
      <c r="C991" s="53"/>
      <c r="D991" s="53"/>
      <c r="E991" s="53"/>
      <c r="F991" s="53"/>
      <c r="G991" s="53"/>
      <c r="H991" s="53"/>
      <c r="I991" s="53"/>
      <c r="J991" s="53"/>
      <c r="K991" s="53"/>
      <c r="L991" s="53"/>
      <c r="M991" s="53"/>
      <c r="N991" s="53"/>
      <c r="O991" s="53"/>
      <c r="P991" s="53"/>
    </row>
    <row r="992" spans="1:16" ht="7.15" customHeight="1">
      <c r="A992" s="53"/>
      <c r="B992" s="53"/>
      <c r="C992" s="53"/>
      <c r="D992" s="53"/>
      <c r="E992" s="53"/>
      <c r="F992" s="53"/>
      <c r="G992" s="53"/>
      <c r="H992" s="53"/>
      <c r="I992" s="53"/>
      <c r="J992" s="53"/>
      <c r="K992" s="53"/>
      <c r="L992" s="53"/>
      <c r="M992" s="53"/>
      <c r="N992" s="53"/>
      <c r="O992" s="53"/>
      <c r="P992" s="53"/>
    </row>
    <row r="993" spans="1:16" ht="7.15" customHeight="1">
      <c r="A993" s="53"/>
      <c r="B993" s="53"/>
      <c r="C993" s="53"/>
      <c r="D993" s="53"/>
      <c r="E993" s="53"/>
      <c r="F993" s="53"/>
      <c r="G993" s="53"/>
      <c r="H993" s="53"/>
      <c r="I993" s="53"/>
      <c r="J993" s="53"/>
      <c r="K993" s="53"/>
      <c r="L993" s="53"/>
      <c r="M993" s="53"/>
      <c r="N993" s="53"/>
      <c r="O993" s="53"/>
      <c r="P993" s="53"/>
    </row>
    <row r="994" spans="1:16" ht="7.15" customHeight="1">
      <c r="A994" s="53"/>
      <c r="B994" s="53"/>
      <c r="C994" s="53"/>
      <c r="D994" s="53"/>
      <c r="E994" s="53"/>
      <c r="F994" s="53"/>
      <c r="G994" s="53"/>
      <c r="H994" s="53"/>
      <c r="I994" s="53"/>
      <c r="J994" s="53"/>
      <c r="K994" s="53"/>
      <c r="L994" s="53"/>
      <c r="M994" s="53"/>
      <c r="N994" s="53"/>
      <c r="O994" s="53"/>
      <c r="P994" s="53"/>
    </row>
    <row r="995" spans="1:16" ht="7.15" customHeight="1">
      <c r="A995" s="53"/>
      <c r="B995" s="53"/>
      <c r="C995" s="53"/>
      <c r="D995" s="53"/>
      <c r="E995" s="53"/>
      <c r="F995" s="53"/>
      <c r="G995" s="53"/>
      <c r="H995" s="53"/>
      <c r="I995" s="53"/>
      <c r="J995" s="53"/>
      <c r="K995" s="53"/>
      <c r="L995" s="53"/>
      <c r="M995" s="53"/>
      <c r="N995" s="53"/>
      <c r="O995" s="53"/>
      <c r="P995" s="53"/>
    </row>
    <row r="996" spans="1:16" ht="7.15" customHeight="1">
      <c r="A996" s="53"/>
      <c r="B996" s="53"/>
      <c r="C996" s="53"/>
      <c r="D996" s="53"/>
      <c r="E996" s="53"/>
      <c r="F996" s="53"/>
      <c r="G996" s="53"/>
      <c r="H996" s="53"/>
      <c r="I996" s="53"/>
      <c r="J996" s="53"/>
      <c r="K996" s="53"/>
      <c r="L996" s="53"/>
      <c r="M996" s="53"/>
      <c r="N996" s="53"/>
      <c r="O996" s="53"/>
      <c r="P996" s="53"/>
    </row>
    <row r="997" spans="1:16" ht="7.15" customHeight="1">
      <c r="A997" s="53"/>
      <c r="B997" s="53"/>
      <c r="C997" s="53"/>
      <c r="D997" s="53"/>
      <c r="E997" s="53"/>
      <c r="F997" s="53"/>
      <c r="G997" s="53"/>
      <c r="H997" s="53"/>
      <c r="I997" s="53"/>
      <c r="J997" s="53"/>
      <c r="K997" s="53"/>
      <c r="L997" s="53"/>
      <c r="M997" s="53"/>
      <c r="N997" s="53"/>
      <c r="O997" s="53"/>
      <c r="P997" s="53"/>
    </row>
    <row r="998" spans="1:16" ht="7.15" customHeight="1">
      <c r="A998" s="53"/>
      <c r="B998" s="53"/>
      <c r="C998" s="53"/>
      <c r="D998" s="53"/>
      <c r="E998" s="53"/>
      <c r="F998" s="53"/>
      <c r="G998" s="53"/>
      <c r="H998" s="53"/>
      <c r="I998" s="53"/>
      <c r="J998" s="53"/>
      <c r="K998" s="53"/>
      <c r="L998" s="53"/>
      <c r="M998" s="53"/>
      <c r="N998" s="53"/>
      <c r="O998" s="53"/>
      <c r="P998" s="53"/>
    </row>
    <row r="999" spans="1:16" ht="7.15" customHeight="1">
      <c r="A999" s="53"/>
      <c r="B999" s="53"/>
      <c r="C999" s="53"/>
      <c r="D999" s="53"/>
      <c r="E999" s="53"/>
      <c r="F999" s="53"/>
      <c r="G999" s="53"/>
      <c r="H999" s="53"/>
      <c r="I999" s="53"/>
      <c r="J999" s="53"/>
      <c r="K999" s="53"/>
      <c r="L999" s="53"/>
      <c r="M999" s="53"/>
      <c r="N999" s="53"/>
      <c r="O999" s="53"/>
      <c r="P999" s="53"/>
    </row>
    <row r="1000" spans="1:16" ht="7.15" customHeight="1">
      <c r="A1000" s="53"/>
      <c r="B1000" s="53"/>
      <c r="C1000" s="53"/>
      <c r="D1000" s="53"/>
      <c r="E1000" s="53"/>
      <c r="F1000" s="53"/>
      <c r="G1000" s="53"/>
      <c r="H1000" s="53"/>
      <c r="I1000" s="53"/>
      <c r="J1000" s="53"/>
      <c r="K1000" s="53"/>
      <c r="L1000" s="53"/>
      <c r="M1000" s="53"/>
      <c r="N1000" s="53"/>
      <c r="O1000" s="53"/>
      <c r="P1000" s="53"/>
    </row>
    <row r="1001" spans="1:16" ht="7.15" customHeight="1">
      <c r="A1001" s="53"/>
      <c r="B1001" s="53"/>
      <c r="C1001" s="53"/>
      <c r="D1001" s="53"/>
      <c r="E1001" s="53"/>
      <c r="F1001" s="53"/>
      <c r="G1001" s="53"/>
      <c r="H1001" s="53"/>
      <c r="I1001" s="53"/>
      <c r="J1001" s="53"/>
      <c r="K1001" s="53"/>
      <c r="L1001" s="53"/>
      <c r="M1001" s="53"/>
      <c r="N1001" s="53"/>
      <c r="O1001" s="53"/>
      <c r="P1001" s="53"/>
    </row>
    <row r="1002" spans="1:16" ht="7.15" customHeight="1">
      <c r="A1002" s="53"/>
      <c r="B1002" s="53"/>
      <c r="C1002" s="53"/>
      <c r="D1002" s="53"/>
      <c r="E1002" s="53"/>
      <c r="F1002" s="53"/>
      <c r="G1002" s="53"/>
      <c r="H1002" s="53"/>
      <c r="I1002" s="53"/>
      <c r="J1002" s="53"/>
      <c r="K1002" s="53"/>
      <c r="L1002" s="53"/>
      <c r="M1002" s="53"/>
      <c r="N1002" s="53"/>
      <c r="O1002" s="53"/>
      <c r="P1002" s="53"/>
    </row>
    <row r="1003" spans="1:16" ht="7.15" customHeight="1">
      <c r="A1003" s="53"/>
      <c r="B1003" s="53"/>
      <c r="C1003" s="53"/>
      <c r="D1003" s="53"/>
      <c r="E1003" s="53"/>
      <c r="F1003" s="53"/>
      <c r="G1003" s="53"/>
      <c r="H1003" s="53"/>
      <c r="I1003" s="53"/>
      <c r="J1003" s="53"/>
      <c r="K1003" s="53"/>
      <c r="L1003" s="53"/>
      <c r="M1003" s="53"/>
      <c r="N1003" s="53"/>
      <c r="O1003" s="53"/>
      <c r="P1003" s="53"/>
    </row>
    <row r="1004" spans="1:16" ht="7.15" customHeight="1">
      <c r="A1004" s="53"/>
      <c r="B1004" s="53"/>
      <c r="C1004" s="53"/>
      <c r="D1004" s="53"/>
      <c r="E1004" s="53"/>
      <c r="F1004" s="53"/>
      <c r="G1004" s="53"/>
      <c r="H1004" s="53"/>
      <c r="I1004" s="53"/>
      <c r="J1004" s="53"/>
      <c r="K1004" s="53"/>
      <c r="L1004" s="53"/>
      <c r="M1004" s="53"/>
      <c r="N1004" s="53"/>
      <c r="O1004" s="53"/>
      <c r="P1004" s="53"/>
    </row>
    <row r="1005" spans="1:16" ht="7.15" customHeight="1">
      <c r="A1005" s="53"/>
      <c r="B1005" s="53"/>
      <c r="C1005" s="53"/>
      <c r="D1005" s="53"/>
      <c r="E1005" s="53"/>
      <c r="F1005" s="53"/>
      <c r="G1005" s="53"/>
      <c r="H1005" s="53"/>
      <c r="I1005" s="53"/>
      <c r="J1005" s="53"/>
      <c r="K1005" s="53"/>
      <c r="L1005" s="53"/>
      <c r="M1005" s="53"/>
      <c r="N1005" s="53"/>
      <c r="O1005" s="53"/>
      <c r="P1005" s="53"/>
    </row>
    <row r="1006" spans="1:16" ht="7.15" customHeight="1">
      <c r="A1006" s="53"/>
      <c r="B1006" s="53"/>
      <c r="C1006" s="53"/>
      <c r="D1006" s="53"/>
      <c r="E1006" s="53"/>
      <c r="F1006" s="53"/>
      <c r="G1006" s="53"/>
      <c r="H1006" s="53"/>
      <c r="I1006" s="53"/>
      <c r="J1006" s="53"/>
      <c r="K1006" s="53"/>
      <c r="L1006" s="53"/>
      <c r="M1006" s="53"/>
      <c r="N1006" s="53"/>
      <c r="O1006" s="53"/>
      <c r="P1006" s="53"/>
    </row>
    <row r="1007" spans="1:16" ht="7.15" customHeight="1">
      <c r="A1007" s="53"/>
      <c r="B1007" s="53"/>
      <c r="C1007" s="53"/>
      <c r="D1007" s="53"/>
      <c r="E1007" s="53"/>
      <c r="F1007" s="53"/>
      <c r="G1007" s="53"/>
      <c r="H1007" s="53"/>
      <c r="I1007" s="53"/>
      <c r="J1007" s="53"/>
      <c r="K1007" s="53"/>
      <c r="L1007" s="53"/>
      <c r="M1007" s="53"/>
      <c r="N1007" s="53"/>
      <c r="O1007" s="53"/>
      <c r="P1007" s="53"/>
    </row>
    <row r="1008" spans="1:16" ht="7.15" customHeight="1">
      <c r="A1008" s="53"/>
      <c r="B1008" s="53"/>
      <c r="C1008" s="53"/>
      <c r="D1008" s="53"/>
      <c r="E1008" s="53"/>
      <c r="F1008" s="53"/>
      <c r="G1008" s="53"/>
      <c r="H1008" s="53"/>
      <c r="I1008" s="53"/>
      <c r="J1008" s="53"/>
      <c r="K1008" s="53"/>
      <c r="L1008" s="53"/>
      <c r="M1008" s="53"/>
      <c r="N1008" s="53"/>
      <c r="O1008" s="53"/>
      <c r="P1008" s="53"/>
    </row>
    <row r="1009" spans="1:16" ht="7.15" customHeight="1">
      <c r="A1009" s="53"/>
      <c r="B1009" s="53"/>
      <c r="C1009" s="53"/>
      <c r="D1009" s="53"/>
      <c r="E1009" s="53"/>
      <c r="F1009" s="53"/>
      <c r="G1009" s="53"/>
      <c r="H1009" s="53"/>
      <c r="I1009" s="53"/>
      <c r="J1009" s="53"/>
      <c r="K1009" s="53"/>
      <c r="L1009" s="53"/>
      <c r="M1009" s="53"/>
      <c r="N1009" s="53"/>
      <c r="O1009" s="53"/>
      <c r="P1009" s="53"/>
    </row>
    <row r="1010" spans="1:16" ht="7.15" customHeight="1">
      <c r="A1010" s="53"/>
      <c r="B1010" s="53"/>
      <c r="C1010" s="53"/>
      <c r="D1010" s="53"/>
      <c r="E1010" s="53"/>
      <c r="F1010" s="53"/>
      <c r="G1010" s="53"/>
      <c r="H1010" s="53"/>
      <c r="I1010" s="53"/>
      <c r="J1010" s="53"/>
      <c r="K1010" s="53"/>
      <c r="L1010" s="53"/>
      <c r="M1010" s="53"/>
      <c r="N1010" s="53"/>
      <c r="O1010" s="53"/>
      <c r="P1010" s="53"/>
    </row>
    <row r="1011" spans="1:16" ht="7.15" customHeight="1">
      <c r="A1011" s="53"/>
      <c r="B1011" s="53"/>
      <c r="C1011" s="53"/>
      <c r="D1011" s="53"/>
      <c r="E1011" s="53"/>
      <c r="F1011" s="53"/>
      <c r="G1011" s="53"/>
      <c r="H1011" s="53"/>
      <c r="I1011" s="53"/>
      <c r="J1011" s="53"/>
      <c r="K1011" s="53"/>
      <c r="L1011" s="53"/>
      <c r="M1011" s="53"/>
      <c r="N1011" s="53"/>
      <c r="O1011" s="53"/>
      <c r="P1011" s="53"/>
    </row>
    <row r="1012" spans="1:16" ht="7.15" customHeight="1">
      <c r="A1012" s="53"/>
      <c r="B1012" s="53"/>
      <c r="C1012" s="53"/>
      <c r="D1012" s="53"/>
      <c r="E1012" s="53"/>
      <c r="F1012" s="53"/>
      <c r="G1012" s="53"/>
      <c r="H1012" s="53"/>
      <c r="I1012" s="53"/>
      <c r="J1012" s="53"/>
      <c r="K1012" s="53"/>
      <c r="L1012" s="53"/>
      <c r="M1012" s="53"/>
      <c r="N1012" s="53"/>
      <c r="O1012" s="53"/>
      <c r="P1012" s="53"/>
    </row>
    <row r="1013" spans="1:16" ht="7.15" customHeight="1">
      <c r="A1013" s="53"/>
      <c r="B1013" s="53"/>
      <c r="C1013" s="53"/>
      <c r="D1013" s="53"/>
      <c r="E1013" s="53"/>
      <c r="F1013" s="53"/>
      <c r="G1013" s="53"/>
      <c r="H1013" s="53"/>
      <c r="I1013" s="53"/>
      <c r="J1013" s="53"/>
      <c r="K1013" s="53"/>
      <c r="L1013" s="53"/>
      <c r="M1013" s="53"/>
      <c r="N1013" s="53"/>
      <c r="O1013" s="53"/>
      <c r="P1013" s="53"/>
    </row>
    <row r="1014" spans="1:16" ht="7.15" customHeight="1">
      <c r="A1014" s="53"/>
      <c r="B1014" s="53"/>
      <c r="C1014" s="53"/>
      <c r="D1014" s="53"/>
      <c r="E1014" s="53"/>
      <c r="F1014" s="53"/>
      <c r="G1014" s="53"/>
      <c r="H1014" s="53"/>
      <c r="I1014" s="53"/>
      <c r="J1014" s="53"/>
      <c r="K1014" s="53"/>
      <c r="L1014" s="53"/>
      <c r="M1014" s="53"/>
      <c r="N1014" s="53"/>
      <c r="O1014" s="53"/>
      <c r="P1014" s="53"/>
    </row>
    <row r="1015" spans="1:16" ht="7.15" customHeight="1">
      <c r="A1015" s="53"/>
      <c r="B1015" s="53"/>
      <c r="C1015" s="53"/>
      <c r="D1015" s="53"/>
      <c r="E1015" s="53"/>
      <c r="F1015" s="53"/>
      <c r="G1015" s="53"/>
      <c r="H1015" s="53"/>
      <c r="I1015" s="53"/>
      <c r="J1015" s="53"/>
      <c r="K1015" s="53"/>
      <c r="L1015" s="53"/>
      <c r="M1015" s="53"/>
      <c r="N1015" s="53"/>
      <c r="O1015" s="53"/>
      <c r="P1015" s="53"/>
    </row>
    <row r="1016" spans="1:16" ht="7.15" customHeight="1">
      <c r="A1016" s="53"/>
      <c r="B1016" s="53"/>
      <c r="C1016" s="53"/>
      <c r="D1016" s="53"/>
      <c r="E1016" s="53"/>
      <c r="F1016" s="53"/>
      <c r="G1016" s="53"/>
      <c r="H1016" s="53"/>
      <c r="I1016" s="53"/>
      <c r="J1016" s="53"/>
      <c r="K1016" s="53"/>
      <c r="L1016" s="53"/>
      <c r="M1016" s="53"/>
      <c r="N1016" s="53"/>
      <c r="O1016" s="53"/>
      <c r="P1016" s="53"/>
    </row>
    <row r="1017" spans="1:16" ht="7.15" customHeight="1">
      <c r="A1017" s="53"/>
      <c r="B1017" s="53"/>
      <c r="C1017" s="53"/>
      <c r="D1017" s="53"/>
      <c r="E1017" s="53"/>
      <c r="F1017" s="53"/>
      <c r="G1017" s="53"/>
      <c r="H1017" s="53"/>
      <c r="I1017" s="53"/>
      <c r="J1017" s="53"/>
      <c r="K1017" s="53"/>
      <c r="L1017" s="53"/>
      <c r="M1017" s="53"/>
      <c r="N1017" s="53"/>
      <c r="O1017" s="53"/>
      <c r="P1017" s="53"/>
    </row>
    <row r="1018" spans="1:16" ht="7.15" customHeight="1">
      <c r="A1018" s="53"/>
      <c r="B1018" s="53"/>
      <c r="C1018" s="53"/>
      <c r="D1018" s="53"/>
      <c r="E1018" s="53"/>
      <c r="F1018" s="53"/>
      <c r="G1018" s="53"/>
      <c r="H1018" s="53"/>
      <c r="I1018" s="53"/>
      <c r="J1018" s="53"/>
      <c r="K1018" s="53"/>
      <c r="L1018" s="53"/>
      <c r="M1018" s="53"/>
      <c r="N1018" s="53"/>
      <c r="O1018" s="53"/>
      <c r="P1018" s="53"/>
    </row>
    <row r="1019" spans="1:16" ht="7.15" customHeight="1">
      <c r="A1019" s="53"/>
      <c r="B1019" s="53"/>
      <c r="C1019" s="53"/>
      <c r="D1019" s="53"/>
      <c r="E1019" s="53"/>
      <c r="F1019" s="53"/>
      <c r="G1019" s="53"/>
      <c r="H1019" s="53"/>
      <c r="I1019" s="53"/>
      <c r="J1019" s="53"/>
      <c r="K1019" s="53"/>
      <c r="L1019" s="53"/>
      <c r="M1019" s="53"/>
      <c r="N1019" s="53"/>
      <c r="O1019" s="53"/>
      <c r="P1019" s="53"/>
    </row>
    <row r="1020" spans="1:16" ht="7.15" customHeight="1">
      <c r="A1020" s="53"/>
      <c r="B1020" s="53"/>
      <c r="C1020" s="53"/>
      <c r="D1020" s="53"/>
      <c r="E1020" s="53"/>
      <c r="F1020" s="53"/>
      <c r="G1020" s="53"/>
      <c r="H1020" s="53"/>
      <c r="I1020" s="53"/>
      <c r="J1020" s="53"/>
      <c r="K1020" s="53"/>
      <c r="L1020" s="53"/>
      <c r="M1020" s="53"/>
      <c r="N1020" s="53"/>
      <c r="O1020" s="53"/>
      <c r="P1020" s="53"/>
    </row>
    <row r="1021" spans="1:16" ht="7.15" customHeight="1">
      <c r="A1021" s="53"/>
      <c r="B1021" s="53"/>
      <c r="C1021" s="53"/>
      <c r="D1021" s="53"/>
      <c r="E1021" s="53"/>
      <c r="F1021" s="53"/>
      <c r="G1021" s="53"/>
      <c r="H1021" s="53"/>
      <c r="I1021" s="53"/>
      <c r="J1021" s="53"/>
      <c r="K1021" s="53"/>
      <c r="L1021" s="53"/>
      <c r="M1021" s="53"/>
      <c r="N1021" s="53"/>
      <c r="O1021" s="53"/>
      <c r="P1021" s="53"/>
    </row>
    <row r="1022" spans="1:16" ht="7.15" customHeight="1">
      <c r="A1022" s="53"/>
      <c r="B1022" s="53"/>
      <c r="C1022" s="53"/>
      <c r="D1022" s="53"/>
      <c r="E1022" s="53"/>
      <c r="F1022" s="53"/>
      <c r="G1022" s="53"/>
      <c r="H1022" s="53"/>
      <c r="I1022" s="53"/>
      <c r="J1022" s="53"/>
      <c r="K1022" s="53"/>
      <c r="L1022" s="53"/>
      <c r="M1022" s="53"/>
      <c r="N1022" s="53"/>
      <c r="O1022" s="53"/>
      <c r="P1022" s="53"/>
    </row>
    <row r="1023" spans="1:16" ht="7.15" customHeight="1">
      <c r="A1023" s="53"/>
      <c r="B1023" s="53"/>
      <c r="C1023" s="53"/>
      <c r="D1023" s="53"/>
      <c r="E1023" s="53"/>
      <c r="F1023" s="53"/>
      <c r="G1023" s="53"/>
      <c r="H1023" s="53"/>
      <c r="I1023" s="53"/>
      <c r="J1023" s="53"/>
      <c r="K1023" s="53"/>
      <c r="L1023" s="53"/>
      <c r="M1023" s="53"/>
      <c r="N1023" s="53"/>
      <c r="O1023" s="53"/>
      <c r="P1023" s="53"/>
    </row>
    <row r="1024" spans="1:16" ht="7.15" customHeight="1">
      <c r="A1024" s="53"/>
      <c r="B1024" s="53"/>
      <c r="C1024" s="53"/>
      <c r="D1024" s="53"/>
      <c r="E1024" s="53"/>
      <c r="F1024" s="53"/>
      <c r="G1024" s="53"/>
      <c r="H1024" s="53"/>
      <c r="I1024" s="53"/>
      <c r="J1024" s="53"/>
      <c r="K1024" s="53"/>
      <c r="L1024" s="53"/>
      <c r="M1024" s="53"/>
      <c r="N1024" s="53"/>
      <c r="O1024" s="53"/>
      <c r="P1024" s="53"/>
    </row>
    <row r="1025" spans="1:16" ht="7.15" customHeight="1">
      <c r="A1025" s="53"/>
      <c r="B1025" s="53"/>
      <c r="C1025" s="53"/>
      <c r="D1025" s="53"/>
      <c r="E1025" s="53"/>
      <c r="F1025" s="53"/>
      <c r="G1025" s="53"/>
      <c r="H1025" s="53"/>
      <c r="I1025" s="53"/>
      <c r="J1025" s="53"/>
      <c r="K1025" s="53"/>
      <c r="L1025" s="53"/>
      <c r="M1025" s="53"/>
      <c r="N1025" s="53"/>
      <c r="O1025" s="53"/>
      <c r="P1025" s="53"/>
    </row>
    <row r="1026" spans="1:16" ht="7.15" customHeight="1">
      <c r="A1026" s="53"/>
      <c r="B1026" s="53"/>
      <c r="C1026" s="53"/>
      <c r="D1026" s="53"/>
      <c r="E1026" s="53"/>
      <c r="F1026" s="53"/>
      <c r="G1026" s="53"/>
      <c r="H1026" s="53"/>
      <c r="I1026" s="53"/>
      <c r="J1026" s="53"/>
      <c r="K1026" s="53"/>
      <c r="L1026" s="53"/>
      <c r="M1026" s="53"/>
      <c r="N1026" s="53"/>
      <c r="O1026" s="53"/>
      <c r="P1026" s="53"/>
    </row>
    <row r="1027" spans="1:16" ht="7.15" customHeight="1">
      <c r="A1027" s="53"/>
      <c r="B1027" s="53"/>
      <c r="C1027" s="53"/>
      <c r="D1027" s="53"/>
      <c r="E1027" s="53"/>
      <c r="F1027" s="53"/>
      <c r="G1027" s="53"/>
      <c r="H1027" s="53"/>
      <c r="I1027" s="53"/>
      <c r="J1027" s="53"/>
      <c r="K1027" s="53"/>
      <c r="L1027" s="53"/>
      <c r="M1027" s="53"/>
      <c r="N1027" s="53"/>
      <c r="O1027" s="53"/>
      <c r="P1027" s="53"/>
    </row>
    <row r="1028" spans="1:16" ht="7.15" customHeight="1">
      <c r="A1028" s="53"/>
      <c r="B1028" s="53"/>
      <c r="C1028" s="53"/>
      <c r="D1028" s="53"/>
      <c r="E1028" s="53"/>
      <c r="F1028" s="53"/>
      <c r="G1028" s="53"/>
      <c r="H1028" s="53"/>
      <c r="I1028" s="53"/>
      <c r="J1028" s="53"/>
      <c r="K1028" s="53"/>
      <c r="L1028" s="53"/>
      <c r="M1028" s="53"/>
      <c r="N1028" s="53"/>
      <c r="O1028" s="53"/>
      <c r="P1028" s="53"/>
    </row>
    <row r="1029" spans="1:16" ht="7.15" customHeight="1">
      <c r="A1029" s="53"/>
      <c r="B1029" s="53"/>
      <c r="C1029" s="53"/>
      <c r="D1029" s="53"/>
      <c r="E1029" s="53"/>
      <c r="F1029" s="53"/>
      <c r="G1029" s="53"/>
      <c r="H1029" s="53"/>
      <c r="I1029" s="53"/>
      <c r="J1029" s="53"/>
      <c r="K1029" s="53"/>
      <c r="L1029" s="53"/>
      <c r="M1029" s="53"/>
      <c r="N1029" s="53"/>
      <c r="O1029" s="53"/>
      <c r="P1029" s="53"/>
    </row>
    <row r="1030" spans="1:16" ht="7.15" customHeight="1">
      <c r="A1030" s="53"/>
      <c r="B1030" s="53"/>
      <c r="C1030" s="53"/>
      <c r="D1030" s="53"/>
      <c r="E1030" s="53"/>
      <c r="F1030" s="53"/>
      <c r="G1030" s="53"/>
      <c r="H1030" s="53"/>
      <c r="I1030" s="53"/>
      <c r="J1030" s="53"/>
      <c r="K1030" s="53"/>
      <c r="L1030" s="53"/>
      <c r="M1030" s="53"/>
      <c r="N1030" s="53"/>
      <c r="O1030" s="53"/>
      <c r="P1030" s="53"/>
    </row>
    <row r="1031" spans="1:16" ht="7.15" customHeight="1">
      <c r="A1031" s="53"/>
      <c r="B1031" s="53"/>
      <c r="C1031" s="53"/>
      <c r="D1031" s="53"/>
      <c r="E1031" s="53"/>
      <c r="F1031" s="53"/>
      <c r="G1031" s="53"/>
      <c r="H1031" s="53"/>
      <c r="I1031" s="53"/>
      <c r="J1031" s="53"/>
      <c r="K1031" s="53"/>
      <c r="L1031" s="53"/>
      <c r="M1031" s="53"/>
      <c r="N1031" s="53"/>
      <c r="O1031" s="53"/>
      <c r="P1031" s="53"/>
    </row>
    <row r="1032" spans="1:16" ht="7.15" customHeight="1">
      <c r="A1032" s="53"/>
      <c r="B1032" s="53"/>
      <c r="C1032" s="53"/>
      <c r="D1032" s="53"/>
      <c r="E1032" s="53"/>
      <c r="F1032" s="53"/>
      <c r="G1032" s="53"/>
      <c r="H1032" s="53"/>
      <c r="I1032" s="53"/>
      <c r="J1032" s="53"/>
      <c r="K1032" s="53"/>
      <c r="L1032" s="53"/>
      <c r="M1032" s="53"/>
      <c r="N1032" s="53"/>
      <c r="O1032" s="53"/>
      <c r="P1032" s="53"/>
    </row>
    <row r="1033" spans="1:16" ht="7.15" customHeight="1">
      <c r="A1033" s="53"/>
      <c r="B1033" s="53"/>
      <c r="C1033" s="53"/>
      <c r="D1033" s="53"/>
      <c r="E1033" s="53"/>
      <c r="F1033" s="53"/>
      <c r="G1033" s="53"/>
      <c r="H1033" s="53"/>
      <c r="I1033" s="53"/>
      <c r="J1033" s="53"/>
      <c r="K1033" s="53"/>
      <c r="L1033" s="53"/>
      <c r="M1033" s="53"/>
      <c r="N1033" s="53"/>
      <c r="O1033" s="53"/>
      <c r="P1033" s="53"/>
    </row>
    <row r="1034" spans="1:16" ht="7.15" customHeight="1">
      <c r="A1034" s="53"/>
      <c r="B1034" s="53"/>
      <c r="C1034" s="53"/>
      <c r="D1034" s="53"/>
      <c r="E1034" s="53"/>
      <c r="F1034" s="53"/>
      <c r="G1034" s="53"/>
      <c r="H1034" s="53"/>
      <c r="I1034" s="53"/>
      <c r="J1034" s="53"/>
      <c r="K1034" s="53"/>
      <c r="L1034" s="53"/>
      <c r="M1034" s="53"/>
      <c r="N1034" s="53"/>
      <c r="O1034" s="53"/>
      <c r="P1034" s="53"/>
    </row>
    <row r="1035" spans="1:16" ht="7.15" customHeight="1">
      <c r="A1035" s="53"/>
      <c r="B1035" s="53"/>
      <c r="C1035" s="53"/>
      <c r="D1035" s="53"/>
      <c r="E1035" s="53"/>
      <c r="F1035" s="53"/>
      <c r="G1035" s="53"/>
      <c r="H1035" s="53"/>
      <c r="I1035" s="53"/>
      <c r="J1035" s="53"/>
      <c r="K1035" s="53"/>
      <c r="L1035" s="53"/>
      <c r="M1035" s="53"/>
      <c r="N1035" s="53"/>
      <c r="O1035" s="53"/>
      <c r="P1035" s="53"/>
    </row>
    <row r="1036" spans="1:16" ht="7.15" customHeight="1">
      <c r="A1036" s="53"/>
      <c r="B1036" s="53"/>
      <c r="C1036" s="53"/>
      <c r="D1036" s="53"/>
      <c r="E1036" s="53"/>
      <c r="F1036" s="53"/>
      <c r="G1036" s="53"/>
      <c r="H1036" s="53"/>
      <c r="I1036" s="53"/>
      <c r="J1036" s="53"/>
      <c r="K1036" s="53"/>
      <c r="L1036" s="53"/>
      <c r="M1036" s="53"/>
      <c r="N1036" s="53"/>
      <c r="O1036" s="53"/>
      <c r="P1036" s="53"/>
    </row>
    <row r="1037" spans="1:16" ht="7.15" customHeight="1">
      <c r="A1037" s="53"/>
      <c r="B1037" s="53"/>
      <c r="C1037" s="53"/>
      <c r="D1037" s="53"/>
      <c r="E1037" s="53"/>
      <c r="F1037" s="53"/>
      <c r="G1037" s="53"/>
      <c r="H1037" s="53"/>
      <c r="I1037" s="53"/>
      <c r="J1037" s="53"/>
      <c r="K1037" s="53"/>
      <c r="L1037" s="53"/>
      <c r="M1037" s="53"/>
      <c r="N1037" s="53"/>
      <c r="O1037" s="53"/>
      <c r="P1037" s="53"/>
    </row>
    <row r="1038" spans="1:16" ht="7.15" customHeight="1">
      <c r="A1038" s="53"/>
      <c r="B1038" s="53"/>
      <c r="C1038" s="53"/>
      <c r="D1038" s="53"/>
      <c r="E1038" s="53"/>
      <c r="F1038" s="53"/>
      <c r="G1038" s="53"/>
      <c r="H1038" s="53"/>
      <c r="I1038" s="53"/>
      <c r="J1038" s="53"/>
      <c r="K1038" s="53"/>
      <c r="L1038" s="53"/>
      <c r="M1038" s="53"/>
      <c r="N1038" s="53"/>
      <c r="O1038" s="53"/>
      <c r="P1038" s="53"/>
    </row>
    <row r="1039" spans="1:16" ht="7.15" customHeight="1">
      <c r="A1039" s="53"/>
      <c r="B1039" s="53"/>
      <c r="C1039" s="53"/>
      <c r="D1039" s="53"/>
      <c r="E1039" s="53"/>
      <c r="F1039" s="53"/>
      <c r="G1039" s="53"/>
      <c r="H1039" s="53"/>
      <c r="I1039" s="53"/>
      <c r="J1039" s="53"/>
      <c r="K1039" s="53"/>
      <c r="L1039" s="53"/>
      <c r="M1039" s="53"/>
      <c r="N1039" s="53"/>
      <c r="O1039" s="53"/>
      <c r="P1039" s="53"/>
    </row>
    <row r="1040" spans="1:16" ht="7.15" customHeight="1">
      <c r="A1040" s="53"/>
      <c r="B1040" s="53"/>
      <c r="C1040" s="53"/>
      <c r="D1040" s="53"/>
      <c r="E1040" s="53"/>
      <c r="F1040" s="53"/>
      <c r="G1040" s="53"/>
      <c r="H1040" s="53"/>
      <c r="I1040" s="53"/>
      <c r="J1040" s="53"/>
      <c r="K1040" s="53"/>
      <c r="L1040" s="53"/>
      <c r="M1040" s="53"/>
      <c r="N1040" s="53"/>
      <c r="O1040" s="53"/>
      <c r="P1040" s="53"/>
    </row>
    <row r="1041" spans="1:16" ht="7.15" customHeight="1">
      <c r="A1041" s="53"/>
      <c r="B1041" s="53"/>
      <c r="C1041" s="53"/>
      <c r="D1041" s="53"/>
      <c r="E1041" s="53"/>
      <c r="F1041" s="53"/>
      <c r="G1041" s="53"/>
      <c r="H1041" s="53"/>
      <c r="I1041" s="53"/>
      <c r="J1041" s="53"/>
      <c r="K1041" s="53"/>
      <c r="L1041" s="53"/>
      <c r="M1041" s="53"/>
      <c r="N1041" s="53"/>
      <c r="O1041" s="53"/>
      <c r="P1041" s="53"/>
    </row>
    <row r="1042" spans="1:16" ht="7.15" customHeight="1">
      <c r="A1042" s="53"/>
      <c r="B1042" s="53"/>
      <c r="C1042" s="53"/>
      <c r="D1042" s="53"/>
      <c r="E1042" s="53"/>
      <c r="F1042" s="53"/>
      <c r="G1042" s="53"/>
      <c r="H1042" s="53"/>
      <c r="I1042" s="53"/>
      <c r="J1042" s="53"/>
      <c r="K1042" s="53"/>
      <c r="L1042" s="53"/>
      <c r="M1042" s="53"/>
      <c r="N1042" s="53"/>
      <c r="O1042" s="53"/>
      <c r="P1042" s="53"/>
    </row>
    <row r="1043" spans="1:16" ht="7.15" customHeight="1">
      <c r="A1043" s="53"/>
      <c r="B1043" s="53"/>
      <c r="C1043" s="53"/>
      <c r="D1043" s="53"/>
      <c r="E1043" s="53"/>
      <c r="F1043" s="53"/>
      <c r="G1043" s="53"/>
      <c r="H1043" s="53"/>
      <c r="I1043" s="53"/>
      <c r="J1043" s="53"/>
      <c r="K1043" s="53"/>
      <c r="L1043" s="53"/>
      <c r="M1043" s="53"/>
      <c r="N1043" s="53"/>
      <c r="O1043" s="53"/>
      <c r="P1043" s="53"/>
    </row>
    <row r="1044" spans="1:16" ht="7.15" customHeight="1">
      <c r="A1044" s="53"/>
      <c r="B1044" s="53"/>
      <c r="C1044" s="53"/>
      <c r="D1044" s="53"/>
      <c r="E1044" s="53"/>
      <c r="F1044" s="53"/>
      <c r="G1044" s="53"/>
      <c r="H1044" s="53"/>
      <c r="I1044" s="53"/>
      <c r="J1044" s="53"/>
      <c r="K1044" s="53"/>
      <c r="L1044" s="53"/>
      <c r="M1044" s="53"/>
      <c r="N1044" s="53"/>
      <c r="O1044" s="53"/>
      <c r="P1044" s="53"/>
    </row>
    <row r="1045" spans="1:16" ht="7.15" customHeight="1">
      <c r="A1045" s="53"/>
      <c r="B1045" s="53"/>
      <c r="C1045" s="53"/>
      <c r="D1045" s="53"/>
      <c r="E1045" s="53"/>
      <c r="F1045" s="53"/>
      <c r="G1045" s="53"/>
      <c r="H1045" s="53"/>
      <c r="I1045" s="53"/>
      <c r="J1045" s="53"/>
      <c r="K1045" s="53"/>
      <c r="L1045" s="53"/>
      <c r="M1045" s="53"/>
      <c r="N1045" s="53"/>
      <c r="O1045" s="53"/>
      <c r="P1045" s="53"/>
    </row>
    <row r="1046" spans="1:16" ht="7.15" customHeight="1">
      <c r="A1046" s="53"/>
      <c r="B1046" s="53"/>
      <c r="C1046" s="53"/>
      <c r="D1046" s="53"/>
      <c r="E1046" s="53"/>
      <c r="F1046" s="53"/>
      <c r="G1046" s="53"/>
      <c r="H1046" s="53"/>
      <c r="I1046" s="53"/>
      <c r="J1046" s="53"/>
      <c r="K1046" s="53"/>
      <c r="L1046" s="53"/>
      <c r="M1046" s="53"/>
      <c r="N1046" s="53"/>
      <c r="O1046" s="53"/>
      <c r="P1046" s="53"/>
    </row>
    <row r="1047" spans="1:16" ht="7.15" customHeight="1">
      <c r="A1047" s="53"/>
      <c r="B1047" s="53"/>
      <c r="C1047" s="53"/>
      <c r="D1047" s="53"/>
      <c r="E1047" s="53"/>
      <c r="F1047" s="53"/>
      <c r="G1047" s="53"/>
      <c r="H1047" s="53"/>
      <c r="I1047" s="53"/>
      <c r="J1047" s="53"/>
      <c r="K1047" s="53"/>
      <c r="L1047" s="53"/>
      <c r="M1047" s="53"/>
      <c r="N1047" s="53"/>
      <c r="O1047" s="53"/>
      <c r="P1047" s="53"/>
    </row>
    <row r="1048" spans="1:16" ht="7.15" customHeight="1">
      <c r="A1048" s="53"/>
      <c r="B1048" s="53"/>
      <c r="C1048" s="53"/>
      <c r="D1048" s="53"/>
      <c r="E1048" s="53"/>
      <c r="F1048" s="53"/>
      <c r="G1048" s="53"/>
      <c r="H1048" s="53"/>
      <c r="I1048" s="53"/>
      <c r="J1048" s="53"/>
      <c r="K1048" s="53"/>
      <c r="L1048" s="53"/>
      <c r="M1048" s="53"/>
      <c r="N1048" s="53"/>
      <c r="O1048" s="53"/>
      <c r="P1048" s="53"/>
    </row>
    <row r="1049" spans="1:16" ht="7.15" customHeight="1">
      <c r="A1049" s="53"/>
      <c r="B1049" s="53"/>
      <c r="C1049" s="53"/>
      <c r="D1049" s="53"/>
      <c r="E1049" s="53"/>
      <c r="F1049" s="53"/>
      <c r="G1049" s="53"/>
      <c r="H1049" s="53"/>
      <c r="I1049" s="53"/>
      <c r="J1049" s="53"/>
      <c r="K1049" s="53"/>
      <c r="L1049" s="53"/>
      <c r="M1049" s="53"/>
      <c r="N1049" s="53"/>
      <c r="O1049" s="53"/>
      <c r="P1049" s="53"/>
    </row>
    <row r="1050" spans="1:16" ht="7.15" customHeight="1">
      <c r="A1050" s="53"/>
      <c r="B1050" s="53"/>
      <c r="C1050" s="53"/>
      <c r="D1050" s="53"/>
      <c r="E1050" s="53"/>
      <c r="F1050" s="53"/>
      <c r="G1050" s="53"/>
      <c r="H1050" s="53"/>
      <c r="I1050" s="53"/>
      <c r="J1050" s="53"/>
      <c r="K1050" s="53"/>
      <c r="L1050" s="53"/>
      <c r="M1050" s="53"/>
      <c r="N1050" s="53"/>
      <c r="O1050" s="53"/>
      <c r="P1050" s="53"/>
    </row>
    <row r="1051" spans="1:16" ht="7.15" customHeight="1">
      <c r="A1051" s="53"/>
      <c r="B1051" s="53"/>
      <c r="C1051" s="53"/>
      <c r="D1051" s="53"/>
      <c r="E1051" s="53"/>
      <c r="F1051" s="53"/>
      <c r="G1051" s="53"/>
      <c r="H1051" s="53"/>
      <c r="I1051" s="53"/>
      <c r="J1051" s="53"/>
      <c r="K1051" s="53"/>
      <c r="L1051" s="53"/>
      <c r="M1051" s="53"/>
      <c r="N1051" s="53"/>
      <c r="O1051" s="53"/>
      <c r="P1051" s="53"/>
    </row>
    <row r="1052" spans="1:16" ht="7.15" customHeight="1">
      <c r="A1052" s="53"/>
      <c r="B1052" s="53"/>
      <c r="C1052" s="53"/>
      <c r="D1052" s="53"/>
      <c r="E1052" s="53"/>
      <c r="F1052" s="53"/>
      <c r="G1052" s="53"/>
      <c r="H1052" s="53"/>
      <c r="I1052" s="53"/>
      <c r="J1052" s="53"/>
      <c r="K1052" s="53"/>
      <c r="L1052" s="53"/>
      <c r="M1052" s="53"/>
      <c r="N1052" s="53"/>
      <c r="O1052" s="53"/>
      <c r="P1052" s="53"/>
    </row>
    <row r="1053" spans="1:16" ht="7.15" customHeight="1">
      <c r="A1053" s="53"/>
      <c r="B1053" s="53"/>
      <c r="C1053" s="53"/>
      <c r="D1053" s="53"/>
      <c r="E1053" s="53"/>
      <c r="F1053" s="53"/>
      <c r="G1053" s="53"/>
      <c r="H1053" s="53"/>
      <c r="I1053" s="53"/>
      <c r="J1053" s="53"/>
      <c r="K1053" s="53"/>
      <c r="L1053" s="53"/>
      <c r="M1053" s="53"/>
      <c r="N1053" s="53"/>
      <c r="O1053" s="53"/>
      <c r="P1053" s="53"/>
    </row>
    <row r="1054" spans="1:16" ht="7.15" customHeight="1">
      <c r="A1054" s="53"/>
      <c r="B1054" s="53"/>
      <c r="C1054" s="53"/>
      <c r="D1054" s="53"/>
      <c r="E1054" s="53"/>
      <c r="F1054" s="53"/>
      <c r="G1054" s="53"/>
      <c r="H1054" s="53"/>
      <c r="I1054" s="53"/>
      <c r="J1054" s="53"/>
      <c r="K1054" s="53"/>
      <c r="L1054" s="53"/>
      <c r="M1054" s="53"/>
      <c r="N1054" s="53"/>
      <c r="O1054" s="53"/>
      <c r="P1054" s="53"/>
    </row>
    <row r="1055" spans="1:16" ht="7.15" customHeight="1">
      <c r="A1055" s="53"/>
      <c r="B1055" s="53"/>
      <c r="C1055" s="53"/>
      <c r="D1055" s="53"/>
      <c r="E1055" s="53"/>
      <c r="F1055" s="53"/>
      <c r="G1055" s="53"/>
      <c r="H1055" s="53"/>
      <c r="I1055" s="53"/>
      <c r="J1055" s="53"/>
      <c r="K1055" s="53"/>
      <c r="L1055" s="53"/>
      <c r="M1055" s="53"/>
      <c r="N1055" s="53"/>
      <c r="O1055" s="53"/>
      <c r="P1055" s="53"/>
    </row>
    <row r="1056" spans="1:16" ht="7.15" customHeight="1">
      <c r="A1056" s="53"/>
      <c r="B1056" s="53"/>
      <c r="C1056" s="53"/>
      <c r="D1056" s="53"/>
      <c r="E1056" s="53"/>
      <c r="F1056" s="53"/>
      <c r="G1056" s="53"/>
      <c r="H1056" s="53"/>
      <c r="I1056" s="53"/>
      <c r="J1056" s="53"/>
      <c r="K1056" s="53"/>
      <c r="L1056" s="53"/>
      <c r="M1056" s="53"/>
      <c r="N1056" s="53"/>
      <c r="O1056" s="53"/>
      <c r="P1056" s="53"/>
    </row>
    <row r="1057" spans="1:16" ht="7.15" customHeight="1">
      <c r="A1057" s="53"/>
      <c r="B1057" s="53"/>
      <c r="C1057" s="53"/>
      <c r="D1057" s="53"/>
      <c r="E1057" s="53"/>
      <c r="F1057" s="53"/>
      <c r="G1057" s="53"/>
      <c r="H1057" s="53"/>
      <c r="I1057" s="53"/>
      <c r="J1057" s="53"/>
      <c r="K1057" s="53"/>
      <c r="L1057" s="53"/>
      <c r="M1057" s="53"/>
      <c r="N1057" s="53"/>
      <c r="O1057" s="53"/>
      <c r="P1057" s="53"/>
    </row>
    <row r="1058" spans="1:16" ht="7.15" customHeight="1">
      <c r="A1058" s="53"/>
      <c r="B1058" s="53"/>
      <c r="C1058" s="53"/>
      <c r="D1058" s="53"/>
      <c r="E1058" s="53"/>
      <c r="F1058" s="53"/>
      <c r="G1058" s="53"/>
      <c r="H1058" s="53"/>
      <c r="I1058" s="53"/>
      <c r="J1058" s="53"/>
      <c r="K1058" s="53"/>
      <c r="L1058" s="53"/>
      <c r="M1058" s="53"/>
      <c r="N1058" s="53"/>
      <c r="O1058" s="53"/>
      <c r="P1058" s="53"/>
    </row>
    <row r="1059" spans="1:16" ht="7.15" customHeight="1">
      <c r="A1059" s="53"/>
      <c r="B1059" s="53"/>
      <c r="C1059" s="53"/>
      <c r="D1059" s="53"/>
      <c r="E1059" s="53"/>
      <c r="F1059" s="53"/>
      <c r="G1059" s="53"/>
      <c r="H1059" s="53"/>
      <c r="I1059" s="53"/>
      <c r="J1059" s="53"/>
      <c r="K1059" s="53"/>
      <c r="L1059" s="53"/>
      <c r="M1059" s="53"/>
      <c r="N1059" s="53"/>
      <c r="O1059" s="53"/>
      <c r="P1059" s="53"/>
    </row>
    <row r="1060" spans="1:16" ht="7.15" customHeight="1">
      <c r="A1060" s="53"/>
      <c r="B1060" s="53"/>
      <c r="C1060" s="53"/>
      <c r="D1060" s="53"/>
      <c r="E1060" s="53"/>
      <c r="F1060" s="53"/>
      <c r="G1060" s="53"/>
      <c r="H1060" s="53"/>
      <c r="I1060" s="53"/>
      <c r="J1060" s="53"/>
      <c r="K1060" s="53"/>
      <c r="L1060" s="53"/>
      <c r="M1060" s="53"/>
      <c r="N1060" s="53"/>
      <c r="O1060" s="53"/>
      <c r="P1060" s="53"/>
    </row>
    <row r="1061" spans="1:16" ht="7.15" customHeight="1">
      <c r="A1061" s="53"/>
      <c r="B1061" s="53"/>
      <c r="C1061" s="53"/>
      <c r="D1061" s="53"/>
      <c r="E1061" s="53"/>
      <c r="F1061" s="53"/>
      <c r="G1061" s="53"/>
      <c r="H1061" s="53"/>
      <c r="I1061" s="53"/>
      <c r="J1061" s="53"/>
      <c r="K1061" s="53"/>
      <c r="L1061" s="53"/>
      <c r="M1061" s="53"/>
      <c r="N1061" s="53"/>
      <c r="O1061" s="53"/>
      <c r="P1061" s="53"/>
    </row>
    <row r="1062" spans="1:16" ht="7.15" customHeight="1">
      <c r="A1062" s="53"/>
      <c r="B1062" s="53"/>
      <c r="C1062" s="53"/>
      <c r="D1062" s="53"/>
      <c r="E1062" s="53"/>
      <c r="F1062" s="53"/>
      <c r="G1062" s="53"/>
      <c r="H1062" s="53"/>
      <c r="I1062" s="53"/>
      <c r="J1062" s="53"/>
      <c r="K1062" s="53"/>
      <c r="L1062" s="53"/>
      <c r="M1062" s="53"/>
      <c r="N1062" s="53"/>
      <c r="O1062" s="53"/>
      <c r="P1062" s="53"/>
    </row>
    <row r="1063" spans="1:16" ht="7.15" customHeight="1">
      <c r="A1063" s="53"/>
      <c r="B1063" s="53"/>
      <c r="C1063" s="53"/>
      <c r="D1063" s="53"/>
      <c r="E1063" s="53"/>
      <c r="F1063" s="53"/>
      <c r="G1063" s="53"/>
      <c r="H1063" s="53"/>
      <c r="I1063" s="53"/>
      <c r="J1063" s="53"/>
      <c r="K1063" s="53"/>
      <c r="L1063" s="53"/>
      <c r="M1063" s="53"/>
      <c r="N1063" s="53"/>
      <c r="O1063" s="53"/>
      <c r="P1063" s="53"/>
    </row>
    <row r="1064" spans="1:16" ht="7.15" customHeight="1">
      <c r="A1064" s="53"/>
      <c r="B1064" s="53"/>
      <c r="C1064" s="53"/>
      <c r="D1064" s="53"/>
      <c r="E1064" s="53"/>
      <c r="F1064" s="53"/>
      <c r="G1064" s="53"/>
      <c r="H1064" s="53"/>
      <c r="I1064" s="53"/>
      <c r="J1064" s="53"/>
      <c r="K1064" s="53"/>
      <c r="L1064" s="53"/>
      <c r="M1064" s="53"/>
      <c r="N1064" s="53"/>
      <c r="O1064" s="53"/>
      <c r="P1064" s="53"/>
    </row>
    <row r="1065" spans="1:16" ht="7.15" customHeight="1">
      <c r="A1065" s="53"/>
      <c r="B1065" s="53"/>
      <c r="C1065" s="53"/>
      <c r="D1065" s="53"/>
      <c r="E1065" s="53"/>
      <c r="F1065" s="53"/>
      <c r="G1065" s="53"/>
      <c r="H1065" s="53"/>
      <c r="I1065" s="53"/>
      <c r="J1065" s="53"/>
      <c r="K1065" s="53"/>
      <c r="L1065" s="53"/>
      <c r="M1065" s="53"/>
      <c r="N1065" s="53"/>
      <c r="O1065" s="53"/>
      <c r="P1065" s="53"/>
    </row>
    <row r="1066" spans="1:16" ht="7.15" customHeight="1">
      <c r="A1066" s="53"/>
      <c r="B1066" s="53"/>
      <c r="C1066" s="53"/>
      <c r="D1066" s="53"/>
      <c r="E1066" s="53"/>
      <c r="F1066" s="53"/>
      <c r="G1066" s="53"/>
      <c r="H1066" s="53"/>
      <c r="I1066" s="53"/>
      <c r="J1066" s="53"/>
      <c r="K1066" s="53"/>
      <c r="L1066" s="53"/>
      <c r="M1066" s="53"/>
      <c r="N1066" s="53"/>
      <c r="O1066" s="53"/>
      <c r="P1066" s="53"/>
    </row>
    <row r="1067" spans="1:16" ht="7.15" customHeight="1">
      <c r="A1067" s="53"/>
      <c r="B1067" s="53"/>
      <c r="C1067" s="53"/>
      <c r="D1067" s="53"/>
      <c r="E1067" s="53"/>
      <c r="F1067" s="53"/>
      <c r="G1067" s="53"/>
      <c r="H1067" s="53"/>
      <c r="I1067" s="53"/>
      <c r="J1067" s="53"/>
      <c r="K1067" s="53"/>
      <c r="L1067" s="53"/>
      <c r="M1067" s="53"/>
      <c r="N1067" s="53"/>
      <c r="O1067" s="53"/>
      <c r="P1067" s="53"/>
    </row>
    <row r="1068" spans="1:16" ht="7.15" customHeight="1">
      <c r="A1068" s="53"/>
      <c r="B1068" s="53"/>
      <c r="C1068" s="53"/>
      <c r="D1068" s="53"/>
      <c r="E1068" s="53"/>
      <c r="F1068" s="53"/>
      <c r="G1068" s="53"/>
      <c r="H1068" s="53"/>
      <c r="I1068" s="53"/>
      <c r="J1068" s="53"/>
      <c r="K1068" s="53"/>
      <c r="L1068" s="53"/>
      <c r="M1068" s="53"/>
      <c r="N1068" s="53"/>
      <c r="O1068" s="53"/>
      <c r="P1068" s="53"/>
    </row>
    <row r="1069" spans="1:16" ht="7.15" customHeight="1">
      <c r="A1069" s="53"/>
      <c r="B1069" s="53"/>
      <c r="C1069" s="53"/>
      <c r="D1069" s="53"/>
      <c r="E1069" s="53"/>
      <c r="F1069" s="53"/>
      <c r="G1069" s="53"/>
      <c r="H1069" s="53"/>
      <c r="I1069" s="53"/>
      <c r="J1069" s="53"/>
      <c r="K1069" s="53"/>
      <c r="L1069" s="53"/>
      <c r="M1069" s="53"/>
      <c r="N1069" s="53"/>
      <c r="O1069" s="53"/>
      <c r="P1069" s="53"/>
    </row>
    <row r="1070" spans="1:16" ht="7.15" customHeight="1">
      <c r="A1070" s="53"/>
      <c r="B1070" s="53"/>
      <c r="C1070" s="53"/>
      <c r="D1070" s="53"/>
      <c r="E1070" s="53"/>
      <c r="F1070" s="53"/>
      <c r="G1070" s="53"/>
      <c r="H1070" s="53"/>
      <c r="I1070" s="53"/>
      <c r="J1070" s="53"/>
      <c r="K1070" s="53"/>
      <c r="L1070" s="53"/>
      <c r="M1070" s="53"/>
      <c r="N1070" s="53"/>
      <c r="O1070" s="53"/>
      <c r="P1070" s="53"/>
    </row>
    <row r="1071" spans="1:16" ht="7.15" customHeight="1">
      <c r="A1071" s="53"/>
      <c r="B1071" s="53"/>
      <c r="C1071" s="53"/>
      <c r="D1071" s="53"/>
      <c r="E1071" s="53"/>
      <c r="F1071" s="53"/>
      <c r="G1071" s="53"/>
      <c r="H1071" s="53"/>
      <c r="I1071" s="53"/>
      <c r="J1071" s="53"/>
      <c r="K1071" s="53"/>
      <c r="L1071" s="53"/>
      <c r="M1071" s="53"/>
      <c r="N1071" s="53"/>
      <c r="O1071" s="53"/>
      <c r="P1071" s="53"/>
    </row>
    <row r="1072" spans="1:16" ht="7.15" customHeight="1">
      <c r="A1072" s="53"/>
      <c r="B1072" s="53"/>
      <c r="C1072" s="53"/>
      <c r="D1072" s="53"/>
      <c r="E1072" s="53"/>
      <c r="F1072" s="53"/>
      <c r="G1072" s="53"/>
      <c r="H1072" s="53"/>
      <c r="I1072" s="53"/>
      <c r="J1072" s="53"/>
      <c r="K1072" s="53"/>
      <c r="L1072" s="53"/>
      <c r="M1072" s="53"/>
      <c r="N1072" s="53"/>
      <c r="O1072" s="53"/>
      <c r="P1072" s="53"/>
    </row>
    <row r="1073" spans="1:16" ht="7.15" customHeight="1">
      <c r="A1073" s="53"/>
      <c r="B1073" s="53"/>
      <c r="C1073" s="53"/>
      <c r="D1073" s="53"/>
      <c r="E1073" s="53"/>
      <c r="F1073" s="53"/>
      <c r="G1073" s="53"/>
      <c r="H1073" s="53"/>
      <c r="I1073" s="53"/>
      <c r="J1073" s="53"/>
      <c r="K1073" s="53"/>
      <c r="L1073" s="53"/>
      <c r="M1073" s="53"/>
      <c r="N1073" s="53"/>
      <c r="O1073" s="53"/>
      <c r="P1073" s="53"/>
    </row>
    <row r="1074" spans="1:16" ht="7.15" customHeight="1">
      <c r="A1074" s="53"/>
      <c r="B1074" s="53"/>
      <c r="C1074" s="53"/>
      <c r="D1074" s="53"/>
      <c r="E1074" s="53"/>
      <c r="F1074" s="53"/>
      <c r="G1074" s="53"/>
      <c r="H1074" s="53"/>
      <c r="I1074" s="53"/>
      <c r="J1074" s="53"/>
      <c r="K1074" s="53"/>
      <c r="L1074" s="53"/>
      <c r="M1074" s="53"/>
      <c r="N1074" s="53"/>
      <c r="O1074" s="53"/>
      <c r="P1074" s="53"/>
    </row>
    <row r="1075" spans="1:16" ht="7.15" customHeight="1">
      <c r="A1075" s="53"/>
      <c r="B1075" s="53"/>
      <c r="C1075" s="53"/>
      <c r="D1075" s="53"/>
      <c r="E1075" s="53"/>
      <c r="F1075" s="53"/>
      <c r="G1075" s="53"/>
      <c r="H1075" s="53"/>
      <c r="I1075" s="53"/>
      <c r="J1075" s="53"/>
      <c r="K1075" s="53"/>
      <c r="L1075" s="53"/>
      <c r="M1075" s="53"/>
      <c r="N1075" s="53"/>
      <c r="O1075" s="53"/>
      <c r="P1075" s="53"/>
    </row>
    <row r="1076" spans="1:16" ht="7.15" customHeight="1">
      <c r="A1076" s="53"/>
      <c r="B1076" s="53"/>
      <c r="C1076" s="53"/>
      <c r="D1076" s="53"/>
      <c r="E1076" s="53"/>
      <c r="F1076" s="53"/>
      <c r="G1076" s="53"/>
      <c r="H1076" s="53"/>
      <c r="I1076" s="53"/>
      <c r="J1076" s="53"/>
      <c r="K1076" s="53"/>
      <c r="L1076" s="53"/>
      <c r="M1076" s="53"/>
      <c r="N1076" s="53"/>
      <c r="O1076" s="53"/>
      <c r="P1076" s="53"/>
    </row>
    <row r="1077" spans="1:16" ht="7.15" customHeight="1">
      <c r="A1077" s="53"/>
      <c r="B1077" s="53"/>
      <c r="C1077" s="53"/>
      <c r="D1077" s="53"/>
      <c r="E1077" s="53"/>
      <c r="F1077" s="53"/>
      <c r="G1077" s="53"/>
      <c r="H1077" s="53"/>
      <c r="I1077" s="53"/>
      <c r="J1077" s="53"/>
      <c r="K1077" s="53"/>
      <c r="L1077" s="53"/>
      <c r="M1077" s="53"/>
      <c r="N1077" s="53"/>
      <c r="O1077" s="53"/>
      <c r="P1077" s="53"/>
    </row>
    <row r="1078" spans="1:16" ht="7.15" customHeight="1">
      <c r="A1078" s="53"/>
      <c r="B1078" s="53"/>
      <c r="C1078" s="53"/>
      <c r="D1078" s="53"/>
      <c r="E1078" s="53"/>
      <c r="F1078" s="53"/>
      <c r="G1078" s="53"/>
      <c r="H1078" s="53"/>
      <c r="I1078" s="53"/>
      <c r="J1078" s="53"/>
      <c r="K1078" s="53"/>
      <c r="L1078" s="53"/>
      <c r="M1078" s="53"/>
      <c r="N1078" s="53"/>
      <c r="O1078" s="53"/>
      <c r="P1078" s="53"/>
    </row>
    <row r="1079" spans="1:16" ht="7.15" customHeight="1">
      <c r="A1079" s="53"/>
      <c r="B1079" s="53"/>
      <c r="C1079" s="53"/>
      <c r="D1079" s="53"/>
      <c r="E1079" s="53"/>
      <c r="F1079" s="53"/>
      <c r="G1079" s="53"/>
      <c r="H1079" s="53"/>
      <c r="I1079" s="53"/>
      <c r="J1079" s="53"/>
      <c r="K1079" s="53"/>
      <c r="L1079" s="53"/>
      <c r="M1079" s="53"/>
      <c r="N1079" s="53"/>
      <c r="O1079" s="53"/>
      <c r="P1079" s="53"/>
    </row>
    <row r="1080" spans="1:16" ht="7.15" customHeight="1">
      <c r="A1080" s="53"/>
      <c r="B1080" s="53"/>
      <c r="C1080" s="53"/>
      <c r="D1080" s="53"/>
      <c r="E1080" s="53"/>
      <c r="F1080" s="53"/>
      <c r="G1080" s="53"/>
      <c r="H1080" s="53"/>
      <c r="I1080" s="53"/>
      <c r="J1080" s="53"/>
      <c r="K1080" s="53"/>
      <c r="L1080" s="53"/>
      <c r="M1080" s="53"/>
      <c r="N1080" s="53"/>
      <c r="O1080" s="53"/>
      <c r="P1080" s="53"/>
    </row>
    <row r="1081" spans="1:16" ht="7.15" customHeight="1">
      <c r="A1081" s="53"/>
      <c r="B1081" s="53"/>
      <c r="C1081" s="53"/>
      <c r="D1081" s="53"/>
      <c r="E1081" s="53"/>
      <c r="F1081" s="53"/>
      <c r="G1081" s="53"/>
      <c r="H1081" s="53"/>
      <c r="I1081" s="53"/>
      <c r="J1081" s="53"/>
      <c r="K1081" s="53"/>
      <c r="L1081" s="53"/>
      <c r="M1081" s="53"/>
      <c r="N1081" s="53"/>
      <c r="O1081" s="53"/>
      <c r="P1081" s="53"/>
    </row>
    <row r="1082" spans="1:16" ht="7.15" customHeight="1">
      <c r="A1082" s="53"/>
      <c r="B1082" s="53"/>
      <c r="C1082" s="53"/>
      <c r="D1082" s="53"/>
      <c r="E1082" s="53"/>
      <c r="F1082" s="53"/>
      <c r="G1082" s="53"/>
      <c r="H1082" s="53"/>
      <c r="I1082" s="53"/>
      <c r="J1082" s="53"/>
      <c r="K1082" s="53"/>
      <c r="L1082" s="53"/>
      <c r="M1082" s="53"/>
      <c r="N1082" s="53"/>
      <c r="O1082" s="53"/>
      <c r="P1082" s="53"/>
    </row>
    <row r="1083" spans="1:16" ht="7.15" customHeight="1">
      <c r="A1083" s="53"/>
      <c r="B1083" s="53"/>
      <c r="C1083" s="53"/>
      <c r="D1083" s="53"/>
      <c r="E1083" s="53"/>
      <c r="F1083" s="53"/>
      <c r="G1083" s="53"/>
      <c r="H1083" s="53"/>
      <c r="I1083" s="53"/>
      <c r="J1083" s="53"/>
      <c r="K1083" s="53"/>
      <c r="L1083" s="53"/>
      <c r="M1083" s="53"/>
      <c r="N1083" s="53"/>
      <c r="O1083" s="53"/>
      <c r="P1083" s="53"/>
    </row>
    <row r="1084" spans="1:16" ht="7.15" customHeight="1">
      <c r="A1084" s="53"/>
      <c r="B1084" s="53"/>
      <c r="C1084" s="53"/>
      <c r="D1084" s="53"/>
      <c r="E1084" s="53"/>
      <c r="F1084" s="53"/>
      <c r="G1084" s="53"/>
      <c r="H1084" s="53"/>
      <c r="I1084" s="53"/>
      <c r="J1084" s="53"/>
      <c r="K1084" s="53"/>
      <c r="L1084" s="53"/>
      <c r="M1084" s="53"/>
      <c r="N1084" s="53"/>
      <c r="O1084" s="53"/>
      <c r="P1084" s="53"/>
    </row>
    <row r="1085" spans="1:16" ht="7.15" customHeight="1">
      <c r="A1085" s="53"/>
      <c r="B1085" s="53"/>
      <c r="C1085" s="53"/>
      <c r="D1085" s="53"/>
      <c r="E1085" s="53"/>
      <c r="F1085" s="53"/>
      <c r="G1085" s="53"/>
      <c r="H1085" s="53"/>
      <c r="I1085" s="53"/>
      <c r="J1085" s="53"/>
      <c r="K1085" s="53"/>
      <c r="L1085" s="53"/>
      <c r="M1085" s="53"/>
      <c r="N1085" s="53"/>
      <c r="O1085" s="53"/>
      <c r="P1085" s="53"/>
    </row>
    <row r="1086" spans="1:16" ht="7.15" customHeight="1">
      <c r="A1086" s="53"/>
      <c r="B1086" s="53"/>
      <c r="C1086" s="53"/>
      <c r="D1086" s="53"/>
      <c r="E1086" s="53"/>
      <c r="F1086" s="53"/>
      <c r="G1086" s="53"/>
      <c r="H1086" s="53"/>
      <c r="I1086" s="53"/>
      <c r="J1086" s="53"/>
      <c r="K1086" s="53"/>
      <c r="L1086" s="53"/>
      <c r="M1086" s="53"/>
      <c r="N1086" s="53"/>
      <c r="O1086" s="53"/>
      <c r="P1086" s="53"/>
    </row>
    <row r="1087" spans="1:16" ht="7.15" customHeight="1">
      <c r="A1087" s="53"/>
      <c r="B1087" s="53"/>
      <c r="C1087" s="53"/>
      <c r="D1087" s="53"/>
      <c r="E1087" s="53"/>
      <c r="F1087" s="53"/>
      <c r="G1087" s="53"/>
      <c r="H1087" s="53"/>
      <c r="I1087" s="53"/>
      <c r="J1087" s="53"/>
      <c r="K1087" s="53"/>
      <c r="L1087" s="53"/>
      <c r="M1087" s="53"/>
      <c r="N1087" s="53"/>
      <c r="O1087" s="53"/>
      <c r="P1087" s="53"/>
    </row>
    <row r="1088" spans="1:16" ht="7.15" customHeight="1">
      <c r="A1088" s="53"/>
      <c r="B1088" s="53"/>
      <c r="C1088" s="53"/>
      <c r="D1088" s="53"/>
      <c r="E1088" s="53"/>
      <c r="F1088" s="53"/>
      <c r="G1088" s="53"/>
      <c r="H1088" s="53"/>
      <c r="I1088" s="53"/>
      <c r="J1088" s="53"/>
      <c r="K1088" s="53"/>
      <c r="L1088" s="53"/>
      <c r="M1088" s="53"/>
      <c r="N1088" s="53"/>
      <c r="O1088" s="53"/>
      <c r="P1088" s="53"/>
    </row>
    <row r="1089" spans="1:16" ht="7.15" customHeight="1">
      <c r="A1089" s="53"/>
      <c r="B1089" s="53"/>
      <c r="C1089" s="53"/>
      <c r="D1089" s="53"/>
      <c r="E1089" s="53"/>
      <c r="F1089" s="53"/>
      <c r="G1089" s="53"/>
      <c r="H1089" s="53"/>
      <c r="I1089" s="53"/>
      <c r="J1089" s="53"/>
      <c r="K1089" s="53"/>
      <c r="L1089" s="53"/>
      <c r="M1089" s="53"/>
      <c r="N1089" s="53"/>
      <c r="O1089" s="53"/>
      <c r="P1089" s="53"/>
    </row>
    <row r="1090" spans="1:16" ht="7.15" customHeight="1">
      <c r="A1090" s="53"/>
      <c r="B1090" s="53"/>
      <c r="C1090" s="53"/>
      <c r="D1090" s="53"/>
      <c r="E1090" s="53"/>
      <c r="F1090" s="53"/>
      <c r="G1090" s="53"/>
      <c r="H1090" s="53"/>
      <c r="I1090" s="53"/>
      <c r="J1090" s="53"/>
      <c r="K1090" s="53"/>
      <c r="L1090" s="53"/>
      <c r="M1090" s="53"/>
      <c r="N1090" s="53"/>
      <c r="O1090" s="53"/>
      <c r="P1090" s="53"/>
    </row>
    <row r="1091" spans="1:16" ht="7.15" customHeight="1">
      <c r="A1091" s="53"/>
      <c r="B1091" s="53"/>
      <c r="C1091" s="53"/>
      <c r="D1091" s="53"/>
      <c r="E1091" s="53"/>
      <c r="F1091" s="53"/>
      <c r="G1091" s="53"/>
      <c r="H1091" s="53"/>
      <c r="I1091" s="53"/>
      <c r="J1091" s="53"/>
      <c r="K1091" s="53"/>
      <c r="L1091" s="53"/>
      <c r="M1091" s="53"/>
      <c r="N1091" s="53"/>
      <c r="O1091" s="53"/>
      <c r="P1091" s="53"/>
    </row>
    <row r="1092" spans="1:16" ht="7.15" customHeight="1">
      <c r="A1092" s="53"/>
      <c r="B1092" s="53"/>
      <c r="C1092" s="53"/>
      <c r="D1092" s="53"/>
      <c r="E1092" s="53"/>
      <c r="F1092" s="53"/>
      <c r="G1092" s="53"/>
      <c r="H1092" s="53"/>
      <c r="I1092" s="53"/>
      <c r="J1092" s="53"/>
      <c r="K1092" s="53"/>
      <c r="L1092" s="53"/>
      <c r="M1092" s="53"/>
      <c r="N1092" s="53"/>
      <c r="O1092" s="53"/>
      <c r="P1092" s="53"/>
    </row>
    <row r="1093" spans="1:16" ht="7.15" customHeight="1">
      <c r="A1093" s="53"/>
      <c r="B1093" s="53"/>
      <c r="C1093" s="53"/>
      <c r="D1093" s="53"/>
      <c r="E1093" s="53"/>
      <c r="F1093" s="53"/>
      <c r="G1093" s="53"/>
      <c r="H1093" s="53"/>
      <c r="I1093" s="53"/>
      <c r="J1093" s="53"/>
      <c r="K1093" s="53"/>
      <c r="L1093" s="53"/>
      <c r="M1093" s="53"/>
      <c r="N1093" s="53"/>
      <c r="O1093" s="53"/>
      <c r="P1093" s="53"/>
    </row>
    <row r="1094" spans="1:16" ht="7.15" customHeight="1">
      <c r="A1094" s="53"/>
      <c r="B1094" s="53"/>
      <c r="C1094" s="53"/>
      <c r="D1094" s="53"/>
      <c r="E1094" s="53"/>
      <c r="F1094" s="53"/>
      <c r="G1094" s="53"/>
      <c r="H1094" s="53"/>
      <c r="I1094" s="53"/>
      <c r="J1094" s="53"/>
      <c r="K1094" s="53"/>
      <c r="L1094" s="53"/>
      <c r="M1094" s="53"/>
      <c r="N1094" s="53"/>
      <c r="O1094" s="53"/>
      <c r="P1094" s="53"/>
    </row>
    <row r="1095" spans="1:16" ht="7.15" customHeight="1">
      <c r="A1095" s="53"/>
      <c r="B1095" s="53"/>
      <c r="C1095" s="53"/>
      <c r="D1095" s="53"/>
      <c r="E1095" s="53"/>
      <c r="F1095" s="53"/>
      <c r="G1095" s="53"/>
      <c r="H1095" s="53"/>
      <c r="I1095" s="53"/>
      <c r="J1095" s="53"/>
      <c r="K1095" s="53"/>
      <c r="L1095" s="53"/>
      <c r="M1095" s="53"/>
      <c r="N1095" s="53"/>
      <c r="O1095" s="53"/>
      <c r="P1095" s="53"/>
    </row>
    <row r="1096" spans="1:16" ht="7.15" customHeight="1">
      <c r="A1096" s="53"/>
      <c r="B1096" s="53"/>
      <c r="C1096" s="53"/>
      <c r="D1096" s="53"/>
      <c r="E1096" s="53"/>
      <c r="F1096" s="53"/>
      <c r="G1096" s="53"/>
      <c r="H1096" s="53"/>
      <c r="I1096" s="53"/>
      <c r="J1096" s="53"/>
      <c r="K1096" s="53"/>
      <c r="L1096" s="53"/>
      <c r="M1096" s="53"/>
      <c r="N1096" s="53"/>
      <c r="O1096" s="53"/>
      <c r="P1096" s="53"/>
    </row>
    <row r="1097" spans="1:16" ht="7.15" customHeight="1">
      <c r="A1097" s="53"/>
      <c r="B1097" s="53"/>
      <c r="C1097" s="53"/>
      <c r="D1097" s="53"/>
      <c r="E1097" s="53"/>
      <c r="F1097" s="53"/>
      <c r="G1097" s="53"/>
      <c r="H1097" s="53"/>
      <c r="I1097" s="53"/>
      <c r="J1097" s="53"/>
      <c r="K1097" s="53"/>
      <c r="L1097" s="53"/>
      <c r="M1097" s="53"/>
      <c r="N1097" s="53"/>
      <c r="O1097" s="53"/>
      <c r="P1097" s="53"/>
    </row>
    <row r="1098" spans="1:16" ht="7.15" customHeight="1">
      <c r="A1098" s="53"/>
      <c r="B1098" s="53"/>
      <c r="C1098" s="53"/>
      <c r="D1098" s="53"/>
      <c r="E1098" s="53"/>
      <c r="F1098" s="53"/>
      <c r="G1098" s="53"/>
      <c r="H1098" s="53"/>
      <c r="I1098" s="53"/>
      <c r="J1098" s="53"/>
      <c r="K1098" s="53"/>
      <c r="L1098" s="53"/>
      <c r="M1098" s="53"/>
      <c r="N1098" s="53"/>
      <c r="O1098" s="53"/>
      <c r="P1098" s="53"/>
    </row>
    <row r="1099" spans="1:16" ht="7.15" customHeight="1">
      <c r="A1099" s="53"/>
      <c r="B1099" s="53"/>
      <c r="C1099" s="53"/>
      <c r="D1099" s="53"/>
      <c r="E1099" s="53"/>
      <c r="F1099" s="53"/>
      <c r="G1099" s="53"/>
      <c r="H1099" s="53"/>
      <c r="I1099" s="53"/>
      <c r="J1099" s="53"/>
      <c r="K1099" s="53"/>
      <c r="L1099" s="53"/>
      <c r="M1099" s="53"/>
      <c r="N1099" s="53"/>
      <c r="O1099" s="53"/>
      <c r="P1099" s="53"/>
    </row>
    <row r="1100" spans="1:16" ht="7.15" customHeight="1">
      <c r="A1100" s="53"/>
      <c r="B1100" s="53"/>
      <c r="C1100" s="53"/>
      <c r="D1100" s="53"/>
      <c r="E1100" s="53"/>
      <c r="F1100" s="53"/>
      <c r="G1100" s="53"/>
      <c r="H1100" s="53"/>
      <c r="I1100" s="53"/>
      <c r="J1100" s="53"/>
      <c r="K1100" s="53"/>
      <c r="L1100" s="53"/>
      <c r="M1100" s="53"/>
      <c r="N1100" s="53"/>
      <c r="O1100" s="53"/>
      <c r="P1100" s="53"/>
    </row>
    <row r="1101" spans="1:16" ht="7.15" customHeight="1">
      <c r="A1101" s="53"/>
      <c r="B1101" s="53"/>
      <c r="C1101" s="53"/>
      <c r="D1101" s="53"/>
      <c r="E1101" s="53"/>
      <c r="F1101" s="53"/>
      <c r="G1101" s="53"/>
      <c r="H1101" s="53"/>
      <c r="I1101" s="53"/>
      <c r="J1101" s="53"/>
      <c r="K1101" s="53"/>
      <c r="L1101" s="53"/>
      <c r="M1101" s="53"/>
      <c r="N1101" s="53"/>
      <c r="O1101" s="53"/>
      <c r="P1101" s="53"/>
    </row>
    <row r="1102" spans="1:16" ht="7.15" customHeight="1">
      <c r="A1102" s="53"/>
      <c r="B1102" s="53"/>
      <c r="C1102" s="53"/>
      <c r="D1102" s="53"/>
      <c r="E1102" s="53"/>
      <c r="F1102" s="53"/>
      <c r="G1102" s="53"/>
      <c r="H1102" s="53"/>
      <c r="I1102" s="53"/>
      <c r="J1102" s="53"/>
      <c r="K1102" s="53"/>
      <c r="L1102" s="53"/>
      <c r="M1102" s="53"/>
      <c r="N1102" s="53"/>
      <c r="O1102" s="53"/>
      <c r="P1102" s="53"/>
    </row>
    <row r="1103" spans="1:16" ht="7.15" customHeight="1">
      <c r="A1103" s="53"/>
      <c r="B1103" s="53"/>
      <c r="C1103" s="53"/>
      <c r="D1103" s="53"/>
      <c r="E1103" s="53"/>
      <c r="F1103" s="53"/>
      <c r="G1103" s="53"/>
      <c r="H1103" s="53"/>
      <c r="I1103" s="53"/>
      <c r="J1103" s="53"/>
      <c r="K1103" s="53"/>
      <c r="L1103" s="53"/>
      <c r="M1103" s="53"/>
      <c r="N1103" s="53"/>
      <c r="O1103" s="53"/>
      <c r="P1103" s="53"/>
    </row>
    <row r="1104" spans="1:16" ht="7.15" customHeight="1">
      <c r="A1104" s="53"/>
      <c r="B1104" s="53"/>
      <c r="C1104" s="53"/>
      <c r="D1104" s="53"/>
      <c r="E1104" s="53"/>
      <c r="F1104" s="53"/>
      <c r="G1104" s="53"/>
      <c r="H1104" s="53"/>
      <c r="I1104" s="53"/>
      <c r="J1104" s="53"/>
      <c r="K1104" s="53"/>
      <c r="L1104" s="53"/>
      <c r="M1104" s="53"/>
      <c r="N1104" s="53"/>
      <c r="O1104" s="53"/>
      <c r="P1104" s="53"/>
    </row>
    <row r="1105" spans="1:16" ht="7.15" customHeight="1">
      <c r="A1105" s="53"/>
      <c r="B1105" s="53"/>
      <c r="C1105" s="53"/>
      <c r="D1105" s="53"/>
      <c r="E1105" s="53"/>
      <c r="F1105" s="53"/>
      <c r="G1105" s="53"/>
      <c r="H1105" s="53"/>
      <c r="I1105" s="53"/>
      <c r="J1105" s="53"/>
      <c r="K1105" s="53"/>
      <c r="L1105" s="53"/>
      <c r="M1105" s="53"/>
      <c r="N1105" s="53"/>
      <c r="O1105" s="53"/>
      <c r="P1105" s="53"/>
    </row>
    <row r="1106" spans="1:16" ht="7.15" customHeight="1">
      <c r="A1106" s="53"/>
      <c r="B1106" s="53"/>
      <c r="C1106" s="53"/>
      <c r="D1106" s="53"/>
      <c r="E1106" s="53"/>
      <c r="F1106" s="53"/>
      <c r="G1106" s="53"/>
      <c r="H1106" s="53"/>
      <c r="I1106" s="53"/>
      <c r="J1106" s="53"/>
      <c r="K1106" s="53"/>
      <c r="L1106" s="53"/>
      <c r="M1106" s="53"/>
      <c r="N1106" s="53"/>
      <c r="O1106" s="53"/>
      <c r="P1106" s="53"/>
    </row>
    <row r="1107" spans="1:16" ht="7.15" customHeight="1">
      <c r="A1107" s="53"/>
      <c r="B1107" s="53"/>
      <c r="C1107" s="53"/>
      <c r="D1107" s="53"/>
      <c r="E1107" s="53"/>
      <c r="F1107" s="53"/>
      <c r="G1107" s="53"/>
      <c r="H1107" s="53"/>
      <c r="I1107" s="53"/>
      <c r="J1107" s="53"/>
      <c r="K1107" s="53"/>
      <c r="L1107" s="53"/>
      <c r="M1107" s="53"/>
      <c r="N1107" s="53"/>
      <c r="O1107" s="53"/>
      <c r="P1107" s="53"/>
    </row>
    <row r="1108" spans="1:16" ht="7.15" customHeight="1">
      <c r="A1108" s="53"/>
      <c r="B1108" s="53"/>
      <c r="C1108" s="53"/>
      <c r="D1108" s="53"/>
      <c r="E1108" s="53"/>
      <c r="F1108" s="53"/>
      <c r="G1108" s="53"/>
      <c r="H1108" s="53"/>
      <c r="I1108" s="53"/>
      <c r="J1108" s="53"/>
      <c r="K1108" s="53"/>
      <c r="L1108" s="53"/>
      <c r="M1108" s="53"/>
      <c r="N1108" s="53"/>
      <c r="O1108" s="53"/>
      <c r="P1108" s="53"/>
    </row>
    <row r="1109" spans="1:16" ht="7.15" customHeight="1">
      <c r="A1109" s="53"/>
      <c r="B1109" s="53"/>
      <c r="C1109" s="53"/>
      <c r="D1109" s="53"/>
      <c r="E1109" s="53"/>
      <c r="F1109" s="53"/>
      <c r="G1109" s="53"/>
      <c r="H1109" s="53"/>
      <c r="I1109" s="53"/>
      <c r="J1109" s="53"/>
      <c r="K1109" s="53"/>
      <c r="L1109" s="53"/>
      <c r="M1109" s="53"/>
      <c r="N1109" s="53"/>
      <c r="O1109" s="53"/>
      <c r="P1109" s="53"/>
    </row>
    <row r="1110" spans="1:16" ht="7.15" customHeight="1">
      <c r="A1110" s="53"/>
      <c r="B1110" s="53"/>
      <c r="C1110" s="53"/>
      <c r="D1110" s="53"/>
      <c r="E1110" s="53"/>
      <c r="F1110" s="53"/>
      <c r="G1110" s="53"/>
      <c r="H1110" s="53"/>
      <c r="I1110" s="53"/>
      <c r="J1110" s="53"/>
      <c r="K1110" s="53"/>
      <c r="L1110" s="53"/>
      <c r="M1110" s="53"/>
      <c r="N1110" s="53"/>
      <c r="O1110" s="53"/>
      <c r="P1110" s="53"/>
    </row>
    <row r="1111" spans="1:16" ht="7.15" customHeight="1">
      <c r="A1111" s="53"/>
      <c r="B1111" s="53"/>
      <c r="C1111" s="53"/>
      <c r="D1111" s="53"/>
      <c r="E1111" s="53"/>
      <c r="F1111" s="53"/>
      <c r="G1111" s="53"/>
      <c r="H1111" s="53"/>
      <c r="I1111" s="53"/>
      <c r="J1111" s="53"/>
      <c r="K1111" s="53"/>
      <c r="L1111" s="53"/>
      <c r="M1111" s="53"/>
      <c r="N1111" s="53"/>
      <c r="O1111" s="53"/>
      <c r="P1111" s="53"/>
    </row>
    <row r="1112" spans="1:16" ht="7.15" customHeight="1">
      <c r="A1112" s="53"/>
      <c r="B1112" s="53"/>
      <c r="C1112" s="53"/>
      <c r="D1112" s="53"/>
      <c r="E1112" s="53"/>
      <c r="F1112" s="53"/>
      <c r="G1112" s="53"/>
      <c r="H1112" s="53"/>
      <c r="I1112" s="53"/>
      <c r="J1112" s="53"/>
      <c r="K1112" s="53"/>
      <c r="L1112" s="53"/>
      <c r="M1112" s="53"/>
      <c r="N1112" s="53"/>
      <c r="O1112" s="53"/>
      <c r="P1112" s="53"/>
    </row>
    <row r="1113" spans="1:16" ht="7.15" customHeight="1">
      <c r="A1113" s="53"/>
      <c r="B1113" s="53"/>
      <c r="C1113" s="53"/>
      <c r="D1113" s="53"/>
      <c r="E1113" s="53"/>
      <c r="F1113" s="53"/>
      <c r="G1113" s="53"/>
      <c r="H1113" s="53"/>
      <c r="I1113" s="53"/>
      <c r="J1113" s="53"/>
      <c r="K1113" s="53"/>
      <c r="L1113" s="53"/>
      <c r="M1113" s="53"/>
      <c r="N1113" s="53"/>
      <c r="O1113" s="53"/>
      <c r="P1113" s="53"/>
    </row>
    <row r="1114" spans="1:16" ht="7.15" customHeight="1">
      <c r="A1114" s="53"/>
      <c r="B1114" s="53"/>
      <c r="C1114" s="53"/>
      <c r="D1114" s="53"/>
      <c r="E1114" s="53"/>
      <c r="F1114" s="53"/>
      <c r="G1114" s="53"/>
      <c r="H1114" s="53"/>
      <c r="I1114" s="53"/>
      <c r="J1114" s="53"/>
      <c r="K1114" s="53"/>
      <c r="L1114" s="53"/>
      <c r="M1114" s="53"/>
      <c r="N1114" s="53"/>
      <c r="O1114" s="53"/>
      <c r="P1114" s="53"/>
    </row>
    <row r="1115" spans="1:16" ht="7.15" customHeight="1">
      <c r="A1115" s="53"/>
      <c r="B1115" s="53"/>
      <c r="C1115" s="53"/>
      <c r="D1115" s="53"/>
      <c r="E1115" s="53"/>
      <c r="F1115" s="53"/>
      <c r="G1115" s="53"/>
      <c r="H1115" s="53"/>
      <c r="I1115" s="53"/>
      <c r="J1115" s="53"/>
      <c r="K1115" s="53"/>
      <c r="L1115" s="53"/>
      <c r="M1115" s="53"/>
      <c r="N1115" s="53"/>
      <c r="O1115" s="53"/>
      <c r="P1115" s="53"/>
    </row>
    <row r="1116" spans="1:16" ht="7.15" customHeight="1">
      <c r="A1116" s="53"/>
      <c r="B1116" s="53"/>
      <c r="C1116" s="53"/>
      <c r="D1116" s="53"/>
      <c r="E1116" s="53"/>
      <c r="F1116" s="53"/>
      <c r="G1116" s="53"/>
      <c r="H1116" s="53"/>
      <c r="I1116" s="53"/>
      <c r="J1116" s="53"/>
      <c r="K1116" s="53"/>
      <c r="L1116" s="53"/>
      <c r="M1116" s="53"/>
      <c r="N1116" s="53"/>
      <c r="O1116" s="53"/>
      <c r="P1116" s="53"/>
    </row>
    <row r="1117" spans="1:16" ht="7.15" customHeight="1">
      <c r="A1117" s="53"/>
      <c r="B1117" s="53"/>
      <c r="C1117" s="53"/>
      <c r="D1117" s="53"/>
      <c r="E1117" s="53"/>
      <c r="F1117" s="53"/>
      <c r="G1117" s="53"/>
      <c r="H1117" s="53"/>
      <c r="I1117" s="53"/>
      <c r="J1117" s="53"/>
      <c r="K1117" s="53"/>
      <c r="L1117" s="53"/>
      <c r="M1117" s="53"/>
      <c r="N1117" s="53"/>
      <c r="O1117" s="53"/>
      <c r="P1117" s="53"/>
    </row>
    <row r="1118" spans="1:16" ht="7.15" customHeight="1">
      <c r="A1118" s="53"/>
      <c r="B1118" s="53"/>
      <c r="C1118" s="53"/>
      <c r="D1118" s="53"/>
      <c r="E1118" s="53"/>
      <c r="F1118" s="53"/>
      <c r="G1118" s="53"/>
      <c r="H1118" s="53"/>
      <c r="I1118" s="53"/>
      <c r="J1118" s="53"/>
      <c r="K1118" s="53"/>
      <c r="L1118" s="53"/>
      <c r="M1118" s="53"/>
      <c r="N1118" s="53"/>
      <c r="O1118" s="53"/>
      <c r="P1118" s="53"/>
    </row>
    <row r="1119" spans="1:16" ht="7.15" customHeight="1">
      <c r="A1119" s="53"/>
      <c r="B1119" s="53"/>
      <c r="C1119" s="53"/>
      <c r="D1119" s="53"/>
      <c r="E1119" s="53"/>
      <c r="F1119" s="53"/>
      <c r="G1119" s="53"/>
      <c r="H1119" s="53"/>
      <c r="I1119" s="53"/>
      <c r="J1119" s="53"/>
      <c r="K1119" s="53"/>
      <c r="L1119" s="53"/>
      <c r="M1119" s="53"/>
      <c r="N1119" s="53"/>
      <c r="O1119" s="53"/>
      <c r="P1119" s="53"/>
    </row>
    <row r="1120" spans="1:16" ht="7.15" customHeight="1">
      <c r="A1120" s="53"/>
      <c r="B1120" s="53"/>
      <c r="C1120" s="53"/>
      <c r="D1120" s="53"/>
      <c r="E1120" s="53"/>
      <c r="F1120" s="53"/>
      <c r="G1120" s="53"/>
      <c r="H1120" s="53"/>
      <c r="I1120" s="53"/>
      <c r="J1120" s="53"/>
      <c r="K1120" s="53"/>
      <c r="L1120" s="53"/>
      <c r="M1120" s="53"/>
      <c r="N1120" s="53"/>
      <c r="O1120" s="53"/>
      <c r="P1120" s="53"/>
    </row>
    <row r="1121" spans="1:16" ht="7.15" customHeight="1">
      <c r="A1121" s="53"/>
      <c r="B1121" s="53"/>
      <c r="C1121" s="53"/>
      <c r="D1121" s="53"/>
      <c r="E1121" s="53"/>
      <c r="F1121" s="53"/>
      <c r="G1121" s="53"/>
      <c r="H1121" s="53"/>
      <c r="I1121" s="53"/>
      <c r="J1121" s="53"/>
      <c r="K1121" s="53"/>
      <c r="L1121" s="53"/>
      <c r="M1121" s="53"/>
      <c r="N1121" s="53"/>
      <c r="O1121" s="53"/>
      <c r="P1121" s="53"/>
    </row>
    <row r="1122" spans="1:16" ht="7.15" customHeight="1">
      <c r="A1122" s="53"/>
      <c r="B1122" s="53"/>
      <c r="C1122" s="53"/>
      <c r="D1122" s="53"/>
      <c r="E1122" s="53"/>
      <c r="F1122" s="53"/>
      <c r="G1122" s="53"/>
      <c r="H1122" s="53"/>
      <c r="I1122" s="53"/>
      <c r="J1122" s="53"/>
      <c r="K1122" s="53"/>
      <c r="L1122" s="53"/>
      <c r="M1122" s="53"/>
      <c r="N1122" s="53"/>
      <c r="O1122" s="53"/>
      <c r="P1122" s="53"/>
    </row>
    <row r="1123" spans="1:16" ht="7.15" customHeight="1">
      <c r="A1123" s="53"/>
      <c r="B1123" s="53"/>
      <c r="C1123" s="53"/>
      <c r="D1123" s="53"/>
      <c r="E1123" s="53"/>
      <c r="F1123" s="53"/>
      <c r="G1123" s="53"/>
      <c r="H1123" s="53"/>
      <c r="I1123" s="53"/>
      <c r="J1123" s="53"/>
      <c r="K1123" s="53"/>
      <c r="L1123" s="53"/>
      <c r="M1123" s="53"/>
      <c r="N1123" s="53"/>
      <c r="O1123" s="53"/>
      <c r="P1123" s="53"/>
    </row>
    <row r="1124" spans="1:16" ht="7.15" customHeight="1">
      <c r="A1124" s="53"/>
      <c r="B1124" s="53"/>
      <c r="C1124" s="53"/>
      <c r="D1124" s="53"/>
      <c r="E1124" s="53"/>
      <c r="F1124" s="53"/>
      <c r="G1124" s="53"/>
      <c r="H1124" s="53"/>
      <c r="I1124" s="53"/>
      <c r="J1124" s="53"/>
      <c r="K1124" s="53"/>
      <c r="L1124" s="53"/>
      <c r="M1124" s="53"/>
      <c r="N1124" s="53"/>
      <c r="O1124" s="53"/>
      <c r="P1124" s="53"/>
    </row>
    <row r="1125" spans="1:16" ht="7.15" customHeight="1">
      <c r="A1125" s="53"/>
      <c r="B1125" s="53"/>
      <c r="C1125" s="53"/>
      <c r="D1125" s="53"/>
      <c r="E1125" s="53"/>
      <c r="F1125" s="53"/>
      <c r="G1125" s="53"/>
      <c r="H1125" s="53"/>
      <c r="I1125" s="53"/>
      <c r="J1125" s="53"/>
      <c r="K1125" s="53"/>
      <c r="L1125" s="53"/>
      <c r="M1125" s="53"/>
      <c r="N1125" s="53"/>
      <c r="O1125" s="53"/>
      <c r="P1125" s="53"/>
    </row>
    <row r="1126" spans="1:16" ht="7.15" customHeight="1">
      <c r="A1126" s="53"/>
      <c r="B1126" s="53"/>
      <c r="C1126" s="53"/>
      <c r="D1126" s="53"/>
      <c r="E1126" s="53"/>
      <c r="F1126" s="53"/>
      <c r="G1126" s="53"/>
      <c r="H1126" s="53"/>
      <c r="I1126" s="53"/>
      <c r="J1126" s="53"/>
      <c r="K1126" s="53"/>
      <c r="L1126" s="53"/>
      <c r="M1126" s="53"/>
      <c r="N1126" s="53"/>
      <c r="O1126" s="53"/>
      <c r="P1126" s="53"/>
    </row>
    <row r="1127" spans="1:16" ht="7.15" customHeight="1">
      <c r="A1127" s="53"/>
      <c r="B1127" s="53"/>
      <c r="C1127" s="53"/>
      <c r="D1127" s="53"/>
      <c r="E1127" s="53"/>
      <c r="F1127" s="53"/>
      <c r="G1127" s="53"/>
      <c r="H1127" s="53"/>
      <c r="I1127" s="53"/>
      <c r="J1127" s="53"/>
      <c r="K1127" s="53"/>
      <c r="L1127" s="53"/>
      <c r="M1127" s="53"/>
      <c r="N1127" s="53"/>
      <c r="O1127" s="53"/>
      <c r="P1127" s="53"/>
    </row>
    <row r="1128" spans="1:16" ht="7.15" customHeight="1">
      <c r="A1128" s="53"/>
      <c r="B1128" s="53"/>
      <c r="C1128" s="53"/>
      <c r="D1128" s="53"/>
      <c r="E1128" s="53"/>
      <c r="F1128" s="53"/>
      <c r="G1128" s="53"/>
      <c r="H1128" s="53"/>
      <c r="I1128" s="53"/>
      <c r="J1128" s="53"/>
      <c r="K1128" s="53"/>
      <c r="L1128" s="53"/>
      <c r="M1128" s="53"/>
      <c r="N1128" s="53"/>
      <c r="O1128" s="53"/>
      <c r="P1128" s="53"/>
    </row>
    <row r="1129" spans="1:16" ht="7.15" customHeight="1">
      <c r="A1129" s="53"/>
      <c r="B1129" s="53"/>
      <c r="C1129" s="53"/>
      <c r="D1129" s="53"/>
      <c r="E1129" s="53"/>
      <c r="F1129" s="53"/>
      <c r="G1129" s="53"/>
      <c r="H1129" s="53"/>
      <c r="I1129" s="53"/>
      <c r="J1129" s="53"/>
      <c r="K1129" s="53"/>
      <c r="L1129" s="53"/>
      <c r="M1129" s="53"/>
      <c r="N1129" s="53"/>
      <c r="O1129" s="53"/>
      <c r="P1129" s="53"/>
    </row>
    <row r="1130" spans="1:16" ht="7.15" customHeight="1">
      <c r="A1130" s="53"/>
      <c r="B1130" s="53"/>
      <c r="C1130" s="53"/>
      <c r="D1130" s="53"/>
      <c r="E1130" s="53"/>
      <c r="F1130" s="53"/>
      <c r="G1130" s="53"/>
      <c r="H1130" s="53"/>
      <c r="I1130" s="53"/>
      <c r="J1130" s="53"/>
      <c r="K1130" s="53"/>
      <c r="L1130" s="53"/>
      <c r="M1130" s="53"/>
      <c r="N1130" s="53"/>
      <c r="O1130" s="53"/>
      <c r="P1130" s="53"/>
    </row>
    <row r="1131" spans="1:16" ht="7.15" customHeight="1">
      <c r="A1131" s="53"/>
      <c r="B1131" s="53"/>
      <c r="C1131" s="53"/>
      <c r="D1131" s="53"/>
      <c r="E1131" s="53"/>
      <c r="F1131" s="53"/>
      <c r="G1131" s="53"/>
      <c r="H1131" s="53"/>
      <c r="I1131" s="53"/>
      <c r="J1131" s="53"/>
      <c r="K1131" s="53"/>
      <c r="L1131" s="53"/>
      <c r="M1131" s="53"/>
      <c r="N1131" s="53"/>
      <c r="O1131" s="53"/>
      <c r="P1131" s="53"/>
    </row>
    <row r="1132" spans="1:16" ht="7.15" customHeight="1">
      <c r="A1132" s="53"/>
      <c r="B1132" s="53"/>
      <c r="C1132" s="53"/>
      <c r="D1132" s="53"/>
      <c r="E1132" s="53"/>
      <c r="F1132" s="53"/>
      <c r="G1132" s="53"/>
      <c r="H1132" s="53"/>
      <c r="I1132" s="53"/>
      <c r="J1132" s="53"/>
      <c r="K1132" s="53"/>
      <c r="L1132" s="53"/>
      <c r="M1132" s="53"/>
      <c r="N1132" s="53"/>
      <c r="O1132" s="53"/>
      <c r="P1132" s="53"/>
    </row>
    <row r="1133" spans="1:16" ht="7.15" customHeight="1">
      <c r="A1133" s="53"/>
      <c r="B1133" s="53"/>
      <c r="C1133" s="53"/>
      <c r="D1133" s="53"/>
      <c r="E1133" s="53"/>
      <c r="F1133" s="53"/>
      <c r="G1133" s="53"/>
      <c r="H1133" s="53"/>
      <c r="I1133" s="53"/>
      <c r="J1133" s="53"/>
      <c r="K1133" s="53"/>
      <c r="L1133" s="53"/>
      <c r="M1133" s="53"/>
      <c r="N1133" s="53"/>
      <c r="O1133" s="53"/>
      <c r="P1133" s="53"/>
    </row>
    <row r="1134" spans="1:16" ht="7.15" customHeight="1">
      <c r="A1134" s="53"/>
      <c r="B1134" s="53"/>
      <c r="C1134" s="53"/>
      <c r="D1134" s="53"/>
      <c r="E1134" s="53"/>
      <c r="F1134" s="53"/>
      <c r="G1134" s="53"/>
      <c r="H1134" s="53"/>
      <c r="I1134" s="53"/>
      <c r="J1134" s="53"/>
      <c r="K1134" s="53"/>
      <c r="L1134" s="53"/>
      <c r="M1134" s="53"/>
      <c r="N1134" s="53"/>
      <c r="O1134" s="53"/>
      <c r="P1134" s="53"/>
    </row>
    <row r="1135" spans="1:16" ht="7.15" customHeight="1">
      <c r="A1135" s="53"/>
      <c r="B1135" s="53"/>
      <c r="C1135" s="53"/>
      <c r="D1135" s="53"/>
      <c r="E1135" s="53"/>
      <c r="F1135" s="53"/>
      <c r="G1135" s="53"/>
      <c r="H1135" s="53"/>
      <c r="I1135" s="53"/>
      <c r="J1135" s="53"/>
      <c r="K1135" s="53"/>
      <c r="L1135" s="53"/>
      <c r="M1135" s="53"/>
      <c r="N1135" s="53"/>
      <c r="O1135" s="53"/>
      <c r="P1135" s="53"/>
    </row>
    <row r="1136" spans="1:16" ht="7.15" customHeight="1">
      <c r="A1136" s="53"/>
      <c r="B1136" s="53"/>
      <c r="C1136" s="53"/>
      <c r="D1136" s="53"/>
      <c r="E1136" s="53"/>
      <c r="F1136" s="53"/>
      <c r="G1136" s="53"/>
      <c r="H1136" s="53"/>
      <c r="I1136" s="53"/>
      <c r="J1136" s="53"/>
      <c r="K1136" s="53"/>
      <c r="L1136" s="53"/>
      <c r="M1136" s="53"/>
      <c r="N1136" s="53"/>
      <c r="O1136" s="53"/>
      <c r="P1136" s="53"/>
    </row>
    <row r="1137" spans="1:16" ht="7.15" customHeight="1">
      <c r="A1137" s="53"/>
      <c r="B1137" s="53"/>
      <c r="C1137" s="53"/>
      <c r="D1137" s="53"/>
      <c r="E1137" s="53"/>
      <c r="F1137" s="53"/>
      <c r="G1137" s="53"/>
      <c r="H1137" s="53"/>
      <c r="I1137" s="53"/>
      <c r="J1137" s="53"/>
      <c r="K1137" s="53"/>
      <c r="L1137" s="53"/>
      <c r="M1137" s="53"/>
      <c r="N1137" s="53"/>
      <c r="O1137" s="53"/>
      <c r="P1137" s="53"/>
    </row>
    <row r="1138" spans="1:16" ht="7.15" customHeight="1">
      <c r="A1138" s="53"/>
      <c r="B1138" s="53"/>
      <c r="C1138" s="53"/>
      <c r="D1138" s="53"/>
      <c r="E1138" s="53"/>
      <c r="F1138" s="53"/>
      <c r="G1138" s="53"/>
      <c r="H1138" s="53"/>
      <c r="I1138" s="53"/>
      <c r="J1138" s="53"/>
      <c r="K1138" s="53"/>
      <c r="L1138" s="53"/>
      <c r="M1138" s="53"/>
      <c r="N1138" s="53"/>
      <c r="O1138" s="53"/>
      <c r="P1138" s="53"/>
    </row>
    <row r="1139" spans="1:16" ht="7.15" customHeight="1">
      <c r="A1139" s="53"/>
      <c r="B1139" s="53"/>
      <c r="C1139" s="53"/>
      <c r="D1139" s="53"/>
      <c r="E1139" s="53"/>
      <c r="F1139" s="53"/>
      <c r="G1139" s="53"/>
      <c r="H1139" s="53"/>
      <c r="I1139" s="53"/>
      <c r="J1139" s="53"/>
      <c r="K1139" s="53"/>
      <c r="L1139" s="53"/>
      <c r="M1139" s="53"/>
      <c r="N1139" s="53"/>
      <c r="O1139" s="53"/>
      <c r="P1139" s="53"/>
    </row>
    <row r="1140" spans="1:16" ht="7.15" customHeight="1">
      <c r="A1140" s="53"/>
      <c r="B1140" s="53"/>
      <c r="C1140" s="53"/>
      <c r="D1140" s="53"/>
      <c r="E1140" s="53"/>
      <c r="F1140" s="53"/>
      <c r="G1140" s="53"/>
      <c r="H1140" s="53"/>
      <c r="I1140" s="53"/>
      <c r="J1140" s="53"/>
      <c r="K1140" s="53"/>
      <c r="L1140" s="53"/>
      <c r="M1140" s="53"/>
      <c r="N1140" s="53"/>
      <c r="O1140" s="53"/>
      <c r="P1140" s="53"/>
    </row>
    <row r="1141" spans="1:16" ht="7.15" customHeight="1">
      <c r="A1141" s="53"/>
      <c r="B1141" s="53"/>
      <c r="C1141" s="53"/>
      <c r="D1141" s="53"/>
      <c r="E1141" s="53"/>
      <c r="F1141" s="53"/>
      <c r="G1141" s="53"/>
      <c r="H1141" s="53"/>
      <c r="I1141" s="53"/>
      <c r="J1141" s="53"/>
      <c r="K1141" s="53"/>
      <c r="L1141" s="53"/>
      <c r="M1141" s="53"/>
      <c r="N1141" s="53"/>
      <c r="O1141" s="53"/>
      <c r="P1141" s="53"/>
    </row>
    <row r="1142" spans="1:16" ht="7.15" customHeight="1">
      <c r="A1142" s="53"/>
      <c r="B1142" s="53"/>
      <c r="C1142" s="53"/>
      <c r="D1142" s="53"/>
      <c r="E1142" s="53"/>
      <c r="F1142" s="53"/>
      <c r="G1142" s="53"/>
      <c r="H1142" s="53"/>
      <c r="I1142" s="53"/>
      <c r="J1142" s="53"/>
      <c r="K1142" s="53"/>
      <c r="L1142" s="53"/>
      <c r="M1142" s="53"/>
      <c r="N1142" s="53"/>
      <c r="O1142" s="53"/>
      <c r="P1142" s="53"/>
    </row>
    <row r="1143" spans="1:16" ht="7.15" customHeight="1">
      <c r="A1143" s="53"/>
      <c r="B1143" s="53"/>
      <c r="C1143" s="53"/>
      <c r="D1143" s="53"/>
      <c r="E1143" s="53"/>
      <c r="F1143" s="53"/>
      <c r="G1143" s="53"/>
      <c r="H1143" s="53"/>
      <c r="I1143" s="53"/>
      <c r="J1143" s="53"/>
      <c r="K1143" s="53"/>
      <c r="L1143" s="53"/>
      <c r="M1143" s="53"/>
      <c r="N1143" s="53"/>
      <c r="O1143" s="53"/>
      <c r="P1143" s="53"/>
    </row>
    <row r="1144" spans="1:16" ht="7.15" customHeight="1">
      <c r="A1144" s="53"/>
      <c r="B1144" s="53"/>
      <c r="C1144" s="53"/>
      <c r="D1144" s="53"/>
      <c r="E1144" s="53"/>
      <c r="F1144" s="53"/>
      <c r="G1144" s="53"/>
      <c r="H1144" s="53"/>
      <c r="I1144" s="53"/>
      <c r="J1144" s="53"/>
      <c r="K1144" s="53"/>
      <c r="L1144" s="53"/>
      <c r="M1144" s="53"/>
      <c r="N1144" s="53"/>
      <c r="O1144" s="53"/>
      <c r="P1144" s="53"/>
    </row>
    <row r="1145" spans="1:16" ht="7.15" customHeight="1">
      <c r="A1145" s="53"/>
      <c r="B1145" s="53"/>
      <c r="C1145" s="53"/>
      <c r="D1145" s="53"/>
      <c r="E1145" s="53"/>
      <c r="F1145" s="53"/>
      <c r="G1145" s="53"/>
      <c r="H1145" s="53"/>
      <c r="I1145" s="53"/>
      <c r="J1145" s="53"/>
      <c r="K1145" s="53"/>
      <c r="L1145" s="53"/>
      <c r="M1145" s="53"/>
      <c r="N1145" s="53"/>
      <c r="O1145" s="53"/>
      <c r="P1145" s="53"/>
    </row>
    <row r="1146" spans="1:16" ht="7.15" customHeight="1">
      <c r="A1146" s="53"/>
      <c r="B1146" s="53"/>
      <c r="C1146" s="53"/>
      <c r="D1146" s="53"/>
      <c r="E1146" s="53"/>
      <c r="F1146" s="53"/>
      <c r="G1146" s="53"/>
      <c r="H1146" s="53"/>
      <c r="I1146" s="53"/>
      <c r="J1146" s="53"/>
      <c r="K1146" s="53"/>
      <c r="L1146" s="53"/>
      <c r="M1146" s="53"/>
      <c r="N1146" s="53"/>
      <c r="O1146" s="53"/>
      <c r="P1146" s="53"/>
    </row>
    <row r="1147" spans="1:16" ht="7.15" customHeight="1">
      <c r="A1147" s="53"/>
      <c r="B1147" s="53"/>
      <c r="C1147" s="53"/>
      <c r="D1147" s="53"/>
      <c r="E1147" s="53"/>
      <c r="F1147" s="53"/>
      <c r="G1147" s="53"/>
      <c r="H1147" s="53"/>
      <c r="I1147" s="53"/>
      <c r="J1147" s="53"/>
      <c r="K1147" s="53"/>
      <c r="L1147" s="53"/>
      <c r="M1147" s="53"/>
      <c r="N1147" s="53"/>
      <c r="O1147" s="53"/>
      <c r="P1147" s="53"/>
    </row>
    <row r="1148" spans="1:16" ht="7.15" customHeight="1">
      <c r="A1148" s="53"/>
      <c r="B1148" s="53"/>
      <c r="C1148" s="53"/>
      <c r="D1148" s="53"/>
      <c r="E1148" s="53"/>
      <c r="F1148" s="53"/>
      <c r="G1148" s="53"/>
      <c r="H1148" s="53"/>
      <c r="I1148" s="53"/>
      <c r="J1148" s="53"/>
      <c r="K1148" s="53"/>
      <c r="L1148" s="53"/>
      <c r="M1148" s="53"/>
      <c r="N1148" s="53"/>
      <c r="O1148" s="53"/>
      <c r="P1148" s="53"/>
    </row>
    <row r="1149" spans="1:16" ht="7.15" customHeight="1">
      <c r="A1149" s="53"/>
      <c r="B1149" s="53"/>
      <c r="C1149" s="53"/>
      <c r="D1149" s="53"/>
      <c r="E1149" s="53"/>
      <c r="F1149" s="53"/>
      <c r="G1149" s="53"/>
      <c r="H1149" s="53"/>
      <c r="I1149" s="53"/>
      <c r="J1149" s="53"/>
      <c r="K1149" s="53"/>
      <c r="L1149" s="53"/>
      <c r="M1149" s="53"/>
      <c r="N1149" s="53"/>
      <c r="O1149" s="53"/>
      <c r="P1149" s="53"/>
    </row>
    <row r="1150" spans="1:16" ht="7.15" customHeight="1">
      <c r="A1150" s="53"/>
      <c r="B1150" s="53"/>
      <c r="C1150" s="53"/>
      <c r="D1150" s="53"/>
      <c r="E1150" s="53"/>
      <c r="F1150" s="53"/>
      <c r="G1150" s="53"/>
      <c r="H1150" s="53"/>
      <c r="I1150" s="53"/>
      <c r="J1150" s="53"/>
      <c r="K1150" s="53"/>
      <c r="L1150" s="53"/>
      <c r="M1150" s="53"/>
      <c r="N1150" s="53"/>
      <c r="O1150" s="53"/>
      <c r="P1150" s="53"/>
    </row>
    <row r="1151" spans="1:16" ht="7.15" customHeight="1">
      <c r="A1151" s="53"/>
      <c r="B1151" s="53"/>
      <c r="C1151" s="53"/>
      <c r="D1151" s="53"/>
      <c r="E1151" s="53"/>
      <c r="F1151" s="53"/>
      <c r="G1151" s="53"/>
      <c r="H1151" s="53"/>
      <c r="I1151" s="53"/>
      <c r="J1151" s="53"/>
      <c r="K1151" s="53"/>
      <c r="L1151" s="53"/>
      <c r="M1151" s="53"/>
      <c r="N1151" s="53"/>
      <c r="O1151" s="53"/>
      <c r="P1151" s="53"/>
    </row>
    <row r="1152" spans="1:16" ht="7.15" customHeight="1">
      <c r="A1152" s="53"/>
      <c r="B1152" s="53"/>
      <c r="C1152" s="53"/>
      <c r="D1152" s="53"/>
      <c r="E1152" s="53"/>
      <c r="F1152" s="53"/>
      <c r="G1152" s="53"/>
      <c r="H1152" s="53"/>
      <c r="I1152" s="53"/>
      <c r="J1152" s="53"/>
      <c r="K1152" s="53"/>
      <c r="L1152" s="53"/>
      <c r="M1152" s="53"/>
      <c r="N1152" s="53"/>
      <c r="O1152" s="53"/>
      <c r="P1152" s="53"/>
    </row>
    <row r="1153" spans="1:16" ht="7.15" customHeight="1">
      <c r="A1153" s="53"/>
      <c r="B1153" s="53"/>
      <c r="C1153" s="53"/>
      <c r="D1153" s="53"/>
      <c r="E1153" s="53"/>
      <c r="F1153" s="53"/>
      <c r="G1153" s="53"/>
      <c r="H1153" s="53"/>
      <c r="I1153" s="53"/>
      <c r="J1153" s="53"/>
      <c r="K1153" s="53"/>
      <c r="L1153" s="53"/>
      <c r="M1153" s="53"/>
      <c r="N1153" s="53"/>
      <c r="O1153" s="53"/>
      <c r="P1153" s="53"/>
    </row>
    <row r="1154" spans="1:16" ht="7.15" customHeight="1">
      <c r="A1154" s="53"/>
      <c r="B1154" s="53"/>
      <c r="C1154" s="53"/>
      <c r="D1154" s="53"/>
      <c r="E1154" s="53"/>
      <c r="F1154" s="53"/>
      <c r="G1154" s="53"/>
      <c r="H1154" s="53"/>
      <c r="I1154" s="53"/>
      <c r="J1154" s="53"/>
      <c r="K1154" s="53"/>
      <c r="L1154" s="53"/>
      <c r="M1154" s="53"/>
      <c r="N1154" s="53"/>
      <c r="O1154" s="53"/>
      <c r="P1154" s="53"/>
    </row>
    <row r="1155" spans="1:16" ht="7.15" customHeight="1">
      <c r="A1155" s="53"/>
      <c r="B1155" s="53"/>
      <c r="C1155" s="53"/>
      <c r="D1155" s="53"/>
      <c r="E1155" s="53"/>
      <c r="F1155" s="53"/>
      <c r="G1155" s="53"/>
      <c r="H1155" s="53"/>
      <c r="I1155" s="53"/>
      <c r="J1155" s="53"/>
      <c r="K1155" s="53"/>
      <c r="L1155" s="53"/>
      <c r="M1155" s="53"/>
      <c r="N1155" s="53"/>
      <c r="O1155" s="53"/>
      <c r="P1155" s="53"/>
    </row>
    <row r="1156" spans="1:16" ht="7.15" customHeight="1">
      <c r="A1156" s="53"/>
      <c r="B1156" s="53"/>
      <c r="C1156" s="53"/>
      <c r="D1156" s="53"/>
      <c r="E1156" s="53"/>
      <c r="F1156" s="53"/>
      <c r="G1156" s="53"/>
      <c r="H1156" s="53"/>
      <c r="I1156" s="53"/>
      <c r="J1156" s="53"/>
      <c r="K1156" s="53"/>
      <c r="L1156" s="53"/>
      <c r="M1156" s="53"/>
      <c r="N1156" s="53"/>
      <c r="O1156" s="53"/>
      <c r="P1156" s="53"/>
    </row>
    <row r="1157" spans="1:16" ht="7.15" customHeight="1">
      <c r="A1157" s="53"/>
      <c r="B1157" s="53"/>
      <c r="C1157" s="53"/>
      <c r="D1157" s="53"/>
      <c r="E1157" s="53"/>
      <c r="F1157" s="53"/>
      <c r="G1157" s="53"/>
      <c r="H1157" s="53"/>
      <c r="I1157" s="53"/>
      <c r="J1157" s="53"/>
      <c r="K1157" s="53"/>
      <c r="L1157" s="53"/>
      <c r="M1157" s="53"/>
      <c r="N1157" s="53"/>
      <c r="O1157" s="53"/>
      <c r="P1157" s="53"/>
    </row>
    <row r="1158" spans="1:16" ht="7.15" customHeight="1">
      <c r="A1158" s="53"/>
      <c r="B1158" s="53"/>
      <c r="C1158" s="53"/>
      <c r="D1158" s="53"/>
      <c r="E1158" s="53"/>
      <c r="F1158" s="53"/>
      <c r="G1158" s="53"/>
      <c r="H1158" s="53"/>
      <c r="I1158" s="53"/>
      <c r="J1158" s="53"/>
      <c r="K1158" s="53"/>
      <c r="L1158" s="53"/>
      <c r="M1158" s="53"/>
      <c r="N1158" s="53"/>
      <c r="O1158" s="53"/>
      <c r="P1158" s="53"/>
    </row>
    <row r="1159" spans="1:16" ht="7.15" customHeight="1">
      <c r="A1159" s="53"/>
      <c r="B1159" s="53"/>
      <c r="C1159" s="53"/>
      <c r="D1159" s="53"/>
      <c r="E1159" s="53"/>
      <c r="F1159" s="53"/>
      <c r="G1159" s="53"/>
      <c r="H1159" s="53"/>
      <c r="I1159" s="53"/>
      <c r="J1159" s="53"/>
      <c r="K1159" s="53"/>
      <c r="L1159" s="53"/>
      <c r="M1159" s="53"/>
      <c r="N1159" s="53"/>
      <c r="O1159" s="53"/>
      <c r="P1159" s="53"/>
    </row>
    <row r="1160" spans="1:16" ht="7.15" customHeight="1">
      <c r="A1160" s="53"/>
      <c r="B1160" s="53"/>
      <c r="C1160" s="53"/>
      <c r="D1160" s="53"/>
      <c r="E1160" s="53"/>
      <c r="F1160" s="53"/>
      <c r="G1160" s="53"/>
      <c r="H1160" s="53"/>
      <c r="I1160" s="53"/>
      <c r="J1160" s="53"/>
      <c r="K1160" s="53"/>
      <c r="L1160" s="53"/>
      <c r="M1160" s="53"/>
      <c r="N1160" s="53"/>
      <c r="O1160" s="53"/>
      <c r="P1160" s="53"/>
    </row>
    <row r="1161" spans="1:16" ht="7.15" customHeight="1">
      <c r="A1161" s="53"/>
      <c r="B1161" s="53"/>
      <c r="C1161" s="53"/>
      <c r="D1161" s="53"/>
      <c r="E1161" s="53"/>
      <c r="F1161" s="53"/>
      <c r="G1161" s="53"/>
      <c r="H1161" s="53"/>
      <c r="I1161" s="53"/>
      <c r="J1161" s="53"/>
      <c r="K1161" s="53"/>
      <c r="L1161" s="53"/>
      <c r="M1161" s="53"/>
      <c r="N1161" s="53"/>
      <c r="O1161" s="53"/>
      <c r="P1161" s="53"/>
    </row>
    <row r="1162" spans="1:16" ht="7.15" customHeight="1">
      <c r="A1162" s="53"/>
      <c r="B1162" s="53"/>
      <c r="C1162" s="53"/>
      <c r="D1162" s="53"/>
      <c r="E1162" s="53"/>
      <c r="F1162" s="53"/>
      <c r="G1162" s="53"/>
      <c r="H1162" s="53"/>
      <c r="I1162" s="53"/>
      <c r="J1162" s="53"/>
      <c r="K1162" s="53"/>
      <c r="L1162" s="53"/>
      <c r="M1162" s="53"/>
      <c r="N1162" s="53"/>
      <c r="O1162" s="53"/>
      <c r="P1162" s="53"/>
    </row>
    <row r="1163" spans="1:16" ht="7.15" customHeight="1">
      <c r="A1163" s="53"/>
      <c r="B1163" s="53"/>
      <c r="C1163" s="53"/>
      <c r="D1163" s="53"/>
      <c r="E1163" s="53"/>
      <c r="F1163" s="53"/>
      <c r="G1163" s="53"/>
      <c r="H1163" s="53"/>
      <c r="I1163" s="53"/>
      <c r="J1163" s="53"/>
      <c r="K1163" s="53"/>
      <c r="L1163" s="53"/>
      <c r="M1163" s="53"/>
      <c r="N1163" s="53"/>
      <c r="O1163" s="53"/>
      <c r="P1163" s="53"/>
    </row>
    <row r="1164" spans="1:16" ht="7.15" customHeight="1">
      <c r="A1164" s="53"/>
      <c r="B1164" s="53"/>
      <c r="C1164" s="53"/>
      <c r="D1164" s="53"/>
      <c r="E1164" s="53"/>
      <c r="F1164" s="53"/>
      <c r="G1164" s="53"/>
      <c r="H1164" s="53"/>
      <c r="I1164" s="53"/>
      <c r="J1164" s="53"/>
      <c r="K1164" s="53"/>
      <c r="L1164" s="53"/>
      <c r="M1164" s="53"/>
      <c r="N1164" s="53"/>
      <c r="O1164" s="53"/>
      <c r="P1164" s="53"/>
    </row>
    <row r="1165" spans="1:16" ht="7.15" customHeight="1">
      <c r="A1165" s="53"/>
      <c r="B1165" s="53"/>
      <c r="C1165" s="53"/>
      <c r="D1165" s="53"/>
      <c r="E1165" s="53"/>
      <c r="F1165" s="53"/>
      <c r="G1165" s="53"/>
      <c r="H1165" s="53"/>
      <c r="I1165" s="53"/>
      <c r="J1165" s="53"/>
      <c r="K1165" s="53"/>
      <c r="L1165" s="53"/>
      <c r="M1165" s="53"/>
      <c r="N1165" s="53"/>
      <c r="O1165" s="53"/>
      <c r="P1165" s="53"/>
    </row>
    <row r="1166" spans="1:16" ht="7.15" customHeight="1">
      <c r="A1166" s="53"/>
      <c r="B1166" s="53"/>
      <c r="C1166" s="53"/>
      <c r="D1166" s="53"/>
      <c r="E1166" s="53"/>
      <c r="F1166" s="53"/>
      <c r="G1166" s="53"/>
      <c r="H1166" s="53"/>
      <c r="I1166" s="53"/>
      <c r="J1166" s="53"/>
      <c r="K1166" s="53"/>
      <c r="L1166" s="53"/>
      <c r="M1166" s="53"/>
      <c r="N1166" s="53"/>
      <c r="O1166" s="53"/>
      <c r="P1166" s="53"/>
    </row>
    <row r="1167" spans="1:16" ht="7.15" customHeight="1">
      <c r="A1167" s="53"/>
      <c r="B1167" s="53"/>
      <c r="C1167" s="53"/>
      <c r="D1167" s="53"/>
      <c r="E1167" s="53"/>
      <c r="F1167" s="53"/>
      <c r="G1167" s="53"/>
      <c r="H1167" s="53"/>
      <c r="I1167" s="53"/>
      <c r="J1167" s="53"/>
      <c r="K1167" s="53"/>
      <c r="L1167" s="53"/>
      <c r="M1167" s="53"/>
      <c r="N1167" s="53"/>
      <c r="O1167" s="53"/>
      <c r="P1167" s="53"/>
    </row>
    <row r="1168" spans="1:16" ht="7.15" customHeight="1">
      <c r="A1168" s="53"/>
      <c r="B1168" s="53"/>
      <c r="C1168" s="53"/>
      <c r="D1168" s="53"/>
      <c r="E1168" s="53"/>
      <c r="F1168" s="53"/>
      <c r="G1168" s="53"/>
      <c r="H1168" s="53"/>
      <c r="I1168" s="53"/>
      <c r="J1168" s="53"/>
      <c r="K1168" s="53"/>
      <c r="L1168" s="53"/>
      <c r="M1168" s="53"/>
      <c r="N1168" s="53"/>
      <c r="O1168" s="53"/>
      <c r="P1168" s="53"/>
    </row>
    <row r="1169" spans="1:16" ht="7.15" customHeight="1">
      <c r="A1169" s="53"/>
      <c r="B1169" s="53"/>
      <c r="C1169" s="53"/>
      <c r="D1169" s="53"/>
      <c r="E1169" s="53"/>
      <c r="F1169" s="53"/>
      <c r="G1169" s="53"/>
      <c r="H1169" s="53"/>
      <c r="I1169" s="53"/>
      <c r="J1169" s="53"/>
      <c r="K1169" s="53"/>
      <c r="L1169" s="53"/>
      <c r="M1169" s="53"/>
      <c r="N1169" s="53"/>
      <c r="O1169" s="53"/>
      <c r="P1169" s="53"/>
    </row>
    <row r="1170" spans="1:16" ht="7.15" customHeight="1">
      <c r="A1170" s="53"/>
      <c r="B1170" s="53"/>
      <c r="C1170" s="53"/>
      <c r="D1170" s="53"/>
      <c r="E1170" s="53"/>
      <c r="F1170" s="53"/>
      <c r="G1170" s="53"/>
      <c r="H1170" s="53"/>
      <c r="I1170" s="53"/>
      <c r="J1170" s="53"/>
      <c r="K1170" s="53"/>
      <c r="L1170" s="53"/>
      <c r="M1170" s="53"/>
      <c r="N1170" s="53"/>
      <c r="O1170" s="53"/>
      <c r="P1170" s="53"/>
    </row>
    <row r="1171" spans="1:16" ht="7.15" customHeight="1">
      <c r="A1171" s="53"/>
      <c r="B1171" s="53"/>
      <c r="C1171" s="53"/>
      <c r="D1171" s="53"/>
      <c r="E1171" s="53"/>
      <c r="F1171" s="53"/>
      <c r="G1171" s="53"/>
      <c r="H1171" s="53"/>
      <c r="I1171" s="53"/>
      <c r="J1171" s="53"/>
      <c r="K1171" s="53"/>
      <c r="L1171" s="53"/>
      <c r="M1171" s="53"/>
      <c r="N1171" s="53"/>
      <c r="O1171" s="53"/>
      <c r="P1171" s="53"/>
    </row>
    <row r="1172" spans="1:16" ht="7.15" customHeight="1">
      <c r="A1172" s="53"/>
      <c r="B1172" s="53"/>
      <c r="C1172" s="53"/>
      <c r="D1172" s="53"/>
      <c r="E1172" s="53"/>
      <c r="F1172" s="53"/>
      <c r="G1172" s="53"/>
      <c r="H1172" s="53"/>
      <c r="I1172" s="53"/>
      <c r="J1172" s="53"/>
      <c r="K1172" s="53"/>
      <c r="L1172" s="53"/>
      <c r="M1172" s="53"/>
      <c r="N1172" s="53"/>
      <c r="O1172" s="53"/>
      <c r="P1172" s="53"/>
    </row>
    <row r="1173" spans="1:16" ht="7.15" customHeight="1">
      <c r="A1173" s="53"/>
      <c r="B1173" s="53"/>
      <c r="C1173" s="53"/>
      <c r="D1173" s="53"/>
      <c r="E1173" s="53"/>
      <c r="F1173" s="53"/>
      <c r="G1173" s="53"/>
      <c r="H1173" s="53"/>
      <c r="I1173" s="53"/>
      <c r="J1173" s="53"/>
      <c r="K1173" s="53"/>
      <c r="L1173" s="53"/>
      <c r="M1173" s="53"/>
      <c r="N1173" s="53"/>
      <c r="O1173" s="53"/>
      <c r="P1173" s="53"/>
    </row>
    <row r="1174" spans="1:16" ht="7.15" customHeight="1">
      <c r="A1174" s="53"/>
      <c r="B1174" s="53"/>
      <c r="C1174" s="53"/>
      <c r="D1174" s="53"/>
      <c r="E1174" s="53"/>
      <c r="F1174" s="53"/>
      <c r="G1174" s="53"/>
      <c r="H1174" s="53"/>
      <c r="I1174" s="53"/>
      <c r="J1174" s="53"/>
      <c r="K1174" s="53"/>
      <c r="L1174" s="53"/>
      <c r="M1174" s="53"/>
      <c r="N1174" s="53"/>
      <c r="O1174" s="53"/>
      <c r="P1174" s="53"/>
    </row>
    <row r="1175" spans="1:16" ht="7.15" customHeight="1">
      <c r="A1175" s="53"/>
      <c r="B1175" s="53"/>
      <c r="C1175" s="53"/>
      <c r="D1175" s="53"/>
      <c r="E1175" s="53"/>
      <c r="F1175" s="53"/>
      <c r="G1175" s="53"/>
      <c r="H1175" s="53"/>
      <c r="I1175" s="53"/>
      <c r="J1175" s="53"/>
      <c r="K1175" s="53"/>
      <c r="L1175" s="53"/>
      <c r="M1175" s="53"/>
      <c r="N1175" s="53"/>
      <c r="O1175" s="53"/>
      <c r="P1175" s="53"/>
    </row>
    <row r="1176" spans="1:16" ht="7.15" customHeight="1">
      <c r="A1176" s="53"/>
      <c r="B1176" s="53"/>
      <c r="C1176" s="53"/>
      <c r="D1176" s="53"/>
      <c r="E1176" s="53"/>
      <c r="F1176" s="53"/>
      <c r="G1176" s="53"/>
      <c r="H1176" s="53"/>
      <c r="I1176" s="53"/>
      <c r="J1176" s="53"/>
      <c r="K1176" s="53"/>
      <c r="L1176" s="53"/>
      <c r="M1176" s="53"/>
      <c r="N1176" s="53"/>
      <c r="O1176" s="53"/>
      <c r="P1176" s="53"/>
    </row>
    <row r="1177" spans="1:16" ht="7.15" customHeight="1">
      <c r="A1177" s="53"/>
      <c r="B1177" s="53"/>
      <c r="C1177" s="53"/>
      <c r="D1177" s="53"/>
      <c r="E1177" s="53"/>
      <c r="F1177" s="53"/>
      <c r="G1177" s="53"/>
      <c r="H1177" s="53"/>
      <c r="I1177" s="53"/>
      <c r="J1177" s="53"/>
      <c r="K1177" s="53"/>
      <c r="L1177" s="53"/>
      <c r="M1177" s="53"/>
      <c r="N1177" s="53"/>
      <c r="O1177" s="53"/>
      <c r="P1177" s="53"/>
    </row>
    <row r="1178" spans="1:16" ht="7.15" customHeight="1">
      <c r="A1178" s="53"/>
      <c r="B1178" s="53"/>
      <c r="C1178" s="53"/>
      <c r="D1178" s="53"/>
      <c r="E1178" s="53"/>
      <c r="F1178" s="53"/>
      <c r="G1178" s="53"/>
      <c r="H1178" s="53"/>
      <c r="I1178" s="53"/>
      <c r="J1178" s="53"/>
      <c r="K1178" s="53"/>
      <c r="L1178" s="53"/>
      <c r="M1178" s="53"/>
      <c r="N1178" s="53"/>
      <c r="O1178" s="53"/>
      <c r="P1178" s="53"/>
    </row>
    <row r="1179" spans="1:16" ht="7.15" customHeight="1">
      <c r="A1179" s="53"/>
      <c r="B1179" s="53"/>
      <c r="C1179" s="53"/>
      <c r="D1179" s="53"/>
      <c r="E1179" s="53"/>
      <c r="F1179" s="53"/>
      <c r="G1179" s="53"/>
      <c r="H1179" s="53"/>
      <c r="I1179" s="53"/>
      <c r="J1179" s="53"/>
      <c r="K1179" s="53"/>
      <c r="L1179" s="53"/>
      <c r="M1179" s="53"/>
      <c r="N1179" s="53"/>
      <c r="O1179" s="53"/>
      <c r="P1179" s="53"/>
    </row>
    <row r="1180" spans="1:16" ht="7.15" customHeight="1">
      <c r="A1180" s="53"/>
      <c r="B1180" s="53"/>
      <c r="C1180" s="53"/>
      <c r="D1180" s="53"/>
      <c r="E1180" s="53"/>
      <c r="F1180" s="53"/>
      <c r="G1180" s="53"/>
      <c r="H1180" s="53"/>
      <c r="I1180" s="53"/>
      <c r="J1180" s="53"/>
      <c r="K1180" s="53"/>
      <c r="L1180" s="53"/>
      <c r="M1180" s="53"/>
      <c r="N1180" s="53"/>
      <c r="O1180" s="53"/>
      <c r="P1180" s="53"/>
    </row>
    <row r="1181" spans="1:16" ht="7.15" customHeight="1">
      <c r="A1181" s="53"/>
      <c r="B1181" s="53"/>
      <c r="C1181" s="53"/>
      <c r="D1181" s="53"/>
      <c r="E1181" s="53"/>
      <c r="F1181" s="53"/>
      <c r="G1181" s="53"/>
      <c r="H1181" s="53"/>
      <c r="I1181" s="53"/>
      <c r="J1181" s="53"/>
      <c r="K1181" s="53"/>
      <c r="L1181" s="53"/>
      <c r="M1181" s="53"/>
      <c r="N1181" s="53"/>
      <c r="O1181" s="53"/>
      <c r="P1181" s="53"/>
    </row>
    <row r="1182" spans="1:16" ht="7.15" customHeight="1">
      <c r="A1182" s="53"/>
      <c r="B1182" s="53"/>
      <c r="C1182" s="53"/>
      <c r="D1182" s="53"/>
      <c r="E1182" s="53"/>
      <c r="F1182" s="53"/>
      <c r="G1182" s="53"/>
      <c r="H1182" s="53"/>
      <c r="I1182" s="53"/>
      <c r="J1182" s="53"/>
      <c r="K1182" s="53"/>
      <c r="L1182" s="53"/>
      <c r="M1182" s="53"/>
      <c r="N1182" s="53"/>
      <c r="O1182" s="53"/>
      <c r="P1182" s="53"/>
    </row>
  </sheetData>
  <mergeCells count="55">
    <mergeCell ref="I186:L186"/>
    <mergeCell ref="M186:P186"/>
    <mergeCell ref="M96:P96"/>
    <mergeCell ref="E186:H186"/>
    <mergeCell ref="A243:C243"/>
    <mergeCell ref="A139:P139"/>
    <mergeCell ref="E243:H243"/>
    <mergeCell ref="A140:C140"/>
    <mergeCell ref="E140:H140"/>
    <mergeCell ref="I140:L140"/>
    <mergeCell ref="M140:P140"/>
    <mergeCell ref="A163:C163"/>
    <mergeCell ref="E163:H163"/>
    <mergeCell ref="I163:L163"/>
    <mergeCell ref="M163:P163"/>
    <mergeCell ref="A186:D186"/>
    <mergeCell ref="A206:D206"/>
    <mergeCell ref="A226:D226"/>
    <mergeCell ref="E226:H226"/>
    <mergeCell ref="I226:L226"/>
    <mergeCell ref="M226:P226"/>
    <mergeCell ref="E206:H206"/>
    <mergeCell ref="I206:L206"/>
    <mergeCell ref="M206:P206"/>
    <mergeCell ref="A5:P6"/>
    <mergeCell ref="A8:D8"/>
    <mergeCell ref="E74:H74"/>
    <mergeCell ref="I74:L74"/>
    <mergeCell ref="M74:P74"/>
    <mergeCell ref="A29:P29"/>
    <mergeCell ref="A30:C30"/>
    <mergeCell ref="E30:H30"/>
    <mergeCell ref="I30:L30"/>
    <mergeCell ref="M30:P30"/>
    <mergeCell ref="A51:P51"/>
    <mergeCell ref="A52:C52"/>
    <mergeCell ref="E52:H52"/>
    <mergeCell ref="I52:L52"/>
    <mergeCell ref="M52:P52"/>
    <mergeCell ref="A96:D96"/>
    <mergeCell ref="A73:P73"/>
    <mergeCell ref="A260:P263"/>
    <mergeCell ref="A7:P7"/>
    <mergeCell ref="E8:H8"/>
    <mergeCell ref="I8:L8"/>
    <mergeCell ref="M8:P8"/>
    <mergeCell ref="A74:D74"/>
    <mergeCell ref="A117:P117"/>
    <mergeCell ref="A118:C118"/>
    <mergeCell ref="E118:H118"/>
    <mergeCell ref="I118:L118"/>
    <mergeCell ref="M118:P118"/>
    <mergeCell ref="A95:P95"/>
    <mergeCell ref="E96:H96"/>
    <mergeCell ref="I96:L96"/>
  </mergeCells>
  <hyperlinks>
    <hyperlink ref="A1" location="Index!A1" display="Back to index"/>
  </hyperlinks>
  <printOptions horizontalCentered="1" verticalCentered="1" gridLines="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AG966"/>
  <sheetViews>
    <sheetView zoomScale="159" zoomScaleNormal="159" zoomScalePageLayoutView="159" workbookViewId="0">
      <selection activeCell="D10" sqref="D10"/>
    </sheetView>
  </sheetViews>
  <sheetFormatPr defaultColWidth="10.7109375" defaultRowHeight="12.75"/>
  <cols>
    <col min="1" max="16" width="6.7109375" style="52" customWidth="1"/>
    <col min="17" max="16384" width="10.7109375" style="52"/>
  </cols>
  <sheetData>
    <row r="1" spans="1:33" s="82" customFormat="1" ht="15.75" customHeight="1">
      <c r="A1" s="356" t="s">
        <v>452</v>
      </c>
      <c r="B1" s="57"/>
      <c r="C1" s="57"/>
      <c r="D1" s="57"/>
      <c r="E1" s="57"/>
      <c r="F1" s="57"/>
      <c r="G1" s="57"/>
      <c r="H1" s="57"/>
      <c r="I1" s="57"/>
      <c r="J1" s="57"/>
      <c r="K1" s="57"/>
      <c r="L1" s="57"/>
      <c r="M1" s="57"/>
      <c r="N1" s="57"/>
      <c r="O1" s="57"/>
      <c r="P1" s="57"/>
      <c r="S1" s="57" t="s">
        <v>177</v>
      </c>
      <c r="T1" s="52"/>
      <c r="U1" s="52"/>
      <c r="V1" s="52"/>
      <c r="W1" s="52"/>
      <c r="X1" s="52"/>
      <c r="Y1" s="52"/>
      <c r="Z1" s="52"/>
      <c r="AA1" s="52"/>
      <c r="AB1" s="52"/>
      <c r="AC1" s="52"/>
      <c r="AD1" s="52"/>
      <c r="AE1" s="52"/>
      <c r="AF1" s="52"/>
      <c r="AG1" s="52"/>
    </row>
    <row r="2" spans="1:33" s="82" customFormat="1" ht="7.9" customHeight="1">
      <c r="B2" s="181"/>
      <c r="C2" s="181"/>
      <c r="D2" s="57"/>
      <c r="E2" s="57"/>
      <c r="F2" s="57"/>
      <c r="G2" s="57"/>
      <c r="H2" s="57"/>
      <c r="I2" s="57"/>
      <c r="J2" s="57"/>
      <c r="K2" s="57"/>
      <c r="L2" s="57"/>
      <c r="M2" s="57"/>
      <c r="N2" s="57"/>
      <c r="O2" s="57"/>
      <c r="P2" s="57"/>
      <c r="Q2" s="57"/>
      <c r="R2" s="57"/>
      <c r="S2" s="517" t="s">
        <v>155</v>
      </c>
      <c r="T2" s="517"/>
      <c r="U2" s="517"/>
      <c r="V2" s="517"/>
      <c r="W2" s="517"/>
      <c r="X2" s="517"/>
      <c r="Y2" s="517"/>
      <c r="Z2" s="517"/>
      <c r="AA2" s="52"/>
      <c r="AB2" s="52"/>
      <c r="AC2" s="52"/>
      <c r="AD2" s="52"/>
      <c r="AE2" s="52"/>
      <c r="AF2" s="52"/>
      <c r="AG2" s="52"/>
    </row>
    <row r="3" spans="1:33" s="82" customFormat="1" ht="7.9" customHeight="1">
      <c r="B3" s="181"/>
      <c r="C3" s="57"/>
      <c r="D3" s="57"/>
      <c r="E3" s="57"/>
      <c r="F3" s="57"/>
      <c r="G3" s="57"/>
      <c r="H3" s="57"/>
      <c r="I3" s="57"/>
      <c r="J3" s="57"/>
      <c r="K3" s="57"/>
      <c r="L3" s="57"/>
      <c r="M3" s="57"/>
      <c r="N3" s="57"/>
      <c r="O3" s="57"/>
      <c r="P3" s="57"/>
      <c r="Q3" s="57"/>
      <c r="R3" s="57"/>
      <c r="S3" s="176"/>
      <c r="T3" s="176"/>
      <c r="U3" s="176"/>
      <c r="V3" s="176"/>
      <c r="W3" s="176"/>
      <c r="X3" s="176"/>
      <c r="Y3" s="176"/>
      <c r="Z3" s="176"/>
      <c r="AA3" s="52"/>
      <c r="AB3" s="52"/>
      <c r="AC3" s="52"/>
      <c r="AD3" s="52"/>
      <c r="AE3" s="52"/>
      <c r="AF3" s="52"/>
      <c r="AG3" s="52"/>
    </row>
    <row r="4" spans="1:33" s="82" customFormat="1" ht="7.9" customHeight="1" thickBot="1">
      <c r="A4" s="91"/>
      <c r="B4" s="57"/>
      <c r="C4" s="57"/>
      <c r="D4" s="57"/>
      <c r="E4" s="57"/>
      <c r="F4" s="57"/>
      <c r="G4" s="57"/>
      <c r="H4" s="57"/>
      <c r="I4" s="57"/>
      <c r="J4" s="57"/>
      <c r="K4" s="57"/>
      <c r="L4" s="57"/>
      <c r="M4" s="57"/>
      <c r="N4" s="57"/>
      <c r="O4" s="57"/>
      <c r="P4" s="57"/>
      <c r="Q4" s="57"/>
      <c r="R4" s="57"/>
      <c r="S4" s="125"/>
      <c r="T4" s="125" t="s">
        <v>156</v>
      </c>
      <c r="U4" s="125"/>
      <c r="V4" s="125"/>
      <c r="W4" s="125"/>
      <c r="X4" s="125"/>
      <c r="Y4" s="125"/>
      <c r="Z4" s="125"/>
      <c r="AA4" s="126"/>
      <c r="AB4" s="126"/>
      <c r="AC4" s="126"/>
      <c r="AD4" s="126"/>
      <c r="AE4" s="126"/>
      <c r="AF4" s="126"/>
      <c r="AG4" s="126"/>
    </row>
    <row r="5" spans="1:33" s="82" customFormat="1" ht="7.9" customHeight="1" thickTop="1">
      <c r="A5" s="511" t="s">
        <v>395</v>
      </c>
      <c r="B5" s="512"/>
      <c r="C5" s="512"/>
      <c r="D5" s="512"/>
      <c r="E5" s="512"/>
      <c r="F5" s="512"/>
      <c r="G5" s="512"/>
      <c r="H5" s="512"/>
      <c r="I5" s="512"/>
      <c r="J5" s="512"/>
      <c r="K5" s="512"/>
      <c r="L5" s="512"/>
      <c r="M5" s="512"/>
      <c r="N5" s="512"/>
      <c r="O5" s="512"/>
      <c r="P5" s="513"/>
      <c r="Q5" s="57"/>
      <c r="R5" s="57"/>
      <c r="S5" s="125"/>
      <c r="T5" s="125"/>
      <c r="U5" s="125" t="s">
        <v>75</v>
      </c>
      <c r="V5" s="125" t="s">
        <v>157</v>
      </c>
      <c r="W5" s="125" t="s">
        <v>76</v>
      </c>
      <c r="X5" s="125" t="s">
        <v>158</v>
      </c>
      <c r="Y5" s="125" t="s">
        <v>159</v>
      </c>
      <c r="Z5" s="125" t="s">
        <v>160</v>
      </c>
      <c r="AA5" s="126"/>
      <c r="AB5" s="126"/>
      <c r="AC5" s="126"/>
      <c r="AD5" s="126"/>
      <c r="AE5" s="126"/>
      <c r="AF5" s="126"/>
      <c r="AG5" s="126"/>
    </row>
    <row r="6" spans="1:33" s="82" customFormat="1" ht="7.9" customHeight="1" thickBot="1">
      <c r="A6" s="514"/>
      <c r="B6" s="515"/>
      <c r="C6" s="515"/>
      <c r="D6" s="515"/>
      <c r="E6" s="515"/>
      <c r="F6" s="515"/>
      <c r="G6" s="515"/>
      <c r="H6" s="515"/>
      <c r="I6" s="515"/>
      <c r="J6" s="515"/>
      <c r="K6" s="515"/>
      <c r="L6" s="515"/>
      <c r="M6" s="515"/>
      <c r="N6" s="515"/>
      <c r="O6" s="515"/>
      <c r="P6" s="516"/>
      <c r="Q6" s="57"/>
      <c r="R6" s="57"/>
      <c r="S6" s="125">
        <v>1807</v>
      </c>
      <c r="T6" s="68">
        <v>472522.56</v>
      </c>
      <c r="U6" s="68">
        <v>2358.363636363636</v>
      </c>
      <c r="V6" s="68">
        <v>5287.545454545454</v>
      </c>
      <c r="W6" s="68">
        <v>28000</v>
      </c>
      <c r="X6" s="68">
        <v>50584</v>
      </c>
      <c r="Y6" s="68">
        <v>125870</v>
      </c>
      <c r="Z6" s="68">
        <v>430028.91368051368</v>
      </c>
      <c r="AA6" s="126"/>
      <c r="AB6" s="126"/>
      <c r="AC6" s="126"/>
      <c r="AD6" s="126"/>
      <c r="AE6" s="126"/>
      <c r="AF6" s="126"/>
      <c r="AG6" s="126"/>
    </row>
    <row r="7" spans="1:33" s="82" customFormat="1" ht="7.9" customHeight="1" thickTop="1" thickBot="1">
      <c r="A7" s="507"/>
      <c r="B7" s="508"/>
      <c r="C7" s="508"/>
      <c r="D7" s="508"/>
      <c r="E7" s="508"/>
      <c r="F7" s="508"/>
      <c r="G7" s="508"/>
      <c r="H7" s="508"/>
      <c r="I7" s="508"/>
      <c r="J7" s="508"/>
      <c r="K7" s="508"/>
      <c r="L7" s="508"/>
      <c r="M7" s="508"/>
      <c r="N7" s="508"/>
      <c r="O7" s="508"/>
      <c r="P7" s="508"/>
      <c r="Q7" s="57"/>
      <c r="R7" s="57"/>
      <c r="S7" s="125">
        <v>1817</v>
      </c>
      <c r="T7" s="68">
        <v>472558.995</v>
      </c>
      <c r="U7" s="68">
        <v>1844.5772727272724</v>
      </c>
      <c r="V7" s="68">
        <v>4135.6159090909086</v>
      </c>
      <c r="W7" s="68">
        <v>21900</v>
      </c>
      <c r="X7" s="68">
        <v>42484</v>
      </c>
      <c r="Y7" s="68">
        <v>132833</v>
      </c>
      <c r="Z7" s="68">
        <v>635258.7699441372</v>
      </c>
      <c r="AA7" s="126"/>
      <c r="AB7" s="126"/>
      <c r="AC7" s="126"/>
      <c r="AD7" s="126"/>
      <c r="AE7" s="126"/>
      <c r="AF7" s="126"/>
      <c r="AG7" s="126"/>
    </row>
    <row r="8" spans="1:33" s="82" customFormat="1" ht="7.9" customHeight="1" thickTop="1">
      <c r="A8" s="494" t="s">
        <v>154</v>
      </c>
      <c r="B8" s="495"/>
      <c r="C8" s="495"/>
      <c r="D8" s="495"/>
      <c r="E8" s="494" t="s">
        <v>174</v>
      </c>
      <c r="F8" s="495"/>
      <c r="G8" s="495"/>
      <c r="H8" s="496"/>
      <c r="I8" s="494" t="s">
        <v>175</v>
      </c>
      <c r="J8" s="495"/>
      <c r="K8" s="495"/>
      <c r="L8" s="496"/>
      <c r="M8" s="494" t="s">
        <v>176</v>
      </c>
      <c r="N8" s="495"/>
      <c r="O8" s="495"/>
      <c r="P8" s="496"/>
      <c r="Q8" s="57"/>
      <c r="R8" s="57"/>
      <c r="S8" s="125">
        <v>1827</v>
      </c>
      <c r="T8" s="68">
        <v>497884.73599999992</v>
      </c>
      <c r="U8" s="68">
        <v>3706</v>
      </c>
      <c r="V8" s="68">
        <v>8309</v>
      </c>
      <c r="W8" s="68">
        <v>44000</v>
      </c>
      <c r="X8" s="68">
        <v>83511</v>
      </c>
      <c r="Y8" s="68">
        <v>243950</v>
      </c>
      <c r="Z8" s="68">
        <v>801807.14645552891</v>
      </c>
      <c r="AA8" s="126"/>
      <c r="AB8" s="126"/>
      <c r="AC8" s="126"/>
      <c r="AD8" s="126"/>
      <c r="AE8" s="126"/>
      <c r="AF8" s="126"/>
      <c r="AG8" s="126"/>
    </row>
    <row r="9" spans="1:33" s="82" customFormat="1" ht="7.9" customHeight="1">
      <c r="A9" s="76" t="s">
        <v>47</v>
      </c>
      <c r="B9" s="75" t="s">
        <v>48</v>
      </c>
      <c r="C9" s="74" t="s">
        <v>92</v>
      </c>
      <c r="D9" s="74" t="s">
        <v>50</v>
      </c>
      <c r="E9" s="76" t="s">
        <v>47</v>
      </c>
      <c r="F9" s="75" t="s">
        <v>48</v>
      </c>
      <c r="G9" s="74" t="s">
        <v>92</v>
      </c>
      <c r="H9" s="71" t="s">
        <v>50</v>
      </c>
      <c r="I9" s="76" t="s">
        <v>47</v>
      </c>
      <c r="J9" s="75" t="s">
        <v>48</v>
      </c>
      <c r="K9" s="74" t="s">
        <v>92</v>
      </c>
      <c r="L9" s="71" t="s">
        <v>50</v>
      </c>
      <c r="M9" s="76" t="s">
        <v>47</v>
      </c>
      <c r="N9" s="75" t="s">
        <v>48</v>
      </c>
      <c r="O9" s="74" t="s">
        <v>92</v>
      </c>
      <c r="P9" s="71" t="s">
        <v>50</v>
      </c>
      <c r="Q9" s="57"/>
      <c r="R9" s="57"/>
      <c r="S9" s="125">
        <v>1837</v>
      </c>
      <c r="T9" s="68">
        <v>549660.86100000003</v>
      </c>
      <c r="U9" s="68">
        <v>3965</v>
      </c>
      <c r="V9" s="68">
        <v>7820</v>
      </c>
      <c r="W9" s="68">
        <v>51511</v>
      </c>
      <c r="X9" s="68">
        <v>94320</v>
      </c>
      <c r="Y9" s="68">
        <v>249171</v>
      </c>
      <c r="Z9" s="68">
        <v>593804.88303541031</v>
      </c>
      <c r="AA9" s="126"/>
      <c r="AB9" s="126"/>
      <c r="AC9" s="126"/>
      <c r="AD9" s="126"/>
      <c r="AE9" s="126"/>
      <c r="AF9" s="126"/>
      <c r="AG9" s="126"/>
    </row>
    <row r="10" spans="1:33" s="82" customFormat="1" ht="7.9" customHeight="1">
      <c r="A10" s="70">
        <v>0</v>
      </c>
      <c r="B10" s="69">
        <f>B18-B11-0.1*B18</f>
        <v>132306.31680000003</v>
      </c>
      <c r="C10" s="69">
        <f>B10*D10/1000</f>
        <v>6114.8500139586295</v>
      </c>
      <c r="D10" s="69">
        <f>$B$49*1000*SUM(C11:C17)/SUM(B11:B17)</f>
        <v>46.217370129062708</v>
      </c>
      <c r="E10" s="70">
        <v>1</v>
      </c>
      <c r="F10" s="69">
        <f>F18-F11-0.1*F18</f>
        <v>127590.92865000002</v>
      </c>
      <c r="G10" s="69">
        <f>F10*H10/1000</f>
        <v>5385.2827117913339</v>
      </c>
      <c r="H10" s="67">
        <f>$B$49*1000*SUM(G11:G17)/SUM(F11:F17)</f>
        <v>42.207410579822074</v>
      </c>
      <c r="I10" s="70">
        <v>1</v>
      </c>
      <c r="J10" s="69">
        <f>J18-J11-0.1*J18</f>
        <v>139407.72607999996</v>
      </c>
      <c r="K10" s="69">
        <f>J10*L10/1000</f>
        <v>10577.777777777776</v>
      </c>
      <c r="L10" s="67">
        <f>$B$49*1000*SUM(K11:K17)/SUM(J11:J17)</f>
        <v>75.876553439424541</v>
      </c>
      <c r="M10" s="70">
        <v>1</v>
      </c>
      <c r="N10" s="69">
        <f>N18-N11-0.1*N18</f>
        <v>170394.86690999992</v>
      </c>
      <c r="O10" s="69">
        <f>N10*P10/1000</f>
        <v>15059.710144927529</v>
      </c>
      <c r="P10" s="67">
        <f>$B$49*1000*SUM(O11:O17)/SUM(N11:N17)</f>
        <v>88.381243038746277</v>
      </c>
      <c r="R10" s="57"/>
      <c r="S10" s="125">
        <v>1847</v>
      </c>
      <c r="T10" s="68">
        <v>558686.57250000001</v>
      </c>
      <c r="U10" s="68">
        <v>5400</v>
      </c>
      <c r="V10" s="68">
        <v>10800</v>
      </c>
      <c r="W10" s="68">
        <v>57980</v>
      </c>
      <c r="X10" s="68">
        <v>118529</v>
      </c>
      <c r="Y10" s="68">
        <v>335707</v>
      </c>
      <c r="Z10" s="68">
        <v>2415514.0404409571</v>
      </c>
      <c r="AA10" s="126"/>
      <c r="AB10" s="126"/>
      <c r="AC10" s="126"/>
      <c r="AD10" s="126"/>
      <c r="AE10" s="126"/>
      <c r="AF10" s="126"/>
      <c r="AG10" s="126"/>
    </row>
    <row r="11" spans="1:33" s="82" customFormat="1" ht="7.9" customHeight="1">
      <c r="A11" s="178">
        <f>1.5*D10</f>
        <v>69.326055193594058</v>
      </c>
      <c r="B11" s="89">
        <f>'TC1'!$C$15*1000-B12-B13-B14-B15-B16-B17</f>
        <v>292963.98719999997</v>
      </c>
      <c r="C11" s="69">
        <f>B18*$T$24/1000-SUM(C12:C17)</f>
        <v>164409.86405544006</v>
      </c>
      <c r="D11" s="89">
        <f>1000*C11/B11</f>
        <v>561.19479266644851</v>
      </c>
      <c r="E11" s="178">
        <f>1.5*H10</f>
        <v>63.311115869733115</v>
      </c>
      <c r="F11" s="179">
        <f>'TC1'!$C$25*1000-F12-F13-F14-F15-F16-F17</f>
        <v>297712.16684999998</v>
      </c>
      <c r="G11" s="69">
        <f>F18*$T$25/1000-SUM(G12:G17)</f>
        <v>107001.67843476846</v>
      </c>
      <c r="H11" s="180">
        <f>1000*G11/F11</f>
        <v>359.41318612174973</v>
      </c>
      <c r="I11" s="178">
        <f>1.5*L10</f>
        <v>113.81483015913682</v>
      </c>
      <c r="J11" s="179">
        <f>'TC1'!$C$35*1000-J12-J13-J14-J15-J16-J17</f>
        <v>308688.53631999996</v>
      </c>
      <c r="K11" s="69">
        <f>J18*$T$26/1000-SUM(K12:K17)</f>
        <v>239399.00369417411</v>
      </c>
      <c r="L11" s="180">
        <f>1000*K11/J11</f>
        <v>775.53577644361462</v>
      </c>
      <c r="M11" s="178">
        <f>1.5*P10</f>
        <v>132.57186455811942</v>
      </c>
      <c r="N11" s="179">
        <f>'TC1'!$C$45*1000-N12-N13-N14-N15-N16-N17</f>
        <v>324299.90799000009</v>
      </c>
      <c r="O11" s="69">
        <f>N18*$T$27/1000-SUM(O12:O17)</f>
        <v>341597.26390338829</v>
      </c>
      <c r="P11" s="180">
        <f>1000*O11/N11</f>
        <v>1053.3375295127173</v>
      </c>
      <c r="R11" s="57"/>
      <c r="S11" s="125">
        <v>1857</v>
      </c>
      <c r="T11" s="68">
        <v>540468.60399999993</v>
      </c>
      <c r="U11" s="68">
        <v>5777</v>
      </c>
      <c r="V11" s="68">
        <v>11701</v>
      </c>
      <c r="W11" s="68">
        <v>82600</v>
      </c>
      <c r="X11" s="68">
        <v>152400</v>
      </c>
      <c r="Y11" s="68">
        <v>462327</v>
      </c>
      <c r="Z11" s="68">
        <v>1174055.8354018356</v>
      </c>
      <c r="AA11" s="126"/>
      <c r="AB11" s="126"/>
      <c r="AC11" s="126"/>
      <c r="AD11" s="126"/>
      <c r="AE11" s="126"/>
      <c r="AF11" s="126"/>
      <c r="AG11" s="126"/>
    </row>
    <row r="12" spans="1:33" s="82" customFormat="1" ht="7.9" customHeight="1">
      <c r="A12" s="70">
        <v>2358.363636363636</v>
      </c>
      <c r="B12" s="69">
        <f>0.1*B18-B13-B14-B15-B16-B17</f>
        <v>23626.128000000001</v>
      </c>
      <c r="C12" s="69">
        <f>B12*D12/1000</f>
        <v>70265.37192340933</v>
      </c>
      <c r="D12" s="69">
        <v>2974.0536377103067</v>
      </c>
      <c r="E12" s="70">
        <v>1844.5772727272724</v>
      </c>
      <c r="F12" s="69">
        <f>0.1*F18-F13-F14-F15-F16-F17</f>
        <v>23627.94975</v>
      </c>
      <c r="G12" s="69">
        <f>F12*H12/1000</f>
        <v>66666.18416953733</v>
      </c>
      <c r="H12" s="67">
        <v>2821.4967813505414</v>
      </c>
      <c r="I12" s="70">
        <v>3706</v>
      </c>
      <c r="J12" s="69">
        <f>0.1*J18-J13-J14-J15-J16-J17</f>
        <v>24894.236799999999</v>
      </c>
      <c r="K12" s="69">
        <f>J12*L12/1000</f>
        <v>126634.49317791998</v>
      </c>
      <c r="L12" s="67">
        <v>5086.8999999999996</v>
      </c>
      <c r="M12" s="70">
        <v>3965</v>
      </c>
      <c r="N12" s="69">
        <f>0.1*N18-N13-N14-N15-N16-N17</f>
        <v>27483.04305</v>
      </c>
      <c r="O12" s="69">
        <f>N12*P12/1000</f>
        <v>140754.404980575</v>
      </c>
      <c r="P12" s="67">
        <v>5121.5</v>
      </c>
      <c r="R12" s="57"/>
      <c r="S12" s="125">
        <v>1867</v>
      </c>
      <c r="T12" s="68">
        <v>580146.81799999997</v>
      </c>
      <c r="U12" s="68">
        <v>7705</v>
      </c>
      <c r="V12" s="68">
        <v>15084</v>
      </c>
      <c r="W12" s="68">
        <v>96212</v>
      </c>
      <c r="X12" s="68">
        <v>184396</v>
      </c>
      <c r="Y12" s="68">
        <v>549600</v>
      </c>
      <c r="Z12" s="68">
        <v>1842099.2113464612</v>
      </c>
      <c r="AA12" s="126"/>
      <c r="AB12" s="126"/>
      <c r="AC12" s="126"/>
      <c r="AD12" s="126"/>
      <c r="AE12" s="126"/>
      <c r="AF12" s="126"/>
      <c r="AG12" s="126"/>
    </row>
    <row r="13" spans="1:33" s="82" customFormat="1" ht="7.9" customHeight="1">
      <c r="A13" s="70">
        <v>5287.545454545454</v>
      </c>
      <c r="B13" s="69">
        <f>0.05*B18-B14-B15-B16-B17</f>
        <v>18900.902399999999</v>
      </c>
      <c r="C13" s="69">
        <f t="shared" ref="C13:C17" si="0">B13*D13/1000</f>
        <v>210137.78798201328</v>
      </c>
      <c r="D13" s="69">
        <v>11117.870646324976</v>
      </c>
      <c r="E13" s="70">
        <v>4135.6159090909086</v>
      </c>
      <c r="F13" s="69">
        <f>0.05*F18-F14-F15-F16-F17</f>
        <v>18902.359799999998</v>
      </c>
      <c r="G13" s="69">
        <f t="shared" ref="G13:G17" si="1">F13*H13/1000</f>
        <v>199373.94610048112</v>
      </c>
      <c r="H13" s="67">
        <v>10547.569097720865</v>
      </c>
      <c r="I13" s="70">
        <v>8309</v>
      </c>
      <c r="J13" s="69">
        <f>0.05*J18-J14-J15-J16-J17</f>
        <v>19915.389439999999</v>
      </c>
      <c r="K13" s="69">
        <f t="shared" ref="K13:K17" si="2">J13*L13/1000</f>
        <v>378717.02020787209</v>
      </c>
      <c r="L13" s="67">
        <v>19016.300000000007</v>
      </c>
      <c r="M13" s="70">
        <v>7820</v>
      </c>
      <c r="N13" s="69">
        <f>0.05*N18-N14-N15-N16-N17</f>
        <v>21986.434440000001</v>
      </c>
      <c r="O13" s="69">
        <f t="shared" ref="O13:O17" si="3">N13*P13/1000</f>
        <v>460116.70945621212</v>
      </c>
      <c r="P13" s="67">
        <v>20927.300000000003</v>
      </c>
      <c r="R13" s="57"/>
      <c r="S13" s="125">
        <v>1877</v>
      </c>
      <c r="T13" s="68">
        <v>559555.4</v>
      </c>
      <c r="U13" s="68">
        <v>8520</v>
      </c>
      <c r="V13" s="68">
        <v>18110</v>
      </c>
      <c r="W13" s="68">
        <v>115916</v>
      </c>
      <c r="X13" s="68">
        <v>217600</v>
      </c>
      <c r="Y13" s="68">
        <v>653654</v>
      </c>
      <c r="Z13" s="68">
        <v>2805885.8488429459</v>
      </c>
      <c r="AA13" s="126"/>
      <c r="AB13" s="126"/>
      <c r="AC13" s="126"/>
      <c r="AD13" s="126"/>
      <c r="AE13" s="126"/>
      <c r="AF13" s="126"/>
      <c r="AG13" s="126"/>
    </row>
    <row r="14" spans="1:33" s="82" customFormat="1" ht="7.9" customHeight="1">
      <c r="A14" s="70">
        <v>28000</v>
      </c>
      <c r="B14" s="69">
        <f>0.01*B18-B15-B16-B17</f>
        <v>2362.6127999999999</v>
      </c>
      <c r="C14" s="69">
        <f t="shared" si="0"/>
        <v>79276.398589090852</v>
      </c>
      <c r="D14" s="69">
        <v>33554.545454545434</v>
      </c>
      <c r="E14" s="70">
        <v>21900</v>
      </c>
      <c r="F14" s="69">
        <f>0.01*F18-F15-F16-F17</f>
        <v>2362.7949750000002</v>
      </c>
      <c r="G14" s="69">
        <f t="shared" si="1"/>
        <v>66287.139025909113</v>
      </c>
      <c r="H14" s="67">
        <v>28054.54545454546</v>
      </c>
      <c r="I14" s="70">
        <v>44000</v>
      </c>
      <c r="J14" s="69">
        <f>0.01*J18-J15-J16-J17</f>
        <v>2489.4236799999994</v>
      </c>
      <c r="K14" s="69">
        <f t="shared" si="2"/>
        <v>140804.0664532363</v>
      </c>
      <c r="L14" s="67">
        <v>56560.909090909081</v>
      </c>
      <c r="M14" s="70">
        <v>51511</v>
      </c>
      <c r="N14" s="69">
        <f>0.01*N18-N15-N16-N17</f>
        <v>2748.3043050000001</v>
      </c>
      <c r="O14" s="69">
        <f t="shared" si="3"/>
        <v>176251.25353810922</v>
      </c>
      <c r="P14" s="67">
        <v>64130.909090909132</v>
      </c>
      <c r="R14" s="57"/>
      <c r="S14" s="125">
        <v>1887</v>
      </c>
      <c r="T14" s="68">
        <v>583976.12</v>
      </c>
      <c r="U14" s="68">
        <v>9433</v>
      </c>
      <c r="V14" s="68">
        <v>16902</v>
      </c>
      <c r="W14" s="68">
        <v>139599</v>
      </c>
      <c r="X14" s="68">
        <v>256000</v>
      </c>
      <c r="Y14" s="68">
        <v>768647</v>
      </c>
      <c r="Z14" s="68">
        <v>2422201.4703105944</v>
      </c>
      <c r="AA14" s="126"/>
      <c r="AB14" s="126"/>
      <c r="AC14" s="126"/>
      <c r="AD14" s="126"/>
      <c r="AE14" s="126"/>
      <c r="AF14" s="126"/>
      <c r="AG14" s="126"/>
    </row>
    <row r="15" spans="1:33" s="82" customFormat="1" ht="7.9" customHeight="1">
      <c r="A15" s="70">
        <v>50584</v>
      </c>
      <c r="B15" s="69">
        <f>0.005*B18-B16-B17</f>
        <v>1890.0902399999998</v>
      </c>
      <c r="C15" s="69">
        <f t="shared" si="0"/>
        <v>133753.09496552721</v>
      </c>
      <c r="D15" s="69">
        <v>70765.45454545453</v>
      </c>
      <c r="E15" s="70">
        <v>42484</v>
      </c>
      <c r="F15" s="69">
        <f>0.005*F18-F16-F17</f>
        <v>1890.2359800000004</v>
      </c>
      <c r="G15" s="69">
        <f t="shared" si="1"/>
        <v>126020.31439025457</v>
      </c>
      <c r="H15" s="67">
        <v>66669.090909090912</v>
      </c>
      <c r="I15" s="70">
        <v>83511</v>
      </c>
      <c r="J15" s="69">
        <f>0.005*J18-J16-J17</f>
        <v>1991.5389439999994</v>
      </c>
      <c r="K15" s="69">
        <f t="shared" si="2"/>
        <v>252644.81994589083</v>
      </c>
      <c r="L15" s="67">
        <v>126859.09090909091</v>
      </c>
      <c r="M15" s="70">
        <v>94320</v>
      </c>
      <c r="N15" s="69">
        <f>0.005*N18-N16-N17</f>
        <v>2198.6434439999998</v>
      </c>
      <c r="O15" s="69">
        <f t="shared" si="3"/>
        <v>310072.68614055269</v>
      </c>
      <c r="P15" s="67">
        <v>141029.09090909091</v>
      </c>
      <c r="R15" s="57"/>
      <c r="S15" s="125">
        <v>1902</v>
      </c>
      <c r="T15" s="68">
        <v>559810</v>
      </c>
      <c r="U15" s="68">
        <v>9533.1829313261387</v>
      </c>
      <c r="V15" s="68">
        <v>28853.23417746722</v>
      </c>
      <c r="W15" s="68">
        <v>115608.891952939</v>
      </c>
      <c r="X15" s="68">
        <v>235831.66302222369</v>
      </c>
      <c r="Y15" s="68">
        <v>833103.34101315716</v>
      </c>
      <c r="Z15" s="68">
        <v>3570181.3958731275</v>
      </c>
      <c r="AA15" s="126"/>
      <c r="AB15" s="126"/>
      <c r="AC15" s="126"/>
      <c r="AD15" s="126"/>
      <c r="AE15" s="126"/>
      <c r="AF15" s="126"/>
      <c r="AG15" s="126"/>
    </row>
    <row r="16" spans="1:33" s="82" customFormat="1" ht="7.9" customHeight="1">
      <c r="A16" s="70">
        <v>125870</v>
      </c>
      <c r="B16" s="69">
        <f>0.001*B18-B17</f>
        <v>425.27030400000001</v>
      </c>
      <c r="C16" s="69">
        <f t="shared" si="0"/>
        <v>88653.429294578556</v>
      </c>
      <c r="D16" s="69">
        <v>208463.71933502922</v>
      </c>
      <c r="E16" s="70">
        <v>132833</v>
      </c>
      <c r="F16" s="69">
        <f>0.001*F18-F17</f>
        <v>425.30309549999998</v>
      </c>
      <c r="G16" s="69">
        <f t="shared" si="1"/>
        <v>102621.72936918934</v>
      </c>
      <c r="H16" s="67">
        <v>241290.81225835878</v>
      </c>
      <c r="I16" s="70">
        <v>243950</v>
      </c>
      <c r="J16" s="69">
        <f>0.001*J18-J17</f>
        <v>448.09626239999994</v>
      </c>
      <c r="K16" s="69">
        <f t="shared" si="2"/>
        <v>166047.98643069094</v>
      </c>
      <c r="L16" s="67">
        <v>370563.20340932836</v>
      </c>
      <c r="M16" s="70">
        <v>249171</v>
      </c>
      <c r="N16" s="69">
        <f>0.001*N18-N17</f>
        <v>494.69477490000008</v>
      </c>
      <c r="O16" s="69">
        <f t="shared" si="3"/>
        <v>199580.67170083101</v>
      </c>
      <c r="P16" s="67">
        <v>403442.04513010103</v>
      </c>
      <c r="R16" s="57"/>
      <c r="S16" s="125">
        <v>1913</v>
      </c>
      <c r="T16" s="68">
        <v>551114</v>
      </c>
      <c r="U16" s="68">
        <v>11313.578783362946</v>
      </c>
      <c r="V16" s="68">
        <v>32216.538883303128</v>
      </c>
      <c r="W16" s="68">
        <v>134068.54614032584</v>
      </c>
      <c r="X16" s="68">
        <v>270081.6048489206</v>
      </c>
      <c r="Y16" s="68">
        <v>996500.88816008577</v>
      </c>
      <c r="Z16" s="68">
        <v>4574925.4484617831</v>
      </c>
      <c r="AA16" s="126"/>
      <c r="AB16" s="126"/>
      <c r="AC16" s="126"/>
      <c r="AD16" s="126"/>
      <c r="AE16" s="126"/>
      <c r="AF16" s="126"/>
      <c r="AG16" s="126"/>
    </row>
    <row r="17" spans="1:33" s="82" customFormat="1" ht="7.9" customHeight="1">
      <c r="A17" s="70">
        <v>430028.91368051368</v>
      </c>
      <c r="B17" s="69">
        <f>0.0001*B18</f>
        <v>47.252256000000003</v>
      </c>
      <c r="C17" s="69">
        <f t="shared" si="0"/>
        <v>39699.054984621449</v>
      </c>
      <c r="D17" s="69">
        <v>840151.52598473709</v>
      </c>
      <c r="E17" s="70">
        <v>635258.7699441372</v>
      </c>
      <c r="F17" s="69">
        <f>0.0001*F18</f>
        <v>47.255899500000005</v>
      </c>
      <c r="G17" s="69">
        <f t="shared" si="1"/>
        <v>60039.449177947543</v>
      </c>
      <c r="H17" s="69">
        <f>2*E17</f>
        <v>1270517.5398882744</v>
      </c>
      <c r="I17" s="70">
        <v>801807.14645552891</v>
      </c>
      <c r="J17" s="69">
        <f>0.0001*J18</f>
        <v>49.788473599999996</v>
      </c>
      <c r="K17" s="69">
        <f t="shared" si="2"/>
        <v>55752.610090215741</v>
      </c>
      <c r="L17" s="67">
        <v>1119789.5026493792</v>
      </c>
      <c r="M17" s="70">
        <v>593804.88303541031</v>
      </c>
      <c r="N17" s="69">
        <f>0.0001*N18</f>
        <v>54.966086100000005</v>
      </c>
      <c r="O17" s="69">
        <f t="shared" si="3"/>
        <v>47627.01028033156</v>
      </c>
      <c r="P17" s="67">
        <v>866479.92716242454</v>
      </c>
      <c r="R17" s="57"/>
      <c r="S17" s="125">
        <v>1929</v>
      </c>
      <c r="T17" s="68">
        <v>617073</v>
      </c>
      <c r="U17" s="68">
        <v>40824.707606170865</v>
      </c>
      <c r="V17" s="68">
        <v>78285.750015785889</v>
      </c>
      <c r="W17" s="68">
        <v>359117.1730501643</v>
      </c>
      <c r="X17" s="68">
        <v>656827.02788252162</v>
      </c>
      <c r="Y17" s="68">
        <v>2204242.4722447223</v>
      </c>
      <c r="Z17" s="68">
        <v>10275525.979878463</v>
      </c>
      <c r="AA17" s="126"/>
      <c r="AB17" s="126"/>
      <c r="AC17" s="126"/>
      <c r="AD17" s="126"/>
      <c r="AE17" s="126"/>
      <c r="AF17" s="126"/>
      <c r="AG17" s="126"/>
    </row>
    <row r="18" spans="1:33" s="82" customFormat="1" ht="7.9" customHeight="1" thickBot="1">
      <c r="A18" s="66" t="s">
        <v>4</v>
      </c>
      <c r="B18" s="65">
        <v>472522.56</v>
      </c>
      <c r="C18" s="65">
        <f>SUM(C10:C17)</f>
        <v>792309.85180863948</v>
      </c>
      <c r="D18" s="65">
        <f t="shared" ref="D18" si="4">1000*C18/B18</f>
        <v>1676.7661882823954</v>
      </c>
      <c r="E18" s="66" t="s">
        <v>4</v>
      </c>
      <c r="F18" s="65">
        <v>472558.995</v>
      </c>
      <c r="G18" s="65">
        <f>SUM(G10:G17)</f>
        <v>733395.72337987891</v>
      </c>
      <c r="H18" s="64">
        <f t="shared" ref="H18" si="5">1000*G18/F18</f>
        <v>1551.9664870200575</v>
      </c>
      <c r="I18" s="66" t="s">
        <v>4</v>
      </c>
      <c r="J18" s="65">
        <v>497884.73599999992</v>
      </c>
      <c r="K18" s="65">
        <f>SUM(K10:K17)</f>
        <v>1370577.7777777775</v>
      </c>
      <c r="L18" s="64">
        <f t="shared" ref="L18" si="6">1000*K18/J18</f>
        <v>2752.801358782322</v>
      </c>
      <c r="M18" s="66" t="s">
        <v>4</v>
      </c>
      <c r="N18" s="65">
        <v>549660.86100000003</v>
      </c>
      <c r="O18" s="65">
        <f>SUM(O10:O17)</f>
        <v>1691059.7101449275</v>
      </c>
      <c r="P18" s="64">
        <f t="shared" ref="P18" si="7">1000*O18/N18</f>
        <v>3076.5510701787575</v>
      </c>
      <c r="Q18" s="57"/>
      <c r="R18" s="57"/>
      <c r="S18" s="125">
        <v>1938</v>
      </c>
      <c r="T18" s="68">
        <v>575955</v>
      </c>
      <c r="U18" s="68">
        <v>58164.700532779985</v>
      </c>
      <c r="V18" s="68">
        <v>97800.537141886918</v>
      </c>
      <c r="W18" s="68">
        <v>383779.89666379907</v>
      </c>
      <c r="X18" s="68">
        <v>670890.2040560114</v>
      </c>
      <c r="Y18" s="68">
        <v>1974459.8908076265</v>
      </c>
      <c r="Z18" s="68">
        <v>7337826.3659970919</v>
      </c>
      <c r="AA18" s="126"/>
      <c r="AB18" s="126"/>
      <c r="AC18" s="126"/>
      <c r="AD18" s="126"/>
      <c r="AE18" s="126"/>
      <c r="AF18" s="126"/>
      <c r="AG18" s="126"/>
    </row>
    <row r="19" spans="1:33" s="82" customFormat="1" ht="7.9" customHeight="1" thickTop="1" thickBot="1">
      <c r="A19" s="508"/>
      <c r="B19" s="508"/>
      <c r="C19" s="508"/>
      <c r="D19" s="508"/>
      <c r="E19" s="508"/>
      <c r="F19" s="508"/>
      <c r="G19" s="508"/>
      <c r="H19" s="508"/>
      <c r="I19" s="508"/>
      <c r="J19" s="508"/>
      <c r="K19" s="508"/>
      <c r="L19" s="508"/>
      <c r="M19" s="508"/>
      <c r="N19" s="508"/>
      <c r="O19" s="508"/>
      <c r="P19" s="508"/>
      <c r="Q19" s="57"/>
      <c r="R19" s="57"/>
      <c r="S19" s="125">
        <v>1947</v>
      </c>
      <c r="T19" s="68">
        <v>457611</v>
      </c>
      <c r="U19" s="68">
        <v>307119.95645771036</v>
      </c>
      <c r="V19" s="68">
        <v>571708.89011678693</v>
      </c>
      <c r="W19" s="68">
        <v>1876162.4218673175</v>
      </c>
      <c r="X19" s="68">
        <v>3194471.4199330332</v>
      </c>
      <c r="Y19" s="68">
        <v>7682274.0855553476</v>
      </c>
      <c r="Z19" s="68">
        <v>26845395.807347663</v>
      </c>
      <c r="AA19" s="126"/>
      <c r="AB19" s="126"/>
      <c r="AC19" s="126"/>
      <c r="AD19" s="126"/>
      <c r="AE19" s="126"/>
      <c r="AF19" s="126"/>
      <c r="AG19" s="126"/>
    </row>
    <row r="20" spans="1:33" s="82" customFormat="1" ht="7.9" customHeight="1" thickTop="1">
      <c r="A20" s="494" t="s">
        <v>178</v>
      </c>
      <c r="B20" s="495"/>
      <c r="C20" s="495"/>
      <c r="D20" s="495"/>
      <c r="E20" s="494" t="s">
        <v>179</v>
      </c>
      <c r="F20" s="495"/>
      <c r="G20" s="495"/>
      <c r="H20" s="496"/>
      <c r="I20" s="494" t="s">
        <v>180</v>
      </c>
      <c r="J20" s="495"/>
      <c r="K20" s="495"/>
      <c r="L20" s="496"/>
      <c r="M20" s="494" t="s">
        <v>181</v>
      </c>
      <c r="N20" s="495"/>
      <c r="O20" s="495"/>
      <c r="P20" s="496"/>
      <c r="Q20" s="57"/>
      <c r="R20" s="57"/>
      <c r="S20" s="125">
        <v>1956</v>
      </c>
      <c r="T20" s="68">
        <v>506542</v>
      </c>
      <c r="U20" s="68">
        <v>1202095.7771942485</v>
      </c>
      <c r="V20" s="68">
        <v>2417529.2000994803</v>
      </c>
      <c r="W20" s="68">
        <v>8929759.053244289</v>
      </c>
      <c r="X20" s="68">
        <v>14015059.42516393</v>
      </c>
      <c r="Y20" s="68">
        <v>38259852.145314515</v>
      </c>
      <c r="Z20" s="68">
        <v>124384981.50628179</v>
      </c>
      <c r="AA20" s="126"/>
      <c r="AB20" s="126"/>
      <c r="AC20" s="126"/>
      <c r="AD20" s="126"/>
      <c r="AE20" s="126"/>
      <c r="AF20" s="126"/>
      <c r="AG20" s="126"/>
    </row>
    <row r="21" spans="1:33" s="82" customFormat="1" ht="7.9" customHeight="1">
      <c r="A21" s="76" t="s">
        <v>47</v>
      </c>
      <c r="B21" s="75" t="s">
        <v>48</v>
      </c>
      <c r="C21" s="74" t="s">
        <v>92</v>
      </c>
      <c r="D21" s="74" t="s">
        <v>50</v>
      </c>
      <c r="E21" s="76" t="s">
        <v>47</v>
      </c>
      <c r="F21" s="75" t="s">
        <v>48</v>
      </c>
      <c r="G21" s="74" t="s">
        <v>92</v>
      </c>
      <c r="H21" s="71" t="s">
        <v>50</v>
      </c>
      <c r="I21" s="76" t="s">
        <v>47</v>
      </c>
      <c r="J21" s="75" t="s">
        <v>48</v>
      </c>
      <c r="K21" s="74" t="s">
        <v>92</v>
      </c>
      <c r="L21" s="71" t="s">
        <v>50</v>
      </c>
      <c r="M21" s="76" t="s">
        <v>47</v>
      </c>
      <c r="N21" s="75" t="s">
        <v>48</v>
      </c>
      <c r="O21" s="74" t="s">
        <v>92</v>
      </c>
      <c r="P21" s="71" t="s">
        <v>50</v>
      </c>
      <c r="Q21" s="57"/>
      <c r="R21" s="57"/>
      <c r="S21" s="125">
        <v>1994</v>
      </c>
      <c r="T21" s="68">
        <v>511467</v>
      </c>
      <c r="U21" s="68">
        <v>860154.51872679999</v>
      </c>
      <c r="V21" s="68">
        <v>1258238.8285842501</v>
      </c>
      <c r="W21" s="68">
        <v>3770232.9341024999</v>
      </c>
      <c r="X21" s="68">
        <v>5343627.4819638357</v>
      </c>
      <c r="Y21" s="68">
        <v>12257300.37184128</v>
      </c>
      <c r="Z21" s="68">
        <v>33410881.337180156</v>
      </c>
      <c r="AA21" s="126"/>
      <c r="AB21" s="126"/>
      <c r="AC21" s="126"/>
      <c r="AD21" s="126"/>
      <c r="AE21" s="126"/>
      <c r="AF21" s="126"/>
      <c r="AG21" s="126"/>
    </row>
    <row r="22" spans="1:33" s="82" customFormat="1" ht="7.9" customHeight="1">
      <c r="A22" s="70">
        <v>1</v>
      </c>
      <c r="B22" s="69">
        <f>B30-B23-0.1*B30</f>
        <v>195540.30037500005</v>
      </c>
      <c r="C22" s="69">
        <f>B22*D22/1000</f>
        <v>22130.769230769234</v>
      </c>
      <c r="D22" s="69">
        <f>$B$49*1000*SUM(C23:C29)/SUM(B23:B29)</f>
        <v>113.17753521053028</v>
      </c>
      <c r="E22" s="70">
        <v>1</v>
      </c>
      <c r="F22" s="69">
        <f>F30-F23-0.1*F30</f>
        <v>183759.3253599999</v>
      </c>
      <c r="G22" s="69">
        <f>F22*H22/1000</f>
        <v>23089.090909090897</v>
      </c>
      <c r="H22" s="67">
        <f>$B$49*1000*SUM(G23:G29)/SUM(F23:F29)</f>
        <v>125.64853981618313</v>
      </c>
      <c r="I22" s="70">
        <v>1</v>
      </c>
      <c r="J22" s="69">
        <f>J30-J23-0.1*J30</f>
        <v>203051.38629999993</v>
      </c>
      <c r="K22" s="69">
        <f>J22*L22/1000</f>
        <v>35775.38461538461</v>
      </c>
      <c r="L22" s="67">
        <f>$B$49*1000*SUM(K23:K29)/SUM(J23:J29)</f>
        <v>176.18882228426637</v>
      </c>
      <c r="M22" s="70">
        <v>1</v>
      </c>
      <c r="N22" s="69">
        <f>N30-N23-0.1*N30</f>
        <v>207035.49799999999</v>
      </c>
      <c r="O22" s="69">
        <f>N22*P22/1000</f>
        <v>52128.888888888891</v>
      </c>
      <c r="P22" s="67">
        <f>$B$49*1000*SUM(O23:O29)/SUM(N23:N29)</f>
        <v>251.78720264139866</v>
      </c>
      <c r="Q22" s="57"/>
      <c r="R22" s="57"/>
      <c r="S22" s="125"/>
      <c r="T22" s="125" t="s">
        <v>161</v>
      </c>
      <c r="U22" s="125"/>
      <c r="V22" s="125"/>
      <c r="W22" s="125"/>
      <c r="X22" s="125"/>
      <c r="Y22" s="125"/>
      <c r="Z22" s="125"/>
      <c r="AA22" s="126"/>
      <c r="AB22" s="126"/>
      <c r="AC22" s="126"/>
      <c r="AD22" s="126"/>
      <c r="AE22" s="126"/>
      <c r="AF22" s="126"/>
      <c r="AG22" s="126"/>
    </row>
    <row r="23" spans="1:33" s="82" customFormat="1" ht="7.9" customHeight="1">
      <c r="A23" s="178">
        <f>1.5*D22</f>
        <v>169.76630281579543</v>
      </c>
      <c r="B23" s="89">
        <f>'TC1'!$C$55*1000-B24-B25-B26-B27-B28-B29</f>
        <v>307277.61487499997</v>
      </c>
      <c r="C23" s="69">
        <f>B30*$T$28/1000-SUM(C24:C29)</f>
        <v>241053.31436529965</v>
      </c>
      <c r="D23" s="89">
        <f>1000*C23/B23</f>
        <v>784.48055665675395</v>
      </c>
      <c r="E23" s="178">
        <f>1.5*H22</f>
        <v>188.4728097242747</v>
      </c>
      <c r="F23" s="179">
        <f>'TC1'!$C$65*1000-F24-F25-F26-F27-F28-F29</f>
        <v>302662.41824000003</v>
      </c>
      <c r="G23" s="69">
        <f>F30*$T$29/1000-SUM(G24:G29)</f>
        <v>383628.42948922864</v>
      </c>
      <c r="H23" s="180">
        <f>1000*G23/F23</f>
        <v>1267.5126027210474</v>
      </c>
      <c r="I23" s="178">
        <f>1.5*L22</f>
        <v>264.28323342639953</v>
      </c>
      <c r="J23" s="179">
        <f>'TC1'!$C$75*1000-J24-J25-J26-J27-J28-J29</f>
        <v>319080.74990000005</v>
      </c>
      <c r="K23" s="69">
        <f>J30*$T$30/1000-SUM(K24:K29)</f>
        <v>631125.80266491184</v>
      </c>
      <c r="L23" s="180">
        <f>1000*K23/J23</f>
        <v>1977.9501046763453</v>
      </c>
      <c r="M23" s="178">
        <f>1.5*P22</f>
        <v>377.68080396209803</v>
      </c>
      <c r="N23" s="179">
        <f>'TC1'!$C$85*1000-N24-N25-N26-N27-N28-N29</f>
        <v>296564.36200000002</v>
      </c>
      <c r="O23" s="69">
        <f>N30*$T$31/1000-SUM(O24:O29)</f>
        <v>718813.62114512315</v>
      </c>
      <c r="P23" s="180">
        <f>1000*O23/N23</f>
        <v>2423.803103978903</v>
      </c>
      <c r="Q23" s="57"/>
      <c r="R23" s="57"/>
      <c r="S23" s="125"/>
      <c r="T23" s="125" t="s">
        <v>162</v>
      </c>
      <c r="U23" s="125" t="s">
        <v>79</v>
      </c>
      <c r="V23" s="125" t="s">
        <v>163</v>
      </c>
      <c r="W23" s="125" t="s">
        <v>80</v>
      </c>
      <c r="X23" s="125" t="s">
        <v>164</v>
      </c>
      <c r="Y23" s="125" t="s">
        <v>165</v>
      </c>
      <c r="Z23" s="125" t="s">
        <v>166</v>
      </c>
      <c r="AA23" s="125" t="s">
        <v>169</v>
      </c>
      <c r="AB23" s="125" t="s">
        <v>170</v>
      </c>
      <c r="AC23" s="125" t="s">
        <v>171</v>
      </c>
      <c r="AD23" s="125" t="s">
        <v>172</v>
      </c>
      <c r="AE23" s="125" t="s">
        <v>173</v>
      </c>
      <c r="AF23" s="125" t="s">
        <v>81</v>
      </c>
      <c r="AG23" s="126"/>
    </row>
    <row r="24" spans="1:33" s="82" customFormat="1" ht="7.9" customHeight="1">
      <c r="A24" s="70">
        <v>5400</v>
      </c>
      <c r="B24" s="69">
        <f>0.1*B30-B25-B26-B27-B28-B29</f>
        <v>27934.328625000002</v>
      </c>
      <c r="C24" s="69">
        <f>B24*D24/1000</f>
        <v>188556.71821875</v>
      </c>
      <c r="D24" s="69">
        <v>6750</v>
      </c>
      <c r="E24" s="70">
        <v>5777</v>
      </c>
      <c r="F24" s="69">
        <f>0.1*F30-F25-F26-F27-F28-F29</f>
        <v>27023.430199999999</v>
      </c>
      <c r="G24" s="69">
        <f>F24*H24/1000</f>
        <v>188131.71636636002</v>
      </c>
      <c r="H24" s="67">
        <v>6961.8</v>
      </c>
      <c r="I24" s="70">
        <v>7705</v>
      </c>
      <c r="J24" s="69">
        <f>0.1*J30-J25-J26-J27-J28-J29</f>
        <v>29007.340900000007</v>
      </c>
      <c r="K24" s="69">
        <f>J24*L24/1000</f>
        <v>277012.85375977505</v>
      </c>
      <c r="L24" s="67">
        <v>9549.75</v>
      </c>
      <c r="M24" s="70">
        <v>8520</v>
      </c>
      <c r="N24" s="69">
        <f>0.1*N30-N25-N26-N27-N28-N29</f>
        <v>27977.770000000008</v>
      </c>
      <c r="O24" s="69">
        <f>N24*P24/1000</f>
        <v>345693.3261200001</v>
      </c>
      <c r="P24" s="67">
        <v>12356</v>
      </c>
      <c r="Q24" s="57"/>
      <c r="R24" s="57"/>
      <c r="S24" s="125">
        <v>1807</v>
      </c>
      <c r="T24" s="68">
        <v>1663.8253246462575</v>
      </c>
      <c r="U24" s="68">
        <v>13158.845531930596</v>
      </c>
      <c r="V24" s="68">
        <v>23343.637426150886</v>
      </c>
      <c r="W24" s="68">
        <v>72246.70454545453</v>
      </c>
      <c r="X24" s="68">
        <v>110938.86363636362</v>
      </c>
      <c r="Y24" s="68">
        <v>271632.5</v>
      </c>
      <c r="Z24" s="68">
        <v>840151.52598473709</v>
      </c>
      <c r="AA24" s="68">
        <f>(10*U24-5*V24)/5</f>
        <v>2974.0536377103067</v>
      </c>
      <c r="AB24" s="68">
        <f>(5*V24-1*W24)/4</f>
        <v>11117.870646324976</v>
      </c>
      <c r="AC24" s="68">
        <f>(10*W24-5*X24)/5</f>
        <v>33554.545454545434</v>
      </c>
      <c r="AD24" s="68">
        <f>(5*X24-Y24)/4</f>
        <v>70765.45454545453</v>
      </c>
      <c r="AE24" s="68">
        <f>(10*Y24-Z24)/9</f>
        <v>208463.71933502922</v>
      </c>
      <c r="AF24" s="68">
        <f>Z24</f>
        <v>840151.52598473709</v>
      </c>
      <c r="AG24" s="126"/>
    </row>
    <row r="25" spans="1:33" s="82" customFormat="1" ht="7.9" customHeight="1">
      <c r="A25" s="70">
        <v>10800</v>
      </c>
      <c r="B25" s="69">
        <f>0.05*B30-B26-B27-B28-B29</f>
        <v>22347.462899999999</v>
      </c>
      <c r="C25" s="69">
        <f t="shared" ref="C25:C29" si="8">B25*D25/1000</f>
        <v>504940.92422550009</v>
      </c>
      <c r="D25" s="69">
        <v>22595.000000000007</v>
      </c>
      <c r="E25" s="70">
        <v>11701</v>
      </c>
      <c r="F25" s="69">
        <f>0.05*F30-F26-F27-F28-F29</f>
        <v>21618.744159999998</v>
      </c>
      <c r="G25" s="69">
        <f t="shared" ref="G25:G29" si="9">F25*H25/1000</f>
        <v>559510.39385612821</v>
      </c>
      <c r="H25" s="67">
        <v>25880.80000000001</v>
      </c>
      <c r="I25" s="70">
        <v>15084</v>
      </c>
      <c r="J25" s="69">
        <f>0.05*J30-J26-J27-J28-J29</f>
        <v>23205.872719999996</v>
      </c>
      <c r="K25" s="69">
        <f t="shared" ref="K25:K29" si="10">J25*L25/1000</f>
        <v>820698.89461551991</v>
      </c>
      <c r="L25" s="67">
        <v>35366</v>
      </c>
      <c r="M25" s="70">
        <v>18110</v>
      </c>
      <c r="N25" s="69">
        <f>0.05*N30-N26-N27-N28-N29</f>
        <v>22382.216000000004</v>
      </c>
      <c r="O25" s="69">
        <f t="shared" ref="O25:O29" si="11">N25*P25/1000</f>
        <v>1280987.9389984007</v>
      </c>
      <c r="P25" s="67">
        <v>57232.400000000023</v>
      </c>
      <c r="Q25" s="57"/>
      <c r="R25" s="57"/>
      <c r="S25" s="125">
        <v>1817</v>
      </c>
      <c r="T25" s="68">
        <v>1540.5704861635056</v>
      </c>
      <c r="U25" s="68">
        <v>12483.850272187859</v>
      </c>
      <c r="V25" s="68">
        <v>22146.20376302518</v>
      </c>
      <c r="W25" s="68">
        <v>68540.742424242431</v>
      </c>
      <c r="X25" s="68">
        <v>109026.93939393941</v>
      </c>
      <c r="Y25" s="68">
        <v>278458.33333333337</v>
      </c>
      <c r="Z25" s="68">
        <v>612966.023008105</v>
      </c>
      <c r="AA25" s="68">
        <f t="shared" ref="AA25:AA39" si="12">(10*U25-5*V25)/5</f>
        <v>2821.4967813505414</v>
      </c>
      <c r="AB25" s="68">
        <f t="shared" ref="AB25:AB39" si="13">(5*V25-1*W25)/4</f>
        <v>10547.569097720865</v>
      </c>
      <c r="AC25" s="68">
        <f t="shared" ref="AC25:AC39" si="14">(10*W25-5*X25)/5</f>
        <v>28054.54545454546</v>
      </c>
      <c r="AD25" s="68">
        <f t="shared" ref="AD25:AD39" si="15">(5*X25-Y25)/4</f>
        <v>66669.090909090912</v>
      </c>
      <c r="AE25" s="68">
        <f t="shared" ref="AE25:AE39" si="16">(10*Y25-Z25)/9</f>
        <v>241290.81225835878</v>
      </c>
      <c r="AF25" s="68">
        <f t="shared" ref="AF25:AF39" si="17">Z25</f>
        <v>612966.023008105</v>
      </c>
      <c r="AG25" s="126"/>
    </row>
    <row r="26" spans="1:33" s="82" customFormat="1" ht="7.9" customHeight="1">
      <c r="A26" s="70">
        <v>57980</v>
      </c>
      <c r="B26" s="69">
        <f>0.01*B30-B27-B28-B29</f>
        <v>2793.4328625000003</v>
      </c>
      <c r="C26" s="69">
        <f t="shared" si="8"/>
        <v>215228.92308678414</v>
      </c>
      <c r="D26" s="69">
        <v>77048.181818181838</v>
      </c>
      <c r="E26" s="70">
        <v>82600</v>
      </c>
      <c r="F26" s="69">
        <f>0.01*F30-F27-F28-F29</f>
        <v>2702.3430199999998</v>
      </c>
      <c r="G26" s="69">
        <f t="shared" si="9"/>
        <v>255882.60861128339</v>
      </c>
      <c r="H26" s="67">
        <v>94689.166666666701</v>
      </c>
      <c r="I26" s="70">
        <v>96212</v>
      </c>
      <c r="J26" s="69">
        <f>0.01*J30-J27-J28-J29</f>
        <v>2900.7340899999999</v>
      </c>
      <c r="K26" s="69">
        <f t="shared" si="10"/>
        <v>359965.27838305465</v>
      </c>
      <c r="L26" s="67">
        <v>124094.5454545455</v>
      </c>
      <c r="M26" s="70">
        <v>115916</v>
      </c>
      <c r="N26" s="69">
        <f>0.01*N30-N27-N28-N29</f>
        <v>2797.777</v>
      </c>
      <c r="O26" s="69">
        <f t="shared" si="11"/>
        <v>420617.79418000003</v>
      </c>
      <c r="P26" s="67">
        <v>150340</v>
      </c>
      <c r="Q26" s="57"/>
      <c r="R26" s="57"/>
      <c r="S26" s="125">
        <v>1827</v>
      </c>
      <c r="T26" s="68">
        <v>2731.5559238192836</v>
      </c>
      <c r="U26" s="68">
        <v>22507.237424242427</v>
      </c>
      <c r="V26" s="68">
        <v>39927.574848484852</v>
      </c>
      <c r="W26" s="68">
        <v>123572.67424242424</v>
      </c>
      <c r="X26" s="68">
        <v>190584.43939393939</v>
      </c>
      <c r="Y26" s="68">
        <v>445485.83333333337</v>
      </c>
      <c r="Z26" s="68">
        <v>1119789.5026493792</v>
      </c>
      <c r="AA26" s="68">
        <f t="shared" si="12"/>
        <v>5086.8999999999996</v>
      </c>
      <c r="AB26" s="68">
        <f t="shared" si="13"/>
        <v>19016.300000000007</v>
      </c>
      <c r="AC26" s="68">
        <f t="shared" si="14"/>
        <v>56560.909090909081</v>
      </c>
      <c r="AD26" s="68">
        <f t="shared" si="15"/>
        <v>126859.09090909091</v>
      </c>
      <c r="AE26" s="68">
        <f t="shared" si="16"/>
        <v>370563.20340932836</v>
      </c>
      <c r="AF26" s="68">
        <f t="shared" si="17"/>
        <v>1119789.5026493792</v>
      </c>
      <c r="AG26" s="126"/>
    </row>
    <row r="27" spans="1:33" s="82" customFormat="1" ht="7.9" customHeight="1">
      <c r="A27" s="70">
        <v>118529</v>
      </c>
      <c r="B27" s="69">
        <f>0.005*B30-B28-B29</f>
        <v>2234.74629</v>
      </c>
      <c r="C27" s="69">
        <f t="shared" si="8"/>
        <v>389849.4587029636</v>
      </c>
      <c r="D27" s="69">
        <v>174449.09090909088</v>
      </c>
      <c r="E27" s="70">
        <v>152400</v>
      </c>
      <c r="F27" s="69">
        <f>0.005*F30-F28-F29</f>
        <v>2161.8744160000001</v>
      </c>
      <c r="G27" s="69">
        <f t="shared" si="9"/>
        <v>463289.68734880001</v>
      </c>
      <c r="H27" s="67">
        <v>214300</v>
      </c>
      <c r="I27" s="70">
        <v>184396</v>
      </c>
      <c r="J27" s="69">
        <f>0.005*J30-J28-J29</f>
        <v>2320.5872720000002</v>
      </c>
      <c r="K27" s="69">
        <f t="shared" si="10"/>
        <v>654224.18297182547</v>
      </c>
      <c r="L27" s="67">
        <v>281921.81818181818</v>
      </c>
      <c r="M27" s="70">
        <v>217600</v>
      </c>
      <c r="N27" s="69">
        <f>0.005*N30-N28-N29</f>
        <v>2238.2215999999999</v>
      </c>
      <c r="O27" s="69">
        <f t="shared" si="11"/>
        <v>778208.33392380935</v>
      </c>
      <c r="P27" s="67">
        <v>347690.4761904761</v>
      </c>
      <c r="Q27" s="57"/>
      <c r="R27" s="57"/>
      <c r="S27" s="125">
        <v>1837</v>
      </c>
      <c r="T27" s="68">
        <v>3049.1528848367466</v>
      </c>
      <c r="U27" s="68">
        <v>24276.837424242425</v>
      </c>
      <c r="V27" s="68">
        <v>43432.17484848485</v>
      </c>
      <c r="W27" s="68">
        <v>133451.67424242425</v>
      </c>
      <c r="X27" s="68">
        <v>202772.43939393939</v>
      </c>
      <c r="Y27" s="68">
        <v>449745.83333333337</v>
      </c>
      <c r="Z27" s="68">
        <v>866479.92716242454</v>
      </c>
      <c r="AA27" s="68">
        <f t="shared" si="12"/>
        <v>5121.5</v>
      </c>
      <c r="AB27" s="68">
        <f t="shared" si="13"/>
        <v>20927.300000000003</v>
      </c>
      <c r="AC27" s="68">
        <f t="shared" si="14"/>
        <v>64130.909090909132</v>
      </c>
      <c r="AD27" s="68">
        <f t="shared" si="15"/>
        <v>141029.09090909091</v>
      </c>
      <c r="AE27" s="68">
        <f t="shared" si="16"/>
        <v>403442.04513010103</v>
      </c>
      <c r="AF27" s="68">
        <f t="shared" si="17"/>
        <v>866479.92716242454</v>
      </c>
      <c r="AG27" s="126"/>
    </row>
    <row r="28" spans="1:33" s="82" customFormat="1" ht="7.9" customHeight="1">
      <c r="A28" s="70">
        <v>335707</v>
      </c>
      <c r="B28" s="69">
        <f>0.001*B30-B29</f>
        <v>502.81791525</v>
      </c>
      <c r="C28" s="69">
        <f t="shared" si="8"/>
        <v>245467.60938478561</v>
      </c>
      <c r="D28" s="69">
        <v>488183.89707283926</v>
      </c>
      <c r="E28" s="70">
        <v>462327</v>
      </c>
      <c r="F28" s="69">
        <f>0.001*F30-F29</f>
        <v>486.4217435999999</v>
      </c>
      <c r="G28" s="69">
        <f t="shared" si="9"/>
        <v>317083.98690071725</v>
      </c>
      <c r="H28" s="67">
        <v>651870.50347293995</v>
      </c>
      <c r="I28" s="70">
        <v>549600</v>
      </c>
      <c r="J28" s="69">
        <f>0.001*J30-J29</f>
        <v>522.13213619999999</v>
      </c>
      <c r="K28" s="69">
        <f t="shared" si="10"/>
        <v>434457.23368067702</v>
      </c>
      <c r="L28" s="67">
        <v>832082.92223227653</v>
      </c>
      <c r="M28" s="70">
        <v>653654</v>
      </c>
      <c r="N28" s="69">
        <f>0.001*N30-N29</f>
        <v>503.59986000000009</v>
      </c>
      <c r="O28" s="69">
        <f t="shared" si="11"/>
        <v>489365.19920060789</v>
      </c>
      <c r="P28" s="67">
        <v>971734.1843593996</v>
      </c>
      <c r="Q28" s="57"/>
      <c r="R28" s="57"/>
      <c r="S28" s="125">
        <v>1847</v>
      </c>
      <c r="T28" s="68">
        <v>3678.2698943422342</v>
      </c>
      <c r="U28" s="68">
        <v>30023.214393939397</v>
      </c>
      <c r="V28" s="68">
        <v>53296.428787878795</v>
      </c>
      <c r="W28" s="68">
        <v>176102.14393939395</v>
      </c>
      <c r="X28" s="68">
        <v>275156.10606060608</v>
      </c>
      <c r="Y28" s="68">
        <v>677984.16666666674</v>
      </c>
      <c r="Z28" s="68">
        <v>2386186.5930111143</v>
      </c>
      <c r="AA28" s="68">
        <f t="shared" si="12"/>
        <v>6750</v>
      </c>
      <c r="AB28" s="68">
        <f t="shared" si="13"/>
        <v>22595.000000000007</v>
      </c>
      <c r="AC28" s="68">
        <f t="shared" si="14"/>
        <v>77048.181818181838</v>
      </c>
      <c r="AD28" s="68">
        <f t="shared" si="15"/>
        <v>174449.09090909088</v>
      </c>
      <c r="AE28" s="68">
        <f t="shared" si="16"/>
        <v>488183.89707283926</v>
      </c>
      <c r="AF28" s="68">
        <f t="shared" si="17"/>
        <v>2386186.5930111143</v>
      </c>
      <c r="AG28" s="126"/>
    </row>
    <row r="29" spans="1:33" s="82" customFormat="1" ht="7.9" customHeight="1">
      <c r="A29" s="70">
        <v>2415514.0404409571</v>
      </c>
      <c r="B29" s="69">
        <f>0.0001*B30</f>
        <v>55.868657250000005</v>
      </c>
      <c r="C29" s="69">
        <f t="shared" si="8"/>
        <v>269903.05201591697</v>
      </c>
      <c r="D29" s="69">
        <f>2*A29</f>
        <v>4831028.0808819141</v>
      </c>
      <c r="E29" s="70">
        <v>1174055.8354018356</v>
      </c>
      <c r="F29" s="69">
        <f>0.0001*F30</f>
        <v>54.046860399999993</v>
      </c>
      <c r="G29" s="69">
        <f t="shared" si="9"/>
        <v>73473.177427482646</v>
      </c>
      <c r="H29" s="67">
        <v>1359434.6995127706</v>
      </c>
      <c r="I29" s="70">
        <v>1842099.2113464612</v>
      </c>
      <c r="J29" s="69">
        <f>0.0001*J30</f>
        <v>58.014681799999998</v>
      </c>
      <c r="K29" s="69">
        <f t="shared" si="10"/>
        <v>144515.75392423637</v>
      </c>
      <c r="L29" s="67">
        <v>2491020.3665761789</v>
      </c>
      <c r="M29" s="70">
        <v>2805885.8488429459</v>
      </c>
      <c r="N29" s="69">
        <f>0.0001*N30</f>
        <v>55.955540000000006</v>
      </c>
      <c r="O29" s="69">
        <f t="shared" si="11"/>
        <v>404313.78643205907</v>
      </c>
      <c r="P29" s="67">
        <v>7225625.6740987394</v>
      </c>
      <c r="Q29" s="57"/>
      <c r="R29" s="57"/>
      <c r="S29" s="125">
        <v>1857</v>
      </c>
      <c r="T29" s="68">
        <v>4146.4018139340433</v>
      </c>
      <c r="U29" s="68">
        <v>34365.947564102571</v>
      </c>
      <c r="V29" s="68">
        <v>61770.095128205139</v>
      </c>
      <c r="W29" s="68">
        <v>205327.27564102566</v>
      </c>
      <c r="X29" s="68">
        <v>315965.38461538462</v>
      </c>
      <c r="Y29" s="68">
        <v>722626.92307692301</v>
      </c>
      <c r="Z29" s="68">
        <v>1359434.6995127706</v>
      </c>
      <c r="AA29" s="68">
        <f t="shared" si="12"/>
        <v>6961.8</v>
      </c>
      <c r="AB29" s="68">
        <f t="shared" si="13"/>
        <v>25880.80000000001</v>
      </c>
      <c r="AC29" s="68">
        <f t="shared" si="14"/>
        <v>94689.166666666701</v>
      </c>
      <c r="AD29" s="68">
        <f t="shared" si="15"/>
        <v>214300</v>
      </c>
      <c r="AE29" s="68">
        <f t="shared" si="16"/>
        <v>651870.50347293995</v>
      </c>
      <c r="AF29" s="68">
        <f t="shared" si="17"/>
        <v>1359434.6995127706</v>
      </c>
      <c r="AG29" s="126"/>
    </row>
    <row r="30" spans="1:33" s="82" customFormat="1" ht="7.9" customHeight="1" thickBot="1">
      <c r="A30" s="66" t="s">
        <v>4</v>
      </c>
      <c r="B30" s="65">
        <v>558686.57250000001</v>
      </c>
      <c r="C30" s="65">
        <f>SUM(C22:C29)</f>
        <v>2077130.7692307692</v>
      </c>
      <c r="D30" s="65">
        <f t="shared" ref="D30" si="18">1000*C30/B30</f>
        <v>3717.8820316659198</v>
      </c>
      <c r="E30" s="66" t="s">
        <v>4</v>
      </c>
      <c r="F30" s="65">
        <v>540468.60399999993</v>
      </c>
      <c r="G30" s="65">
        <f>SUM(G22:G29)</f>
        <v>2264089.0909090913</v>
      </c>
      <c r="H30" s="64">
        <f t="shared" ref="H30" si="19">1000*G30/F30</f>
        <v>4189.1223174715469</v>
      </c>
      <c r="I30" s="66" t="s">
        <v>4</v>
      </c>
      <c r="J30" s="65">
        <v>580146.81799999997</v>
      </c>
      <c r="K30" s="65">
        <f>SUM(K22:K29)</f>
        <v>3357775.384615385</v>
      </c>
      <c r="L30" s="64">
        <f t="shared" ref="L30" si="20">1000*K30/J30</f>
        <v>5787.8028120381505</v>
      </c>
      <c r="M30" s="66" t="s">
        <v>4</v>
      </c>
      <c r="N30" s="65">
        <v>559555.4</v>
      </c>
      <c r="O30" s="65">
        <f>SUM(O22:O29)</f>
        <v>4490128.888888889</v>
      </c>
      <c r="P30" s="64">
        <f t="shared" ref="P30" si="21">1000*O30/N30</f>
        <v>8024.4581481813757</v>
      </c>
      <c r="Q30" s="57"/>
      <c r="R30" s="57"/>
      <c r="S30" s="125">
        <v>1867</v>
      </c>
      <c r="T30" s="68">
        <v>5726.1367242386568</v>
      </c>
      <c r="U30" s="68">
        <v>46382.64166666667</v>
      </c>
      <c r="V30" s="68">
        <v>83215.53333333334</v>
      </c>
      <c r="W30" s="68">
        <v>274613.66666666669</v>
      </c>
      <c r="X30" s="68">
        <v>425132.7878787879</v>
      </c>
      <c r="Y30" s="68">
        <v>997976.66666666674</v>
      </c>
      <c r="Z30" s="68">
        <v>2491020.3665761789</v>
      </c>
      <c r="AA30" s="68">
        <f t="shared" si="12"/>
        <v>9549.75</v>
      </c>
      <c r="AB30" s="68">
        <f t="shared" si="13"/>
        <v>35366</v>
      </c>
      <c r="AC30" s="68">
        <f t="shared" si="14"/>
        <v>124094.5454545455</v>
      </c>
      <c r="AD30" s="68">
        <f t="shared" si="15"/>
        <v>281921.81818181818</v>
      </c>
      <c r="AE30" s="68">
        <f t="shared" si="16"/>
        <v>832082.92223227653</v>
      </c>
      <c r="AF30" s="68">
        <f t="shared" si="17"/>
        <v>2491020.3665761789</v>
      </c>
      <c r="AG30" s="126"/>
    </row>
    <row r="31" spans="1:33" s="82" customFormat="1" ht="7.9" customHeight="1" thickTop="1" thickBot="1">
      <c r="A31" s="126"/>
      <c r="B31" s="126"/>
      <c r="C31" s="126"/>
      <c r="D31" s="126"/>
      <c r="E31" s="126"/>
      <c r="F31" s="126"/>
      <c r="G31" s="126"/>
      <c r="H31" s="126"/>
      <c r="I31" s="126"/>
      <c r="J31" s="126"/>
      <c r="K31" s="126"/>
      <c r="L31" s="126"/>
      <c r="M31" s="126"/>
      <c r="N31" s="126"/>
      <c r="O31" s="126"/>
      <c r="P31" s="126"/>
      <c r="Q31" s="57"/>
      <c r="R31" s="57"/>
      <c r="S31" s="125">
        <v>1877</v>
      </c>
      <c r="T31" s="68">
        <v>7931.2968832040578</v>
      </c>
      <c r="U31" s="68">
        <v>66466.812380952382</v>
      </c>
      <c r="V31" s="68">
        <v>120577.62476190476</v>
      </c>
      <c r="W31" s="68">
        <v>373958.52380952379</v>
      </c>
      <c r="X31" s="68">
        <v>597577.04761904757</v>
      </c>
      <c r="Y31" s="68">
        <v>1597123.3333333335</v>
      </c>
      <c r="Z31" s="68">
        <v>7225625.6740987394</v>
      </c>
      <c r="AA31" s="68">
        <f t="shared" si="12"/>
        <v>12356</v>
      </c>
      <c r="AB31" s="68">
        <f t="shared" si="13"/>
        <v>57232.400000000023</v>
      </c>
      <c r="AC31" s="68">
        <f t="shared" si="14"/>
        <v>150340</v>
      </c>
      <c r="AD31" s="68">
        <f t="shared" si="15"/>
        <v>347690.4761904761</v>
      </c>
      <c r="AE31" s="68">
        <f t="shared" si="16"/>
        <v>971734.1843593996</v>
      </c>
      <c r="AF31" s="68">
        <f t="shared" si="17"/>
        <v>7225625.6740987394</v>
      </c>
      <c r="AG31" s="126"/>
    </row>
    <row r="32" spans="1:33" s="82" customFormat="1" ht="7.9" customHeight="1" thickTop="1">
      <c r="A32" s="494" t="s">
        <v>182</v>
      </c>
      <c r="B32" s="495"/>
      <c r="C32" s="495"/>
      <c r="D32" s="496"/>
      <c r="E32" s="126"/>
      <c r="F32" s="126"/>
      <c r="G32" s="126"/>
      <c r="H32" s="126"/>
      <c r="I32" s="126"/>
      <c r="J32" s="126"/>
      <c r="K32" s="126"/>
      <c r="L32" s="126"/>
      <c r="M32" s="126"/>
      <c r="N32" s="126"/>
      <c r="O32" s="126"/>
      <c r="P32" s="126"/>
      <c r="Q32" s="57"/>
      <c r="R32" s="57"/>
      <c r="S32" s="125">
        <v>1887</v>
      </c>
      <c r="T32" s="68">
        <v>9262.3650432829327</v>
      </c>
      <c r="U32" s="68">
        <v>77716.688181818186</v>
      </c>
      <c r="V32" s="68">
        <v>143012.77636363637</v>
      </c>
      <c r="W32" s="68">
        <v>451140.68181818182</v>
      </c>
      <c r="X32" s="68">
        <v>712066.36363636365</v>
      </c>
      <c r="Y32" s="68">
        <v>1782971.8181818181</v>
      </c>
      <c r="Z32" s="68">
        <v>5798771.3248461988</v>
      </c>
      <c r="AA32" s="68">
        <f t="shared" si="12"/>
        <v>12420.6</v>
      </c>
      <c r="AB32" s="68">
        <f t="shared" si="13"/>
        <v>65980.800000000003</v>
      </c>
      <c r="AC32" s="68">
        <f t="shared" si="14"/>
        <v>190215</v>
      </c>
      <c r="AD32" s="68">
        <f t="shared" si="15"/>
        <v>444340.00000000006</v>
      </c>
      <c r="AE32" s="68">
        <f t="shared" si="16"/>
        <v>1336771.8729968867</v>
      </c>
      <c r="AF32" s="68">
        <f t="shared" si="17"/>
        <v>5798771.3248461988</v>
      </c>
      <c r="AG32" s="126"/>
    </row>
    <row r="33" spans="1:33" s="82" customFormat="1" ht="7.9" customHeight="1">
      <c r="A33" s="76" t="s">
        <v>47</v>
      </c>
      <c r="B33" s="75" t="s">
        <v>48</v>
      </c>
      <c r="C33" s="74" t="s">
        <v>92</v>
      </c>
      <c r="D33" s="71" t="s">
        <v>50</v>
      </c>
      <c r="E33" s="126"/>
      <c r="F33" s="126"/>
      <c r="G33" s="126"/>
      <c r="H33" s="126"/>
      <c r="I33" s="126"/>
      <c r="J33" s="126"/>
      <c r="K33" s="126"/>
      <c r="L33" s="126"/>
      <c r="M33" s="126"/>
      <c r="N33" s="126"/>
      <c r="O33" s="126"/>
      <c r="P33" s="126"/>
      <c r="Q33" s="57"/>
      <c r="R33" s="57"/>
      <c r="S33" s="125">
        <v>1902</v>
      </c>
      <c r="T33" s="68">
        <v>8524.5458369804037</v>
      </c>
      <c r="U33" s="68">
        <v>71556.106604558852</v>
      </c>
      <c r="V33" s="68">
        <v>128675.02235791567</v>
      </c>
      <c r="W33" s="68">
        <v>440221.41150654573</v>
      </c>
      <c r="X33" s="68">
        <v>710626.41098539822</v>
      </c>
      <c r="Y33" s="68">
        <v>1970616.312880666</v>
      </c>
      <c r="Z33" s="68">
        <v>6635051.2704706015</v>
      </c>
      <c r="AA33" s="68">
        <f t="shared" si="12"/>
        <v>14437.190851202049</v>
      </c>
      <c r="AB33" s="68">
        <f t="shared" si="13"/>
        <v>50788.425070758152</v>
      </c>
      <c r="AC33" s="68">
        <f t="shared" si="14"/>
        <v>169816.41202769327</v>
      </c>
      <c r="AD33" s="68">
        <f t="shared" si="15"/>
        <v>395628.93551158125</v>
      </c>
      <c r="AE33" s="68">
        <f t="shared" si="16"/>
        <v>1452345.7620373396</v>
      </c>
      <c r="AF33" s="68">
        <f t="shared" si="17"/>
        <v>6635051.2704706015</v>
      </c>
      <c r="AG33" s="126"/>
    </row>
    <row r="34" spans="1:33" s="82" customFormat="1" ht="7.9" customHeight="1">
      <c r="A34" s="70">
        <v>1</v>
      </c>
      <c r="B34" s="69">
        <f>B42-B35-0.1*B42</f>
        <v>221910.92559999999</v>
      </c>
      <c r="C34" s="69">
        <f>B34*D34/1000</f>
        <v>66303.870967741925</v>
      </c>
      <c r="D34" s="67">
        <f>$B$49*1000*SUM(C35:C41)/SUM(B35:B41)</f>
        <v>298.78596913815915</v>
      </c>
      <c r="E34" s="126"/>
      <c r="F34" s="126"/>
      <c r="G34" s="126"/>
      <c r="H34" s="126"/>
      <c r="I34" s="126"/>
      <c r="J34" s="126"/>
      <c r="K34" s="126"/>
      <c r="L34" s="126"/>
      <c r="M34" s="126"/>
      <c r="N34" s="126"/>
      <c r="O34" s="126"/>
      <c r="P34" s="126"/>
      <c r="Q34" s="57"/>
      <c r="R34" s="57"/>
      <c r="S34" s="125">
        <v>1913</v>
      </c>
      <c r="T34" s="68">
        <v>10036.984540403619</v>
      </c>
      <c r="U34" s="68">
        <v>86593.571298360155</v>
      </c>
      <c r="V34" s="68">
        <v>156982.6025896369</v>
      </c>
      <c r="W34" s="68">
        <v>551092.28656882059</v>
      </c>
      <c r="X34" s="68">
        <v>901134.80175362853</v>
      </c>
      <c r="Y34" s="68">
        <v>2612762.5619288166</v>
      </c>
      <c r="Z34" s="68">
        <v>10351818.276107125</v>
      </c>
      <c r="AA34" s="68">
        <f t="shared" si="12"/>
        <v>16204.540007083397</v>
      </c>
      <c r="AB34" s="68">
        <f t="shared" si="13"/>
        <v>58455.181594840979</v>
      </c>
      <c r="AC34" s="68">
        <f t="shared" si="14"/>
        <v>201049.77138401251</v>
      </c>
      <c r="AD34" s="68">
        <f t="shared" si="15"/>
        <v>473227.86170983163</v>
      </c>
      <c r="AE34" s="68">
        <f t="shared" si="16"/>
        <v>1752867.482575671</v>
      </c>
      <c r="AF34" s="68">
        <f t="shared" si="17"/>
        <v>10351818.276107125</v>
      </c>
      <c r="AG34" s="126"/>
    </row>
    <row r="35" spans="1:33" s="82" customFormat="1" ht="7.9" customHeight="1">
      <c r="A35" s="178">
        <f>1.5*D34</f>
        <v>448.17895370723875</v>
      </c>
      <c r="B35" s="179">
        <f>'TC1'!$C$95*1000-B36-B37-B38-B39-B40-B41</f>
        <v>303667.58240000001</v>
      </c>
      <c r="C35" s="69">
        <f>B42*$T$32/1000-SUM(C36:C41)</f>
        <v>870530.99763319455</v>
      </c>
      <c r="D35" s="180">
        <f>1000*C35/B35</f>
        <v>2866.7235098098326</v>
      </c>
      <c r="E35" s="126"/>
      <c r="F35" s="126"/>
      <c r="G35" s="126"/>
      <c r="H35" s="126"/>
      <c r="I35" s="126"/>
      <c r="J35" s="126"/>
      <c r="K35" s="126"/>
      <c r="L35" s="126"/>
      <c r="M35" s="126"/>
      <c r="N35" s="126"/>
      <c r="O35" s="126"/>
      <c r="P35" s="126"/>
      <c r="Q35" s="57"/>
      <c r="R35" s="57"/>
      <c r="S35" s="125">
        <v>1929</v>
      </c>
      <c r="T35" s="68">
        <v>25757.652102749598</v>
      </c>
      <c r="U35" s="68">
        <v>211231.14570458728</v>
      </c>
      <c r="V35" s="68">
        <v>370556.43130046985</v>
      </c>
      <c r="W35" s="68">
        <v>1294142.4456069546</v>
      </c>
      <c r="X35" s="68">
        <v>2147872.1825038758</v>
      </c>
      <c r="Y35" s="68">
        <v>6369603.5973038319</v>
      </c>
      <c r="Z35" s="68">
        <v>27275956.985672757</v>
      </c>
      <c r="AA35" s="68">
        <f t="shared" si="12"/>
        <v>51905.860108704677</v>
      </c>
      <c r="AB35" s="68">
        <f t="shared" si="13"/>
        <v>139659.92772384867</v>
      </c>
      <c r="AC35" s="68">
        <f t="shared" si="14"/>
        <v>440412.70871003345</v>
      </c>
      <c r="AD35" s="68">
        <f t="shared" si="15"/>
        <v>1092439.3288038867</v>
      </c>
      <c r="AE35" s="68">
        <f t="shared" si="16"/>
        <v>4046675.4430406177</v>
      </c>
      <c r="AF35" s="68">
        <f t="shared" si="17"/>
        <v>27275956.985672757</v>
      </c>
      <c r="AG35" s="126"/>
    </row>
    <row r="36" spans="1:33" s="82" customFormat="1" ht="7.9" customHeight="1">
      <c r="A36" s="70">
        <v>9433</v>
      </c>
      <c r="B36" s="69">
        <f>0.1*B42-B37-B38-B39-B40-B41</f>
        <v>29198.806000000004</v>
      </c>
      <c r="C36" s="69">
        <f>B36*D36/1000</f>
        <v>362666.68980360008</v>
      </c>
      <c r="D36" s="67">
        <v>12420.6</v>
      </c>
      <c r="E36" s="126"/>
      <c r="F36" s="126"/>
      <c r="G36" s="126"/>
      <c r="H36" s="126"/>
      <c r="I36" s="126"/>
      <c r="J36" s="126"/>
      <c r="K36" s="126"/>
      <c r="L36" s="126"/>
      <c r="M36" s="126"/>
      <c r="N36" s="126"/>
      <c r="O36" s="126"/>
      <c r="P36" s="126"/>
      <c r="Q36" s="57"/>
      <c r="R36" s="57"/>
      <c r="S36" s="125">
        <v>1938</v>
      </c>
      <c r="T36" s="68">
        <v>29936.905897162105</v>
      </c>
      <c r="U36" s="68">
        <v>232378.57643829327</v>
      </c>
      <c r="V36" s="68">
        <v>390730.96547834808</v>
      </c>
      <c r="W36" s="68">
        <v>1257821.4619315097</v>
      </c>
      <c r="X36" s="68">
        <v>2040935.8202238767</v>
      </c>
      <c r="Y36" s="68">
        <v>5969783.9547168417</v>
      </c>
      <c r="Z36" s="68">
        <v>28702172.281997841</v>
      </c>
      <c r="AA36" s="68">
        <f t="shared" si="12"/>
        <v>74026.187398238486</v>
      </c>
      <c r="AB36" s="68">
        <f t="shared" si="13"/>
        <v>173958.34136505768</v>
      </c>
      <c r="AC36" s="68">
        <f t="shared" si="14"/>
        <v>474707.10363914259</v>
      </c>
      <c r="AD36" s="68">
        <f t="shared" si="15"/>
        <v>1058723.7866006356</v>
      </c>
      <c r="AE36" s="68">
        <f t="shared" si="16"/>
        <v>3443963.0294633973</v>
      </c>
      <c r="AF36" s="68">
        <f t="shared" si="17"/>
        <v>28702172.281997841</v>
      </c>
      <c r="AG36" s="126"/>
    </row>
    <row r="37" spans="1:33" s="82" customFormat="1" ht="7.9" customHeight="1">
      <c r="A37" s="70">
        <v>16902</v>
      </c>
      <c r="B37" s="69">
        <f>0.05*B42-B38-B39-B40-B41</f>
        <v>23359.0448</v>
      </c>
      <c r="C37" s="69">
        <f t="shared" ref="C37:C41" si="22">B37*D37/1000</f>
        <v>1541248.4631398402</v>
      </c>
      <c r="D37" s="67">
        <v>65980.800000000003</v>
      </c>
      <c r="E37" s="126"/>
      <c r="F37" s="126"/>
      <c r="G37" s="126"/>
      <c r="H37" s="126"/>
      <c r="I37" s="126"/>
      <c r="J37" s="126"/>
      <c r="K37" s="126"/>
      <c r="L37" s="126"/>
      <c r="M37" s="126"/>
      <c r="N37" s="126"/>
      <c r="O37" s="126"/>
      <c r="P37" s="126"/>
      <c r="Q37" s="57"/>
      <c r="R37" s="57"/>
      <c r="S37" s="125">
        <v>1947</v>
      </c>
      <c r="T37" s="68">
        <v>153793.44465058751</v>
      </c>
      <c r="U37" s="68">
        <v>1074400.9893075123</v>
      </c>
      <c r="V37" s="68">
        <v>1703206.1264495426</v>
      </c>
      <c r="W37" s="68">
        <v>4602018.1613311889</v>
      </c>
      <c r="X37" s="68">
        <v>7024176.5009372681</v>
      </c>
      <c r="Y37" s="68">
        <v>16892199.682490326</v>
      </c>
      <c r="Z37" s="68">
        <v>50325549.56457343</v>
      </c>
      <c r="AA37" s="68">
        <f t="shared" si="12"/>
        <v>445595.85216548218</v>
      </c>
      <c r="AB37" s="68">
        <f t="shared" si="13"/>
        <v>978503.1177291309</v>
      </c>
      <c r="AC37" s="68">
        <f t="shared" si="14"/>
        <v>2179859.8217251091</v>
      </c>
      <c r="AD37" s="68">
        <f t="shared" si="15"/>
        <v>4557170.7055490036</v>
      </c>
      <c r="AE37" s="68">
        <f t="shared" si="16"/>
        <v>13177383.028925534</v>
      </c>
      <c r="AF37" s="68">
        <f t="shared" si="17"/>
        <v>50325549.56457343</v>
      </c>
      <c r="AG37" s="126"/>
    </row>
    <row r="38" spans="1:33" s="82" customFormat="1" ht="7.9" customHeight="1">
      <c r="A38" s="70">
        <v>139599</v>
      </c>
      <c r="B38" s="69">
        <f>0.01*B42-B39-B40-B41</f>
        <v>2919.8806</v>
      </c>
      <c r="C38" s="69">
        <f t="shared" si="22"/>
        <v>555405.08832900005</v>
      </c>
      <c r="D38" s="67">
        <v>190215</v>
      </c>
      <c r="E38" s="126"/>
      <c r="F38" s="126"/>
      <c r="G38" s="126"/>
      <c r="H38" s="126"/>
      <c r="I38" s="126"/>
      <c r="J38" s="126"/>
      <c r="K38" s="126"/>
      <c r="L38" s="126"/>
      <c r="M38" s="126"/>
      <c r="N38" s="126"/>
      <c r="O38" s="126"/>
      <c r="P38" s="126"/>
      <c r="Q38" s="57"/>
      <c r="R38" s="57"/>
      <c r="S38" s="125">
        <v>1956</v>
      </c>
      <c r="T38" s="68">
        <v>693705.55649877014</v>
      </c>
      <c r="U38" s="68">
        <v>4816757.9476665379</v>
      </c>
      <c r="V38" s="68">
        <v>7805312.8285694681</v>
      </c>
      <c r="W38" s="68">
        <v>21072257.464087807</v>
      </c>
      <c r="X38" s="68">
        <v>31425064.60305512</v>
      </c>
      <c r="Y38" s="68">
        <v>76235340.524684116</v>
      </c>
      <c r="Z38" s="68">
        <v>227396982.65374029</v>
      </c>
      <c r="AA38" s="68">
        <f t="shared" si="12"/>
        <v>1828203.0667636066</v>
      </c>
      <c r="AB38" s="68">
        <f t="shared" si="13"/>
        <v>4488576.6696898844</v>
      </c>
      <c r="AC38" s="68">
        <f t="shared" si="14"/>
        <v>10719450.325120497</v>
      </c>
      <c r="AD38" s="68">
        <f t="shared" si="15"/>
        <v>20222495.62264787</v>
      </c>
      <c r="AE38" s="68">
        <f t="shared" si="16"/>
        <v>59439602.510344543</v>
      </c>
      <c r="AF38" s="68">
        <f t="shared" si="17"/>
        <v>227396982.65374029</v>
      </c>
      <c r="AG38" s="126"/>
    </row>
    <row r="39" spans="1:33" s="82" customFormat="1" ht="7.9" customHeight="1">
      <c r="A39" s="70">
        <v>256000</v>
      </c>
      <c r="B39" s="69">
        <f>0.005*B42-B40-B41</f>
        <v>2335.9044799999997</v>
      </c>
      <c r="C39" s="69">
        <f t="shared" si="22"/>
        <v>1037935.7966432001</v>
      </c>
      <c r="D39" s="67">
        <v>444340.00000000006</v>
      </c>
      <c r="E39" s="126"/>
      <c r="F39" s="126"/>
      <c r="G39" s="126"/>
      <c r="H39" s="126"/>
      <c r="I39" s="126"/>
      <c r="J39" s="126"/>
      <c r="K39" s="126"/>
      <c r="L39" s="126"/>
      <c r="M39" s="126"/>
      <c r="N39" s="126"/>
      <c r="O39" s="126"/>
      <c r="P39" s="126"/>
      <c r="Q39" s="57"/>
      <c r="R39" s="57"/>
      <c r="S39" s="125">
        <v>1994</v>
      </c>
      <c r="T39" s="68">
        <v>343937.94125525205</v>
      </c>
      <c r="U39" s="68">
        <v>2096719.9577966623</v>
      </c>
      <c r="V39" s="68">
        <v>3067093.6513503552</v>
      </c>
      <c r="W39" s="68">
        <v>7319246.7024685079</v>
      </c>
      <c r="X39" s="68">
        <v>10258098.873536052</v>
      </c>
      <c r="Y39" s="68">
        <v>21713287.187025119</v>
      </c>
      <c r="Z39" s="68">
        <v>59185957.726255074</v>
      </c>
      <c r="AA39" s="68">
        <f t="shared" si="12"/>
        <v>1126346.2642429695</v>
      </c>
      <c r="AB39" s="68">
        <f t="shared" si="13"/>
        <v>2004055.388570817</v>
      </c>
      <c r="AC39" s="68">
        <f t="shared" si="14"/>
        <v>4380394.5314009655</v>
      </c>
      <c r="AD39" s="68">
        <f t="shared" si="15"/>
        <v>7394301.7951637851</v>
      </c>
      <c r="AE39" s="68">
        <f t="shared" si="16"/>
        <v>17549657.127110679</v>
      </c>
      <c r="AF39" s="68">
        <f t="shared" si="17"/>
        <v>59185957.726255074</v>
      </c>
      <c r="AG39" s="126"/>
    </row>
    <row r="40" spans="1:33" s="82" customFormat="1" ht="7.9" customHeight="1">
      <c r="A40" s="70">
        <v>768647</v>
      </c>
      <c r="B40" s="69">
        <f>0.001*B42-B41</f>
        <v>525.57850800000006</v>
      </c>
      <c r="C40" s="69">
        <f t="shared" si="22"/>
        <v>702578.56654606923</v>
      </c>
      <c r="D40" s="67">
        <v>1336771.8729968867</v>
      </c>
      <c r="E40" s="126"/>
      <c r="F40" s="126"/>
      <c r="G40" s="126"/>
      <c r="H40" s="126"/>
      <c r="I40" s="126"/>
      <c r="J40" s="126"/>
      <c r="K40" s="126"/>
      <c r="L40" s="126"/>
      <c r="M40" s="126"/>
      <c r="N40" s="126"/>
      <c r="O40" s="126"/>
      <c r="P40" s="126"/>
      <c r="Q40" s="57"/>
      <c r="R40" s="57"/>
      <c r="S40" s="125"/>
      <c r="T40" s="125" t="s">
        <v>167</v>
      </c>
      <c r="U40" s="125"/>
      <c r="V40" s="125"/>
      <c r="W40" s="125"/>
      <c r="X40" s="125"/>
      <c r="Y40" s="125"/>
      <c r="Z40" s="125"/>
      <c r="AA40" s="126"/>
      <c r="AB40" s="126"/>
      <c r="AC40" s="126"/>
      <c r="AD40" s="126"/>
      <c r="AE40" s="126"/>
      <c r="AF40" s="126"/>
      <c r="AG40" s="126"/>
    </row>
    <row r="41" spans="1:33" s="82" customFormat="1" ht="7.9" customHeight="1">
      <c r="A41" s="70">
        <v>2422201.4703105944</v>
      </c>
      <c r="B41" s="69">
        <f>0.0001*B42</f>
        <v>58.397612000000002</v>
      </c>
      <c r="C41" s="69">
        <f t="shared" si="22"/>
        <v>338634.39790509426</v>
      </c>
      <c r="D41" s="67">
        <v>5798771.3248461988</v>
      </c>
      <c r="E41" s="126"/>
      <c r="F41" s="126"/>
      <c r="G41" s="126"/>
      <c r="H41" s="126"/>
      <c r="I41" s="126"/>
      <c r="J41" s="126"/>
      <c r="K41" s="126"/>
      <c r="L41" s="126"/>
      <c r="M41" s="126"/>
      <c r="N41" s="126"/>
      <c r="O41" s="126"/>
      <c r="P41" s="126"/>
      <c r="Q41" s="57"/>
      <c r="R41" s="57"/>
      <c r="S41" s="125"/>
      <c r="T41" s="125" t="s">
        <v>162</v>
      </c>
      <c r="U41" s="125" t="s">
        <v>79</v>
      </c>
      <c r="V41" s="125" t="s">
        <v>163</v>
      </c>
      <c r="W41" s="125" t="s">
        <v>80</v>
      </c>
      <c r="X41" s="125" t="s">
        <v>164</v>
      </c>
      <c r="Y41" s="125" t="s">
        <v>165</v>
      </c>
      <c r="Z41" s="125" t="s">
        <v>166</v>
      </c>
      <c r="AA41" s="126"/>
      <c r="AB41" s="126"/>
      <c r="AC41" s="126"/>
      <c r="AD41" s="126"/>
      <c r="AE41" s="126"/>
      <c r="AF41" s="126"/>
      <c r="AG41" s="126"/>
    </row>
    <row r="42" spans="1:33" s="82" customFormat="1" ht="7.9" customHeight="1" thickBot="1">
      <c r="A42" s="66" t="s">
        <v>4</v>
      </c>
      <c r="B42" s="65">
        <v>583976.12</v>
      </c>
      <c r="C42" s="65">
        <f>SUM(C34:C41)</f>
        <v>5475303.8709677402</v>
      </c>
      <c r="D42" s="64">
        <f t="shared" ref="D42" si="23">1000*C42/B42</f>
        <v>9375.9037115554311</v>
      </c>
      <c r="E42" s="126"/>
      <c r="F42" s="126"/>
      <c r="G42" s="126"/>
      <c r="H42" s="126"/>
      <c r="I42" s="126"/>
      <c r="J42" s="126"/>
      <c r="K42" s="126"/>
      <c r="L42" s="126"/>
      <c r="M42" s="126"/>
      <c r="N42" s="126"/>
      <c r="O42" s="126"/>
      <c r="P42" s="126"/>
      <c r="Q42" s="57"/>
      <c r="R42" s="57"/>
      <c r="S42" s="125">
        <v>1807</v>
      </c>
      <c r="T42" s="177">
        <v>100</v>
      </c>
      <c r="U42" s="177">
        <v>79.087902660264362</v>
      </c>
      <c r="V42" s="177">
        <v>70.150505225402583</v>
      </c>
      <c r="W42" s="177">
        <v>43.422048862499885</v>
      </c>
      <c r="X42" s="177">
        <v>33.338494730494048</v>
      </c>
      <c r="Y42" s="177">
        <v>16.325782278722752</v>
      </c>
      <c r="Z42" s="177">
        <v>5.0495175998319413</v>
      </c>
      <c r="AA42" s="126"/>
      <c r="AB42" s="126"/>
      <c r="AC42" s="126"/>
      <c r="AD42" s="126"/>
      <c r="AE42" s="126"/>
      <c r="AF42" s="126"/>
      <c r="AG42" s="126"/>
    </row>
    <row r="43" spans="1:33" ht="7.9" customHeight="1" thickTop="1" thickBot="1">
      <c r="A43" s="126"/>
      <c r="B43" s="126"/>
      <c r="C43" s="126"/>
      <c r="D43" s="126"/>
      <c r="E43" s="126"/>
      <c r="F43" s="126"/>
      <c r="G43" s="126"/>
      <c r="H43" s="126"/>
      <c r="I43" s="126"/>
      <c r="J43" s="126"/>
      <c r="K43" s="126"/>
      <c r="L43" s="126"/>
      <c r="M43" s="126"/>
      <c r="N43" s="126"/>
      <c r="O43" s="126"/>
      <c r="P43" s="126"/>
      <c r="S43" s="125">
        <v>1817</v>
      </c>
      <c r="T43" s="177">
        <v>100</v>
      </c>
      <c r="U43" s="177">
        <v>81.033944141539976</v>
      </c>
      <c r="V43" s="177">
        <v>71.876632591398135</v>
      </c>
      <c r="W43" s="177">
        <v>44.490494294052041</v>
      </c>
      <c r="X43" s="177">
        <v>35.385248637811443</v>
      </c>
      <c r="Y43" s="177">
        <v>18.075014147958935</v>
      </c>
      <c r="Z43" s="177">
        <v>3.9788249126762056</v>
      </c>
      <c r="AA43" s="126"/>
      <c r="AB43" s="126"/>
      <c r="AC43" s="126"/>
      <c r="AD43" s="126"/>
      <c r="AE43" s="126"/>
      <c r="AF43" s="126"/>
      <c r="AG43" s="126"/>
    </row>
    <row r="44" spans="1:33" ht="7.9" customHeight="1" thickTop="1">
      <c r="A44" s="498" t="s">
        <v>384</v>
      </c>
      <c r="B44" s="499"/>
      <c r="C44" s="499"/>
      <c r="D44" s="499"/>
      <c r="E44" s="499"/>
      <c r="F44" s="499"/>
      <c r="G44" s="499"/>
      <c r="H44" s="499"/>
      <c r="I44" s="499"/>
      <c r="J44" s="499"/>
      <c r="K44" s="499"/>
      <c r="L44" s="499"/>
      <c r="M44" s="499"/>
      <c r="N44" s="499"/>
      <c r="O44" s="499"/>
      <c r="P44" s="500"/>
      <c r="S44" s="125">
        <v>1827</v>
      </c>
      <c r="T44" s="177">
        <v>100</v>
      </c>
      <c r="U44" s="177">
        <v>82.39713208131073</v>
      </c>
      <c r="V44" s="177">
        <v>73.085772288816614</v>
      </c>
      <c r="W44" s="177">
        <v>45.238932567649549</v>
      </c>
      <c r="X44" s="177">
        <v>34.885692387264527</v>
      </c>
      <c r="Y44" s="177">
        <v>16.30886739124314</v>
      </c>
      <c r="Z44" s="177">
        <v>4.0994566242805695</v>
      </c>
      <c r="AA44" s="126"/>
      <c r="AB44" s="126"/>
      <c r="AC44" s="126"/>
      <c r="AD44" s="126"/>
      <c r="AE44" s="126"/>
      <c r="AF44" s="126"/>
      <c r="AG44" s="126"/>
    </row>
    <row r="45" spans="1:33" ht="7.9" customHeight="1">
      <c r="A45" s="501"/>
      <c r="B45" s="502"/>
      <c r="C45" s="502"/>
      <c r="D45" s="502"/>
      <c r="E45" s="502"/>
      <c r="F45" s="502"/>
      <c r="G45" s="502"/>
      <c r="H45" s="502"/>
      <c r="I45" s="502"/>
      <c r="J45" s="502"/>
      <c r="K45" s="502"/>
      <c r="L45" s="502"/>
      <c r="M45" s="502"/>
      <c r="N45" s="502"/>
      <c r="O45" s="502"/>
      <c r="P45" s="503"/>
      <c r="S45" s="125">
        <v>1837</v>
      </c>
      <c r="T45" s="177">
        <v>100</v>
      </c>
      <c r="U45" s="177">
        <v>79.618301676408805</v>
      </c>
      <c r="V45" s="177">
        <v>71.220067489023663</v>
      </c>
      <c r="W45" s="177">
        <v>43.766803201660167</v>
      </c>
      <c r="X45" s="177">
        <v>33.250618623014034</v>
      </c>
      <c r="Y45" s="177">
        <v>14.749861693386787</v>
      </c>
      <c r="Z45" s="177">
        <v>2.8417070572990193</v>
      </c>
      <c r="AA45" s="126"/>
      <c r="AB45" s="126"/>
      <c r="AC45" s="126"/>
      <c r="AD45" s="126"/>
      <c r="AE45" s="126"/>
      <c r="AF45" s="126"/>
      <c r="AG45" s="126"/>
    </row>
    <row r="46" spans="1:33" ht="7.9" customHeight="1">
      <c r="A46" s="501"/>
      <c r="B46" s="502"/>
      <c r="C46" s="502"/>
      <c r="D46" s="502"/>
      <c r="E46" s="502"/>
      <c r="F46" s="502"/>
      <c r="G46" s="502"/>
      <c r="H46" s="502"/>
      <c r="I46" s="502"/>
      <c r="J46" s="502"/>
      <c r="K46" s="502"/>
      <c r="L46" s="502"/>
      <c r="M46" s="502"/>
      <c r="N46" s="502"/>
      <c r="O46" s="502"/>
      <c r="P46" s="503"/>
      <c r="S46" s="125">
        <v>1847</v>
      </c>
      <c r="T46" s="177">
        <v>100</v>
      </c>
      <c r="U46" s="177">
        <v>81.623195840304945</v>
      </c>
      <c r="V46" s="177">
        <v>72.447686437932688</v>
      </c>
      <c r="W46" s="177">
        <v>47.876351925742895</v>
      </c>
      <c r="X46" s="177">
        <v>37.402925011544156</v>
      </c>
      <c r="Y46" s="177">
        <v>18.432148432324514</v>
      </c>
      <c r="Z46" s="177">
        <v>6.4872525985149974</v>
      </c>
      <c r="AA46" s="126"/>
      <c r="AB46" s="126"/>
      <c r="AC46" s="126"/>
      <c r="AD46" s="126"/>
      <c r="AE46" s="126"/>
      <c r="AF46" s="126"/>
      <c r="AG46" s="126"/>
    </row>
    <row r="47" spans="1:33" ht="7.9" customHeight="1" thickBot="1">
      <c r="A47" s="504"/>
      <c r="B47" s="505"/>
      <c r="C47" s="505"/>
      <c r="D47" s="505"/>
      <c r="E47" s="505"/>
      <c r="F47" s="505"/>
      <c r="G47" s="505"/>
      <c r="H47" s="505"/>
      <c r="I47" s="505"/>
      <c r="J47" s="505"/>
      <c r="K47" s="505"/>
      <c r="L47" s="505"/>
      <c r="M47" s="505"/>
      <c r="N47" s="505"/>
      <c r="O47" s="505"/>
      <c r="P47" s="506"/>
      <c r="S47" s="125">
        <v>1857</v>
      </c>
      <c r="T47" s="177">
        <v>100</v>
      </c>
      <c r="U47" s="177">
        <v>82.881373070538672</v>
      </c>
      <c r="V47" s="177">
        <v>74.486383495957682</v>
      </c>
      <c r="W47" s="177">
        <v>49.519386893720807</v>
      </c>
      <c r="X47" s="177">
        <v>38.101153577733157</v>
      </c>
      <c r="Y47" s="177">
        <v>17.427807422052652</v>
      </c>
      <c r="Z47" s="177">
        <v>3.2785889079644206</v>
      </c>
      <c r="AA47" s="126"/>
      <c r="AB47" s="126"/>
      <c r="AC47" s="126"/>
      <c r="AD47" s="126"/>
      <c r="AE47" s="126"/>
      <c r="AF47" s="126"/>
      <c r="AG47" s="126"/>
    </row>
    <row r="48" spans="1:33" ht="7.9" customHeight="1" thickTop="1" thickBot="1">
      <c r="S48" s="125">
        <v>1867</v>
      </c>
      <c r="T48" s="177">
        <v>100</v>
      </c>
      <c r="U48" s="177">
        <v>81.001631467040582</v>
      </c>
      <c r="V48" s="177">
        <v>72.662894147360419</v>
      </c>
      <c r="W48" s="177">
        <v>47.957930432263495</v>
      </c>
      <c r="X48" s="177">
        <v>37.122130360527962</v>
      </c>
      <c r="Y48" s="177">
        <v>17.428446345722861</v>
      </c>
      <c r="Z48" s="177">
        <v>4.350263513673581</v>
      </c>
      <c r="AA48" s="126"/>
      <c r="AB48" s="126"/>
      <c r="AC48" s="126"/>
      <c r="AD48" s="126"/>
      <c r="AE48" s="126"/>
      <c r="AF48" s="126"/>
      <c r="AG48" s="126"/>
    </row>
    <row r="49" spans="1:33" ht="7.9" customHeight="1" thickTop="1" thickBot="1">
      <c r="A49" s="56" t="s">
        <v>89</v>
      </c>
      <c r="B49" s="55">
        <v>0.02</v>
      </c>
      <c r="S49" s="125">
        <v>1877</v>
      </c>
      <c r="T49" s="177">
        <v>100</v>
      </c>
      <c r="U49" s="177">
        <v>83.803208176090052</v>
      </c>
      <c r="V49" s="177">
        <v>76.013813716423542</v>
      </c>
      <c r="W49" s="177">
        <v>47.149732170718252</v>
      </c>
      <c r="X49" s="177">
        <v>37.672089219388823</v>
      </c>
      <c r="Y49" s="177">
        <v>20.136975791632874</v>
      </c>
      <c r="Z49" s="177">
        <v>9.1102700863465316</v>
      </c>
      <c r="AA49" s="126"/>
      <c r="AB49" s="126"/>
      <c r="AC49" s="126"/>
      <c r="AD49" s="126"/>
      <c r="AE49" s="126"/>
      <c r="AF49" s="126"/>
      <c r="AG49" s="126"/>
    </row>
    <row r="50" spans="1:33" ht="7.9" customHeight="1" thickTop="1">
      <c r="S50" s="125">
        <v>1887</v>
      </c>
      <c r="T50" s="177">
        <v>100</v>
      </c>
      <c r="U50" s="177">
        <v>83.905879134161665</v>
      </c>
      <c r="V50" s="177">
        <v>77.201004114683016</v>
      </c>
      <c r="W50" s="177">
        <v>48.706856154989168</v>
      </c>
      <c r="X50" s="177">
        <v>38.438690351162208</v>
      </c>
      <c r="Y50" s="177">
        <v>19.249638832522905</v>
      </c>
      <c r="Z50" s="177">
        <v>6.2605730801459476</v>
      </c>
      <c r="AA50" s="126"/>
      <c r="AB50" s="126"/>
      <c r="AC50" s="126"/>
      <c r="AD50" s="126"/>
      <c r="AE50" s="126"/>
      <c r="AF50" s="126"/>
      <c r="AG50" s="126"/>
    </row>
    <row r="51" spans="1:33" ht="7.9" customHeight="1">
      <c r="S51" s="125">
        <v>1902</v>
      </c>
      <c r="T51" s="177">
        <v>100</v>
      </c>
      <c r="U51" s="177">
        <v>83.941253848551924</v>
      </c>
      <c r="V51" s="177">
        <v>75.47324210499842</v>
      </c>
      <c r="W51" s="177">
        <v>51.64162641918324</v>
      </c>
      <c r="X51" s="177">
        <v>41.681188920506699</v>
      </c>
      <c r="Y51" s="177">
        <v>23.116965414531752</v>
      </c>
      <c r="Z51" s="177">
        <v>7.7834660020091988</v>
      </c>
      <c r="AA51" s="126"/>
      <c r="AB51" s="126"/>
      <c r="AC51" s="126"/>
      <c r="AD51" s="126"/>
      <c r="AE51" s="126"/>
      <c r="AF51" s="126"/>
      <c r="AG51" s="126"/>
    </row>
    <row r="52" spans="1:33" ht="7.9" customHeight="1">
      <c r="S52" s="125">
        <v>1913</v>
      </c>
      <c r="T52" s="177">
        <v>100</v>
      </c>
      <c r="U52" s="177">
        <v>86.274489065694979</v>
      </c>
      <c r="V52" s="177">
        <v>78.202074516358749</v>
      </c>
      <c r="W52" s="177">
        <v>54.906160744834565</v>
      </c>
      <c r="X52" s="177">
        <v>44.890713845684125</v>
      </c>
      <c r="Y52" s="177">
        <v>26.031349868192081</v>
      </c>
      <c r="Z52" s="177">
        <v>10.313673628205914</v>
      </c>
      <c r="AA52" s="126"/>
      <c r="AB52" s="126"/>
      <c r="AC52" s="126"/>
      <c r="AD52" s="126"/>
      <c r="AE52" s="126"/>
      <c r="AF52" s="126"/>
      <c r="AG52" s="126"/>
    </row>
    <row r="53" spans="1:33" ht="7.9" customHeight="1">
      <c r="S53" s="125">
        <v>1929</v>
      </c>
      <c r="T53" s="177">
        <v>100</v>
      </c>
      <c r="U53" s="177">
        <v>82.007142911150126</v>
      </c>
      <c r="V53" s="177">
        <v>71.931329342885533</v>
      </c>
      <c r="W53" s="177">
        <v>50.243028380246137</v>
      </c>
      <c r="X53" s="177">
        <v>41.693865844911251</v>
      </c>
      <c r="Y53" s="177">
        <v>24.728975963705501</v>
      </c>
      <c r="Z53" s="177">
        <v>10.589457795635449</v>
      </c>
      <c r="AA53" s="126"/>
      <c r="AB53" s="126"/>
      <c r="AC53" s="126"/>
      <c r="AD53" s="126"/>
      <c r="AE53" s="126"/>
      <c r="AF53" s="126"/>
      <c r="AG53" s="126"/>
    </row>
    <row r="54" spans="1:33" ht="12" customHeight="1">
      <c r="S54" s="125">
        <v>1938</v>
      </c>
      <c r="T54" s="177">
        <v>100</v>
      </c>
      <c r="U54" s="177">
        <v>77.6227767948196</v>
      </c>
      <c r="V54" s="177">
        <v>65.259076342186006</v>
      </c>
      <c r="W54" s="177">
        <v>42.015746926296281</v>
      </c>
      <c r="X54" s="177">
        <v>34.087287230597688</v>
      </c>
      <c r="Y54" s="177">
        <v>19.941218959714714</v>
      </c>
      <c r="Z54" s="177">
        <v>9.5875546994048868</v>
      </c>
      <c r="AA54" s="126"/>
      <c r="AB54" s="126"/>
      <c r="AC54" s="126"/>
      <c r="AD54" s="126"/>
      <c r="AE54" s="126"/>
      <c r="AF54" s="126"/>
      <c r="AG54" s="126"/>
    </row>
    <row r="55" spans="1:33" ht="7.9" customHeight="1">
      <c r="S55" s="125">
        <v>1947</v>
      </c>
      <c r="T55" s="177">
        <v>100</v>
      </c>
      <c r="U55" s="177">
        <v>69.859999023268387</v>
      </c>
      <c r="V55" s="177">
        <v>55.373170498884328</v>
      </c>
      <c r="W55" s="177">
        <v>29.923370087631422</v>
      </c>
      <c r="X55" s="177">
        <v>22.836397601002805</v>
      </c>
      <c r="Y55" s="177">
        <v>10.98369291413475</v>
      </c>
      <c r="Z55" s="177">
        <v>3.2722818374288347</v>
      </c>
      <c r="AA55" s="126"/>
      <c r="AB55" s="126"/>
      <c r="AC55" s="126"/>
      <c r="AD55" s="126"/>
      <c r="AE55" s="126"/>
      <c r="AF55" s="126"/>
      <c r="AG55" s="126"/>
    </row>
    <row r="56" spans="1:33" ht="7.9" customHeight="1">
      <c r="P56" s="126"/>
      <c r="S56" s="125">
        <v>1956</v>
      </c>
      <c r="T56" s="177">
        <v>100</v>
      </c>
      <c r="U56" s="177">
        <v>69.43519339786458</v>
      </c>
      <c r="V56" s="177">
        <v>56.258110919306922</v>
      </c>
      <c r="W56" s="177">
        <v>30.376371165948942</v>
      </c>
      <c r="X56" s="177">
        <v>22.650146239033933</v>
      </c>
      <c r="Y56" s="177">
        <v>10.989581935807843</v>
      </c>
      <c r="Z56" s="177">
        <v>3.2780043423818737</v>
      </c>
      <c r="AA56" s="126"/>
      <c r="AB56" s="126"/>
      <c r="AC56" s="126"/>
      <c r="AD56" s="126"/>
      <c r="AE56" s="126"/>
      <c r="AF56" s="126"/>
      <c r="AG56" s="126"/>
    </row>
    <row r="57" spans="1:33" ht="7.9" customHeight="1">
      <c r="P57" s="126"/>
      <c r="S57" s="125">
        <v>1994</v>
      </c>
      <c r="T57" s="177">
        <v>100</v>
      </c>
      <c r="U57" s="177">
        <v>60.96215934026862</v>
      </c>
      <c r="V57" s="177">
        <v>44.58789338792554</v>
      </c>
      <c r="W57" s="177">
        <v>21.2807190615721</v>
      </c>
      <c r="X57" s="177">
        <v>14.912717736370714</v>
      </c>
      <c r="Y57" s="177">
        <v>6.3131410008966409</v>
      </c>
      <c r="Z57" s="177">
        <v>1.7208324708302674</v>
      </c>
      <c r="AA57" s="126"/>
      <c r="AB57" s="126"/>
      <c r="AC57" s="126"/>
      <c r="AD57" s="126"/>
      <c r="AE57" s="126"/>
      <c r="AF57" s="126"/>
      <c r="AG57" s="126"/>
    </row>
    <row r="58" spans="1:33" ht="7.9" customHeight="1">
      <c r="P58" s="126"/>
      <c r="S58" s="125" t="s">
        <v>168</v>
      </c>
      <c r="T58" s="125"/>
      <c r="U58" s="125"/>
      <c r="V58" s="125"/>
      <c r="W58" s="125"/>
      <c r="X58" s="125"/>
      <c r="Y58" s="125"/>
      <c r="Z58" s="125"/>
      <c r="AA58" s="126"/>
      <c r="AB58" s="126"/>
      <c r="AC58" s="126"/>
      <c r="AD58" s="126"/>
      <c r="AE58" s="126"/>
      <c r="AF58" s="126"/>
      <c r="AG58" s="126"/>
    </row>
    <row r="59" spans="1:33" ht="7.9" customHeight="1">
      <c r="P59" s="126"/>
      <c r="S59" s="126"/>
      <c r="T59" s="126"/>
      <c r="U59" s="126"/>
      <c r="V59" s="126"/>
      <c r="W59" s="126"/>
      <c r="X59" s="126"/>
      <c r="Y59" s="126"/>
      <c r="Z59" s="126"/>
      <c r="AA59" s="126"/>
      <c r="AB59" s="126"/>
      <c r="AC59" s="126"/>
      <c r="AD59" s="126"/>
      <c r="AE59" s="126"/>
      <c r="AF59" s="126"/>
      <c r="AG59" s="126"/>
    </row>
    <row r="60" spans="1:33" ht="7.9" customHeight="1">
      <c r="P60" s="126"/>
      <c r="S60" s="126"/>
      <c r="T60" s="126"/>
      <c r="U60" s="126"/>
      <c r="V60" s="126"/>
      <c r="W60" s="126"/>
      <c r="X60" s="126"/>
      <c r="Y60" s="126"/>
      <c r="Z60" s="126"/>
      <c r="AA60" s="126"/>
      <c r="AB60" s="126"/>
      <c r="AC60" s="126"/>
      <c r="AD60" s="126"/>
      <c r="AE60" s="126"/>
      <c r="AF60" s="126"/>
      <c r="AG60" s="126"/>
    </row>
    <row r="61" spans="1:33" ht="7.9" customHeight="1">
      <c r="P61" s="126"/>
    </row>
    <row r="62" spans="1:33" ht="7.9" customHeight="1">
      <c r="P62" s="126"/>
    </row>
    <row r="63" spans="1:33" ht="7.9" customHeight="1">
      <c r="P63" s="126"/>
    </row>
    <row r="64" spans="1:33" ht="7.9" customHeight="1">
      <c r="P64" s="126"/>
    </row>
    <row r="65" spans="16:16" ht="7.9" customHeight="1">
      <c r="P65" s="126"/>
    </row>
    <row r="66" spans="16:16" ht="7.9" customHeight="1">
      <c r="P66" s="126"/>
    </row>
    <row r="67" spans="16:16" ht="7.9" customHeight="1">
      <c r="P67" s="126"/>
    </row>
    <row r="68" spans="16:16" ht="7.9" customHeight="1">
      <c r="P68" s="126"/>
    </row>
    <row r="69" spans="16:16" ht="7.9" customHeight="1">
      <c r="P69" s="126"/>
    </row>
    <row r="70" spans="16:16" ht="7.9" customHeight="1">
      <c r="P70" s="126"/>
    </row>
    <row r="71" spans="16:16" ht="7.9" customHeight="1">
      <c r="P71" s="126"/>
    </row>
    <row r="72" spans="16:16" ht="7.9" customHeight="1">
      <c r="P72" s="126"/>
    </row>
    <row r="73" spans="16:16" ht="7.9" customHeight="1">
      <c r="P73" s="126"/>
    </row>
    <row r="74" spans="16:16" ht="7.9" customHeight="1">
      <c r="P74" s="126"/>
    </row>
    <row r="75" spans="16:16" ht="7.9" customHeight="1">
      <c r="P75" s="126"/>
    </row>
    <row r="76" spans="16:16" ht="7.9" customHeight="1">
      <c r="P76" s="126"/>
    </row>
    <row r="77" spans="16:16" ht="7.9" customHeight="1">
      <c r="P77" s="126"/>
    </row>
    <row r="78" spans="16:16" ht="7.9" customHeight="1">
      <c r="P78" s="126"/>
    </row>
    <row r="79" spans="16:16" ht="7.9" customHeight="1">
      <c r="P79" s="126"/>
    </row>
    <row r="80" spans="16:16" ht="7.9" customHeight="1">
      <c r="P80" s="126"/>
    </row>
    <row r="81" spans="16:16" ht="7.9" customHeight="1">
      <c r="P81" s="126"/>
    </row>
    <row r="82" spans="16:16" ht="7.9" customHeight="1">
      <c r="P82" s="126"/>
    </row>
    <row r="83" spans="16:16" ht="7.9" customHeight="1">
      <c r="P83" s="126"/>
    </row>
    <row r="84" spans="16:16" ht="7.9" customHeight="1">
      <c r="P84" s="126"/>
    </row>
    <row r="85" spans="16:16" ht="7.9" customHeight="1">
      <c r="P85" s="126"/>
    </row>
    <row r="86" spans="16:16" ht="7.9" customHeight="1">
      <c r="P86" s="126"/>
    </row>
    <row r="87" spans="16:16" ht="7.9" customHeight="1">
      <c r="P87" s="126"/>
    </row>
    <row r="88" spans="16:16" ht="7.9" customHeight="1">
      <c r="P88" s="126"/>
    </row>
    <row r="89" spans="16:16" ht="7.9" customHeight="1">
      <c r="P89" s="126"/>
    </row>
    <row r="90" spans="16:16" ht="7.9" customHeight="1">
      <c r="P90" s="126"/>
    </row>
    <row r="91" spans="16:16" ht="7.9" customHeight="1">
      <c r="P91" s="126"/>
    </row>
    <row r="92" spans="16:16" ht="7.9" customHeight="1">
      <c r="P92" s="126"/>
    </row>
    <row r="93" spans="16:16" ht="7.9" customHeight="1">
      <c r="P93" s="126"/>
    </row>
    <row r="94" spans="16:16" ht="7.9" customHeight="1">
      <c r="P94" s="126"/>
    </row>
    <row r="95" spans="16:16" ht="7.9" customHeight="1">
      <c r="P95" s="126"/>
    </row>
    <row r="96" spans="16:16" ht="7.9" customHeight="1">
      <c r="P96" s="126"/>
    </row>
    <row r="97" spans="16:16" ht="7.9" customHeight="1">
      <c r="P97" s="126"/>
    </row>
    <row r="98" spans="16:16" ht="7.9" customHeight="1">
      <c r="P98" s="126"/>
    </row>
    <row r="99" spans="16:16" ht="7.9" customHeight="1">
      <c r="P99" s="126"/>
    </row>
    <row r="100" spans="16:16" ht="7.9" customHeight="1">
      <c r="P100" s="126"/>
    </row>
    <row r="101" spans="16:16" ht="7.9" customHeight="1">
      <c r="P101" s="126"/>
    </row>
    <row r="102" spans="16:16" ht="7.9" customHeight="1">
      <c r="P102" s="126"/>
    </row>
    <row r="103" spans="16:16" ht="7.9" customHeight="1">
      <c r="P103" s="126"/>
    </row>
    <row r="104" spans="16:16" ht="7.9" customHeight="1">
      <c r="P104" s="126"/>
    </row>
    <row r="105" spans="16:16" ht="7.9" customHeight="1">
      <c r="P105" s="126"/>
    </row>
    <row r="106" spans="16:16" ht="7.9" customHeight="1">
      <c r="P106" s="126"/>
    </row>
    <row r="107" spans="16:16" ht="7.9" customHeight="1">
      <c r="P107" s="126"/>
    </row>
    <row r="108" spans="16:16" ht="7.9" customHeight="1">
      <c r="P108" s="126"/>
    </row>
    <row r="109" spans="16:16" ht="7.9" customHeight="1">
      <c r="P109" s="126"/>
    </row>
    <row r="110" spans="16:16" ht="7.9" customHeight="1">
      <c r="P110" s="126"/>
    </row>
    <row r="111" spans="16:16" ht="7.9" customHeight="1">
      <c r="P111" s="126"/>
    </row>
    <row r="112" spans="16:16" ht="7.9" customHeight="1">
      <c r="P112" s="126"/>
    </row>
    <row r="113" spans="1:16" ht="7.9" customHeight="1">
      <c r="A113" s="126"/>
      <c r="B113" s="126"/>
      <c r="C113" s="126"/>
      <c r="D113" s="126"/>
      <c r="E113" s="126"/>
      <c r="F113" s="126"/>
      <c r="G113" s="126"/>
      <c r="H113" s="126"/>
      <c r="I113" s="126"/>
      <c r="J113" s="126"/>
      <c r="K113" s="126"/>
      <c r="L113" s="126"/>
      <c r="M113" s="126"/>
      <c r="N113" s="126"/>
      <c r="O113" s="126"/>
      <c r="P113" s="126"/>
    </row>
    <row r="114" spans="1:16" ht="7.9" customHeight="1">
      <c r="A114" s="126"/>
      <c r="B114" s="126"/>
      <c r="C114" s="126"/>
      <c r="D114" s="126"/>
      <c r="E114" s="126"/>
      <c r="F114" s="126"/>
      <c r="G114" s="126"/>
      <c r="H114" s="126"/>
      <c r="I114" s="126"/>
      <c r="J114" s="126"/>
      <c r="K114" s="126"/>
      <c r="L114" s="126"/>
      <c r="M114" s="126"/>
      <c r="N114" s="126"/>
      <c r="O114" s="126"/>
      <c r="P114" s="126"/>
    </row>
    <row r="115" spans="1:16" ht="7.9" customHeight="1">
      <c r="A115" s="126"/>
      <c r="B115" s="126"/>
      <c r="C115" s="126"/>
      <c r="D115" s="126"/>
      <c r="E115" s="126"/>
      <c r="F115" s="126"/>
      <c r="G115" s="126"/>
      <c r="H115" s="126"/>
      <c r="I115" s="126"/>
      <c r="J115" s="126"/>
      <c r="K115" s="126"/>
      <c r="L115" s="126"/>
      <c r="M115" s="126"/>
      <c r="N115" s="126"/>
      <c r="O115" s="126"/>
      <c r="P115" s="126"/>
    </row>
    <row r="116" spans="1:16" ht="7.9" customHeight="1">
      <c r="A116" s="126"/>
      <c r="B116" s="126"/>
      <c r="C116" s="126"/>
      <c r="D116" s="126"/>
      <c r="E116" s="126"/>
      <c r="F116" s="126"/>
      <c r="G116" s="126"/>
      <c r="H116" s="126"/>
      <c r="I116" s="126"/>
      <c r="J116" s="126"/>
      <c r="K116" s="126"/>
      <c r="L116" s="126"/>
      <c r="M116" s="126"/>
      <c r="N116" s="126"/>
      <c r="O116" s="126"/>
      <c r="P116" s="126"/>
    </row>
    <row r="117" spans="1:16" ht="7.9" customHeight="1">
      <c r="A117" s="126"/>
      <c r="B117" s="126"/>
      <c r="C117" s="126"/>
      <c r="D117" s="126"/>
      <c r="E117" s="126"/>
      <c r="F117" s="126"/>
      <c r="G117" s="126"/>
      <c r="H117" s="126"/>
      <c r="I117" s="126"/>
      <c r="J117" s="126"/>
      <c r="K117" s="126"/>
      <c r="L117" s="126"/>
      <c r="M117" s="126"/>
      <c r="N117" s="126"/>
      <c r="O117" s="126"/>
      <c r="P117" s="126"/>
    </row>
    <row r="118" spans="1:16" ht="7.9" customHeight="1">
      <c r="A118" s="126"/>
      <c r="B118" s="126"/>
      <c r="C118" s="126"/>
      <c r="D118" s="126"/>
      <c r="E118" s="126"/>
      <c r="F118" s="126"/>
      <c r="G118" s="126"/>
      <c r="H118" s="126"/>
      <c r="I118" s="126"/>
      <c r="J118" s="126"/>
      <c r="K118" s="126"/>
      <c r="L118" s="126"/>
      <c r="M118" s="126"/>
      <c r="N118" s="126"/>
      <c r="O118" s="126"/>
      <c r="P118" s="126"/>
    </row>
    <row r="119" spans="1:16" ht="7.9" customHeight="1">
      <c r="A119" s="126"/>
      <c r="B119" s="126"/>
      <c r="C119" s="126"/>
      <c r="D119" s="126"/>
      <c r="E119" s="126"/>
      <c r="F119" s="126"/>
      <c r="G119" s="126"/>
      <c r="H119" s="126"/>
      <c r="I119" s="126"/>
      <c r="J119" s="126"/>
      <c r="K119" s="126"/>
      <c r="L119" s="126"/>
      <c r="M119" s="126"/>
      <c r="N119" s="126"/>
      <c r="O119" s="126"/>
      <c r="P119" s="126"/>
    </row>
    <row r="120" spans="1:16" ht="7.9" customHeight="1">
      <c r="A120" s="126"/>
      <c r="B120" s="126"/>
      <c r="C120" s="126"/>
      <c r="D120" s="126"/>
      <c r="E120" s="126"/>
      <c r="F120" s="126"/>
      <c r="G120" s="126"/>
      <c r="H120" s="126"/>
      <c r="I120" s="126"/>
      <c r="J120" s="126"/>
      <c r="K120" s="126"/>
      <c r="L120" s="126"/>
      <c r="M120" s="126"/>
      <c r="N120" s="126"/>
      <c r="O120" s="126"/>
      <c r="P120" s="126"/>
    </row>
    <row r="121" spans="1:16" ht="7.9" customHeight="1">
      <c r="A121" s="126"/>
      <c r="B121" s="126"/>
      <c r="C121" s="126"/>
      <c r="D121" s="126"/>
      <c r="E121" s="126"/>
      <c r="F121" s="126"/>
      <c r="G121" s="126"/>
      <c r="H121" s="126"/>
      <c r="I121" s="126"/>
      <c r="J121" s="126"/>
      <c r="K121" s="126"/>
      <c r="L121" s="126"/>
      <c r="M121" s="126"/>
      <c r="N121" s="126"/>
      <c r="O121" s="126"/>
      <c r="P121" s="126"/>
    </row>
    <row r="122" spans="1:16" ht="7.9" customHeight="1">
      <c r="A122" s="126"/>
      <c r="B122" s="126"/>
      <c r="C122" s="126"/>
      <c r="D122" s="126"/>
      <c r="E122" s="126"/>
      <c r="F122" s="126"/>
      <c r="G122" s="126"/>
      <c r="H122" s="126"/>
      <c r="I122" s="126"/>
      <c r="J122" s="126"/>
      <c r="K122" s="126"/>
      <c r="L122" s="126"/>
      <c r="M122" s="126"/>
      <c r="N122" s="126"/>
      <c r="O122" s="126"/>
      <c r="P122" s="126"/>
    </row>
    <row r="123" spans="1:16" ht="7.9" customHeight="1">
      <c r="A123" s="126"/>
      <c r="B123" s="126"/>
      <c r="C123" s="126"/>
      <c r="D123" s="126"/>
      <c r="E123" s="126"/>
      <c r="F123" s="126"/>
      <c r="G123" s="126"/>
      <c r="H123" s="126"/>
      <c r="I123" s="126"/>
      <c r="J123" s="126"/>
      <c r="K123" s="126"/>
      <c r="L123" s="126"/>
      <c r="M123" s="126"/>
      <c r="N123" s="126"/>
      <c r="O123" s="126"/>
      <c r="P123" s="126"/>
    </row>
    <row r="124" spans="1:16" ht="7.9" customHeight="1">
      <c r="A124" s="126"/>
      <c r="B124" s="126"/>
      <c r="C124" s="126"/>
      <c r="D124" s="126"/>
      <c r="E124" s="126"/>
      <c r="F124" s="126"/>
      <c r="G124" s="126"/>
      <c r="H124" s="126"/>
      <c r="I124" s="126"/>
      <c r="J124" s="126"/>
      <c r="K124" s="126"/>
      <c r="L124" s="126"/>
      <c r="M124" s="126"/>
      <c r="N124" s="126"/>
      <c r="O124" s="126"/>
      <c r="P124" s="126"/>
    </row>
    <row r="125" spans="1:16" ht="7.9" customHeight="1">
      <c r="A125" s="126"/>
      <c r="B125" s="126"/>
      <c r="C125" s="126"/>
      <c r="D125" s="126"/>
      <c r="E125" s="126"/>
      <c r="F125" s="126"/>
      <c r="G125" s="126"/>
      <c r="H125" s="126"/>
      <c r="I125" s="126"/>
      <c r="J125" s="126"/>
      <c r="K125" s="126"/>
      <c r="L125" s="126"/>
      <c r="M125" s="126"/>
      <c r="N125" s="126"/>
      <c r="O125" s="126"/>
      <c r="P125" s="126"/>
    </row>
    <row r="126" spans="1:16" ht="7.9" customHeight="1">
      <c r="A126" s="126"/>
      <c r="B126" s="126"/>
      <c r="C126" s="126"/>
      <c r="D126" s="126"/>
      <c r="E126" s="126"/>
      <c r="F126" s="126"/>
      <c r="G126" s="126"/>
      <c r="H126" s="126"/>
      <c r="I126" s="126"/>
      <c r="J126" s="126"/>
      <c r="K126" s="126"/>
      <c r="L126" s="126"/>
      <c r="M126" s="126"/>
      <c r="N126" s="126"/>
      <c r="O126" s="126"/>
      <c r="P126" s="126"/>
    </row>
    <row r="127" spans="1:16" ht="7.9" customHeight="1">
      <c r="A127" s="126"/>
      <c r="B127" s="126"/>
      <c r="C127" s="126"/>
      <c r="D127" s="126"/>
      <c r="E127" s="126"/>
      <c r="F127" s="126"/>
      <c r="G127" s="126"/>
      <c r="H127" s="126"/>
      <c r="I127" s="126"/>
      <c r="J127" s="126"/>
      <c r="K127" s="126"/>
      <c r="L127" s="126"/>
      <c r="M127" s="126"/>
      <c r="N127" s="126"/>
      <c r="O127" s="126"/>
      <c r="P127" s="126"/>
    </row>
    <row r="128" spans="1:16" ht="7.9" customHeight="1">
      <c r="A128" s="126"/>
      <c r="B128" s="126"/>
      <c r="C128" s="126"/>
      <c r="D128" s="126"/>
      <c r="E128" s="126"/>
      <c r="F128" s="126"/>
      <c r="G128" s="126"/>
      <c r="H128" s="126"/>
      <c r="I128" s="126"/>
      <c r="J128" s="126"/>
      <c r="K128" s="126"/>
      <c r="L128" s="126"/>
      <c r="M128" s="126"/>
      <c r="N128" s="126"/>
      <c r="O128" s="126"/>
      <c r="P128" s="126"/>
    </row>
    <row r="129" spans="1:16" ht="7.9" customHeight="1">
      <c r="A129" s="126"/>
      <c r="B129" s="126"/>
      <c r="C129" s="126"/>
      <c r="D129" s="126"/>
      <c r="E129" s="126"/>
      <c r="F129" s="126"/>
      <c r="G129" s="126"/>
      <c r="H129" s="126"/>
      <c r="I129" s="126"/>
      <c r="J129" s="126"/>
      <c r="K129" s="126"/>
      <c r="L129" s="126"/>
      <c r="M129" s="126"/>
      <c r="N129" s="126"/>
      <c r="O129" s="126"/>
      <c r="P129" s="126"/>
    </row>
    <row r="130" spans="1:16" ht="7.9" customHeight="1">
      <c r="A130" s="126"/>
      <c r="B130" s="126"/>
      <c r="C130" s="126"/>
      <c r="D130" s="126"/>
      <c r="E130" s="126"/>
      <c r="F130" s="126"/>
      <c r="G130" s="126"/>
      <c r="H130" s="126"/>
      <c r="I130" s="126"/>
      <c r="J130" s="126"/>
      <c r="K130" s="126"/>
      <c r="L130" s="126"/>
      <c r="M130" s="126"/>
      <c r="N130" s="126"/>
      <c r="O130" s="126"/>
      <c r="P130" s="126"/>
    </row>
    <row r="131" spans="1:16" ht="7.9" customHeight="1">
      <c r="A131" s="126"/>
      <c r="B131" s="126"/>
      <c r="C131" s="126"/>
      <c r="D131" s="126"/>
      <c r="E131" s="126"/>
      <c r="F131" s="126"/>
      <c r="G131" s="126"/>
      <c r="H131" s="126"/>
      <c r="I131" s="126"/>
      <c r="J131" s="126"/>
      <c r="K131" s="126"/>
      <c r="L131" s="126"/>
      <c r="M131" s="126"/>
      <c r="N131" s="126"/>
      <c r="O131" s="126"/>
      <c r="P131" s="126"/>
    </row>
    <row r="132" spans="1:16" ht="7.9" customHeight="1">
      <c r="A132" s="126"/>
      <c r="B132" s="126"/>
      <c r="C132" s="126"/>
      <c r="D132" s="126"/>
      <c r="E132" s="126"/>
      <c r="F132" s="126"/>
      <c r="G132" s="126"/>
      <c r="H132" s="126"/>
      <c r="I132" s="126"/>
      <c r="J132" s="126"/>
      <c r="K132" s="126"/>
      <c r="L132" s="126"/>
      <c r="M132" s="126"/>
      <c r="N132" s="126"/>
      <c r="O132" s="126"/>
      <c r="P132" s="126"/>
    </row>
    <row r="133" spans="1:16" ht="7.9" customHeight="1">
      <c r="A133" s="126"/>
      <c r="B133" s="126"/>
      <c r="C133" s="126"/>
      <c r="D133" s="126"/>
      <c r="E133" s="126"/>
      <c r="F133" s="126"/>
      <c r="G133" s="126"/>
      <c r="H133" s="126"/>
      <c r="I133" s="126"/>
      <c r="J133" s="126"/>
      <c r="K133" s="126"/>
      <c r="L133" s="126"/>
      <c r="M133" s="126"/>
      <c r="N133" s="126"/>
      <c r="O133" s="126"/>
      <c r="P133" s="126"/>
    </row>
    <row r="134" spans="1:16" ht="7.9" customHeight="1">
      <c r="A134" s="126"/>
      <c r="B134" s="126"/>
      <c r="C134" s="126"/>
      <c r="D134" s="126"/>
      <c r="E134" s="126"/>
      <c r="F134" s="126"/>
      <c r="G134" s="126"/>
      <c r="H134" s="126"/>
      <c r="I134" s="126"/>
      <c r="J134" s="126"/>
      <c r="K134" s="126"/>
      <c r="L134" s="126"/>
      <c r="M134" s="126"/>
      <c r="N134" s="126"/>
      <c r="O134" s="126"/>
      <c r="P134" s="126"/>
    </row>
    <row r="135" spans="1:16" ht="7.9" customHeight="1">
      <c r="A135" s="126"/>
      <c r="B135" s="126"/>
      <c r="C135" s="126"/>
      <c r="D135" s="126"/>
      <c r="E135" s="126"/>
      <c r="F135" s="126"/>
      <c r="G135" s="126"/>
      <c r="H135" s="126"/>
      <c r="I135" s="126"/>
      <c r="J135" s="126"/>
      <c r="K135" s="126"/>
      <c r="L135" s="126"/>
      <c r="M135" s="126"/>
      <c r="N135" s="126"/>
      <c r="O135" s="126"/>
      <c r="P135" s="126"/>
    </row>
    <row r="136" spans="1:16" ht="7.9" customHeight="1">
      <c r="A136" s="126"/>
      <c r="B136" s="126"/>
      <c r="C136" s="126"/>
      <c r="D136" s="126"/>
      <c r="E136" s="126"/>
      <c r="F136" s="126"/>
      <c r="G136" s="126"/>
      <c r="H136" s="126"/>
      <c r="I136" s="126"/>
      <c r="J136" s="126"/>
      <c r="K136" s="126"/>
      <c r="L136" s="126"/>
      <c r="M136" s="126"/>
      <c r="N136" s="126"/>
      <c r="O136" s="126"/>
      <c r="P136" s="126"/>
    </row>
    <row r="137" spans="1:16" ht="7.9" customHeight="1">
      <c r="A137" s="126"/>
      <c r="B137" s="126"/>
      <c r="C137" s="126"/>
      <c r="D137" s="126"/>
      <c r="E137" s="126"/>
      <c r="F137" s="126"/>
      <c r="G137" s="126"/>
      <c r="H137" s="126"/>
      <c r="I137" s="126"/>
      <c r="J137" s="126"/>
      <c r="K137" s="126"/>
      <c r="L137" s="126"/>
      <c r="M137" s="126"/>
      <c r="N137" s="126"/>
      <c r="O137" s="126"/>
      <c r="P137" s="126"/>
    </row>
    <row r="138" spans="1:16" ht="7.9" customHeight="1">
      <c r="A138" s="126"/>
      <c r="B138" s="126"/>
      <c r="C138" s="126"/>
      <c r="D138" s="126"/>
      <c r="E138" s="126"/>
      <c r="F138" s="126"/>
      <c r="G138" s="126"/>
      <c r="H138" s="126"/>
      <c r="I138" s="126"/>
      <c r="J138" s="126"/>
      <c r="K138" s="126"/>
      <c r="L138" s="126"/>
      <c r="M138" s="126"/>
      <c r="N138" s="126"/>
      <c r="O138" s="126"/>
      <c r="P138" s="126"/>
    </row>
    <row r="139" spans="1:16" ht="7.9" customHeight="1">
      <c r="A139" s="126"/>
      <c r="B139" s="126"/>
      <c r="C139" s="126"/>
      <c r="D139" s="126"/>
      <c r="E139" s="126"/>
      <c r="F139" s="126"/>
      <c r="G139" s="126"/>
      <c r="H139" s="126"/>
      <c r="I139" s="126"/>
      <c r="J139" s="126"/>
      <c r="K139" s="126"/>
      <c r="L139" s="126"/>
      <c r="M139" s="126"/>
      <c r="N139" s="126"/>
      <c r="O139" s="126"/>
      <c r="P139" s="126"/>
    </row>
    <row r="140" spans="1:16" ht="7.9" customHeight="1">
      <c r="A140" s="126"/>
      <c r="B140" s="126"/>
      <c r="C140" s="126"/>
      <c r="D140" s="126"/>
      <c r="E140" s="126"/>
      <c r="F140" s="126"/>
      <c r="G140" s="126"/>
      <c r="H140" s="126"/>
      <c r="I140" s="126"/>
      <c r="J140" s="126"/>
      <c r="K140" s="126"/>
      <c r="L140" s="126"/>
      <c r="M140" s="126"/>
      <c r="N140" s="126"/>
      <c r="O140" s="126"/>
      <c r="P140" s="126"/>
    </row>
    <row r="141" spans="1:16" ht="7.9" customHeight="1">
      <c r="A141" s="126"/>
      <c r="B141" s="126"/>
      <c r="C141" s="126"/>
      <c r="D141" s="126"/>
      <c r="E141" s="126"/>
      <c r="F141" s="126"/>
      <c r="G141" s="126"/>
      <c r="H141" s="126"/>
      <c r="I141" s="126"/>
      <c r="J141" s="126"/>
      <c r="K141" s="126"/>
      <c r="L141" s="126"/>
      <c r="M141" s="126"/>
      <c r="N141" s="126"/>
      <c r="O141" s="126"/>
      <c r="P141" s="126"/>
    </row>
    <row r="142" spans="1:16" ht="7.9" customHeight="1">
      <c r="A142" s="126"/>
      <c r="B142" s="126"/>
      <c r="C142" s="126"/>
      <c r="D142" s="126"/>
      <c r="E142" s="126"/>
      <c r="F142" s="126"/>
      <c r="G142" s="126"/>
      <c r="H142" s="126"/>
      <c r="I142" s="126"/>
      <c r="J142" s="126"/>
      <c r="K142" s="126"/>
      <c r="L142" s="126"/>
      <c r="M142" s="126"/>
      <c r="N142" s="126"/>
      <c r="O142" s="126"/>
      <c r="P142" s="126"/>
    </row>
    <row r="143" spans="1:16" ht="7.9" customHeight="1">
      <c r="A143" s="126"/>
      <c r="B143" s="126"/>
      <c r="C143" s="126"/>
      <c r="D143" s="126"/>
      <c r="E143" s="126"/>
      <c r="F143" s="126"/>
      <c r="G143" s="126"/>
      <c r="H143" s="126"/>
      <c r="I143" s="126"/>
      <c r="J143" s="126"/>
      <c r="K143" s="126"/>
      <c r="L143" s="126"/>
      <c r="M143" s="126"/>
      <c r="N143" s="126"/>
      <c r="O143" s="126"/>
      <c r="P143" s="126"/>
    </row>
    <row r="144" spans="1:16" ht="7.9" customHeight="1">
      <c r="A144" s="126"/>
      <c r="B144" s="126"/>
      <c r="C144" s="126"/>
      <c r="D144" s="126"/>
      <c r="E144" s="126"/>
      <c r="F144" s="126"/>
      <c r="G144" s="126"/>
      <c r="H144" s="126"/>
      <c r="I144" s="126"/>
      <c r="J144" s="126"/>
      <c r="K144" s="126"/>
      <c r="L144" s="126"/>
      <c r="M144" s="126"/>
      <c r="N144" s="126"/>
      <c r="O144" s="126"/>
      <c r="P144" s="126"/>
    </row>
    <row r="145" spans="1:16" ht="7.9" customHeight="1">
      <c r="A145" s="126"/>
      <c r="B145" s="126"/>
      <c r="C145" s="126"/>
      <c r="D145" s="126"/>
      <c r="E145" s="126"/>
      <c r="F145" s="126"/>
      <c r="G145" s="126"/>
      <c r="H145" s="126"/>
      <c r="I145" s="126"/>
      <c r="J145" s="126"/>
      <c r="K145" s="126"/>
      <c r="L145" s="126"/>
      <c r="M145" s="126"/>
      <c r="N145" s="126"/>
      <c r="O145" s="126"/>
      <c r="P145" s="126"/>
    </row>
    <row r="146" spans="1:16" ht="7.9" customHeight="1">
      <c r="A146" s="126"/>
      <c r="B146" s="126"/>
      <c r="C146" s="126"/>
      <c r="D146" s="126"/>
      <c r="E146" s="126"/>
      <c r="F146" s="126"/>
      <c r="G146" s="126"/>
      <c r="H146" s="126"/>
      <c r="I146" s="126"/>
      <c r="J146" s="126"/>
      <c r="K146" s="126"/>
      <c r="L146" s="126"/>
      <c r="M146" s="126"/>
      <c r="N146" s="126"/>
      <c r="O146" s="126"/>
      <c r="P146" s="126"/>
    </row>
    <row r="147" spans="1:16" ht="7.9" customHeight="1">
      <c r="A147" s="126"/>
      <c r="B147" s="126"/>
      <c r="C147" s="126"/>
      <c r="D147" s="126"/>
      <c r="E147" s="126"/>
      <c r="F147" s="126"/>
      <c r="G147" s="126"/>
      <c r="H147" s="126"/>
      <c r="I147" s="126"/>
      <c r="J147" s="126"/>
      <c r="K147" s="126"/>
      <c r="L147" s="126"/>
      <c r="M147" s="126"/>
      <c r="N147" s="126"/>
      <c r="O147" s="126"/>
      <c r="P147" s="126"/>
    </row>
    <row r="148" spans="1:16" ht="7.9" customHeight="1">
      <c r="A148" s="126"/>
      <c r="B148" s="126"/>
      <c r="C148" s="126"/>
      <c r="D148" s="126"/>
      <c r="E148" s="126"/>
      <c r="F148" s="126"/>
      <c r="G148" s="126"/>
      <c r="H148" s="126"/>
      <c r="I148" s="126"/>
      <c r="J148" s="126"/>
      <c r="K148" s="126"/>
      <c r="L148" s="126"/>
      <c r="M148" s="126"/>
      <c r="N148" s="126"/>
      <c r="O148" s="126"/>
      <c r="P148" s="126"/>
    </row>
    <row r="149" spans="1:16" ht="7.9" customHeight="1">
      <c r="A149" s="126"/>
      <c r="B149" s="126"/>
      <c r="C149" s="126"/>
      <c r="D149" s="126"/>
      <c r="E149" s="126"/>
      <c r="F149" s="126"/>
      <c r="G149" s="126"/>
      <c r="H149" s="126"/>
      <c r="I149" s="126"/>
      <c r="J149" s="126"/>
      <c r="K149" s="126"/>
      <c r="L149" s="126"/>
      <c r="M149" s="126"/>
      <c r="N149" s="126"/>
      <c r="O149" s="126"/>
      <c r="P149" s="126"/>
    </row>
    <row r="150" spans="1:16" ht="7.9" customHeight="1">
      <c r="A150" s="126"/>
      <c r="B150" s="126"/>
      <c r="C150" s="126"/>
      <c r="D150" s="126"/>
      <c r="E150" s="126"/>
      <c r="F150" s="126"/>
      <c r="G150" s="126"/>
      <c r="H150" s="126"/>
      <c r="I150" s="126"/>
      <c r="J150" s="126"/>
      <c r="K150" s="126"/>
      <c r="L150" s="126"/>
      <c r="M150" s="126"/>
      <c r="N150" s="126"/>
      <c r="O150" s="126"/>
      <c r="P150" s="126"/>
    </row>
    <row r="151" spans="1:16" ht="7.9" customHeight="1">
      <c r="A151" s="126"/>
      <c r="B151" s="126"/>
      <c r="C151" s="126"/>
      <c r="D151" s="126"/>
      <c r="E151" s="126"/>
      <c r="F151" s="126"/>
      <c r="G151" s="126"/>
      <c r="H151" s="126"/>
      <c r="I151" s="126"/>
      <c r="J151" s="126"/>
      <c r="K151" s="126"/>
      <c r="L151" s="126"/>
      <c r="M151" s="126"/>
      <c r="N151" s="126"/>
      <c r="O151" s="126"/>
      <c r="P151" s="126"/>
    </row>
    <row r="152" spans="1:16" ht="7.9" customHeight="1">
      <c r="A152" s="126"/>
      <c r="B152" s="126"/>
      <c r="C152" s="126"/>
      <c r="D152" s="126"/>
      <c r="E152" s="126"/>
      <c r="F152" s="126"/>
      <c r="G152" s="126"/>
      <c r="H152" s="126"/>
      <c r="I152" s="126"/>
      <c r="J152" s="126"/>
      <c r="K152" s="126"/>
      <c r="L152" s="126"/>
      <c r="M152" s="126"/>
      <c r="N152" s="126"/>
      <c r="O152" s="126"/>
      <c r="P152" s="126"/>
    </row>
    <row r="153" spans="1:16" ht="7.9" customHeight="1">
      <c r="A153" s="126"/>
      <c r="B153" s="126"/>
      <c r="C153" s="126"/>
      <c r="D153" s="126"/>
      <c r="E153" s="126"/>
      <c r="F153" s="126"/>
      <c r="G153" s="126"/>
      <c r="H153" s="126"/>
      <c r="I153" s="126"/>
      <c r="J153" s="126"/>
      <c r="K153" s="126"/>
      <c r="L153" s="126"/>
      <c r="M153" s="126"/>
      <c r="N153" s="126"/>
      <c r="O153" s="126"/>
      <c r="P153" s="126"/>
    </row>
    <row r="154" spans="1:16" ht="7.9" customHeight="1">
      <c r="A154" s="126"/>
      <c r="B154" s="126"/>
      <c r="C154" s="126"/>
      <c r="D154" s="126"/>
      <c r="E154" s="126"/>
      <c r="F154" s="126"/>
      <c r="G154" s="126"/>
      <c r="H154" s="126"/>
      <c r="I154" s="126"/>
      <c r="J154" s="126"/>
      <c r="K154" s="126"/>
      <c r="L154" s="126"/>
      <c r="M154" s="126"/>
      <c r="N154" s="126"/>
      <c r="O154" s="126"/>
      <c r="P154" s="126"/>
    </row>
    <row r="155" spans="1:16" ht="7.9" customHeight="1">
      <c r="A155" s="126"/>
      <c r="B155" s="126"/>
      <c r="C155" s="126"/>
      <c r="D155" s="126"/>
      <c r="E155" s="126"/>
      <c r="F155" s="126"/>
      <c r="G155" s="126"/>
      <c r="H155" s="126"/>
      <c r="I155" s="126"/>
      <c r="J155" s="126"/>
      <c r="K155" s="126"/>
      <c r="L155" s="126"/>
      <c r="M155" s="126"/>
      <c r="N155" s="126"/>
      <c r="O155" s="126"/>
      <c r="P155" s="126"/>
    </row>
    <row r="156" spans="1:16" ht="7.9" customHeight="1">
      <c r="A156" s="126"/>
      <c r="B156" s="126"/>
      <c r="C156" s="126"/>
      <c r="D156" s="126"/>
      <c r="E156" s="126"/>
      <c r="F156" s="126"/>
      <c r="G156" s="126"/>
      <c r="H156" s="126"/>
      <c r="I156" s="126"/>
      <c r="J156" s="126"/>
      <c r="K156" s="126"/>
      <c r="L156" s="126"/>
      <c r="M156" s="126"/>
      <c r="N156" s="126"/>
      <c r="O156" s="126"/>
      <c r="P156" s="126"/>
    </row>
    <row r="157" spans="1:16" ht="7.9" customHeight="1">
      <c r="A157" s="126"/>
      <c r="B157" s="126"/>
      <c r="C157" s="126"/>
      <c r="D157" s="126"/>
      <c r="E157" s="126"/>
      <c r="F157" s="126"/>
      <c r="G157" s="126"/>
      <c r="H157" s="126"/>
      <c r="I157" s="126"/>
      <c r="J157" s="126"/>
      <c r="K157" s="126"/>
      <c r="L157" s="126"/>
      <c r="M157" s="126"/>
      <c r="N157" s="126"/>
      <c r="O157" s="126"/>
      <c r="P157" s="126"/>
    </row>
    <row r="158" spans="1:16" ht="7.9" customHeight="1">
      <c r="A158" s="126"/>
      <c r="B158" s="126"/>
      <c r="C158" s="126"/>
      <c r="D158" s="126"/>
      <c r="E158" s="126"/>
      <c r="F158" s="126"/>
      <c r="G158" s="126"/>
      <c r="H158" s="126"/>
      <c r="I158" s="126"/>
      <c r="J158" s="126"/>
      <c r="K158" s="126"/>
      <c r="L158" s="126"/>
      <c r="M158" s="126"/>
      <c r="N158" s="126"/>
      <c r="O158" s="126"/>
      <c r="P158" s="126"/>
    </row>
    <row r="159" spans="1:16" ht="7.9" customHeight="1">
      <c r="A159" s="126"/>
      <c r="B159" s="126"/>
      <c r="C159" s="126"/>
      <c r="D159" s="126"/>
      <c r="E159" s="126"/>
      <c r="F159" s="126"/>
      <c r="G159" s="126"/>
      <c r="H159" s="126"/>
      <c r="I159" s="126"/>
      <c r="J159" s="126"/>
      <c r="K159" s="126"/>
      <c r="L159" s="126"/>
      <c r="M159" s="126"/>
      <c r="N159" s="126"/>
      <c r="O159" s="126"/>
      <c r="P159" s="126"/>
    </row>
    <row r="160" spans="1:16" ht="7.9" customHeight="1">
      <c r="A160" s="126"/>
      <c r="B160" s="126"/>
      <c r="C160" s="126"/>
      <c r="D160" s="126"/>
      <c r="E160" s="126"/>
      <c r="F160" s="126"/>
      <c r="G160" s="126"/>
      <c r="H160" s="126"/>
      <c r="I160" s="126"/>
      <c r="J160" s="126"/>
      <c r="K160" s="126"/>
      <c r="L160" s="126"/>
      <c r="M160" s="126"/>
      <c r="N160" s="126"/>
      <c r="O160" s="126"/>
      <c r="P160" s="126"/>
    </row>
    <row r="161" spans="1:16" ht="7.9" customHeight="1">
      <c r="A161" s="126"/>
      <c r="B161" s="126"/>
      <c r="C161" s="126"/>
      <c r="D161" s="126"/>
      <c r="E161" s="126"/>
      <c r="F161" s="126"/>
      <c r="G161" s="126"/>
      <c r="H161" s="126"/>
      <c r="I161" s="126"/>
      <c r="J161" s="126"/>
      <c r="K161" s="126"/>
      <c r="L161" s="126"/>
      <c r="M161" s="126"/>
      <c r="N161" s="126"/>
      <c r="O161" s="126"/>
      <c r="P161" s="126"/>
    </row>
    <row r="162" spans="1:16" ht="7.9" customHeight="1">
      <c r="A162" s="126"/>
      <c r="B162" s="126"/>
      <c r="C162" s="126"/>
      <c r="D162" s="126"/>
      <c r="E162" s="126"/>
      <c r="F162" s="126"/>
      <c r="G162" s="126"/>
      <c r="H162" s="126"/>
      <c r="I162" s="126"/>
      <c r="J162" s="126"/>
      <c r="K162" s="126"/>
      <c r="L162" s="126"/>
      <c r="M162" s="126"/>
      <c r="N162" s="126"/>
      <c r="O162" s="126"/>
      <c r="P162" s="126"/>
    </row>
    <row r="163" spans="1:16" ht="7.9" customHeight="1">
      <c r="A163" s="126"/>
      <c r="B163" s="126"/>
      <c r="C163" s="126"/>
      <c r="D163" s="126"/>
      <c r="E163" s="126"/>
      <c r="F163" s="126"/>
      <c r="G163" s="126"/>
      <c r="H163" s="126"/>
      <c r="I163" s="126"/>
      <c r="J163" s="126"/>
      <c r="K163" s="126"/>
      <c r="L163" s="126"/>
      <c r="M163" s="126"/>
      <c r="N163" s="126"/>
      <c r="O163" s="126"/>
      <c r="P163" s="126"/>
    </row>
    <row r="164" spans="1:16" ht="7.9" customHeight="1">
      <c r="A164" s="126"/>
      <c r="B164" s="126"/>
      <c r="C164" s="126"/>
      <c r="D164" s="126"/>
      <c r="E164" s="126"/>
      <c r="F164" s="126"/>
      <c r="G164" s="126"/>
      <c r="H164" s="126"/>
      <c r="I164" s="126"/>
      <c r="J164" s="126"/>
      <c r="K164" s="126"/>
      <c r="L164" s="126"/>
      <c r="M164" s="126"/>
      <c r="N164" s="126"/>
      <c r="O164" s="126"/>
      <c r="P164" s="126"/>
    </row>
    <row r="165" spans="1:16" ht="7.9" customHeight="1">
      <c r="A165" s="126"/>
      <c r="B165" s="126"/>
      <c r="C165" s="126"/>
      <c r="D165" s="126"/>
      <c r="E165" s="126"/>
      <c r="F165" s="126"/>
      <c r="G165" s="126"/>
      <c r="H165" s="126"/>
      <c r="I165" s="126"/>
      <c r="J165" s="126"/>
      <c r="K165" s="126"/>
      <c r="L165" s="126"/>
      <c r="M165" s="126"/>
      <c r="N165" s="126"/>
      <c r="O165" s="126"/>
      <c r="P165" s="126"/>
    </row>
    <row r="166" spans="1:16" ht="7.9" customHeight="1">
      <c r="A166" s="126"/>
      <c r="B166" s="126"/>
      <c r="C166" s="126"/>
      <c r="D166" s="126"/>
      <c r="E166" s="126"/>
      <c r="F166" s="126"/>
      <c r="G166" s="126"/>
      <c r="H166" s="126"/>
      <c r="I166" s="126"/>
      <c r="J166" s="126"/>
      <c r="K166" s="126"/>
      <c r="L166" s="126"/>
      <c r="M166" s="126"/>
      <c r="N166" s="126"/>
      <c r="O166" s="126"/>
      <c r="P166" s="126"/>
    </row>
    <row r="167" spans="1:16" ht="7.9" customHeight="1">
      <c r="A167" s="126"/>
      <c r="B167" s="126"/>
      <c r="C167" s="126"/>
      <c r="D167" s="126"/>
      <c r="E167" s="126"/>
      <c r="F167" s="126"/>
      <c r="G167" s="126"/>
      <c r="H167" s="126"/>
      <c r="I167" s="126"/>
      <c r="J167" s="126"/>
      <c r="K167" s="126"/>
      <c r="L167" s="126"/>
      <c r="M167" s="126"/>
      <c r="N167" s="126"/>
      <c r="O167" s="126"/>
      <c r="P167" s="126"/>
    </row>
    <row r="168" spans="1:16" ht="7.9" customHeight="1">
      <c r="A168" s="126"/>
      <c r="B168" s="126"/>
      <c r="C168" s="126"/>
      <c r="D168" s="126"/>
      <c r="E168" s="126"/>
      <c r="F168" s="126"/>
      <c r="G168" s="126"/>
      <c r="H168" s="126"/>
      <c r="I168" s="126"/>
      <c r="J168" s="126"/>
      <c r="K168" s="126"/>
      <c r="L168" s="126"/>
      <c r="M168" s="126"/>
      <c r="N168" s="126"/>
      <c r="O168" s="126"/>
      <c r="P168" s="126"/>
    </row>
    <row r="169" spans="1:16" ht="7.9" customHeight="1">
      <c r="A169" s="126"/>
      <c r="B169" s="126"/>
      <c r="C169" s="126"/>
      <c r="D169" s="126"/>
      <c r="E169" s="126"/>
      <c r="F169" s="126"/>
      <c r="G169" s="126"/>
      <c r="H169" s="126"/>
      <c r="I169" s="126"/>
      <c r="J169" s="126"/>
      <c r="K169" s="126"/>
      <c r="L169" s="126"/>
      <c r="M169" s="126"/>
      <c r="N169" s="126"/>
      <c r="O169" s="126"/>
      <c r="P169" s="126"/>
    </row>
    <row r="170" spans="1:16" ht="7.9" customHeight="1">
      <c r="A170" s="126"/>
      <c r="B170" s="126"/>
      <c r="C170" s="126"/>
      <c r="D170" s="126"/>
      <c r="E170" s="126"/>
      <c r="F170" s="126"/>
      <c r="G170" s="126"/>
      <c r="H170" s="126"/>
      <c r="I170" s="126"/>
      <c r="J170" s="126"/>
      <c r="K170" s="126"/>
      <c r="L170" s="126"/>
      <c r="M170" s="126"/>
      <c r="N170" s="126"/>
      <c r="O170" s="126"/>
      <c r="P170" s="126"/>
    </row>
    <row r="171" spans="1:16" ht="7.9" customHeight="1">
      <c r="A171" s="126"/>
      <c r="B171" s="126"/>
      <c r="C171" s="126"/>
      <c r="D171" s="126"/>
      <c r="E171" s="126"/>
      <c r="F171" s="126"/>
      <c r="G171" s="126"/>
      <c r="H171" s="126"/>
      <c r="I171" s="126"/>
      <c r="J171" s="126"/>
      <c r="K171" s="126"/>
      <c r="L171" s="126"/>
      <c r="M171" s="126"/>
      <c r="N171" s="126"/>
      <c r="O171" s="126"/>
      <c r="P171" s="126"/>
    </row>
    <row r="172" spans="1:16" ht="7.9" customHeight="1">
      <c r="A172" s="126"/>
      <c r="B172" s="126"/>
      <c r="C172" s="126"/>
      <c r="D172" s="126"/>
      <c r="E172" s="126"/>
      <c r="F172" s="126"/>
      <c r="G172" s="126"/>
      <c r="H172" s="126"/>
      <c r="I172" s="126"/>
      <c r="J172" s="126"/>
      <c r="K172" s="126"/>
      <c r="L172" s="126"/>
      <c r="M172" s="126"/>
      <c r="N172" s="126"/>
      <c r="O172" s="126"/>
      <c r="P172" s="126"/>
    </row>
    <row r="173" spans="1:16" ht="7.9" customHeight="1">
      <c r="A173" s="126"/>
      <c r="B173" s="126"/>
      <c r="C173" s="126"/>
      <c r="D173" s="126"/>
      <c r="E173" s="126"/>
      <c r="F173" s="126"/>
      <c r="G173" s="126"/>
      <c r="H173" s="126"/>
      <c r="I173" s="126"/>
      <c r="J173" s="126"/>
      <c r="K173" s="126"/>
      <c r="L173" s="126"/>
      <c r="M173" s="126"/>
      <c r="N173" s="126"/>
      <c r="O173" s="126"/>
      <c r="P173" s="126"/>
    </row>
    <row r="174" spans="1:16" ht="7.9" customHeight="1">
      <c r="A174" s="126"/>
      <c r="B174" s="126"/>
      <c r="C174" s="126"/>
      <c r="D174" s="126"/>
      <c r="E174" s="126"/>
      <c r="F174" s="126"/>
      <c r="G174" s="126"/>
      <c r="H174" s="126"/>
      <c r="I174" s="126"/>
      <c r="J174" s="126"/>
      <c r="K174" s="126"/>
      <c r="L174" s="126"/>
      <c r="M174" s="126"/>
      <c r="N174" s="126"/>
      <c r="O174" s="126"/>
      <c r="P174" s="126"/>
    </row>
    <row r="175" spans="1:16" ht="7.9" customHeight="1">
      <c r="A175" s="126"/>
      <c r="B175" s="126"/>
      <c r="C175" s="126"/>
      <c r="D175" s="126"/>
      <c r="E175" s="126"/>
      <c r="F175" s="126"/>
      <c r="G175" s="126"/>
      <c r="H175" s="126"/>
      <c r="I175" s="126"/>
      <c r="J175" s="126"/>
      <c r="K175" s="126"/>
      <c r="L175" s="126"/>
      <c r="M175" s="126"/>
      <c r="N175" s="126"/>
      <c r="O175" s="126"/>
      <c r="P175" s="126"/>
    </row>
    <row r="176" spans="1:16" ht="7.9" customHeight="1">
      <c r="A176" s="126"/>
      <c r="B176" s="126"/>
      <c r="C176" s="126"/>
      <c r="D176" s="126"/>
      <c r="E176" s="126"/>
      <c r="F176" s="126"/>
      <c r="G176" s="126"/>
      <c r="H176" s="126"/>
      <c r="I176" s="126"/>
      <c r="J176" s="126"/>
      <c r="K176" s="126"/>
      <c r="L176" s="126"/>
      <c r="M176" s="126"/>
      <c r="N176" s="126"/>
      <c r="O176" s="126"/>
      <c r="P176" s="126"/>
    </row>
    <row r="177" spans="1:16" ht="7.9" customHeight="1">
      <c r="A177" s="126"/>
      <c r="B177" s="126"/>
      <c r="C177" s="126"/>
      <c r="D177" s="126"/>
      <c r="E177" s="126"/>
      <c r="F177" s="126"/>
      <c r="G177" s="126"/>
      <c r="H177" s="126"/>
      <c r="I177" s="126"/>
      <c r="J177" s="126"/>
      <c r="K177" s="126"/>
      <c r="L177" s="126"/>
      <c r="M177" s="126"/>
      <c r="N177" s="126"/>
      <c r="O177" s="126"/>
      <c r="P177" s="126"/>
    </row>
    <row r="178" spans="1:16" ht="7.9" customHeight="1">
      <c r="A178" s="126"/>
      <c r="B178" s="126"/>
      <c r="C178" s="126"/>
      <c r="D178" s="126"/>
      <c r="E178" s="126"/>
      <c r="F178" s="126"/>
      <c r="G178" s="126"/>
      <c r="H178" s="126"/>
      <c r="I178" s="126"/>
      <c r="J178" s="126"/>
      <c r="K178" s="126"/>
      <c r="L178" s="126"/>
      <c r="M178" s="126"/>
      <c r="N178" s="126"/>
      <c r="O178" s="126"/>
      <c r="P178" s="126"/>
    </row>
    <row r="179" spans="1:16" ht="7.9" customHeight="1">
      <c r="A179" s="126"/>
      <c r="B179" s="126"/>
      <c r="C179" s="126"/>
      <c r="D179" s="126"/>
      <c r="E179" s="126"/>
      <c r="F179" s="126"/>
      <c r="G179" s="126"/>
      <c r="H179" s="126"/>
      <c r="I179" s="126"/>
      <c r="J179" s="126"/>
      <c r="K179" s="126"/>
      <c r="L179" s="126"/>
      <c r="M179" s="126"/>
      <c r="N179" s="126"/>
      <c r="O179" s="126"/>
      <c r="P179" s="126"/>
    </row>
    <row r="180" spans="1:16" ht="7.9" customHeight="1">
      <c r="A180" s="126"/>
      <c r="B180" s="126"/>
      <c r="C180" s="126"/>
      <c r="D180" s="126"/>
      <c r="E180" s="126"/>
      <c r="F180" s="126"/>
      <c r="G180" s="126"/>
      <c r="H180" s="126"/>
      <c r="I180" s="126"/>
      <c r="J180" s="126"/>
      <c r="K180" s="126"/>
      <c r="L180" s="126"/>
      <c r="M180" s="126"/>
      <c r="N180" s="126"/>
      <c r="O180" s="126"/>
      <c r="P180" s="126"/>
    </row>
    <row r="181" spans="1:16" ht="7.9" customHeight="1">
      <c r="A181" s="126"/>
      <c r="B181" s="126"/>
      <c r="C181" s="126"/>
      <c r="D181" s="126"/>
      <c r="E181" s="126"/>
      <c r="F181" s="126"/>
      <c r="G181" s="126"/>
      <c r="H181" s="126"/>
      <c r="I181" s="126"/>
      <c r="J181" s="126"/>
      <c r="K181" s="126"/>
      <c r="L181" s="126"/>
      <c r="M181" s="126"/>
      <c r="N181" s="126"/>
      <c r="O181" s="126"/>
      <c r="P181" s="126"/>
    </row>
    <row r="182" spans="1:16" ht="7.9" customHeight="1">
      <c r="A182" s="126"/>
      <c r="B182" s="126"/>
      <c r="C182" s="126"/>
      <c r="D182" s="126"/>
      <c r="E182" s="126"/>
      <c r="F182" s="126"/>
      <c r="G182" s="126"/>
      <c r="H182" s="126"/>
      <c r="I182" s="126"/>
      <c r="J182" s="126"/>
      <c r="K182" s="126"/>
      <c r="L182" s="126"/>
      <c r="M182" s="126"/>
      <c r="N182" s="126"/>
      <c r="O182" s="126"/>
      <c r="P182" s="126"/>
    </row>
    <row r="183" spans="1:16" ht="7.9" customHeight="1">
      <c r="A183" s="126"/>
      <c r="B183" s="126"/>
      <c r="C183" s="126"/>
      <c r="D183" s="126"/>
      <c r="E183" s="126"/>
      <c r="F183" s="126"/>
      <c r="G183" s="126"/>
      <c r="H183" s="126"/>
      <c r="I183" s="126"/>
      <c r="J183" s="126"/>
      <c r="K183" s="126"/>
      <c r="L183" s="126"/>
      <c r="M183" s="126"/>
      <c r="N183" s="126"/>
      <c r="O183" s="126"/>
      <c r="P183" s="126"/>
    </row>
    <row r="184" spans="1:16" ht="7.9" customHeight="1">
      <c r="A184" s="126"/>
      <c r="B184" s="126"/>
      <c r="C184" s="126"/>
      <c r="D184" s="126"/>
      <c r="E184" s="126"/>
      <c r="F184" s="126"/>
      <c r="G184" s="126"/>
      <c r="H184" s="126"/>
      <c r="I184" s="126"/>
      <c r="J184" s="126"/>
      <c r="K184" s="126"/>
      <c r="L184" s="126"/>
      <c r="M184" s="126"/>
      <c r="N184" s="126"/>
      <c r="O184" s="126"/>
      <c r="P184" s="126"/>
    </row>
    <row r="185" spans="1:16" ht="7.9" customHeight="1">
      <c r="A185" s="126"/>
      <c r="B185" s="126"/>
      <c r="C185" s="126"/>
      <c r="D185" s="126"/>
      <c r="E185" s="126"/>
      <c r="F185" s="126"/>
      <c r="G185" s="126"/>
      <c r="H185" s="126"/>
      <c r="I185" s="126"/>
      <c r="J185" s="126"/>
      <c r="K185" s="126"/>
      <c r="L185" s="126"/>
      <c r="M185" s="126"/>
      <c r="N185" s="126"/>
      <c r="O185" s="126"/>
      <c r="P185" s="126"/>
    </row>
    <row r="186" spans="1:16" ht="7.9" customHeight="1">
      <c r="A186" s="126"/>
      <c r="B186" s="126"/>
      <c r="C186" s="126"/>
      <c r="D186" s="126"/>
      <c r="E186" s="126"/>
      <c r="F186" s="126"/>
      <c r="G186" s="126"/>
      <c r="H186" s="126"/>
      <c r="I186" s="126"/>
      <c r="J186" s="126"/>
      <c r="K186" s="126"/>
      <c r="L186" s="126"/>
      <c r="M186" s="126"/>
      <c r="N186" s="126"/>
      <c r="O186" s="126"/>
      <c r="P186" s="126"/>
    </row>
    <row r="187" spans="1:16" ht="7.9" customHeight="1">
      <c r="A187" s="126"/>
      <c r="B187" s="126"/>
      <c r="C187" s="126"/>
      <c r="D187" s="126"/>
      <c r="E187" s="126"/>
      <c r="F187" s="126"/>
      <c r="G187" s="126"/>
      <c r="H187" s="126"/>
      <c r="I187" s="126"/>
      <c r="J187" s="126"/>
      <c r="K187" s="126"/>
      <c r="L187" s="126"/>
      <c r="M187" s="126"/>
      <c r="N187" s="126"/>
      <c r="O187" s="126"/>
      <c r="P187" s="126"/>
    </row>
    <row r="188" spans="1:16" ht="7.9" customHeight="1">
      <c r="A188" s="126"/>
      <c r="B188" s="126"/>
      <c r="C188" s="126"/>
      <c r="D188" s="126"/>
      <c r="E188" s="126"/>
      <c r="F188" s="126"/>
      <c r="G188" s="126"/>
      <c r="H188" s="126"/>
      <c r="I188" s="126"/>
      <c r="J188" s="126"/>
      <c r="K188" s="126"/>
      <c r="L188" s="126"/>
      <c r="M188" s="126"/>
      <c r="N188" s="126"/>
      <c r="O188" s="126"/>
      <c r="P188" s="126"/>
    </row>
    <row r="189" spans="1:16" ht="7.9" customHeight="1">
      <c r="A189" s="126"/>
      <c r="B189" s="126"/>
      <c r="C189" s="126"/>
      <c r="D189" s="126"/>
      <c r="E189" s="126"/>
      <c r="F189" s="126"/>
      <c r="G189" s="126"/>
      <c r="H189" s="126"/>
      <c r="I189" s="126"/>
      <c r="J189" s="126"/>
      <c r="K189" s="126"/>
      <c r="L189" s="126"/>
      <c r="M189" s="126"/>
      <c r="N189" s="126"/>
      <c r="O189" s="126"/>
      <c r="P189" s="126"/>
    </row>
    <row r="190" spans="1:16" ht="7.9" customHeight="1">
      <c r="A190" s="126"/>
      <c r="B190" s="126"/>
      <c r="C190" s="126"/>
      <c r="D190" s="126"/>
      <c r="E190" s="126"/>
      <c r="F190" s="126"/>
      <c r="G190" s="126"/>
      <c r="H190" s="126"/>
      <c r="I190" s="126"/>
      <c r="J190" s="126"/>
      <c r="K190" s="126"/>
      <c r="L190" s="126"/>
      <c r="M190" s="126"/>
      <c r="N190" s="126"/>
      <c r="O190" s="126"/>
      <c r="P190" s="126"/>
    </row>
    <row r="191" spans="1:16" ht="7.9" customHeight="1">
      <c r="A191" s="126"/>
      <c r="B191" s="126"/>
      <c r="C191" s="126"/>
      <c r="D191" s="126"/>
      <c r="E191" s="126"/>
      <c r="F191" s="126"/>
      <c r="G191" s="126"/>
      <c r="H191" s="126"/>
      <c r="I191" s="126"/>
      <c r="J191" s="126"/>
      <c r="K191" s="126"/>
      <c r="L191" s="126"/>
      <c r="M191" s="126"/>
      <c r="N191" s="126"/>
      <c r="O191" s="126"/>
      <c r="P191" s="126"/>
    </row>
    <row r="192" spans="1:16" ht="7.9" customHeight="1">
      <c r="A192" s="126"/>
      <c r="B192" s="126"/>
      <c r="C192" s="126"/>
      <c r="D192" s="126"/>
      <c r="E192" s="126"/>
      <c r="F192" s="126"/>
      <c r="G192" s="126"/>
      <c r="H192" s="126"/>
      <c r="I192" s="126"/>
      <c r="J192" s="126"/>
      <c r="K192" s="126"/>
      <c r="L192" s="126"/>
      <c r="M192" s="126"/>
      <c r="N192" s="126"/>
      <c r="O192" s="126"/>
      <c r="P192" s="126"/>
    </row>
    <row r="193" spans="1:16" ht="7.9" customHeight="1">
      <c r="A193" s="126"/>
      <c r="B193" s="126"/>
      <c r="C193" s="126"/>
      <c r="D193" s="126"/>
      <c r="E193" s="126"/>
      <c r="F193" s="126"/>
      <c r="G193" s="126"/>
      <c r="H193" s="126"/>
      <c r="I193" s="126"/>
      <c r="J193" s="126"/>
      <c r="K193" s="126"/>
      <c r="L193" s="126"/>
      <c r="M193" s="126"/>
      <c r="N193" s="126"/>
      <c r="O193" s="126"/>
      <c r="P193" s="126"/>
    </row>
    <row r="194" spans="1:16" ht="7.9" customHeight="1">
      <c r="A194" s="126"/>
      <c r="B194" s="126"/>
      <c r="C194" s="126"/>
      <c r="D194" s="126"/>
      <c r="E194" s="126"/>
      <c r="F194" s="126"/>
      <c r="G194" s="126"/>
      <c r="H194" s="126"/>
      <c r="I194" s="126"/>
      <c r="J194" s="126"/>
      <c r="K194" s="126"/>
      <c r="L194" s="126"/>
      <c r="M194" s="126"/>
      <c r="N194" s="126"/>
      <c r="O194" s="126"/>
      <c r="P194" s="126"/>
    </row>
    <row r="195" spans="1:16" ht="7.9" customHeight="1">
      <c r="A195" s="126"/>
      <c r="B195" s="126"/>
      <c r="C195" s="126"/>
      <c r="D195" s="126"/>
      <c r="E195" s="126"/>
      <c r="F195" s="126"/>
      <c r="G195" s="126"/>
      <c r="H195" s="126"/>
      <c r="I195" s="126"/>
      <c r="J195" s="126"/>
      <c r="K195" s="126"/>
      <c r="L195" s="126"/>
      <c r="M195" s="126"/>
      <c r="N195" s="126"/>
      <c r="O195" s="126"/>
      <c r="P195" s="126"/>
    </row>
    <row r="196" spans="1:16" ht="7.9" customHeight="1">
      <c r="A196" s="126"/>
      <c r="B196" s="126"/>
      <c r="C196" s="126"/>
      <c r="D196" s="126"/>
      <c r="E196" s="126"/>
      <c r="F196" s="126"/>
      <c r="G196" s="126"/>
      <c r="H196" s="126"/>
      <c r="I196" s="126"/>
      <c r="J196" s="126"/>
      <c r="K196" s="126"/>
      <c r="L196" s="126"/>
      <c r="M196" s="126"/>
      <c r="N196" s="126"/>
      <c r="O196" s="126"/>
      <c r="P196" s="126"/>
    </row>
    <row r="197" spans="1:16" ht="7.9" customHeight="1">
      <c r="A197" s="126"/>
      <c r="B197" s="126"/>
      <c r="C197" s="126"/>
      <c r="D197" s="126"/>
      <c r="E197" s="126"/>
      <c r="F197" s="126"/>
      <c r="G197" s="126"/>
      <c r="H197" s="126"/>
      <c r="I197" s="126"/>
      <c r="J197" s="126"/>
      <c r="K197" s="126"/>
      <c r="L197" s="126"/>
      <c r="M197" s="126"/>
      <c r="N197" s="126"/>
      <c r="O197" s="126"/>
      <c r="P197" s="126"/>
    </row>
    <row r="198" spans="1:16" ht="7.9" customHeight="1">
      <c r="A198" s="126"/>
      <c r="B198" s="126"/>
      <c r="C198" s="126"/>
      <c r="D198" s="126"/>
      <c r="E198" s="126"/>
      <c r="F198" s="126"/>
      <c r="G198" s="126"/>
      <c r="H198" s="126"/>
      <c r="I198" s="126"/>
      <c r="J198" s="126"/>
      <c r="K198" s="126"/>
      <c r="L198" s="126"/>
      <c r="M198" s="126"/>
      <c r="N198" s="126"/>
      <c r="O198" s="126"/>
      <c r="P198" s="126"/>
    </row>
    <row r="199" spans="1:16" ht="7.9" customHeight="1">
      <c r="A199" s="126"/>
      <c r="B199" s="126"/>
      <c r="C199" s="126"/>
      <c r="D199" s="126"/>
      <c r="E199" s="126"/>
      <c r="F199" s="126"/>
      <c r="G199" s="126"/>
      <c r="H199" s="126"/>
      <c r="I199" s="126"/>
      <c r="J199" s="126"/>
      <c r="K199" s="126"/>
      <c r="L199" s="126"/>
      <c r="M199" s="126"/>
      <c r="N199" s="126"/>
      <c r="O199" s="126"/>
      <c r="P199" s="126"/>
    </row>
    <row r="200" spans="1:16" ht="7.9" customHeight="1">
      <c r="A200" s="126"/>
      <c r="B200" s="126"/>
      <c r="C200" s="126"/>
      <c r="D200" s="126"/>
      <c r="E200" s="126"/>
      <c r="F200" s="126"/>
      <c r="G200" s="126"/>
      <c r="H200" s="126"/>
      <c r="I200" s="126"/>
      <c r="J200" s="126"/>
      <c r="K200" s="126"/>
      <c r="L200" s="126"/>
      <c r="M200" s="126"/>
      <c r="N200" s="126"/>
      <c r="O200" s="126"/>
      <c r="P200" s="126"/>
    </row>
    <row r="201" spans="1:16" ht="7.9" customHeight="1">
      <c r="A201" s="126"/>
      <c r="B201" s="126"/>
      <c r="C201" s="126"/>
      <c r="D201" s="126"/>
      <c r="E201" s="126"/>
      <c r="F201" s="126"/>
      <c r="G201" s="126"/>
      <c r="H201" s="126"/>
      <c r="I201" s="126"/>
      <c r="J201" s="126"/>
      <c r="K201" s="126"/>
      <c r="L201" s="126"/>
      <c r="M201" s="126"/>
      <c r="N201" s="126"/>
      <c r="O201" s="126"/>
      <c r="P201" s="126"/>
    </row>
    <row r="202" spans="1:16" ht="7.9" customHeight="1">
      <c r="A202" s="126"/>
      <c r="B202" s="126"/>
      <c r="C202" s="126"/>
      <c r="D202" s="126"/>
      <c r="E202" s="126"/>
      <c r="F202" s="126"/>
      <c r="G202" s="126"/>
      <c r="H202" s="126"/>
      <c r="I202" s="126"/>
      <c r="J202" s="126"/>
      <c r="K202" s="126"/>
      <c r="L202" s="126"/>
      <c r="M202" s="126"/>
      <c r="N202" s="126"/>
      <c r="O202" s="126"/>
      <c r="P202" s="126"/>
    </row>
    <row r="203" spans="1:16" ht="7.9" customHeight="1">
      <c r="A203" s="126"/>
      <c r="B203" s="126"/>
      <c r="C203" s="126"/>
      <c r="D203" s="126"/>
      <c r="E203" s="126"/>
      <c r="F203" s="126"/>
      <c r="G203" s="126"/>
      <c r="H203" s="126"/>
      <c r="I203" s="126"/>
      <c r="J203" s="126"/>
      <c r="K203" s="126"/>
      <c r="L203" s="126"/>
      <c r="M203" s="126"/>
      <c r="N203" s="126"/>
      <c r="O203" s="126"/>
      <c r="P203" s="126"/>
    </row>
    <row r="204" spans="1:16" ht="7.9" customHeight="1">
      <c r="A204" s="126"/>
      <c r="B204" s="126"/>
      <c r="C204" s="126"/>
      <c r="D204" s="126"/>
      <c r="E204" s="126"/>
      <c r="F204" s="126"/>
      <c r="G204" s="126"/>
      <c r="H204" s="126"/>
      <c r="I204" s="126"/>
      <c r="J204" s="126"/>
      <c r="K204" s="126"/>
      <c r="L204" s="126"/>
      <c r="M204" s="126"/>
      <c r="N204" s="126"/>
      <c r="O204" s="126"/>
      <c r="P204" s="126"/>
    </row>
    <row r="205" spans="1:16" ht="7.9" customHeight="1">
      <c r="A205" s="126"/>
      <c r="B205" s="126"/>
      <c r="C205" s="126"/>
      <c r="D205" s="126"/>
      <c r="E205" s="126"/>
      <c r="F205" s="126"/>
      <c r="G205" s="126"/>
      <c r="H205" s="126"/>
      <c r="I205" s="126"/>
      <c r="J205" s="126"/>
      <c r="K205" s="126"/>
      <c r="L205" s="126"/>
      <c r="M205" s="126"/>
      <c r="N205" s="126"/>
      <c r="O205" s="126"/>
      <c r="P205" s="126"/>
    </row>
    <row r="206" spans="1:16" ht="7.9" customHeight="1">
      <c r="A206" s="126"/>
      <c r="B206" s="126"/>
      <c r="C206" s="126"/>
      <c r="D206" s="126"/>
      <c r="E206" s="126"/>
      <c r="F206" s="126"/>
      <c r="G206" s="126"/>
      <c r="H206" s="126"/>
      <c r="I206" s="126"/>
      <c r="J206" s="126"/>
      <c r="K206" s="126"/>
      <c r="L206" s="126"/>
      <c r="M206" s="126"/>
      <c r="N206" s="126"/>
      <c r="O206" s="126"/>
      <c r="P206" s="126"/>
    </row>
    <row r="207" spans="1:16" ht="7.9" customHeight="1">
      <c r="A207" s="126"/>
      <c r="B207" s="126"/>
      <c r="C207" s="126"/>
      <c r="D207" s="126"/>
      <c r="E207" s="126"/>
      <c r="F207" s="126"/>
      <c r="G207" s="126"/>
      <c r="H207" s="126"/>
      <c r="I207" s="126"/>
      <c r="J207" s="126"/>
      <c r="K207" s="126"/>
      <c r="L207" s="126"/>
      <c r="M207" s="126"/>
      <c r="N207" s="126"/>
      <c r="O207" s="126"/>
      <c r="P207" s="126"/>
    </row>
    <row r="208" spans="1:16" ht="7.9" customHeight="1">
      <c r="A208" s="126"/>
      <c r="B208" s="126"/>
      <c r="C208" s="126"/>
      <c r="D208" s="126"/>
      <c r="E208" s="126"/>
      <c r="F208" s="126"/>
      <c r="G208" s="126"/>
      <c r="H208" s="126"/>
      <c r="I208" s="126"/>
      <c r="J208" s="126"/>
      <c r="K208" s="126"/>
      <c r="L208" s="126"/>
      <c r="M208" s="126"/>
      <c r="N208" s="126"/>
      <c r="O208" s="126"/>
      <c r="P208" s="126"/>
    </row>
    <row r="209" spans="1:16" ht="7.9" customHeight="1">
      <c r="A209" s="126"/>
      <c r="B209" s="126"/>
      <c r="C209" s="126"/>
      <c r="D209" s="126"/>
      <c r="E209" s="126"/>
      <c r="F209" s="126"/>
      <c r="G209" s="126"/>
      <c r="H209" s="126"/>
      <c r="I209" s="126"/>
      <c r="J209" s="126"/>
      <c r="K209" s="126"/>
      <c r="L209" s="126"/>
      <c r="M209" s="126"/>
      <c r="N209" s="126"/>
      <c r="O209" s="126"/>
      <c r="P209" s="126"/>
    </row>
    <row r="210" spans="1:16" ht="7.9" customHeight="1">
      <c r="A210" s="126"/>
      <c r="B210" s="126"/>
      <c r="C210" s="126"/>
      <c r="D210" s="126"/>
      <c r="E210" s="126"/>
      <c r="F210" s="126"/>
      <c r="G210" s="126"/>
      <c r="H210" s="126"/>
      <c r="I210" s="126"/>
      <c r="J210" s="126"/>
      <c r="K210" s="126"/>
      <c r="L210" s="126"/>
      <c r="M210" s="126"/>
      <c r="N210" s="126"/>
      <c r="O210" s="126"/>
      <c r="P210" s="126"/>
    </row>
    <row r="211" spans="1:16" ht="7.9" customHeight="1">
      <c r="A211" s="126"/>
      <c r="B211" s="126"/>
      <c r="C211" s="126"/>
      <c r="D211" s="126"/>
      <c r="E211" s="126"/>
      <c r="F211" s="126"/>
      <c r="G211" s="126"/>
      <c r="H211" s="126"/>
      <c r="I211" s="126"/>
      <c r="J211" s="126"/>
      <c r="K211" s="126"/>
      <c r="L211" s="126"/>
      <c r="M211" s="126"/>
      <c r="N211" s="126"/>
      <c r="O211" s="126"/>
      <c r="P211" s="126"/>
    </row>
    <row r="212" spans="1:16" ht="7.9" customHeight="1">
      <c r="A212" s="126"/>
      <c r="B212" s="126"/>
      <c r="C212" s="126"/>
      <c r="D212" s="126"/>
      <c r="E212" s="126"/>
      <c r="F212" s="126"/>
      <c r="G212" s="126"/>
      <c r="H212" s="126"/>
      <c r="I212" s="126"/>
      <c r="J212" s="126"/>
      <c r="K212" s="126"/>
      <c r="L212" s="126"/>
      <c r="M212" s="126"/>
      <c r="N212" s="126"/>
      <c r="O212" s="126"/>
      <c r="P212" s="126"/>
    </row>
    <row r="213" spans="1:16" ht="7.9" customHeight="1">
      <c r="A213" s="126"/>
      <c r="B213" s="126"/>
      <c r="C213" s="126"/>
      <c r="D213" s="126"/>
      <c r="E213" s="126"/>
      <c r="F213" s="126"/>
      <c r="G213" s="126"/>
      <c r="H213" s="126"/>
      <c r="I213" s="126"/>
      <c r="J213" s="126"/>
      <c r="K213" s="126"/>
      <c r="L213" s="126"/>
      <c r="M213" s="126"/>
      <c r="N213" s="126"/>
      <c r="O213" s="126"/>
      <c r="P213" s="126"/>
    </row>
    <row r="214" spans="1:16" ht="7.9" customHeight="1">
      <c r="A214" s="126"/>
      <c r="B214" s="126"/>
      <c r="C214" s="126"/>
      <c r="D214" s="126"/>
      <c r="E214" s="126"/>
      <c r="F214" s="126"/>
      <c r="G214" s="126"/>
      <c r="H214" s="126"/>
      <c r="I214" s="126"/>
      <c r="J214" s="126"/>
      <c r="K214" s="126"/>
      <c r="L214" s="126"/>
      <c r="M214" s="126"/>
      <c r="N214" s="126"/>
      <c r="O214" s="126"/>
      <c r="P214" s="126"/>
    </row>
    <row r="215" spans="1:16" ht="7.9" customHeight="1">
      <c r="A215" s="126"/>
      <c r="B215" s="126"/>
      <c r="C215" s="126"/>
      <c r="D215" s="126"/>
      <c r="E215" s="126"/>
      <c r="F215" s="126"/>
      <c r="G215" s="126"/>
      <c r="H215" s="126"/>
      <c r="I215" s="126"/>
      <c r="J215" s="126"/>
      <c r="K215" s="126"/>
      <c r="L215" s="126"/>
      <c r="M215" s="126"/>
      <c r="N215" s="126"/>
      <c r="O215" s="126"/>
      <c r="P215" s="126"/>
    </row>
    <row r="216" spans="1:16" ht="7.9" customHeight="1">
      <c r="A216" s="126"/>
      <c r="B216" s="126"/>
      <c r="C216" s="126"/>
      <c r="D216" s="126"/>
      <c r="E216" s="126"/>
      <c r="F216" s="126"/>
      <c r="G216" s="126"/>
      <c r="H216" s="126"/>
      <c r="I216" s="126"/>
      <c r="J216" s="126"/>
      <c r="K216" s="126"/>
      <c r="L216" s="126"/>
      <c r="M216" s="126"/>
      <c r="N216" s="126"/>
      <c r="O216" s="126"/>
      <c r="P216" s="126"/>
    </row>
    <row r="217" spans="1:16" ht="7.9" customHeight="1">
      <c r="A217" s="126"/>
      <c r="B217" s="126"/>
      <c r="C217" s="126"/>
      <c r="D217" s="126"/>
      <c r="E217" s="126"/>
      <c r="F217" s="126"/>
      <c r="G217" s="126"/>
      <c r="H217" s="126"/>
      <c r="I217" s="126"/>
      <c r="J217" s="126"/>
      <c r="K217" s="126"/>
      <c r="L217" s="126"/>
      <c r="M217" s="126"/>
      <c r="N217" s="126"/>
      <c r="O217" s="126"/>
      <c r="P217" s="126"/>
    </row>
    <row r="218" spans="1:16" ht="7.9" customHeight="1">
      <c r="A218" s="126"/>
      <c r="B218" s="126"/>
      <c r="C218" s="126"/>
      <c r="D218" s="126"/>
      <c r="E218" s="126"/>
      <c r="F218" s="126"/>
      <c r="G218" s="126"/>
      <c r="H218" s="126"/>
      <c r="I218" s="126"/>
      <c r="J218" s="126"/>
      <c r="K218" s="126"/>
      <c r="L218" s="126"/>
      <c r="M218" s="126"/>
      <c r="N218" s="126"/>
      <c r="O218" s="126"/>
      <c r="P218" s="126"/>
    </row>
    <row r="219" spans="1:16" ht="7.9" customHeight="1">
      <c r="A219" s="126"/>
      <c r="B219" s="126"/>
      <c r="C219" s="126"/>
      <c r="D219" s="126"/>
      <c r="E219" s="126"/>
      <c r="F219" s="126"/>
      <c r="G219" s="126"/>
      <c r="H219" s="126"/>
      <c r="I219" s="126"/>
      <c r="J219" s="126"/>
      <c r="K219" s="126"/>
      <c r="L219" s="126"/>
      <c r="M219" s="126"/>
      <c r="N219" s="126"/>
      <c r="O219" s="126"/>
      <c r="P219" s="126"/>
    </row>
    <row r="220" spans="1:16" ht="7.9" customHeight="1">
      <c r="A220" s="126"/>
      <c r="B220" s="126"/>
      <c r="C220" s="126"/>
      <c r="D220" s="126"/>
      <c r="E220" s="126"/>
      <c r="F220" s="126"/>
      <c r="G220" s="126"/>
      <c r="H220" s="126"/>
      <c r="I220" s="126"/>
      <c r="J220" s="126"/>
      <c r="K220" s="126"/>
      <c r="L220" s="126"/>
      <c r="M220" s="126"/>
      <c r="N220" s="126"/>
      <c r="O220" s="126"/>
      <c r="P220" s="126"/>
    </row>
    <row r="221" spans="1:16" ht="7.9" customHeight="1">
      <c r="A221" s="126"/>
      <c r="B221" s="126"/>
      <c r="C221" s="126"/>
      <c r="D221" s="126"/>
      <c r="E221" s="126"/>
      <c r="F221" s="126"/>
      <c r="G221" s="126"/>
      <c r="H221" s="126"/>
      <c r="I221" s="126"/>
      <c r="J221" s="126"/>
      <c r="K221" s="126"/>
      <c r="L221" s="126"/>
      <c r="M221" s="126"/>
      <c r="N221" s="126"/>
      <c r="O221" s="126"/>
      <c r="P221" s="126"/>
    </row>
    <row r="222" spans="1:16" ht="7.9" customHeight="1">
      <c r="A222" s="126"/>
      <c r="B222" s="126"/>
      <c r="C222" s="126"/>
      <c r="D222" s="126"/>
      <c r="E222" s="126"/>
      <c r="F222" s="126"/>
      <c r="G222" s="126"/>
      <c r="H222" s="126"/>
      <c r="I222" s="126"/>
      <c r="J222" s="126"/>
      <c r="K222" s="126"/>
      <c r="L222" s="126"/>
      <c r="M222" s="126"/>
      <c r="N222" s="126"/>
      <c r="O222" s="126"/>
      <c r="P222" s="126"/>
    </row>
    <row r="223" spans="1:16" ht="7.9" customHeight="1">
      <c r="A223" s="126"/>
      <c r="B223" s="126"/>
      <c r="C223" s="126"/>
      <c r="D223" s="126"/>
      <c r="E223" s="126"/>
      <c r="F223" s="126"/>
      <c r="G223" s="126"/>
      <c r="H223" s="126"/>
      <c r="I223" s="126"/>
      <c r="J223" s="126"/>
      <c r="K223" s="126"/>
      <c r="L223" s="126"/>
      <c r="M223" s="126"/>
      <c r="N223" s="126"/>
      <c r="O223" s="126"/>
      <c r="P223" s="126"/>
    </row>
    <row r="224" spans="1:16" ht="7.9" customHeight="1">
      <c r="A224" s="126"/>
      <c r="B224" s="126"/>
      <c r="C224" s="126"/>
      <c r="D224" s="126"/>
      <c r="E224" s="126"/>
      <c r="F224" s="126"/>
      <c r="G224" s="126"/>
      <c r="H224" s="126"/>
      <c r="I224" s="126"/>
      <c r="J224" s="126"/>
      <c r="K224" s="126"/>
      <c r="L224" s="126"/>
      <c r="M224" s="126"/>
      <c r="N224" s="126"/>
      <c r="O224" s="126"/>
      <c r="P224" s="126"/>
    </row>
    <row r="225" spans="1:16" ht="7.9" customHeight="1">
      <c r="A225" s="126"/>
      <c r="B225" s="126"/>
      <c r="C225" s="126"/>
      <c r="D225" s="126"/>
      <c r="E225" s="126"/>
      <c r="F225" s="126"/>
      <c r="G225" s="126"/>
      <c r="H225" s="126"/>
      <c r="I225" s="126"/>
      <c r="J225" s="126"/>
      <c r="K225" s="126"/>
      <c r="L225" s="126"/>
      <c r="M225" s="126"/>
      <c r="N225" s="126"/>
      <c r="O225" s="126"/>
      <c r="P225" s="126"/>
    </row>
    <row r="226" spans="1:16" ht="7.9" customHeight="1">
      <c r="A226" s="126"/>
      <c r="B226" s="126"/>
      <c r="C226" s="126"/>
      <c r="D226" s="126"/>
      <c r="E226" s="126"/>
      <c r="F226" s="126"/>
      <c r="G226" s="126"/>
      <c r="H226" s="126"/>
      <c r="I226" s="126"/>
      <c r="J226" s="126"/>
      <c r="K226" s="126"/>
      <c r="L226" s="126"/>
      <c r="M226" s="126"/>
      <c r="N226" s="126"/>
      <c r="O226" s="126"/>
      <c r="P226" s="126"/>
    </row>
    <row r="227" spans="1:16" ht="7.9" customHeight="1">
      <c r="A227" s="126"/>
      <c r="B227" s="126"/>
      <c r="C227" s="126"/>
      <c r="D227" s="126"/>
      <c r="E227" s="126"/>
      <c r="F227" s="126"/>
      <c r="G227" s="126"/>
      <c r="H227" s="126"/>
      <c r="I227" s="126"/>
      <c r="J227" s="126"/>
      <c r="K227" s="126"/>
      <c r="L227" s="126"/>
      <c r="M227" s="126"/>
      <c r="N227" s="126"/>
      <c r="O227" s="126"/>
      <c r="P227" s="126"/>
    </row>
    <row r="228" spans="1:16" ht="7.9" customHeight="1">
      <c r="A228" s="126"/>
      <c r="B228" s="126"/>
      <c r="C228" s="126"/>
      <c r="D228" s="126"/>
      <c r="E228" s="126"/>
      <c r="F228" s="126"/>
      <c r="G228" s="126"/>
      <c r="H228" s="126"/>
      <c r="I228" s="126"/>
      <c r="J228" s="126"/>
      <c r="K228" s="126"/>
      <c r="L228" s="126"/>
      <c r="M228" s="126"/>
      <c r="N228" s="126"/>
      <c r="O228" s="126"/>
      <c r="P228" s="126"/>
    </row>
    <row r="229" spans="1:16" ht="7.9" customHeight="1">
      <c r="A229" s="126"/>
      <c r="B229" s="126"/>
      <c r="C229" s="126"/>
      <c r="D229" s="126"/>
      <c r="E229" s="126"/>
      <c r="F229" s="126"/>
      <c r="G229" s="126"/>
      <c r="H229" s="126"/>
      <c r="I229" s="126"/>
      <c r="J229" s="126"/>
      <c r="K229" s="126"/>
      <c r="L229" s="126"/>
      <c r="M229" s="126"/>
      <c r="N229" s="126"/>
      <c r="O229" s="126"/>
      <c r="P229" s="126"/>
    </row>
    <row r="230" spans="1:16" ht="7.9" customHeight="1">
      <c r="A230" s="126"/>
      <c r="B230" s="126"/>
      <c r="C230" s="126"/>
      <c r="D230" s="126"/>
      <c r="E230" s="126"/>
      <c r="F230" s="126"/>
      <c r="G230" s="126"/>
      <c r="H230" s="126"/>
      <c r="I230" s="126"/>
      <c r="J230" s="126"/>
      <c r="K230" s="126"/>
      <c r="L230" s="126"/>
      <c r="M230" s="126"/>
      <c r="N230" s="126"/>
      <c r="O230" s="126"/>
      <c r="P230" s="126"/>
    </row>
    <row r="231" spans="1:16" ht="7.9" customHeight="1">
      <c r="A231" s="126"/>
      <c r="B231" s="126"/>
      <c r="C231" s="126"/>
      <c r="D231" s="126"/>
      <c r="E231" s="126"/>
      <c r="F231" s="126"/>
      <c r="G231" s="126"/>
      <c r="H231" s="126"/>
      <c r="I231" s="126"/>
      <c r="J231" s="126"/>
      <c r="K231" s="126"/>
      <c r="L231" s="126"/>
      <c r="M231" s="126"/>
      <c r="N231" s="126"/>
      <c r="O231" s="126"/>
      <c r="P231" s="126"/>
    </row>
    <row r="232" spans="1:16" ht="7.9" customHeight="1">
      <c r="A232" s="126"/>
      <c r="B232" s="126"/>
      <c r="C232" s="126"/>
      <c r="D232" s="126"/>
      <c r="E232" s="126"/>
      <c r="F232" s="126"/>
      <c r="G232" s="126"/>
      <c r="H232" s="126"/>
      <c r="I232" s="126"/>
      <c r="J232" s="126"/>
      <c r="K232" s="126"/>
      <c r="L232" s="126"/>
      <c r="M232" s="126"/>
      <c r="N232" s="126"/>
      <c r="O232" s="126"/>
      <c r="P232" s="126"/>
    </row>
    <row r="233" spans="1:16" ht="7.9" customHeight="1">
      <c r="A233" s="126"/>
      <c r="B233" s="126"/>
      <c r="C233" s="126"/>
      <c r="D233" s="126"/>
      <c r="E233" s="126"/>
      <c r="F233" s="126"/>
      <c r="G233" s="126"/>
      <c r="H233" s="126"/>
      <c r="I233" s="126"/>
      <c r="J233" s="126"/>
      <c r="K233" s="126"/>
      <c r="L233" s="126"/>
      <c r="M233" s="126"/>
      <c r="N233" s="126"/>
      <c r="O233" s="126"/>
      <c r="P233" s="126"/>
    </row>
    <row r="234" spans="1:16" ht="7.9" customHeight="1">
      <c r="A234" s="126"/>
      <c r="B234" s="126"/>
      <c r="C234" s="126"/>
      <c r="D234" s="126"/>
      <c r="E234" s="126"/>
      <c r="F234" s="126"/>
      <c r="G234" s="126"/>
      <c r="H234" s="126"/>
      <c r="I234" s="126"/>
      <c r="J234" s="126"/>
      <c r="K234" s="126"/>
      <c r="L234" s="126"/>
      <c r="M234" s="126"/>
      <c r="N234" s="126"/>
      <c r="O234" s="126"/>
      <c r="P234" s="126"/>
    </row>
    <row r="235" spans="1:16" ht="7.9" customHeight="1">
      <c r="A235" s="126"/>
      <c r="B235" s="126"/>
      <c r="C235" s="126"/>
      <c r="D235" s="126"/>
      <c r="E235" s="126"/>
      <c r="F235" s="126"/>
      <c r="G235" s="126"/>
      <c r="H235" s="126"/>
      <c r="I235" s="126"/>
      <c r="J235" s="126"/>
      <c r="K235" s="126"/>
      <c r="L235" s="126"/>
      <c r="M235" s="126"/>
      <c r="N235" s="126"/>
      <c r="O235" s="126"/>
      <c r="P235" s="126"/>
    </row>
    <row r="236" spans="1:16" ht="7.9" customHeight="1">
      <c r="A236" s="126"/>
      <c r="B236" s="126"/>
      <c r="C236" s="126"/>
      <c r="D236" s="126"/>
      <c r="E236" s="126"/>
      <c r="F236" s="126"/>
      <c r="G236" s="126"/>
      <c r="H236" s="126"/>
      <c r="I236" s="126"/>
      <c r="J236" s="126"/>
      <c r="K236" s="126"/>
      <c r="L236" s="126"/>
      <c r="M236" s="126"/>
      <c r="N236" s="126"/>
      <c r="O236" s="126"/>
      <c r="P236" s="126"/>
    </row>
    <row r="237" spans="1:16" ht="7.9" customHeight="1">
      <c r="A237" s="126"/>
      <c r="B237" s="126"/>
      <c r="C237" s="126"/>
      <c r="D237" s="126"/>
      <c r="E237" s="126"/>
      <c r="F237" s="126"/>
      <c r="G237" s="126"/>
      <c r="H237" s="126"/>
      <c r="I237" s="126"/>
      <c r="J237" s="126"/>
      <c r="K237" s="126"/>
      <c r="L237" s="126"/>
      <c r="M237" s="126"/>
      <c r="N237" s="126"/>
      <c r="O237" s="126"/>
      <c r="P237" s="126"/>
    </row>
    <row r="238" spans="1:16" ht="7.9" customHeight="1">
      <c r="A238" s="126"/>
      <c r="B238" s="126"/>
      <c r="C238" s="126"/>
      <c r="D238" s="126"/>
      <c r="E238" s="126"/>
      <c r="F238" s="126"/>
      <c r="G238" s="126"/>
      <c r="H238" s="126"/>
      <c r="I238" s="126"/>
      <c r="J238" s="126"/>
      <c r="K238" s="126"/>
      <c r="L238" s="126"/>
      <c r="M238" s="126"/>
      <c r="N238" s="126"/>
      <c r="O238" s="126"/>
      <c r="P238" s="126"/>
    </row>
    <row r="239" spans="1:16" ht="7.9" customHeight="1">
      <c r="A239" s="126"/>
      <c r="B239" s="126"/>
      <c r="C239" s="126"/>
      <c r="D239" s="126"/>
      <c r="E239" s="126"/>
      <c r="F239" s="126"/>
      <c r="G239" s="126"/>
      <c r="H239" s="126"/>
      <c r="I239" s="126"/>
      <c r="J239" s="126"/>
      <c r="K239" s="126"/>
      <c r="L239" s="126"/>
      <c r="M239" s="126"/>
      <c r="N239" s="126"/>
      <c r="O239" s="126"/>
      <c r="P239" s="126"/>
    </row>
    <row r="240" spans="1:16" ht="7.9" customHeight="1">
      <c r="A240" s="126"/>
      <c r="B240" s="126"/>
      <c r="C240" s="126"/>
      <c r="D240" s="126"/>
      <c r="E240" s="126"/>
      <c r="F240" s="126"/>
      <c r="G240" s="126"/>
      <c r="H240" s="126"/>
      <c r="I240" s="126"/>
      <c r="J240" s="126"/>
      <c r="K240" s="126"/>
      <c r="L240" s="126"/>
      <c r="M240" s="126"/>
      <c r="N240" s="126"/>
      <c r="O240" s="126"/>
      <c r="P240" s="126"/>
    </row>
    <row r="241" spans="1:16" ht="7.9" customHeight="1">
      <c r="A241" s="126"/>
      <c r="B241" s="126"/>
      <c r="C241" s="126"/>
      <c r="D241" s="126"/>
      <c r="E241" s="126"/>
      <c r="F241" s="126"/>
      <c r="G241" s="126"/>
      <c r="H241" s="126"/>
      <c r="I241" s="126"/>
      <c r="J241" s="126"/>
      <c r="K241" s="126"/>
      <c r="L241" s="126"/>
      <c r="M241" s="126"/>
      <c r="N241" s="126"/>
      <c r="O241" s="126"/>
      <c r="P241" s="126"/>
    </row>
    <row r="242" spans="1:16" ht="7.9" customHeight="1">
      <c r="A242" s="126"/>
      <c r="B242" s="126"/>
      <c r="C242" s="126"/>
      <c r="D242" s="126"/>
      <c r="E242" s="126"/>
      <c r="F242" s="126"/>
      <c r="G242" s="126"/>
      <c r="H242" s="126"/>
      <c r="I242" s="126"/>
      <c r="J242" s="126"/>
      <c r="K242" s="126"/>
      <c r="L242" s="126"/>
      <c r="M242" s="126"/>
      <c r="N242" s="126"/>
      <c r="O242" s="126"/>
      <c r="P242" s="126"/>
    </row>
    <row r="243" spans="1:16" ht="7.9" customHeight="1">
      <c r="A243" s="126"/>
      <c r="B243" s="126"/>
      <c r="C243" s="126"/>
      <c r="D243" s="126"/>
      <c r="E243" s="126"/>
      <c r="F243" s="126"/>
      <c r="G243" s="126"/>
      <c r="H243" s="126"/>
      <c r="I243" s="126"/>
      <c r="J243" s="126"/>
      <c r="K243" s="126"/>
      <c r="L243" s="126"/>
      <c r="M243" s="126"/>
      <c r="N243" s="126"/>
      <c r="O243" s="126"/>
      <c r="P243" s="126"/>
    </row>
    <row r="244" spans="1:16" ht="7.9" customHeight="1">
      <c r="A244" s="126"/>
      <c r="B244" s="126"/>
      <c r="C244" s="126"/>
      <c r="D244" s="126"/>
      <c r="E244" s="126"/>
      <c r="F244" s="126"/>
      <c r="G244" s="126"/>
      <c r="H244" s="126"/>
      <c r="I244" s="126"/>
      <c r="J244" s="126"/>
      <c r="K244" s="126"/>
      <c r="L244" s="126"/>
      <c r="M244" s="126"/>
      <c r="N244" s="126"/>
      <c r="O244" s="126"/>
      <c r="P244" s="126"/>
    </row>
    <row r="245" spans="1:16" ht="7.9" customHeight="1">
      <c r="A245" s="126"/>
      <c r="B245" s="126"/>
      <c r="C245" s="126"/>
      <c r="D245" s="126"/>
      <c r="E245" s="126"/>
      <c r="F245" s="126"/>
      <c r="G245" s="126"/>
      <c r="H245" s="126"/>
      <c r="I245" s="126"/>
      <c r="J245" s="126"/>
      <c r="K245" s="126"/>
      <c r="L245" s="126"/>
      <c r="M245" s="126"/>
      <c r="N245" s="126"/>
      <c r="O245" s="126"/>
      <c r="P245" s="126"/>
    </row>
    <row r="246" spans="1:16" ht="7.9" customHeight="1">
      <c r="A246" s="126"/>
      <c r="B246" s="126"/>
      <c r="C246" s="126"/>
      <c r="D246" s="126"/>
      <c r="E246" s="126"/>
      <c r="F246" s="126"/>
      <c r="G246" s="126"/>
      <c r="H246" s="126"/>
      <c r="I246" s="126"/>
      <c r="J246" s="126"/>
      <c r="K246" s="126"/>
      <c r="L246" s="126"/>
      <c r="M246" s="126"/>
      <c r="N246" s="126"/>
      <c r="O246" s="126"/>
      <c r="P246" s="126"/>
    </row>
    <row r="247" spans="1:16" ht="7.9" customHeight="1">
      <c r="A247" s="126"/>
      <c r="B247" s="126"/>
      <c r="C247" s="126"/>
      <c r="D247" s="126"/>
      <c r="E247" s="126"/>
      <c r="F247" s="126"/>
      <c r="G247" s="126"/>
      <c r="H247" s="126"/>
      <c r="I247" s="126"/>
      <c r="J247" s="126"/>
      <c r="K247" s="126"/>
      <c r="L247" s="126"/>
      <c r="M247" s="126"/>
      <c r="N247" s="126"/>
      <c r="O247" s="126"/>
      <c r="P247" s="126"/>
    </row>
    <row r="248" spans="1:16" ht="7.9" customHeight="1">
      <c r="A248" s="126"/>
      <c r="B248" s="126"/>
      <c r="C248" s="126"/>
      <c r="D248" s="126"/>
      <c r="E248" s="126"/>
      <c r="F248" s="126"/>
      <c r="G248" s="126"/>
      <c r="H248" s="126"/>
      <c r="I248" s="126"/>
      <c r="J248" s="126"/>
      <c r="K248" s="126"/>
      <c r="L248" s="126"/>
      <c r="M248" s="126"/>
      <c r="N248" s="126"/>
      <c r="O248" s="126"/>
      <c r="P248" s="126"/>
    </row>
    <row r="249" spans="1:16" ht="7.9" customHeight="1">
      <c r="A249" s="126"/>
      <c r="B249" s="126"/>
      <c r="C249" s="126"/>
      <c r="D249" s="126"/>
      <c r="E249" s="126"/>
      <c r="F249" s="126"/>
      <c r="G249" s="126"/>
      <c r="H249" s="126"/>
      <c r="I249" s="126"/>
      <c r="J249" s="126"/>
      <c r="K249" s="126"/>
      <c r="L249" s="126"/>
      <c r="M249" s="126"/>
      <c r="N249" s="126"/>
      <c r="O249" s="126"/>
      <c r="P249" s="126"/>
    </row>
    <row r="250" spans="1:16" ht="7.9" customHeight="1">
      <c r="A250" s="126"/>
      <c r="B250" s="126"/>
      <c r="C250" s="126"/>
      <c r="D250" s="126"/>
      <c r="E250" s="126"/>
      <c r="F250" s="126"/>
      <c r="G250" s="126"/>
      <c r="H250" s="126"/>
      <c r="I250" s="126"/>
      <c r="J250" s="126"/>
      <c r="K250" s="126"/>
      <c r="L250" s="126"/>
      <c r="M250" s="126"/>
      <c r="N250" s="126"/>
      <c r="O250" s="126"/>
      <c r="P250" s="126"/>
    </row>
    <row r="251" spans="1:16" ht="7.9" customHeight="1">
      <c r="A251" s="126"/>
      <c r="B251" s="126"/>
      <c r="C251" s="126"/>
      <c r="D251" s="126"/>
      <c r="E251" s="126"/>
      <c r="F251" s="126"/>
      <c r="G251" s="126"/>
      <c r="H251" s="126"/>
      <c r="I251" s="126"/>
      <c r="J251" s="126"/>
      <c r="K251" s="126"/>
      <c r="L251" s="126"/>
      <c r="M251" s="126"/>
      <c r="N251" s="126"/>
      <c r="O251" s="126"/>
      <c r="P251" s="126"/>
    </row>
    <row r="252" spans="1:16" ht="7.9" customHeight="1">
      <c r="A252" s="126"/>
      <c r="B252" s="126"/>
      <c r="C252" s="126"/>
      <c r="D252" s="126"/>
      <c r="E252" s="126"/>
      <c r="F252" s="126"/>
      <c r="G252" s="126"/>
      <c r="H252" s="126"/>
      <c r="I252" s="126"/>
      <c r="J252" s="126"/>
      <c r="K252" s="126"/>
      <c r="L252" s="126"/>
      <c r="M252" s="126"/>
      <c r="N252" s="126"/>
      <c r="O252" s="126"/>
      <c r="P252" s="126"/>
    </row>
    <row r="253" spans="1:16" ht="7.9" customHeight="1">
      <c r="A253" s="126"/>
      <c r="B253" s="126"/>
      <c r="C253" s="126"/>
      <c r="D253" s="126"/>
      <c r="E253" s="126"/>
      <c r="F253" s="126"/>
      <c r="G253" s="126"/>
      <c r="H253" s="126"/>
      <c r="I253" s="126"/>
      <c r="J253" s="126"/>
      <c r="K253" s="126"/>
      <c r="L253" s="126"/>
      <c r="M253" s="126"/>
      <c r="N253" s="126"/>
      <c r="O253" s="126"/>
      <c r="P253" s="126"/>
    </row>
    <row r="254" spans="1:16" ht="7.9" customHeight="1">
      <c r="A254" s="126"/>
      <c r="B254" s="126"/>
      <c r="C254" s="126"/>
      <c r="D254" s="126"/>
      <c r="E254" s="126"/>
      <c r="F254" s="126"/>
      <c r="G254" s="126"/>
      <c r="H254" s="126"/>
      <c r="I254" s="126"/>
      <c r="J254" s="126"/>
      <c r="K254" s="126"/>
      <c r="L254" s="126"/>
      <c r="M254" s="126"/>
      <c r="N254" s="126"/>
      <c r="O254" s="126"/>
      <c r="P254" s="126"/>
    </row>
    <row r="255" spans="1:16" ht="7.9" customHeight="1">
      <c r="A255" s="126"/>
      <c r="B255" s="126"/>
      <c r="C255" s="126"/>
      <c r="D255" s="126"/>
      <c r="E255" s="126"/>
      <c r="F255" s="126"/>
      <c r="G255" s="126"/>
      <c r="H255" s="126"/>
      <c r="I255" s="126"/>
      <c r="J255" s="126"/>
      <c r="K255" s="126"/>
      <c r="L255" s="126"/>
      <c r="M255" s="126"/>
      <c r="N255" s="126"/>
      <c r="O255" s="126"/>
      <c r="P255" s="126"/>
    </row>
    <row r="256" spans="1:16" ht="7.9" customHeight="1">
      <c r="A256" s="126"/>
      <c r="B256" s="126"/>
      <c r="C256" s="126"/>
      <c r="D256" s="126"/>
      <c r="E256" s="126"/>
      <c r="F256" s="126"/>
      <c r="G256" s="126"/>
      <c r="H256" s="126"/>
      <c r="I256" s="126"/>
      <c r="J256" s="126"/>
      <c r="K256" s="126"/>
      <c r="L256" s="126"/>
      <c r="M256" s="126"/>
      <c r="N256" s="126"/>
      <c r="O256" s="126"/>
      <c r="P256" s="126"/>
    </row>
    <row r="257" spans="1:16" ht="7.9" customHeight="1">
      <c r="A257" s="126"/>
      <c r="B257" s="126"/>
      <c r="C257" s="126"/>
      <c r="D257" s="126"/>
      <c r="E257" s="126"/>
      <c r="F257" s="126"/>
      <c r="G257" s="126"/>
      <c r="H257" s="126"/>
      <c r="I257" s="126"/>
      <c r="J257" s="126"/>
      <c r="K257" s="126"/>
      <c r="L257" s="126"/>
      <c r="M257" s="126"/>
      <c r="N257" s="126"/>
      <c r="O257" s="126"/>
      <c r="P257" s="126"/>
    </row>
    <row r="258" spans="1:16" ht="7.9" customHeight="1">
      <c r="A258" s="126"/>
      <c r="B258" s="126"/>
      <c r="C258" s="126"/>
      <c r="D258" s="126"/>
      <c r="E258" s="126"/>
      <c r="F258" s="126"/>
      <c r="G258" s="126"/>
      <c r="H258" s="126"/>
      <c r="I258" s="126"/>
      <c r="J258" s="126"/>
      <c r="K258" s="126"/>
      <c r="L258" s="126"/>
      <c r="M258" s="126"/>
      <c r="N258" s="126"/>
      <c r="O258" s="126"/>
      <c r="P258" s="126"/>
    </row>
    <row r="259" spans="1:16" ht="7.9" customHeight="1">
      <c r="A259" s="126"/>
      <c r="B259" s="126"/>
      <c r="C259" s="126"/>
      <c r="D259" s="126"/>
      <c r="E259" s="126"/>
      <c r="F259" s="126"/>
      <c r="G259" s="126"/>
      <c r="H259" s="126"/>
      <c r="I259" s="126"/>
      <c r="J259" s="126"/>
      <c r="K259" s="126"/>
      <c r="L259" s="126"/>
      <c r="M259" s="126"/>
      <c r="N259" s="126"/>
      <c r="O259" s="126"/>
      <c r="P259" s="126"/>
    </row>
    <row r="260" spans="1:16" ht="7.9" customHeight="1">
      <c r="A260" s="126"/>
      <c r="B260" s="126"/>
      <c r="C260" s="126"/>
      <c r="D260" s="126"/>
      <c r="E260" s="126"/>
      <c r="F260" s="126"/>
      <c r="G260" s="126"/>
      <c r="H260" s="126"/>
      <c r="I260" s="126"/>
      <c r="J260" s="126"/>
      <c r="K260" s="126"/>
      <c r="L260" s="126"/>
      <c r="M260" s="126"/>
      <c r="N260" s="126"/>
      <c r="O260" s="126"/>
      <c r="P260" s="126"/>
    </row>
    <row r="261" spans="1:16" ht="7.9" customHeight="1">
      <c r="A261" s="126"/>
      <c r="B261" s="126"/>
      <c r="C261" s="126"/>
      <c r="D261" s="126"/>
      <c r="E261" s="126"/>
      <c r="F261" s="126"/>
      <c r="G261" s="126"/>
      <c r="H261" s="126"/>
      <c r="I261" s="126"/>
      <c r="J261" s="126"/>
      <c r="K261" s="126"/>
      <c r="L261" s="126"/>
      <c r="M261" s="126"/>
      <c r="N261" s="126"/>
      <c r="O261" s="126"/>
      <c r="P261" s="126"/>
    </row>
    <row r="262" spans="1:16" ht="7.9" customHeight="1">
      <c r="A262" s="126"/>
      <c r="B262" s="126"/>
      <c r="C262" s="126"/>
      <c r="D262" s="126"/>
      <c r="E262" s="126"/>
      <c r="F262" s="126"/>
      <c r="G262" s="126"/>
      <c r="H262" s="126"/>
      <c r="I262" s="126"/>
      <c r="J262" s="126"/>
      <c r="K262" s="126"/>
      <c r="L262" s="126"/>
      <c r="M262" s="126"/>
      <c r="N262" s="126"/>
      <c r="O262" s="126"/>
      <c r="P262" s="126"/>
    </row>
    <row r="263" spans="1:16" ht="7.9" customHeight="1">
      <c r="A263" s="126"/>
      <c r="B263" s="126"/>
      <c r="C263" s="126"/>
      <c r="D263" s="126"/>
      <c r="E263" s="126"/>
      <c r="F263" s="126"/>
      <c r="G263" s="126"/>
      <c r="H263" s="126"/>
      <c r="I263" s="126"/>
      <c r="J263" s="126"/>
      <c r="K263" s="126"/>
      <c r="L263" s="126"/>
      <c r="M263" s="126"/>
      <c r="N263" s="126"/>
      <c r="O263" s="126"/>
      <c r="P263" s="126"/>
    </row>
    <row r="264" spans="1:16" ht="7.9" customHeight="1">
      <c r="A264" s="126"/>
      <c r="B264" s="126"/>
      <c r="C264" s="126"/>
      <c r="D264" s="126"/>
      <c r="E264" s="126"/>
      <c r="F264" s="126"/>
      <c r="G264" s="126"/>
      <c r="H264" s="126"/>
      <c r="I264" s="126"/>
      <c r="J264" s="126"/>
      <c r="K264" s="126"/>
      <c r="L264" s="126"/>
      <c r="M264" s="126"/>
      <c r="N264" s="126"/>
      <c r="O264" s="126"/>
      <c r="P264" s="126"/>
    </row>
    <row r="265" spans="1:16" ht="7.9" customHeight="1">
      <c r="A265" s="126"/>
      <c r="B265" s="126"/>
      <c r="C265" s="126"/>
      <c r="D265" s="126"/>
      <c r="E265" s="126"/>
      <c r="F265" s="126"/>
      <c r="G265" s="126"/>
      <c r="H265" s="126"/>
      <c r="I265" s="126"/>
      <c r="J265" s="126"/>
      <c r="K265" s="126"/>
      <c r="L265" s="126"/>
      <c r="M265" s="126"/>
      <c r="N265" s="126"/>
      <c r="O265" s="126"/>
      <c r="P265" s="126"/>
    </row>
    <row r="266" spans="1:16" ht="7.9" customHeight="1">
      <c r="A266" s="126"/>
      <c r="B266" s="126"/>
      <c r="C266" s="126"/>
      <c r="D266" s="126"/>
      <c r="E266" s="126"/>
      <c r="F266" s="126"/>
      <c r="G266" s="126"/>
      <c r="H266" s="126"/>
      <c r="I266" s="126"/>
      <c r="J266" s="126"/>
      <c r="K266" s="126"/>
      <c r="L266" s="126"/>
      <c r="M266" s="126"/>
      <c r="N266" s="126"/>
      <c r="O266" s="126"/>
      <c r="P266" s="126"/>
    </row>
    <row r="267" spans="1:16" ht="7.9" customHeight="1">
      <c r="A267" s="126"/>
      <c r="B267" s="126"/>
      <c r="C267" s="126"/>
      <c r="D267" s="126"/>
      <c r="E267" s="126"/>
      <c r="F267" s="126"/>
      <c r="G267" s="126"/>
      <c r="H267" s="126"/>
      <c r="I267" s="126"/>
      <c r="J267" s="126"/>
      <c r="K267" s="126"/>
      <c r="L267" s="126"/>
      <c r="M267" s="126"/>
      <c r="N267" s="126"/>
      <c r="O267" s="126"/>
      <c r="P267" s="126"/>
    </row>
    <row r="268" spans="1:16" ht="7.9" customHeight="1">
      <c r="A268" s="126"/>
      <c r="B268" s="126"/>
      <c r="C268" s="126"/>
      <c r="D268" s="126"/>
      <c r="E268" s="126"/>
      <c r="F268" s="126"/>
      <c r="G268" s="126"/>
      <c r="H268" s="126"/>
      <c r="I268" s="126"/>
      <c r="J268" s="126"/>
      <c r="K268" s="126"/>
      <c r="L268" s="126"/>
      <c r="M268" s="126"/>
      <c r="N268" s="126"/>
      <c r="O268" s="126"/>
      <c r="P268" s="126"/>
    </row>
    <row r="269" spans="1:16" ht="7.9" customHeight="1">
      <c r="A269" s="126"/>
      <c r="B269" s="126"/>
      <c r="C269" s="126"/>
      <c r="D269" s="126"/>
      <c r="E269" s="126"/>
      <c r="F269" s="126"/>
      <c r="G269" s="126"/>
      <c r="H269" s="126"/>
      <c r="I269" s="126"/>
      <c r="J269" s="126"/>
      <c r="K269" s="126"/>
      <c r="L269" s="126"/>
      <c r="M269" s="126"/>
      <c r="N269" s="126"/>
      <c r="O269" s="126"/>
      <c r="P269" s="126"/>
    </row>
    <row r="270" spans="1:16" ht="7.9" customHeight="1">
      <c r="A270" s="126"/>
      <c r="B270" s="126"/>
      <c r="C270" s="126"/>
      <c r="D270" s="126"/>
      <c r="E270" s="126"/>
      <c r="F270" s="126"/>
      <c r="G270" s="126"/>
      <c r="H270" s="126"/>
      <c r="I270" s="126"/>
      <c r="J270" s="126"/>
      <c r="K270" s="126"/>
      <c r="L270" s="126"/>
      <c r="M270" s="126"/>
      <c r="N270" s="126"/>
      <c r="O270" s="126"/>
      <c r="P270" s="126"/>
    </row>
    <row r="271" spans="1:16" ht="7.9" customHeight="1">
      <c r="A271" s="126"/>
      <c r="B271" s="126"/>
      <c r="C271" s="126"/>
      <c r="D271" s="126"/>
      <c r="E271" s="126"/>
      <c r="F271" s="126"/>
      <c r="G271" s="126"/>
      <c r="H271" s="126"/>
      <c r="I271" s="126"/>
      <c r="J271" s="126"/>
      <c r="K271" s="126"/>
      <c r="L271" s="126"/>
      <c r="M271" s="126"/>
      <c r="N271" s="126"/>
      <c r="O271" s="126"/>
      <c r="P271" s="126"/>
    </row>
    <row r="272" spans="1:16" ht="7.9" customHeight="1">
      <c r="A272" s="126"/>
      <c r="B272" s="126"/>
      <c r="C272" s="126"/>
      <c r="D272" s="126"/>
      <c r="E272" s="126"/>
      <c r="F272" s="126"/>
      <c r="G272" s="126"/>
      <c r="H272" s="126"/>
      <c r="I272" s="126"/>
      <c r="J272" s="126"/>
      <c r="K272" s="126"/>
      <c r="L272" s="126"/>
      <c r="M272" s="126"/>
      <c r="N272" s="126"/>
      <c r="O272" s="126"/>
      <c r="P272" s="126"/>
    </row>
    <row r="273" spans="1:16" ht="7.9" customHeight="1">
      <c r="A273" s="126"/>
      <c r="B273" s="126"/>
      <c r="C273" s="126"/>
      <c r="D273" s="126"/>
      <c r="E273" s="126"/>
      <c r="F273" s="126"/>
      <c r="G273" s="126"/>
      <c r="H273" s="126"/>
      <c r="I273" s="126"/>
      <c r="J273" s="126"/>
      <c r="K273" s="126"/>
      <c r="L273" s="126"/>
      <c r="M273" s="126"/>
      <c r="N273" s="126"/>
      <c r="O273" s="126"/>
      <c r="P273" s="126"/>
    </row>
    <row r="274" spans="1:16" ht="7.9" customHeight="1">
      <c r="A274" s="126"/>
      <c r="B274" s="126"/>
      <c r="C274" s="126"/>
      <c r="D274" s="126"/>
      <c r="E274" s="126"/>
      <c r="F274" s="126"/>
      <c r="G274" s="126"/>
      <c r="H274" s="126"/>
      <c r="I274" s="126"/>
      <c r="J274" s="126"/>
      <c r="K274" s="126"/>
      <c r="L274" s="126"/>
      <c r="M274" s="126"/>
      <c r="N274" s="126"/>
      <c r="O274" s="126"/>
      <c r="P274" s="126"/>
    </row>
    <row r="275" spans="1:16" ht="7.9" customHeight="1">
      <c r="A275" s="126"/>
      <c r="B275" s="126"/>
      <c r="C275" s="126"/>
      <c r="D275" s="126"/>
      <c r="E275" s="126"/>
      <c r="F275" s="126"/>
      <c r="G275" s="126"/>
      <c r="H275" s="126"/>
      <c r="I275" s="126"/>
      <c r="J275" s="126"/>
      <c r="K275" s="126"/>
      <c r="L275" s="126"/>
      <c r="M275" s="126"/>
      <c r="N275" s="126"/>
      <c r="O275" s="126"/>
      <c r="P275" s="126"/>
    </row>
    <row r="276" spans="1:16" ht="7.9" customHeight="1">
      <c r="A276" s="126"/>
      <c r="B276" s="126"/>
      <c r="C276" s="126"/>
      <c r="D276" s="126"/>
      <c r="E276" s="126"/>
      <c r="F276" s="126"/>
      <c r="G276" s="126"/>
      <c r="H276" s="126"/>
      <c r="I276" s="126"/>
      <c r="J276" s="126"/>
      <c r="K276" s="126"/>
      <c r="L276" s="126"/>
      <c r="M276" s="126"/>
      <c r="N276" s="126"/>
      <c r="O276" s="126"/>
      <c r="P276" s="126"/>
    </row>
    <row r="277" spans="1:16" ht="7.9" customHeight="1">
      <c r="A277" s="126"/>
      <c r="B277" s="126"/>
      <c r="C277" s="126"/>
      <c r="D277" s="126"/>
      <c r="E277" s="126"/>
      <c r="F277" s="126"/>
      <c r="G277" s="126"/>
      <c r="H277" s="126"/>
      <c r="I277" s="126"/>
      <c r="J277" s="126"/>
      <c r="K277" s="126"/>
      <c r="L277" s="126"/>
      <c r="M277" s="126"/>
      <c r="N277" s="126"/>
      <c r="O277" s="126"/>
      <c r="P277" s="126"/>
    </row>
    <row r="278" spans="1:16" ht="7.9" customHeight="1">
      <c r="A278" s="126"/>
      <c r="B278" s="126"/>
      <c r="C278" s="126"/>
      <c r="D278" s="126"/>
      <c r="E278" s="126"/>
      <c r="F278" s="126"/>
      <c r="G278" s="126"/>
      <c r="H278" s="126"/>
      <c r="I278" s="126"/>
      <c r="J278" s="126"/>
      <c r="K278" s="126"/>
      <c r="L278" s="126"/>
      <c r="M278" s="126"/>
      <c r="N278" s="126"/>
      <c r="O278" s="126"/>
      <c r="P278" s="126"/>
    </row>
    <row r="279" spans="1:16" ht="7.9" customHeight="1">
      <c r="A279" s="126"/>
      <c r="B279" s="126"/>
      <c r="C279" s="126"/>
      <c r="D279" s="126"/>
      <c r="E279" s="126"/>
      <c r="F279" s="126"/>
      <c r="G279" s="126"/>
      <c r="H279" s="126"/>
      <c r="I279" s="126"/>
      <c r="J279" s="126"/>
      <c r="K279" s="126"/>
      <c r="L279" s="126"/>
      <c r="M279" s="126"/>
      <c r="N279" s="126"/>
      <c r="O279" s="126"/>
      <c r="P279" s="126"/>
    </row>
    <row r="280" spans="1:16" ht="7.9" customHeight="1">
      <c r="A280" s="126"/>
      <c r="B280" s="126"/>
      <c r="C280" s="126"/>
      <c r="D280" s="126"/>
      <c r="E280" s="126"/>
      <c r="F280" s="126"/>
      <c r="G280" s="126"/>
      <c r="H280" s="126"/>
      <c r="I280" s="126"/>
      <c r="J280" s="126"/>
      <c r="K280" s="126"/>
      <c r="L280" s="126"/>
      <c r="M280" s="126"/>
      <c r="N280" s="126"/>
      <c r="O280" s="126"/>
      <c r="P280" s="126"/>
    </row>
    <row r="281" spans="1:16" ht="7.9" customHeight="1">
      <c r="A281" s="126"/>
      <c r="B281" s="126"/>
      <c r="C281" s="126"/>
      <c r="D281" s="126"/>
      <c r="E281" s="126"/>
      <c r="F281" s="126"/>
      <c r="G281" s="126"/>
      <c r="H281" s="126"/>
      <c r="I281" s="126"/>
      <c r="J281" s="126"/>
      <c r="K281" s="126"/>
      <c r="L281" s="126"/>
      <c r="M281" s="126"/>
      <c r="N281" s="126"/>
      <c r="O281" s="126"/>
      <c r="P281" s="126"/>
    </row>
    <row r="282" spans="1:16" ht="7.9" customHeight="1">
      <c r="A282" s="126"/>
      <c r="B282" s="126"/>
      <c r="C282" s="126"/>
      <c r="D282" s="126"/>
      <c r="E282" s="126"/>
      <c r="F282" s="126"/>
      <c r="G282" s="126"/>
      <c r="H282" s="126"/>
      <c r="I282" s="126"/>
      <c r="J282" s="126"/>
      <c r="K282" s="126"/>
      <c r="L282" s="126"/>
      <c r="M282" s="126"/>
      <c r="N282" s="126"/>
      <c r="O282" s="126"/>
      <c r="P282" s="126"/>
    </row>
    <row r="283" spans="1:16" ht="7.9" customHeight="1">
      <c r="A283" s="126"/>
      <c r="B283" s="126"/>
      <c r="C283" s="126"/>
      <c r="D283" s="126"/>
      <c r="E283" s="126"/>
      <c r="F283" s="126"/>
      <c r="G283" s="126"/>
      <c r="H283" s="126"/>
      <c r="I283" s="126"/>
      <c r="J283" s="126"/>
      <c r="K283" s="126"/>
      <c r="L283" s="126"/>
      <c r="M283" s="126"/>
      <c r="N283" s="126"/>
      <c r="O283" s="126"/>
      <c r="P283" s="126"/>
    </row>
    <row r="284" spans="1:16" ht="7.9" customHeight="1">
      <c r="A284" s="126"/>
      <c r="B284" s="126"/>
      <c r="C284" s="126"/>
      <c r="D284" s="126"/>
      <c r="E284" s="126"/>
      <c r="F284" s="126"/>
      <c r="G284" s="126"/>
      <c r="H284" s="126"/>
      <c r="I284" s="126"/>
      <c r="J284" s="126"/>
      <c r="K284" s="126"/>
      <c r="L284" s="126"/>
      <c r="M284" s="126"/>
      <c r="N284" s="126"/>
      <c r="O284" s="126"/>
      <c r="P284" s="126"/>
    </row>
    <row r="285" spans="1:16" ht="7.9" customHeight="1">
      <c r="A285" s="126"/>
      <c r="B285" s="126"/>
      <c r="C285" s="126"/>
      <c r="D285" s="126"/>
      <c r="E285" s="126"/>
      <c r="F285" s="126"/>
      <c r="G285" s="126"/>
      <c r="H285" s="126"/>
      <c r="I285" s="126"/>
      <c r="J285" s="126"/>
      <c r="K285" s="126"/>
      <c r="L285" s="126"/>
      <c r="M285" s="126"/>
      <c r="N285" s="126"/>
      <c r="O285" s="126"/>
      <c r="P285" s="126"/>
    </row>
    <row r="286" spans="1:16" ht="7.9" customHeight="1">
      <c r="A286" s="126"/>
      <c r="B286" s="126"/>
      <c r="C286" s="126"/>
      <c r="D286" s="126"/>
      <c r="E286" s="126"/>
      <c r="F286" s="126"/>
      <c r="G286" s="126"/>
      <c r="H286" s="126"/>
      <c r="I286" s="126"/>
      <c r="J286" s="126"/>
      <c r="K286" s="126"/>
      <c r="L286" s="126"/>
      <c r="M286" s="126"/>
      <c r="N286" s="126"/>
      <c r="O286" s="126"/>
      <c r="P286" s="126"/>
    </row>
    <row r="287" spans="1:16" ht="7.9" customHeight="1">
      <c r="A287" s="126"/>
      <c r="B287" s="126"/>
      <c r="C287" s="126"/>
      <c r="D287" s="126"/>
      <c r="E287" s="126"/>
      <c r="F287" s="126"/>
      <c r="G287" s="126"/>
      <c r="H287" s="126"/>
      <c r="I287" s="126"/>
      <c r="J287" s="126"/>
      <c r="K287" s="126"/>
      <c r="L287" s="126"/>
      <c r="M287" s="126"/>
      <c r="N287" s="126"/>
      <c r="O287" s="126"/>
      <c r="P287" s="126"/>
    </row>
    <row r="288" spans="1:16" ht="7.9" customHeight="1">
      <c r="A288" s="126"/>
      <c r="B288" s="126"/>
      <c r="C288" s="126"/>
      <c r="D288" s="126"/>
      <c r="E288" s="126"/>
      <c r="F288" s="126"/>
      <c r="G288" s="126"/>
      <c r="H288" s="126"/>
      <c r="I288" s="126"/>
      <c r="J288" s="126"/>
      <c r="K288" s="126"/>
      <c r="L288" s="126"/>
      <c r="M288" s="126"/>
      <c r="N288" s="126"/>
      <c r="O288" s="126"/>
      <c r="P288" s="126"/>
    </row>
    <row r="289" spans="1:16" ht="7.9" customHeight="1">
      <c r="A289" s="126"/>
      <c r="B289" s="126"/>
      <c r="C289" s="126"/>
      <c r="D289" s="126"/>
      <c r="E289" s="126"/>
      <c r="F289" s="126"/>
      <c r="G289" s="126"/>
      <c r="H289" s="126"/>
      <c r="I289" s="126"/>
      <c r="J289" s="126"/>
      <c r="K289" s="126"/>
      <c r="L289" s="126"/>
      <c r="M289" s="126"/>
      <c r="N289" s="126"/>
      <c r="O289" s="126"/>
      <c r="P289" s="126"/>
    </row>
    <row r="290" spans="1:16" ht="7.9" customHeight="1">
      <c r="A290" s="126"/>
      <c r="B290" s="126"/>
      <c r="C290" s="126"/>
      <c r="D290" s="126"/>
      <c r="E290" s="126"/>
      <c r="F290" s="126"/>
      <c r="G290" s="126"/>
      <c r="H290" s="126"/>
      <c r="I290" s="126"/>
      <c r="J290" s="126"/>
      <c r="K290" s="126"/>
      <c r="L290" s="126"/>
      <c r="M290" s="126"/>
      <c r="N290" s="126"/>
      <c r="O290" s="126"/>
      <c r="P290" s="126"/>
    </row>
    <row r="291" spans="1:16" ht="7.9" customHeight="1">
      <c r="A291" s="126"/>
      <c r="B291" s="126"/>
      <c r="C291" s="126"/>
      <c r="D291" s="126"/>
      <c r="E291" s="126"/>
      <c r="F291" s="126"/>
      <c r="G291" s="126"/>
      <c r="H291" s="126"/>
      <c r="I291" s="126"/>
      <c r="J291" s="126"/>
      <c r="K291" s="126"/>
      <c r="L291" s="126"/>
      <c r="M291" s="126"/>
      <c r="N291" s="126"/>
      <c r="O291" s="126"/>
      <c r="P291" s="126"/>
    </row>
    <row r="292" spans="1:16" ht="7.9" customHeight="1">
      <c r="A292" s="53"/>
      <c r="B292" s="53"/>
      <c r="C292" s="53"/>
      <c r="D292" s="53"/>
      <c r="E292" s="53"/>
      <c r="F292" s="53"/>
      <c r="G292" s="53"/>
      <c r="H292" s="53"/>
      <c r="I292" s="53"/>
      <c r="J292" s="53"/>
      <c r="K292" s="53"/>
      <c r="L292" s="53"/>
      <c r="M292" s="53"/>
      <c r="N292" s="53"/>
      <c r="O292" s="53"/>
      <c r="P292" s="53"/>
    </row>
    <row r="293" spans="1:16" ht="7.9" customHeight="1">
      <c r="A293" s="53"/>
      <c r="B293" s="53"/>
      <c r="C293" s="53"/>
      <c r="D293" s="53"/>
      <c r="E293" s="53"/>
      <c r="F293" s="53"/>
      <c r="G293" s="53"/>
      <c r="H293" s="53"/>
      <c r="I293" s="53"/>
      <c r="J293" s="53"/>
      <c r="K293" s="53"/>
      <c r="L293" s="53"/>
      <c r="M293" s="53"/>
      <c r="N293" s="53"/>
      <c r="O293" s="53"/>
      <c r="P293" s="53"/>
    </row>
    <row r="294" spans="1:16" ht="7.9" customHeight="1">
      <c r="A294" s="53"/>
      <c r="B294" s="53"/>
      <c r="C294" s="53"/>
      <c r="D294" s="53"/>
      <c r="E294" s="53"/>
      <c r="F294" s="53"/>
      <c r="G294" s="53"/>
      <c r="H294" s="53"/>
      <c r="I294" s="53"/>
      <c r="J294" s="53"/>
      <c r="K294" s="53"/>
      <c r="L294" s="53"/>
      <c r="M294" s="53"/>
      <c r="N294" s="53"/>
      <c r="O294" s="53"/>
      <c r="P294" s="53"/>
    </row>
    <row r="295" spans="1:16" ht="7.9" customHeight="1">
      <c r="A295" s="53"/>
      <c r="B295" s="53"/>
      <c r="C295" s="53"/>
      <c r="D295" s="53"/>
      <c r="E295" s="53"/>
      <c r="F295" s="53"/>
      <c r="G295" s="53"/>
      <c r="H295" s="53"/>
      <c r="I295" s="53"/>
      <c r="J295" s="53"/>
      <c r="K295" s="53"/>
      <c r="L295" s="53"/>
      <c r="M295" s="53"/>
      <c r="N295" s="53"/>
      <c r="O295" s="53"/>
      <c r="P295" s="53"/>
    </row>
    <row r="296" spans="1:16" ht="7.9" customHeight="1">
      <c r="A296" s="53"/>
      <c r="B296" s="53"/>
      <c r="C296" s="53"/>
      <c r="D296" s="53"/>
      <c r="E296" s="53"/>
      <c r="F296" s="53"/>
      <c r="G296" s="53"/>
      <c r="H296" s="53"/>
      <c r="I296" s="53"/>
      <c r="J296" s="53"/>
      <c r="K296" s="53"/>
      <c r="L296" s="53"/>
      <c r="M296" s="53"/>
      <c r="N296" s="53"/>
      <c r="O296" s="53"/>
      <c r="P296" s="53"/>
    </row>
    <row r="297" spans="1:16" ht="7.9" customHeight="1">
      <c r="A297" s="53"/>
      <c r="B297" s="53"/>
      <c r="C297" s="53"/>
      <c r="D297" s="53"/>
      <c r="E297" s="53"/>
      <c r="F297" s="53"/>
      <c r="G297" s="53"/>
      <c r="H297" s="53"/>
      <c r="I297" s="53"/>
      <c r="J297" s="53"/>
      <c r="K297" s="53"/>
      <c r="L297" s="53"/>
      <c r="M297" s="53"/>
      <c r="N297" s="53"/>
      <c r="O297" s="53"/>
      <c r="P297" s="53"/>
    </row>
    <row r="298" spans="1:16" ht="7.9" customHeight="1">
      <c r="A298" s="53"/>
      <c r="B298" s="53"/>
      <c r="C298" s="53"/>
      <c r="D298" s="53"/>
      <c r="E298" s="53"/>
      <c r="F298" s="53"/>
      <c r="G298" s="53"/>
      <c r="H298" s="53"/>
      <c r="I298" s="53"/>
      <c r="J298" s="53"/>
      <c r="K298" s="53"/>
      <c r="L298" s="53"/>
      <c r="M298" s="53"/>
      <c r="N298" s="53"/>
      <c r="O298" s="53"/>
      <c r="P298" s="53"/>
    </row>
    <row r="299" spans="1:16" ht="7.9" customHeight="1">
      <c r="A299" s="53"/>
      <c r="B299" s="53"/>
      <c r="C299" s="53"/>
      <c r="D299" s="53"/>
      <c r="E299" s="53"/>
      <c r="F299" s="53"/>
      <c r="G299" s="53"/>
      <c r="H299" s="53"/>
      <c r="I299" s="53"/>
      <c r="J299" s="53"/>
      <c r="K299" s="53"/>
      <c r="L299" s="53"/>
      <c r="M299" s="53"/>
      <c r="N299" s="53"/>
      <c r="O299" s="53"/>
      <c r="P299" s="53"/>
    </row>
    <row r="300" spans="1:16" ht="7.9" customHeight="1">
      <c r="A300" s="53"/>
      <c r="B300" s="53"/>
      <c r="C300" s="53"/>
      <c r="D300" s="53"/>
      <c r="E300" s="53"/>
      <c r="F300" s="53"/>
      <c r="G300" s="53"/>
      <c r="H300" s="53"/>
      <c r="I300" s="53"/>
      <c r="J300" s="53"/>
      <c r="K300" s="53"/>
      <c r="L300" s="53"/>
      <c r="M300" s="53"/>
      <c r="N300" s="53"/>
      <c r="O300" s="53"/>
      <c r="P300" s="53"/>
    </row>
    <row r="301" spans="1:16" ht="7.9" customHeight="1">
      <c r="A301" s="53"/>
      <c r="B301" s="53"/>
      <c r="C301" s="53"/>
      <c r="D301" s="53"/>
      <c r="E301" s="53"/>
      <c r="F301" s="53"/>
      <c r="G301" s="53"/>
      <c r="H301" s="53"/>
      <c r="I301" s="53"/>
      <c r="J301" s="53"/>
      <c r="K301" s="53"/>
      <c r="L301" s="53"/>
      <c r="M301" s="53"/>
      <c r="N301" s="53"/>
      <c r="O301" s="53"/>
      <c r="P301" s="53"/>
    </row>
    <row r="302" spans="1:16" ht="7.9" customHeight="1">
      <c r="A302" s="53"/>
      <c r="B302" s="53"/>
      <c r="C302" s="53"/>
      <c r="D302" s="53"/>
      <c r="E302" s="53"/>
      <c r="F302" s="53"/>
      <c r="G302" s="53"/>
      <c r="H302" s="53"/>
      <c r="I302" s="53"/>
      <c r="J302" s="53"/>
      <c r="K302" s="53"/>
      <c r="L302" s="53"/>
      <c r="M302" s="53"/>
      <c r="N302" s="53"/>
      <c r="O302" s="53"/>
      <c r="P302" s="53"/>
    </row>
    <row r="303" spans="1:16" ht="7.9" customHeight="1">
      <c r="A303" s="53"/>
      <c r="B303" s="53"/>
      <c r="C303" s="53"/>
      <c r="D303" s="53"/>
      <c r="E303" s="53"/>
      <c r="F303" s="53"/>
      <c r="G303" s="53"/>
      <c r="H303" s="53"/>
      <c r="I303" s="53"/>
      <c r="J303" s="53"/>
      <c r="K303" s="53"/>
      <c r="L303" s="53"/>
      <c r="M303" s="53"/>
      <c r="N303" s="53"/>
      <c r="O303" s="53"/>
      <c r="P303" s="53"/>
    </row>
    <row r="304" spans="1:16" ht="7.9" customHeight="1">
      <c r="A304" s="53"/>
      <c r="B304" s="53"/>
      <c r="C304" s="53"/>
      <c r="D304" s="53"/>
      <c r="E304" s="53"/>
      <c r="F304" s="53"/>
      <c r="G304" s="53"/>
      <c r="H304" s="53"/>
      <c r="I304" s="53"/>
      <c r="J304" s="53"/>
      <c r="K304" s="53"/>
      <c r="L304" s="53"/>
      <c r="M304" s="53"/>
      <c r="N304" s="53"/>
      <c r="O304" s="53"/>
      <c r="P304" s="53"/>
    </row>
    <row r="305" spans="1:16" ht="7.9" customHeight="1">
      <c r="A305" s="53"/>
      <c r="B305" s="53"/>
      <c r="C305" s="53"/>
      <c r="D305" s="53"/>
      <c r="E305" s="53"/>
      <c r="F305" s="53"/>
      <c r="G305" s="53"/>
      <c r="H305" s="53"/>
      <c r="I305" s="53"/>
      <c r="J305" s="53"/>
      <c r="K305" s="53"/>
      <c r="L305" s="53"/>
      <c r="M305" s="53"/>
      <c r="N305" s="53"/>
      <c r="O305" s="53"/>
      <c r="P305" s="53"/>
    </row>
    <row r="306" spans="1:16" ht="7.9" customHeight="1">
      <c r="A306" s="53"/>
      <c r="B306" s="53"/>
      <c r="C306" s="53"/>
      <c r="D306" s="53"/>
      <c r="E306" s="53"/>
      <c r="F306" s="53"/>
      <c r="G306" s="53"/>
      <c r="H306" s="53"/>
      <c r="I306" s="53"/>
      <c r="J306" s="53"/>
      <c r="K306" s="53"/>
      <c r="L306" s="53"/>
      <c r="M306" s="53"/>
      <c r="N306" s="53"/>
      <c r="O306" s="53"/>
      <c r="P306" s="53"/>
    </row>
    <row r="307" spans="1:16" ht="7.9" customHeight="1">
      <c r="A307" s="53"/>
      <c r="B307" s="53"/>
      <c r="C307" s="53"/>
      <c r="D307" s="53"/>
      <c r="E307" s="53"/>
      <c r="F307" s="53"/>
      <c r="G307" s="53"/>
      <c r="H307" s="53"/>
      <c r="I307" s="53"/>
      <c r="J307" s="53"/>
      <c r="K307" s="53"/>
      <c r="L307" s="53"/>
      <c r="M307" s="53"/>
      <c r="N307" s="53"/>
      <c r="O307" s="53"/>
      <c r="P307" s="53"/>
    </row>
    <row r="308" spans="1:16" ht="7.9" customHeight="1">
      <c r="A308" s="53"/>
      <c r="B308" s="53"/>
      <c r="C308" s="53"/>
      <c r="D308" s="53"/>
      <c r="E308" s="53"/>
      <c r="F308" s="53"/>
      <c r="G308" s="53"/>
      <c r="H308" s="53"/>
      <c r="I308" s="53"/>
      <c r="J308" s="53"/>
      <c r="K308" s="53"/>
      <c r="L308" s="53"/>
      <c r="M308" s="53"/>
      <c r="N308" s="53"/>
      <c r="O308" s="53"/>
      <c r="P308" s="53"/>
    </row>
    <row r="309" spans="1:16" ht="7.9" customHeight="1">
      <c r="A309" s="53"/>
      <c r="B309" s="53"/>
      <c r="C309" s="53"/>
      <c r="D309" s="53"/>
      <c r="E309" s="53"/>
      <c r="F309" s="53"/>
      <c r="G309" s="53"/>
      <c r="H309" s="53"/>
      <c r="I309" s="53"/>
      <c r="J309" s="53"/>
      <c r="K309" s="53"/>
      <c r="L309" s="53"/>
      <c r="M309" s="53"/>
      <c r="N309" s="53"/>
      <c r="O309" s="53"/>
      <c r="P309" s="53"/>
    </row>
    <row r="310" spans="1:16" ht="7.9" customHeight="1">
      <c r="A310" s="53"/>
      <c r="B310" s="53"/>
      <c r="C310" s="53"/>
      <c r="D310" s="53"/>
      <c r="E310" s="53"/>
      <c r="F310" s="53"/>
      <c r="G310" s="53"/>
      <c r="H310" s="53"/>
      <c r="I310" s="53"/>
      <c r="J310" s="53"/>
      <c r="K310" s="53"/>
      <c r="L310" s="53"/>
      <c r="M310" s="53"/>
      <c r="N310" s="53"/>
      <c r="O310" s="53"/>
      <c r="P310" s="53"/>
    </row>
    <row r="311" spans="1:16" ht="7.9" customHeight="1">
      <c r="A311" s="53"/>
      <c r="B311" s="53"/>
      <c r="C311" s="53"/>
      <c r="D311" s="53"/>
      <c r="E311" s="53"/>
      <c r="F311" s="53"/>
      <c r="G311" s="53"/>
      <c r="H311" s="53"/>
      <c r="I311" s="53"/>
      <c r="J311" s="53"/>
      <c r="K311" s="53"/>
      <c r="L311" s="53"/>
      <c r="M311" s="53"/>
      <c r="N311" s="53"/>
      <c r="O311" s="53"/>
      <c r="P311" s="53"/>
    </row>
    <row r="312" spans="1:16" ht="7.9" customHeight="1">
      <c r="A312" s="53"/>
      <c r="B312" s="53"/>
      <c r="C312" s="53"/>
      <c r="D312" s="53"/>
      <c r="E312" s="53"/>
      <c r="F312" s="53"/>
      <c r="G312" s="53"/>
      <c r="H312" s="53"/>
      <c r="I312" s="53"/>
      <c r="J312" s="53"/>
      <c r="K312" s="53"/>
      <c r="L312" s="53"/>
      <c r="M312" s="53"/>
      <c r="N312" s="53"/>
      <c r="O312" s="53"/>
      <c r="P312" s="53"/>
    </row>
    <row r="313" spans="1:16" ht="7.9" customHeight="1">
      <c r="A313" s="53"/>
      <c r="B313" s="53"/>
      <c r="C313" s="53"/>
      <c r="D313" s="53"/>
      <c r="E313" s="53"/>
      <c r="F313" s="53"/>
      <c r="G313" s="53"/>
      <c r="H313" s="53"/>
      <c r="I313" s="53"/>
      <c r="J313" s="53"/>
      <c r="K313" s="53"/>
      <c r="L313" s="53"/>
      <c r="M313" s="53"/>
      <c r="N313" s="53"/>
      <c r="O313" s="53"/>
      <c r="P313" s="53"/>
    </row>
    <row r="314" spans="1:16" ht="7.9" customHeight="1">
      <c r="A314" s="53"/>
      <c r="B314" s="53"/>
      <c r="C314" s="53"/>
      <c r="D314" s="53"/>
      <c r="E314" s="53"/>
      <c r="F314" s="53"/>
      <c r="G314" s="53"/>
      <c r="H314" s="53"/>
      <c r="I314" s="53"/>
      <c r="J314" s="53"/>
      <c r="K314" s="53"/>
      <c r="L314" s="53"/>
      <c r="M314" s="53"/>
      <c r="N314" s="53"/>
      <c r="O314" s="53"/>
      <c r="P314" s="53"/>
    </row>
    <row r="315" spans="1:16" ht="7.9" customHeight="1">
      <c r="A315" s="53"/>
      <c r="B315" s="53"/>
      <c r="C315" s="53"/>
      <c r="D315" s="53"/>
      <c r="E315" s="53"/>
      <c r="F315" s="53"/>
      <c r="G315" s="53"/>
      <c r="H315" s="53"/>
      <c r="I315" s="53"/>
      <c r="J315" s="53"/>
      <c r="K315" s="53"/>
      <c r="L315" s="53"/>
      <c r="M315" s="53"/>
      <c r="N315" s="53"/>
      <c r="O315" s="53"/>
      <c r="P315" s="53"/>
    </row>
    <row r="316" spans="1:16" ht="7.9" customHeight="1">
      <c r="A316" s="53"/>
      <c r="B316" s="53"/>
      <c r="C316" s="53"/>
      <c r="D316" s="53"/>
      <c r="E316" s="53"/>
      <c r="F316" s="53"/>
      <c r="G316" s="53"/>
      <c r="H316" s="53"/>
      <c r="I316" s="53"/>
      <c r="J316" s="53"/>
      <c r="K316" s="53"/>
      <c r="L316" s="53"/>
      <c r="M316" s="53"/>
      <c r="N316" s="53"/>
      <c r="O316" s="53"/>
      <c r="P316" s="53"/>
    </row>
    <row r="317" spans="1:16" ht="7.9" customHeight="1">
      <c r="A317" s="53"/>
      <c r="B317" s="53"/>
      <c r="C317" s="53"/>
      <c r="D317" s="53"/>
      <c r="E317" s="53"/>
      <c r="F317" s="53"/>
      <c r="G317" s="53"/>
      <c r="H317" s="53"/>
      <c r="I317" s="53"/>
      <c r="J317" s="53"/>
      <c r="K317" s="53"/>
      <c r="L317" s="53"/>
      <c r="M317" s="53"/>
      <c r="N317" s="53"/>
      <c r="O317" s="53"/>
      <c r="P317" s="53"/>
    </row>
    <row r="318" spans="1:16" ht="7.9" customHeight="1">
      <c r="A318" s="53"/>
      <c r="B318" s="53"/>
      <c r="C318" s="53"/>
      <c r="D318" s="53"/>
      <c r="E318" s="53"/>
      <c r="F318" s="53"/>
      <c r="G318" s="53"/>
      <c r="H318" s="53"/>
      <c r="I318" s="53"/>
      <c r="J318" s="53"/>
      <c r="K318" s="53"/>
      <c r="L318" s="53"/>
      <c r="M318" s="53"/>
      <c r="N318" s="53"/>
      <c r="O318" s="53"/>
      <c r="P318" s="53"/>
    </row>
    <row r="319" spans="1:16" ht="7.9" customHeight="1">
      <c r="A319" s="53"/>
      <c r="B319" s="53"/>
      <c r="C319" s="53"/>
      <c r="D319" s="53"/>
      <c r="E319" s="53"/>
      <c r="F319" s="53"/>
      <c r="G319" s="53"/>
      <c r="H319" s="53"/>
      <c r="I319" s="53"/>
      <c r="J319" s="53"/>
      <c r="K319" s="53"/>
      <c r="L319" s="53"/>
      <c r="M319" s="53"/>
      <c r="N319" s="53"/>
      <c r="O319" s="53"/>
      <c r="P319" s="53"/>
    </row>
    <row r="320" spans="1:16" ht="7.9" customHeight="1">
      <c r="A320" s="53"/>
      <c r="B320" s="53"/>
      <c r="C320" s="53"/>
      <c r="D320" s="53"/>
      <c r="E320" s="53"/>
      <c r="F320" s="53"/>
      <c r="G320" s="53"/>
      <c r="H320" s="53"/>
      <c r="I320" s="53"/>
      <c r="J320" s="53"/>
      <c r="K320" s="53"/>
      <c r="L320" s="53"/>
      <c r="M320" s="53"/>
      <c r="N320" s="53"/>
      <c r="O320" s="53"/>
      <c r="P320" s="53"/>
    </row>
    <row r="321" spans="1:16" ht="7.9" customHeight="1">
      <c r="A321" s="53"/>
      <c r="B321" s="53"/>
      <c r="C321" s="53"/>
      <c r="D321" s="53"/>
      <c r="E321" s="53"/>
      <c r="F321" s="53"/>
      <c r="G321" s="53"/>
      <c r="H321" s="53"/>
      <c r="I321" s="53"/>
      <c r="J321" s="53"/>
      <c r="K321" s="53"/>
      <c r="L321" s="53"/>
      <c r="M321" s="53"/>
      <c r="N321" s="53"/>
      <c r="O321" s="53"/>
      <c r="P321" s="53"/>
    </row>
    <row r="322" spans="1:16" ht="7.9" customHeight="1">
      <c r="A322" s="53"/>
      <c r="B322" s="53"/>
      <c r="C322" s="53"/>
      <c r="D322" s="53"/>
      <c r="E322" s="53"/>
      <c r="F322" s="53"/>
      <c r="G322" s="53"/>
      <c r="H322" s="53"/>
      <c r="I322" s="53"/>
      <c r="J322" s="53"/>
      <c r="K322" s="53"/>
      <c r="L322" s="53"/>
      <c r="M322" s="53"/>
      <c r="N322" s="53"/>
      <c r="O322" s="53"/>
      <c r="P322" s="53"/>
    </row>
    <row r="323" spans="1:16" ht="7.9" customHeight="1">
      <c r="A323" s="53"/>
      <c r="B323" s="53"/>
      <c r="C323" s="53"/>
      <c r="D323" s="53"/>
      <c r="E323" s="53"/>
      <c r="F323" s="53"/>
      <c r="G323" s="53"/>
      <c r="H323" s="53"/>
      <c r="I323" s="53"/>
      <c r="J323" s="53"/>
      <c r="K323" s="53"/>
      <c r="L323" s="53"/>
      <c r="M323" s="53"/>
      <c r="N323" s="53"/>
      <c r="O323" s="53"/>
      <c r="P323" s="53"/>
    </row>
    <row r="324" spans="1:16" ht="7.9" customHeight="1">
      <c r="A324" s="53"/>
      <c r="B324" s="53"/>
      <c r="C324" s="53"/>
      <c r="D324" s="53"/>
      <c r="E324" s="53"/>
      <c r="F324" s="53"/>
      <c r="G324" s="53"/>
      <c r="H324" s="53"/>
      <c r="I324" s="53"/>
      <c r="J324" s="53"/>
      <c r="K324" s="53"/>
      <c r="L324" s="53"/>
      <c r="M324" s="53"/>
      <c r="N324" s="53"/>
      <c r="O324" s="53"/>
      <c r="P324" s="53"/>
    </row>
    <row r="325" spans="1:16" ht="7.9" customHeight="1">
      <c r="A325" s="53"/>
      <c r="B325" s="53"/>
      <c r="C325" s="53"/>
      <c r="D325" s="53"/>
      <c r="E325" s="53"/>
      <c r="F325" s="53"/>
      <c r="G325" s="53"/>
      <c r="H325" s="53"/>
      <c r="I325" s="53"/>
      <c r="J325" s="53"/>
      <c r="K325" s="53"/>
      <c r="L325" s="53"/>
      <c r="M325" s="53"/>
      <c r="N325" s="53"/>
      <c r="O325" s="53"/>
      <c r="P325" s="53"/>
    </row>
    <row r="326" spans="1:16" ht="7.9" customHeight="1">
      <c r="A326" s="53"/>
      <c r="B326" s="53"/>
      <c r="C326" s="53"/>
      <c r="D326" s="53"/>
      <c r="E326" s="53"/>
      <c r="F326" s="53"/>
      <c r="G326" s="53"/>
      <c r="H326" s="53"/>
      <c r="I326" s="53"/>
      <c r="J326" s="53"/>
      <c r="K326" s="53"/>
      <c r="L326" s="53"/>
      <c r="M326" s="53"/>
      <c r="N326" s="53"/>
      <c r="O326" s="53"/>
      <c r="P326" s="53"/>
    </row>
    <row r="327" spans="1:16" ht="7.9" customHeight="1">
      <c r="A327" s="53"/>
      <c r="B327" s="53"/>
      <c r="C327" s="53"/>
      <c r="D327" s="53"/>
      <c r="E327" s="53"/>
      <c r="F327" s="53"/>
      <c r="G327" s="53"/>
      <c r="H327" s="53"/>
      <c r="I327" s="53"/>
      <c r="J327" s="53"/>
      <c r="K327" s="53"/>
      <c r="L327" s="53"/>
      <c r="M327" s="53"/>
      <c r="N327" s="53"/>
      <c r="O327" s="53"/>
      <c r="P327" s="53"/>
    </row>
    <row r="328" spans="1:16" ht="7.9" customHeight="1">
      <c r="A328" s="53"/>
      <c r="B328" s="53"/>
      <c r="C328" s="53"/>
      <c r="D328" s="53"/>
      <c r="E328" s="53"/>
      <c r="F328" s="53"/>
      <c r="G328" s="53"/>
      <c r="H328" s="53"/>
      <c r="I328" s="53"/>
      <c r="J328" s="53"/>
      <c r="K328" s="53"/>
      <c r="L328" s="53"/>
      <c r="M328" s="53"/>
      <c r="N328" s="53"/>
      <c r="O328" s="53"/>
      <c r="P328" s="53"/>
    </row>
    <row r="329" spans="1:16" ht="7.9" customHeight="1">
      <c r="A329" s="53"/>
      <c r="B329" s="53"/>
      <c r="C329" s="53"/>
      <c r="D329" s="53"/>
      <c r="E329" s="53"/>
      <c r="F329" s="53"/>
      <c r="G329" s="53"/>
      <c r="H329" s="53"/>
      <c r="I329" s="53"/>
      <c r="J329" s="53"/>
      <c r="K329" s="53"/>
      <c r="L329" s="53"/>
      <c r="M329" s="53"/>
      <c r="N329" s="53"/>
      <c r="O329" s="53"/>
      <c r="P329" s="53"/>
    </row>
    <row r="330" spans="1:16" ht="7.9" customHeight="1">
      <c r="A330" s="53"/>
      <c r="B330" s="53"/>
      <c r="C330" s="53"/>
      <c r="D330" s="53"/>
      <c r="E330" s="53"/>
      <c r="F330" s="53"/>
      <c r="G330" s="53"/>
      <c r="H330" s="53"/>
      <c r="I330" s="53"/>
      <c r="J330" s="53"/>
      <c r="K330" s="53"/>
      <c r="L330" s="53"/>
      <c r="M330" s="53"/>
      <c r="N330" s="53"/>
      <c r="O330" s="53"/>
      <c r="P330" s="53"/>
    </row>
    <row r="331" spans="1:16" ht="7.9" customHeight="1">
      <c r="A331" s="53"/>
      <c r="B331" s="53"/>
      <c r="C331" s="53"/>
      <c r="D331" s="53"/>
      <c r="E331" s="53"/>
      <c r="F331" s="53"/>
      <c r="G331" s="53"/>
      <c r="H331" s="53"/>
      <c r="I331" s="53"/>
      <c r="J331" s="53"/>
      <c r="K331" s="53"/>
      <c r="L331" s="53"/>
      <c r="M331" s="53"/>
      <c r="N331" s="53"/>
      <c r="O331" s="53"/>
      <c r="P331" s="53"/>
    </row>
    <row r="332" spans="1:16" ht="7.9" customHeight="1">
      <c r="A332" s="53"/>
      <c r="B332" s="53"/>
      <c r="C332" s="53"/>
      <c r="D332" s="53"/>
      <c r="E332" s="53"/>
      <c r="F332" s="53"/>
      <c r="G332" s="53"/>
      <c r="H332" s="53"/>
      <c r="I332" s="53"/>
      <c r="J332" s="53"/>
      <c r="K332" s="53"/>
      <c r="L332" s="53"/>
      <c r="M332" s="53"/>
      <c r="N332" s="53"/>
      <c r="O332" s="53"/>
      <c r="P332" s="53"/>
    </row>
    <row r="333" spans="1:16" ht="7.9" customHeight="1">
      <c r="A333" s="53"/>
      <c r="B333" s="53"/>
      <c r="C333" s="53"/>
      <c r="D333" s="53"/>
      <c r="E333" s="53"/>
      <c r="F333" s="53"/>
      <c r="G333" s="53"/>
      <c r="H333" s="53"/>
      <c r="I333" s="53"/>
      <c r="J333" s="53"/>
      <c r="K333" s="53"/>
      <c r="L333" s="53"/>
      <c r="M333" s="53"/>
      <c r="N333" s="53"/>
      <c r="O333" s="53"/>
      <c r="P333" s="53"/>
    </row>
    <row r="334" spans="1:16" ht="7.9" customHeight="1">
      <c r="A334" s="53"/>
      <c r="B334" s="53"/>
      <c r="C334" s="53"/>
      <c r="D334" s="53"/>
      <c r="E334" s="53"/>
      <c r="F334" s="53"/>
      <c r="G334" s="53"/>
      <c r="H334" s="53"/>
      <c r="I334" s="53"/>
      <c r="J334" s="53"/>
      <c r="K334" s="53"/>
      <c r="L334" s="53"/>
      <c r="M334" s="53"/>
      <c r="N334" s="53"/>
      <c r="O334" s="53"/>
      <c r="P334" s="53"/>
    </row>
    <row r="335" spans="1:16" ht="7.9" customHeight="1">
      <c r="A335" s="53"/>
      <c r="B335" s="53"/>
      <c r="C335" s="53"/>
      <c r="D335" s="53"/>
      <c r="E335" s="53"/>
      <c r="F335" s="53"/>
      <c r="G335" s="53"/>
      <c r="H335" s="53"/>
      <c r="I335" s="53"/>
      <c r="J335" s="53"/>
      <c r="K335" s="53"/>
      <c r="L335" s="53"/>
      <c r="M335" s="53"/>
      <c r="N335" s="53"/>
      <c r="O335" s="53"/>
      <c r="P335" s="53"/>
    </row>
    <row r="336" spans="1:16" ht="7.9" customHeight="1">
      <c r="A336" s="53"/>
      <c r="B336" s="53"/>
      <c r="C336" s="53"/>
      <c r="D336" s="53"/>
      <c r="E336" s="53"/>
      <c r="F336" s="53"/>
      <c r="G336" s="53"/>
      <c r="H336" s="53"/>
      <c r="I336" s="53"/>
      <c r="J336" s="53"/>
      <c r="K336" s="53"/>
      <c r="L336" s="53"/>
      <c r="M336" s="53"/>
      <c r="N336" s="53"/>
      <c r="O336" s="53"/>
      <c r="P336" s="53"/>
    </row>
    <row r="337" spans="1:16" ht="7.9" customHeight="1">
      <c r="A337" s="53"/>
      <c r="B337" s="53"/>
      <c r="C337" s="53"/>
      <c r="D337" s="53"/>
      <c r="E337" s="53"/>
      <c r="F337" s="53"/>
      <c r="G337" s="53"/>
      <c r="H337" s="53"/>
      <c r="I337" s="53"/>
      <c r="J337" s="53"/>
      <c r="K337" s="53"/>
      <c r="L337" s="53"/>
      <c r="M337" s="53"/>
      <c r="N337" s="53"/>
      <c r="O337" s="53"/>
      <c r="P337" s="53"/>
    </row>
    <row r="338" spans="1:16" ht="7.9" customHeight="1">
      <c r="A338" s="53"/>
      <c r="B338" s="53"/>
      <c r="C338" s="53"/>
      <c r="D338" s="53"/>
      <c r="E338" s="53"/>
      <c r="F338" s="53"/>
      <c r="G338" s="53"/>
      <c r="H338" s="53"/>
      <c r="I338" s="53"/>
      <c r="J338" s="53"/>
      <c r="K338" s="53"/>
      <c r="L338" s="53"/>
      <c r="M338" s="53"/>
      <c r="N338" s="53"/>
      <c r="O338" s="53"/>
      <c r="P338" s="53"/>
    </row>
    <row r="339" spans="1:16" ht="7.9" customHeight="1">
      <c r="A339" s="53"/>
      <c r="B339" s="53"/>
      <c r="C339" s="53"/>
      <c r="D339" s="53"/>
      <c r="E339" s="53"/>
      <c r="F339" s="53"/>
      <c r="G339" s="53"/>
      <c r="H339" s="53"/>
      <c r="I339" s="53"/>
      <c r="J339" s="53"/>
      <c r="K339" s="53"/>
      <c r="L339" s="53"/>
      <c r="M339" s="53"/>
      <c r="N339" s="53"/>
      <c r="O339" s="53"/>
      <c r="P339" s="53"/>
    </row>
    <row r="340" spans="1:16" ht="7.9" customHeight="1">
      <c r="A340" s="53"/>
      <c r="B340" s="53"/>
      <c r="C340" s="53"/>
      <c r="D340" s="53"/>
      <c r="E340" s="53"/>
      <c r="F340" s="53"/>
      <c r="G340" s="53"/>
      <c r="H340" s="53"/>
      <c r="I340" s="53"/>
      <c r="J340" s="53"/>
      <c r="K340" s="53"/>
      <c r="L340" s="53"/>
      <c r="M340" s="53"/>
      <c r="N340" s="53"/>
      <c r="O340" s="53"/>
      <c r="P340" s="53"/>
    </row>
    <row r="341" spans="1:16" ht="7.9" customHeight="1">
      <c r="A341" s="53"/>
      <c r="B341" s="53"/>
      <c r="C341" s="53"/>
      <c r="D341" s="53"/>
      <c r="E341" s="53"/>
      <c r="F341" s="53"/>
      <c r="G341" s="53"/>
      <c r="H341" s="53"/>
      <c r="I341" s="53"/>
      <c r="J341" s="53"/>
      <c r="K341" s="53"/>
      <c r="L341" s="53"/>
      <c r="M341" s="53"/>
      <c r="N341" s="53"/>
      <c r="O341" s="53"/>
      <c r="P341" s="53"/>
    </row>
    <row r="342" spans="1:16" ht="7.9" customHeight="1">
      <c r="A342" s="53"/>
      <c r="B342" s="53"/>
      <c r="C342" s="53"/>
      <c r="D342" s="53"/>
      <c r="E342" s="53"/>
      <c r="F342" s="53"/>
      <c r="G342" s="53"/>
      <c r="H342" s="53"/>
      <c r="I342" s="53"/>
      <c r="J342" s="53"/>
      <c r="K342" s="53"/>
      <c r="L342" s="53"/>
      <c r="M342" s="53"/>
      <c r="N342" s="53"/>
      <c r="O342" s="53"/>
      <c r="P342" s="53"/>
    </row>
    <row r="343" spans="1:16" ht="7.9" customHeight="1">
      <c r="A343" s="53"/>
      <c r="B343" s="53"/>
      <c r="C343" s="53"/>
      <c r="D343" s="53"/>
      <c r="E343" s="53"/>
      <c r="F343" s="53"/>
      <c r="G343" s="53"/>
      <c r="H343" s="53"/>
      <c r="I343" s="53"/>
      <c r="J343" s="53"/>
      <c r="K343" s="53"/>
      <c r="L343" s="53"/>
      <c r="M343" s="53"/>
      <c r="N343" s="53"/>
      <c r="O343" s="53"/>
      <c r="P343" s="53"/>
    </row>
    <row r="344" spans="1:16" ht="7.9" customHeight="1">
      <c r="A344" s="53"/>
      <c r="B344" s="53"/>
      <c r="C344" s="53"/>
      <c r="D344" s="53"/>
      <c r="E344" s="53"/>
      <c r="F344" s="53"/>
      <c r="G344" s="53"/>
      <c r="H344" s="53"/>
      <c r="I344" s="53"/>
      <c r="J344" s="53"/>
      <c r="K344" s="53"/>
      <c r="L344" s="53"/>
      <c r="M344" s="53"/>
      <c r="N344" s="53"/>
      <c r="O344" s="53"/>
      <c r="P344" s="53"/>
    </row>
    <row r="345" spans="1:16" ht="7.9" customHeight="1">
      <c r="A345" s="53"/>
      <c r="B345" s="53"/>
      <c r="C345" s="53"/>
      <c r="D345" s="53"/>
      <c r="E345" s="53"/>
      <c r="F345" s="53"/>
      <c r="G345" s="53"/>
      <c r="H345" s="53"/>
      <c r="I345" s="53"/>
      <c r="J345" s="53"/>
      <c r="K345" s="53"/>
      <c r="L345" s="53"/>
      <c r="M345" s="53"/>
      <c r="N345" s="53"/>
      <c r="O345" s="53"/>
      <c r="P345" s="53"/>
    </row>
    <row r="346" spans="1:16" ht="7.9" customHeight="1">
      <c r="A346" s="53"/>
      <c r="B346" s="53"/>
      <c r="C346" s="53"/>
      <c r="D346" s="53"/>
      <c r="E346" s="53"/>
      <c r="F346" s="53"/>
      <c r="G346" s="53"/>
      <c r="H346" s="53"/>
      <c r="I346" s="53"/>
      <c r="J346" s="53"/>
      <c r="K346" s="53"/>
      <c r="L346" s="53"/>
      <c r="M346" s="53"/>
      <c r="N346" s="53"/>
      <c r="O346" s="53"/>
      <c r="P346" s="53"/>
    </row>
    <row r="347" spans="1:16" ht="7.9" customHeight="1">
      <c r="A347" s="53"/>
      <c r="B347" s="53"/>
      <c r="C347" s="53"/>
      <c r="D347" s="53"/>
      <c r="E347" s="53"/>
      <c r="F347" s="53"/>
      <c r="G347" s="53"/>
      <c r="H347" s="53"/>
      <c r="I347" s="53"/>
      <c r="J347" s="53"/>
      <c r="K347" s="53"/>
      <c r="L347" s="53"/>
      <c r="M347" s="53"/>
      <c r="N347" s="53"/>
      <c r="O347" s="53"/>
      <c r="P347" s="53"/>
    </row>
    <row r="348" spans="1:16" ht="7.9" customHeight="1">
      <c r="A348" s="53"/>
      <c r="B348" s="53"/>
      <c r="C348" s="53"/>
      <c r="D348" s="53"/>
      <c r="E348" s="53"/>
      <c r="F348" s="53"/>
      <c r="G348" s="53"/>
      <c r="H348" s="53"/>
      <c r="I348" s="53"/>
      <c r="J348" s="53"/>
      <c r="K348" s="53"/>
      <c r="L348" s="53"/>
      <c r="M348" s="53"/>
      <c r="N348" s="53"/>
      <c r="O348" s="53"/>
      <c r="P348" s="53"/>
    </row>
    <row r="349" spans="1:16" ht="7.9" customHeight="1">
      <c r="A349" s="53"/>
      <c r="B349" s="53"/>
      <c r="C349" s="53"/>
      <c r="D349" s="53"/>
      <c r="E349" s="53"/>
      <c r="F349" s="53"/>
      <c r="G349" s="53"/>
      <c r="H349" s="53"/>
      <c r="I349" s="53"/>
      <c r="J349" s="53"/>
      <c r="K349" s="53"/>
      <c r="L349" s="53"/>
      <c r="M349" s="53"/>
      <c r="N349" s="53"/>
      <c r="O349" s="53"/>
      <c r="P349" s="53"/>
    </row>
    <row r="350" spans="1:16" ht="7.9" customHeight="1">
      <c r="A350" s="53"/>
      <c r="B350" s="53"/>
      <c r="C350" s="53"/>
      <c r="D350" s="53"/>
      <c r="E350" s="53"/>
      <c r="F350" s="53"/>
      <c r="G350" s="53"/>
      <c r="H350" s="53"/>
      <c r="I350" s="53"/>
      <c r="J350" s="53"/>
      <c r="K350" s="53"/>
      <c r="L350" s="53"/>
      <c r="M350" s="53"/>
      <c r="N350" s="53"/>
      <c r="O350" s="53"/>
      <c r="P350" s="53"/>
    </row>
    <row r="351" spans="1:16" ht="7.9" customHeight="1">
      <c r="A351" s="53"/>
      <c r="B351" s="53"/>
      <c r="C351" s="53"/>
      <c r="D351" s="53"/>
      <c r="E351" s="53"/>
      <c r="F351" s="53"/>
      <c r="G351" s="53"/>
      <c r="H351" s="53"/>
      <c r="I351" s="53"/>
      <c r="J351" s="53"/>
      <c r="K351" s="53"/>
      <c r="L351" s="53"/>
      <c r="M351" s="53"/>
      <c r="N351" s="53"/>
      <c r="O351" s="53"/>
      <c r="P351" s="53"/>
    </row>
    <row r="352" spans="1:16" ht="7.9" customHeight="1">
      <c r="A352" s="53"/>
      <c r="B352" s="53"/>
      <c r="C352" s="53"/>
      <c r="D352" s="53"/>
      <c r="E352" s="53"/>
      <c r="F352" s="53"/>
      <c r="G352" s="53"/>
      <c r="H352" s="53"/>
      <c r="I352" s="53"/>
      <c r="J352" s="53"/>
      <c r="K352" s="53"/>
      <c r="L352" s="53"/>
      <c r="M352" s="53"/>
      <c r="N352" s="53"/>
      <c r="O352" s="53"/>
      <c r="P352" s="53"/>
    </row>
    <row r="353" spans="1:16" ht="7.9" customHeight="1">
      <c r="A353" s="53"/>
      <c r="B353" s="53"/>
      <c r="C353" s="53"/>
      <c r="D353" s="53"/>
      <c r="E353" s="53"/>
      <c r="F353" s="53"/>
      <c r="G353" s="53"/>
      <c r="H353" s="53"/>
      <c r="I353" s="53"/>
      <c r="J353" s="53"/>
      <c r="K353" s="53"/>
      <c r="L353" s="53"/>
      <c r="M353" s="53"/>
      <c r="N353" s="53"/>
      <c r="O353" s="53"/>
      <c r="P353" s="53"/>
    </row>
    <row r="354" spans="1:16" ht="7.9" customHeight="1">
      <c r="A354" s="53"/>
      <c r="B354" s="53"/>
      <c r="C354" s="53"/>
      <c r="D354" s="53"/>
      <c r="E354" s="53"/>
      <c r="F354" s="53"/>
      <c r="G354" s="53"/>
      <c r="H354" s="53"/>
      <c r="I354" s="53"/>
      <c r="J354" s="53"/>
      <c r="K354" s="53"/>
      <c r="L354" s="53"/>
      <c r="M354" s="53"/>
      <c r="N354" s="53"/>
      <c r="O354" s="53"/>
      <c r="P354" s="53"/>
    </row>
    <row r="355" spans="1:16" ht="7.9" customHeight="1">
      <c r="A355" s="53"/>
      <c r="B355" s="53"/>
      <c r="C355" s="53"/>
      <c r="D355" s="53"/>
      <c r="E355" s="53"/>
      <c r="F355" s="53"/>
      <c r="G355" s="53"/>
      <c r="H355" s="53"/>
      <c r="I355" s="53"/>
      <c r="J355" s="53"/>
      <c r="K355" s="53"/>
      <c r="L355" s="53"/>
      <c r="M355" s="53"/>
      <c r="N355" s="53"/>
      <c r="O355" s="53"/>
      <c r="P355" s="53"/>
    </row>
    <row r="356" spans="1:16" ht="7.9" customHeight="1">
      <c r="A356" s="53"/>
      <c r="B356" s="53"/>
      <c r="C356" s="53"/>
      <c r="D356" s="53"/>
      <c r="E356" s="53"/>
      <c r="F356" s="53"/>
      <c r="G356" s="53"/>
      <c r="H356" s="53"/>
      <c r="I356" s="53"/>
      <c r="J356" s="53"/>
      <c r="K356" s="53"/>
      <c r="L356" s="53"/>
      <c r="M356" s="53"/>
      <c r="N356" s="53"/>
      <c r="O356" s="53"/>
      <c r="P356" s="53"/>
    </row>
    <row r="357" spans="1:16" ht="7.9" customHeight="1">
      <c r="A357" s="53"/>
      <c r="B357" s="53"/>
      <c r="C357" s="53"/>
      <c r="D357" s="53"/>
      <c r="E357" s="53"/>
      <c r="F357" s="53"/>
      <c r="G357" s="53"/>
      <c r="H357" s="53"/>
      <c r="I357" s="53"/>
      <c r="J357" s="53"/>
      <c r="K357" s="53"/>
      <c r="L357" s="53"/>
      <c r="M357" s="53"/>
      <c r="N357" s="53"/>
      <c r="O357" s="53"/>
      <c r="P357" s="53"/>
    </row>
    <row r="358" spans="1:16" ht="7.9" customHeight="1">
      <c r="A358" s="53"/>
      <c r="B358" s="53"/>
      <c r="C358" s="53"/>
      <c r="D358" s="53"/>
      <c r="E358" s="53"/>
      <c r="F358" s="53"/>
      <c r="G358" s="53"/>
      <c r="H358" s="53"/>
      <c r="I358" s="53"/>
      <c r="J358" s="53"/>
      <c r="K358" s="53"/>
      <c r="L358" s="53"/>
      <c r="M358" s="53"/>
      <c r="N358" s="53"/>
      <c r="O358" s="53"/>
      <c r="P358" s="53"/>
    </row>
    <row r="359" spans="1:16" ht="7.9" customHeight="1">
      <c r="A359" s="53"/>
      <c r="B359" s="53"/>
      <c r="C359" s="53"/>
      <c r="D359" s="53"/>
      <c r="E359" s="53"/>
      <c r="F359" s="53"/>
      <c r="G359" s="53"/>
      <c r="H359" s="53"/>
      <c r="I359" s="53"/>
      <c r="J359" s="53"/>
      <c r="K359" s="53"/>
      <c r="L359" s="53"/>
      <c r="M359" s="53"/>
      <c r="N359" s="53"/>
      <c r="O359" s="53"/>
      <c r="P359" s="53"/>
    </row>
    <row r="360" spans="1:16" ht="7.9" customHeight="1">
      <c r="A360" s="53"/>
      <c r="B360" s="53"/>
      <c r="C360" s="53"/>
      <c r="D360" s="53"/>
      <c r="E360" s="53"/>
      <c r="F360" s="53"/>
      <c r="G360" s="53"/>
      <c r="H360" s="53"/>
      <c r="I360" s="53"/>
      <c r="J360" s="53"/>
      <c r="K360" s="53"/>
      <c r="L360" s="53"/>
      <c r="M360" s="53"/>
      <c r="N360" s="53"/>
      <c r="O360" s="53"/>
      <c r="P360" s="53"/>
    </row>
    <row r="361" spans="1:16" ht="7.9" customHeight="1">
      <c r="A361" s="53"/>
      <c r="B361" s="53"/>
      <c r="C361" s="53"/>
      <c r="D361" s="53"/>
      <c r="E361" s="53"/>
      <c r="F361" s="53"/>
      <c r="G361" s="53"/>
      <c r="H361" s="53"/>
      <c r="I361" s="53"/>
      <c r="J361" s="53"/>
      <c r="K361" s="53"/>
      <c r="L361" s="53"/>
      <c r="M361" s="53"/>
      <c r="N361" s="53"/>
      <c r="O361" s="53"/>
      <c r="P361" s="53"/>
    </row>
    <row r="362" spans="1:16" ht="7.9" customHeight="1">
      <c r="A362" s="53"/>
      <c r="B362" s="53"/>
      <c r="C362" s="53"/>
      <c r="D362" s="53"/>
      <c r="E362" s="53"/>
      <c r="F362" s="53"/>
      <c r="G362" s="53"/>
      <c r="H362" s="53"/>
      <c r="I362" s="53"/>
      <c r="J362" s="53"/>
      <c r="K362" s="53"/>
      <c r="L362" s="53"/>
      <c r="M362" s="53"/>
      <c r="N362" s="53"/>
      <c r="O362" s="53"/>
      <c r="P362" s="53"/>
    </row>
    <row r="363" spans="1:16" ht="7.9" customHeight="1">
      <c r="A363" s="53"/>
      <c r="B363" s="53"/>
      <c r="C363" s="53"/>
      <c r="D363" s="53"/>
      <c r="E363" s="53"/>
      <c r="F363" s="53"/>
      <c r="G363" s="53"/>
      <c r="H363" s="53"/>
      <c r="I363" s="53"/>
      <c r="J363" s="53"/>
      <c r="K363" s="53"/>
      <c r="L363" s="53"/>
      <c r="M363" s="53"/>
      <c r="N363" s="53"/>
      <c r="O363" s="53"/>
      <c r="P363" s="53"/>
    </row>
    <row r="364" spans="1:16" ht="7.9" customHeight="1">
      <c r="A364" s="53"/>
      <c r="B364" s="53"/>
      <c r="C364" s="53"/>
      <c r="D364" s="53"/>
      <c r="E364" s="53"/>
      <c r="F364" s="53"/>
      <c r="G364" s="53"/>
      <c r="H364" s="53"/>
      <c r="I364" s="53"/>
      <c r="J364" s="53"/>
      <c r="K364" s="53"/>
      <c r="L364" s="53"/>
      <c r="M364" s="53"/>
      <c r="N364" s="53"/>
      <c r="O364" s="53"/>
      <c r="P364" s="53"/>
    </row>
    <row r="365" spans="1:16" ht="7.9" customHeight="1">
      <c r="A365" s="53"/>
      <c r="B365" s="53"/>
      <c r="C365" s="53"/>
      <c r="D365" s="53"/>
      <c r="E365" s="53"/>
      <c r="F365" s="53"/>
      <c r="G365" s="53"/>
      <c r="H365" s="53"/>
      <c r="I365" s="53"/>
      <c r="J365" s="53"/>
      <c r="K365" s="53"/>
      <c r="L365" s="53"/>
      <c r="M365" s="53"/>
      <c r="N365" s="53"/>
      <c r="O365" s="53"/>
      <c r="P365" s="53"/>
    </row>
    <row r="366" spans="1:16" ht="7.9" customHeight="1">
      <c r="A366" s="53"/>
      <c r="B366" s="53"/>
      <c r="C366" s="53"/>
      <c r="D366" s="53"/>
      <c r="E366" s="53"/>
      <c r="F366" s="53"/>
      <c r="G366" s="53"/>
      <c r="H366" s="53"/>
      <c r="I366" s="53"/>
      <c r="J366" s="53"/>
      <c r="K366" s="53"/>
      <c r="L366" s="53"/>
      <c r="M366" s="53"/>
      <c r="N366" s="53"/>
      <c r="O366" s="53"/>
      <c r="P366" s="53"/>
    </row>
    <row r="367" spans="1:16" ht="7.9" customHeight="1">
      <c r="A367" s="53"/>
      <c r="B367" s="53"/>
      <c r="C367" s="53"/>
      <c r="D367" s="53"/>
      <c r="E367" s="53"/>
      <c r="F367" s="53"/>
      <c r="G367" s="53"/>
      <c r="H367" s="53"/>
      <c r="I367" s="53"/>
      <c r="J367" s="53"/>
      <c r="K367" s="53"/>
      <c r="L367" s="53"/>
      <c r="M367" s="53"/>
      <c r="N367" s="53"/>
      <c r="O367" s="53"/>
      <c r="P367" s="53"/>
    </row>
    <row r="368" spans="1:16" ht="7.9" customHeight="1">
      <c r="A368" s="53"/>
      <c r="B368" s="53"/>
      <c r="C368" s="53"/>
      <c r="D368" s="53"/>
      <c r="E368" s="53"/>
      <c r="F368" s="53"/>
      <c r="G368" s="53"/>
      <c r="H368" s="53"/>
      <c r="I368" s="53"/>
      <c r="J368" s="53"/>
      <c r="K368" s="53"/>
      <c r="L368" s="53"/>
      <c r="M368" s="53"/>
      <c r="N368" s="53"/>
      <c r="O368" s="53"/>
      <c r="P368" s="53"/>
    </row>
    <row r="369" spans="1:16" ht="7.9" customHeight="1">
      <c r="A369" s="53"/>
      <c r="B369" s="53"/>
      <c r="C369" s="53"/>
      <c r="D369" s="53"/>
      <c r="E369" s="53"/>
      <c r="F369" s="53"/>
      <c r="G369" s="53"/>
      <c r="H369" s="53"/>
      <c r="I369" s="53"/>
      <c r="J369" s="53"/>
      <c r="K369" s="53"/>
      <c r="L369" s="53"/>
      <c r="M369" s="53"/>
      <c r="N369" s="53"/>
      <c r="O369" s="53"/>
      <c r="P369" s="53"/>
    </row>
    <row r="370" spans="1:16" ht="7.9" customHeight="1">
      <c r="A370" s="53"/>
      <c r="B370" s="53"/>
      <c r="C370" s="53"/>
      <c r="D370" s="53"/>
      <c r="E370" s="53"/>
      <c r="F370" s="53"/>
      <c r="G370" s="53"/>
      <c r="H370" s="53"/>
      <c r="I370" s="53"/>
      <c r="J370" s="53"/>
      <c r="K370" s="53"/>
      <c r="L370" s="53"/>
      <c r="M370" s="53"/>
      <c r="N370" s="53"/>
      <c r="O370" s="53"/>
      <c r="P370" s="53"/>
    </row>
    <row r="371" spans="1:16" ht="7.9" customHeight="1">
      <c r="A371" s="53"/>
      <c r="B371" s="53"/>
      <c r="C371" s="53"/>
      <c r="D371" s="53"/>
      <c r="E371" s="53"/>
      <c r="F371" s="53"/>
      <c r="G371" s="53"/>
      <c r="H371" s="53"/>
      <c r="I371" s="53"/>
      <c r="J371" s="53"/>
      <c r="K371" s="53"/>
      <c r="L371" s="53"/>
      <c r="M371" s="53"/>
      <c r="N371" s="53"/>
      <c r="O371" s="53"/>
      <c r="P371" s="53"/>
    </row>
    <row r="372" spans="1:16" ht="7.9" customHeight="1">
      <c r="A372" s="53"/>
      <c r="B372" s="53"/>
      <c r="C372" s="53"/>
      <c r="D372" s="53"/>
      <c r="E372" s="53"/>
      <c r="F372" s="53"/>
      <c r="G372" s="53"/>
      <c r="H372" s="53"/>
      <c r="I372" s="53"/>
      <c r="J372" s="53"/>
      <c r="K372" s="53"/>
      <c r="L372" s="53"/>
      <c r="M372" s="53"/>
      <c r="N372" s="53"/>
      <c r="O372" s="53"/>
      <c r="P372" s="53"/>
    </row>
    <row r="373" spans="1:16" ht="7.9" customHeight="1">
      <c r="A373" s="53"/>
      <c r="B373" s="53"/>
      <c r="C373" s="53"/>
      <c r="D373" s="53"/>
      <c r="E373" s="53"/>
      <c r="F373" s="53"/>
      <c r="G373" s="53"/>
      <c r="H373" s="53"/>
      <c r="I373" s="53"/>
      <c r="J373" s="53"/>
      <c r="K373" s="53"/>
      <c r="L373" s="53"/>
      <c r="M373" s="53"/>
      <c r="N373" s="53"/>
      <c r="O373" s="53"/>
      <c r="P373" s="53"/>
    </row>
    <row r="374" spans="1:16" ht="7.9" customHeight="1">
      <c r="A374" s="53"/>
      <c r="B374" s="53"/>
      <c r="C374" s="53"/>
      <c r="D374" s="53"/>
      <c r="E374" s="53"/>
      <c r="F374" s="53"/>
      <c r="G374" s="53"/>
      <c r="H374" s="53"/>
      <c r="I374" s="53"/>
      <c r="J374" s="53"/>
      <c r="K374" s="53"/>
      <c r="L374" s="53"/>
      <c r="M374" s="53"/>
      <c r="N374" s="53"/>
      <c r="O374" s="53"/>
      <c r="P374" s="53"/>
    </row>
    <row r="375" spans="1:16" ht="7.9" customHeight="1">
      <c r="A375" s="53"/>
      <c r="B375" s="53"/>
      <c r="C375" s="53"/>
      <c r="D375" s="53"/>
      <c r="E375" s="53"/>
      <c r="F375" s="53"/>
      <c r="G375" s="53"/>
      <c r="H375" s="53"/>
      <c r="I375" s="53"/>
      <c r="J375" s="53"/>
      <c r="K375" s="53"/>
      <c r="L375" s="53"/>
      <c r="M375" s="53"/>
      <c r="N375" s="53"/>
      <c r="O375" s="53"/>
      <c r="P375" s="53"/>
    </row>
    <row r="376" spans="1:16" ht="7.9" customHeight="1">
      <c r="A376" s="53"/>
      <c r="B376" s="53"/>
      <c r="C376" s="53"/>
      <c r="D376" s="53"/>
      <c r="E376" s="53"/>
      <c r="F376" s="53"/>
      <c r="G376" s="53"/>
      <c r="H376" s="53"/>
      <c r="I376" s="53"/>
      <c r="J376" s="53"/>
      <c r="K376" s="53"/>
      <c r="L376" s="53"/>
      <c r="M376" s="53"/>
      <c r="N376" s="53"/>
      <c r="O376" s="53"/>
      <c r="P376" s="53"/>
    </row>
    <row r="377" spans="1:16" ht="7.9" customHeight="1">
      <c r="A377" s="53"/>
      <c r="B377" s="53"/>
      <c r="C377" s="53"/>
      <c r="D377" s="53"/>
      <c r="E377" s="53"/>
      <c r="F377" s="53"/>
      <c r="G377" s="53"/>
      <c r="H377" s="53"/>
      <c r="I377" s="53"/>
      <c r="J377" s="53"/>
      <c r="K377" s="53"/>
      <c r="L377" s="53"/>
      <c r="M377" s="53"/>
      <c r="N377" s="53"/>
      <c r="O377" s="53"/>
      <c r="P377" s="53"/>
    </row>
    <row r="378" spans="1:16" ht="7.9" customHeight="1">
      <c r="A378" s="53"/>
      <c r="B378" s="53"/>
      <c r="C378" s="53"/>
      <c r="D378" s="53"/>
      <c r="E378" s="53"/>
      <c r="F378" s="53"/>
      <c r="G378" s="53"/>
      <c r="H378" s="53"/>
      <c r="I378" s="53"/>
      <c r="J378" s="53"/>
      <c r="K378" s="53"/>
      <c r="L378" s="53"/>
      <c r="M378" s="53"/>
      <c r="N378" s="53"/>
      <c r="O378" s="53"/>
      <c r="P378" s="53"/>
    </row>
    <row r="379" spans="1:16" ht="7.9" customHeight="1">
      <c r="A379" s="53"/>
      <c r="B379" s="53"/>
      <c r="C379" s="53"/>
      <c r="D379" s="53"/>
      <c r="E379" s="53"/>
      <c r="F379" s="53"/>
      <c r="G379" s="53"/>
      <c r="H379" s="53"/>
      <c r="I379" s="53"/>
      <c r="J379" s="53"/>
      <c r="K379" s="53"/>
      <c r="L379" s="53"/>
      <c r="M379" s="53"/>
      <c r="N379" s="53"/>
      <c r="O379" s="53"/>
      <c r="P379" s="53"/>
    </row>
    <row r="380" spans="1:16" ht="7.9" customHeight="1">
      <c r="A380" s="53"/>
      <c r="B380" s="53"/>
      <c r="C380" s="53"/>
      <c r="D380" s="53"/>
      <c r="E380" s="53"/>
      <c r="F380" s="53"/>
      <c r="G380" s="53"/>
      <c r="H380" s="53"/>
      <c r="I380" s="53"/>
      <c r="J380" s="53"/>
      <c r="K380" s="53"/>
      <c r="L380" s="53"/>
      <c r="M380" s="53"/>
      <c r="N380" s="53"/>
      <c r="O380" s="53"/>
      <c r="P380" s="53"/>
    </row>
    <row r="381" spans="1:16" ht="7.9" customHeight="1">
      <c r="A381" s="53"/>
      <c r="B381" s="53"/>
      <c r="C381" s="53"/>
      <c r="D381" s="53"/>
      <c r="E381" s="53"/>
      <c r="F381" s="53"/>
      <c r="G381" s="53"/>
      <c r="H381" s="53"/>
      <c r="I381" s="53"/>
      <c r="J381" s="53"/>
      <c r="K381" s="53"/>
      <c r="L381" s="53"/>
      <c r="M381" s="53"/>
      <c r="N381" s="53"/>
      <c r="O381" s="53"/>
      <c r="P381" s="53"/>
    </row>
    <row r="382" spans="1:16" ht="7.9" customHeight="1">
      <c r="A382" s="53"/>
      <c r="B382" s="53"/>
      <c r="C382" s="53"/>
      <c r="D382" s="53"/>
      <c r="E382" s="53"/>
      <c r="F382" s="53"/>
      <c r="G382" s="53"/>
      <c r="H382" s="53"/>
      <c r="I382" s="53"/>
      <c r="J382" s="53"/>
      <c r="K382" s="53"/>
      <c r="L382" s="53"/>
      <c r="M382" s="53"/>
      <c r="N382" s="53"/>
      <c r="O382" s="53"/>
      <c r="P382" s="53"/>
    </row>
    <row r="383" spans="1:16" ht="7.9" customHeight="1">
      <c r="A383" s="53"/>
      <c r="B383" s="53"/>
      <c r="C383" s="53"/>
      <c r="D383" s="53"/>
      <c r="E383" s="53"/>
      <c r="F383" s="53"/>
      <c r="G383" s="53"/>
      <c r="H383" s="53"/>
      <c r="I383" s="53"/>
      <c r="J383" s="53"/>
      <c r="K383" s="53"/>
      <c r="L383" s="53"/>
      <c r="M383" s="53"/>
      <c r="N383" s="53"/>
      <c r="O383" s="53"/>
      <c r="P383" s="53"/>
    </row>
    <row r="384" spans="1:16" ht="7.9" customHeight="1">
      <c r="A384" s="53"/>
      <c r="B384" s="53"/>
      <c r="C384" s="53"/>
      <c r="D384" s="53"/>
      <c r="E384" s="53"/>
      <c r="F384" s="53"/>
      <c r="G384" s="53"/>
      <c r="H384" s="53"/>
      <c r="I384" s="53"/>
      <c r="J384" s="53"/>
      <c r="K384" s="53"/>
      <c r="L384" s="53"/>
      <c r="M384" s="53"/>
      <c r="N384" s="53"/>
      <c r="O384" s="53"/>
      <c r="P384" s="53"/>
    </row>
    <row r="385" spans="1:16" ht="7.9" customHeight="1">
      <c r="A385" s="53"/>
      <c r="B385" s="53"/>
      <c r="C385" s="53"/>
      <c r="D385" s="53"/>
      <c r="E385" s="53"/>
      <c r="F385" s="53"/>
      <c r="G385" s="53"/>
      <c r="H385" s="53"/>
      <c r="I385" s="53"/>
      <c r="J385" s="53"/>
      <c r="K385" s="53"/>
      <c r="L385" s="53"/>
      <c r="M385" s="53"/>
      <c r="N385" s="53"/>
      <c r="O385" s="53"/>
      <c r="P385" s="53"/>
    </row>
    <row r="386" spans="1:16" ht="7.9" customHeight="1">
      <c r="A386" s="53"/>
      <c r="B386" s="53"/>
      <c r="C386" s="53"/>
      <c r="D386" s="53"/>
      <c r="E386" s="53"/>
      <c r="F386" s="53"/>
      <c r="G386" s="53"/>
      <c r="H386" s="53"/>
      <c r="I386" s="53"/>
      <c r="J386" s="53"/>
      <c r="K386" s="53"/>
      <c r="L386" s="53"/>
      <c r="M386" s="53"/>
      <c r="N386" s="53"/>
      <c r="O386" s="53"/>
      <c r="P386" s="53"/>
    </row>
    <row r="387" spans="1:16" ht="7.9" customHeight="1">
      <c r="A387" s="53"/>
      <c r="B387" s="53"/>
      <c r="C387" s="53"/>
      <c r="D387" s="53"/>
      <c r="E387" s="53"/>
      <c r="F387" s="53"/>
      <c r="G387" s="53"/>
      <c r="H387" s="53"/>
      <c r="I387" s="53"/>
      <c r="J387" s="53"/>
      <c r="K387" s="53"/>
      <c r="L387" s="53"/>
      <c r="M387" s="53"/>
      <c r="N387" s="53"/>
      <c r="O387" s="53"/>
      <c r="P387" s="53"/>
    </row>
    <row r="388" spans="1:16" ht="7.9" customHeight="1">
      <c r="A388" s="53"/>
      <c r="B388" s="53"/>
      <c r="C388" s="53"/>
      <c r="D388" s="53"/>
      <c r="E388" s="53"/>
      <c r="F388" s="53"/>
      <c r="G388" s="53"/>
      <c r="H388" s="53"/>
      <c r="I388" s="53"/>
      <c r="J388" s="53"/>
      <c r="K388" s="53"/>
      <c r="L388" s="53"/>
      <c r="M388" s="53"/>
      <c r="N388" s="53"/>
      <c r="O388" s="53"/>
      <c r="P388" s="53"/>
    </row>
    <row r="389" spans="1:16" ht="7.9" customHeight="1">
      <c r="A389" s="53"/>
      <c r="B389" s="53"/>
      <c r="C389" s="53"/>
      <c r="D389" s="53"/>
      <c r="E389" s="53"/>
      <c r="F389" s="53"/>
      <c r="G389" s="53"/>
      <c r="H389" s="53"/>
      <c r="I389" s="53"/>
      <c r="J389" s="53"/>
      <c r="K389" s="53"/>
      <c r="L389" s="53"/>
      <c r="M389" s="53"/>
      <c r="N389" s="53"/>
      <c r="O389" s="53"/>
      <c r="P389" s="53"/>
    </row>
    <row r="390" spans="1:16" ht="7.9" customHeight="1">
      <c r="A390" s="53"/>
      <c r="B390" s="53"/>
      <c r="C390" s="53"/>
      <c r="D390" s="53"/>
      <c r="E390" s="53"/>
      <c r="F390" s="53"/>
      <c r="G390" s="53"/>
      <c r="H390" s="53"/>
      <c r="I390" s="53"/>
      <c r="J390" s="53"/>
      <c r="K390" s="53"/>
      <c r="L390" s="53"/>
      <c r="M390" s="53"/>
      <c r="N390" s="53"/>
      <c r="O390" s="53"/>
      <c r="P390" s="53"/>
    </row>
    <row r="391" spans="1:16" ht="7.9" customHeight="1">
      <c r="A391" s="53"/>
      <c r="B391" s="53"/>
      <c r="C391" s="53"/>
      <c r="D391" s="53"/>
      <c r="E391" s="53"/>
      <c r="F391" s="53"/>
      <c r="G391" s="53"/>
      <c r="H391" s="53"/>
      <c r="I391" s="53"/>
      <c r="J391" s="53"/>
      <c r="K391" s="53"/>
      <c r="L391" s="53"/>
      <c r="M391" s="53"/>
      <c r="N391" s="53"/>
      <c r="O391" s="53"/>
      <c r="P391" s="53"/>
    </row>
    <row r="392" spans="1:16" ht="7.9" customHeight="1">
      <c r="A392" s="53"/>
      <c r="B392" s="53"/>
      <c r="C392" s="53"/>
      <c r="D392" s="53"/>
      <c r="E392" s="53"/>
      <c r="F392" s="53"/>
      <c r="G392" s="53"/>
      <c r="H392" s="53"/>
      <c r="I392" s="53"/>
      <c r="J392" s="53"/>
      <c r="K392" s="53"/>
      <c r="L392" s="53"/>
      <c r="M392" s="53"/>
      <c r="N392" s="53"/>
      <c r="O392" s="53"/>
      <c r="P392" s="53"/>
    </row>
    <row r="393" spans="1:16" ht="7.9" customHeight="1">
      <c r="A393" s="53"/>
      <c r="B393" s="53"/>
      <c r="C393" s="53"/>
      <c r="D393" s="53"/>
      <c r="E393" s="53"/>
      <c r="F393" s="53"/>
      <c r="G393" s="53"/>
      <c r="H393" s="53"/>
      <c r="I393" s="53"/>
      <c r="J393" s="53"/>
      <c r="K393" s="53"/>
      <c r="L393" s="53"/>
      <c r="M393" s="53"/>
      <c r="N393" s="53"/>
      <c r="O393" s="53"/>
      <c r="P393" s="53"/>
    </row>
    <row r="394" spans="1:16" ht="7.9" customHeight="1">
      <c r="A394" s="53"/>
      <c r="B394" s="53"/>
      <c r="C394" s="53"/>
      <c r="D394" s="53"/>
      <c r="E394" s="53"/>
      <c r="F394" s="53"/>
      <c r="G394" s="53"/>
      <c r="H394" s="53"/>
      <c r="I394" s="53"/>
      <c r="J394" s="53"/>
      <c r="K394" s="53"/>
      <c r="L394" s="53"/>
      <c r="M394" s="53"/>
      <c r="N394" s="53"/>
      <c r="O394" s="53"/>
      <c r="P394" s="53"/>
    </row>
    <row r="395" spans="1:16" ht="7.9" customHeight="1">
      <c r="A395" s="53"/>
      <c r="B395" s="53"/>
      <c r="C395" s="53"/>
      <c r="D395" s="53"/>
      <c r="E395" s="53"/>
      <c r="F395" s="53"/>
      <c r="G395" s="53"/>
      <c r="H395" s="53"/>
      <c r="I395" s="53"/>
      <c r="J395" s="53"/>
      <c r="K395" s="53"/>
      <c r="L395" s="53"/>
      <c r="M395" s="53"/>
      <c r="N395" s="53"/>
      <c r="O395" s="53"/>
      <c r="P395" s="53"/>
    </row>
    <row r="396" spans="1:16" ht="7.9" customHeight="1">
      <c r="A396" s="53"/>
      <c r="B396" s="53"/>
      <c r="C396" s="53"/>
      <c r="D396" s="53"/>
      <c r="E396" s="53"/>
      <c r="F396" s="53"/>
      <c r="G396" s="53"/>
      <c r="H396" s="53"/>
      <c r="I396" s="53"/>
      <c r="J396" s="53"/>
      <c r="K396" s="53"/>
      <c r="L396" s="53"/>
      <c r="M396" s="53"/>
      <c r="N396" s="53"/>
      <c r="O396" s="53"/>
      <c r="P396" s="53"/>
    </row>
    <row r="397" spans="1:16" ht="7.9" customHeight="1">
      <c r="A397" s="53"/>
      <c r="B397" s="53"/>
      <c r="C397" s="53"/>
      <c r="D397" s="53"/>
      <c r="E397" s="53"/>
      <c r="F397" s="53"/>
      <c r="G397" s="53"/>
      <c r="H397" s="53"/>
      <c r="I397" s="53"/>
      <c r="J397" s="53"/>
      <c r="K397" s="53"/>
      <c r="L397" s="53"/>
      <c r="M397" s="53"/>
      <c r="N397" s="53"/>
      <c r="O397" s="53"/>
      <c r="P397" s="53"/>
    </row>
    <row r="398" spans="1:16" ht="7.9" customHeight="1">
      <c r="A398" s="53"/>
      <c r="B398" s="53"/>
      <c r="C398" s="53"/>
      <c r="D398" s="53"/>
      <c r="E398" s="53"/>
      <c r="F398" s="53"/>
      <c r="G398" s="53"/>
      <c r="H398" s="53"/>
      <c r="I398" s="53"/>
      <c r="J398" s="53"/>
      <c r="K398" s="53"/>
      <c r="L398" s="53"/>
      <c r="M398" s="53"/>
      <c r="N398" s="53"/>
      <c r="O398" s="53"/>
      <c r="P398" s="53"/>
    </row>
    <row r="399" spans="1:16" ht="7.9" customHeight="1">
      <c r="A399" s="53"/>
      <c r="B399" s="53"/>
      <c r="C399" s="53"/>
      <c r="D399" s="53"/>
      <c r="E399" s="53"/>
      <c r="F399" s="53"/>
      <c r="G399" s="53"/>
      <c r="H399" s="53"/>
      <c r="I399" s="53"/>
      <c r="J399" s="53"/>
      <c r="K399" s="53"/>
      <c r="L399" s="53"/>
      <c r="M399" s="53"/>
      <c r="N399" s="53"/>
      <c r="O399" s="53"/>
      <c r="P399" s="53"/>
    </row>
    <row r="400" spans="1:16" ht="7.9" customHeight="1">
      <c r="A400" s="53"/>
      <c r="B400" s="53"/>
      <c r="C400" s="53"/>
      <c r="D400" s="53"/>
      <c r="E400" s="53"/>
      <c r="F400" s="53"/>
      <c r="G400" s="53"/>
      <c r="H400" s="53"/>
      <c r="I400" s="53"/>
      <c r="J400" s="53"/>
      <c r="K400" s="53"/>
      <c r="L400" s="53"/>
      <c r="M400" s="53"/>
      <c r="N400" s="53"/>
      <c r="O400" s="53"/>
      <c r="P400" s="53"/>
    </row>
    <row r="401" spans="1:16" ht="7.9" customHeight="1">
      <c r="A401" s="53"/>
      <c r="B401" s="53"/>
      <c r="C401" s="53"/>
      <c r="D401" s="53"/>
      <c r="E401" s="53"/>
      <c r="F401" s="53"/>
      <c r="G401" s="53"/>
      <c r="H401" s="53"/>
      <c r="I401" s="53"/>
      <c r="J401" s="53"/>
      <c r="K401" s="53"/>
      <c r="L401" s="53"/>
      <c r="M401" s="53"/>
      <c r="N401" s="53"/>
      <c r="O401" s="53"/>
      <c r="P401" s="53"/>
    </row>
    <row r="402" spans="1:16" ht="7.9" customHeight="1">
      <c r="A402" s="53"/>
      <c r="B402" s="53"/>
      <c r="C402" s="53"/>
      <c r="D402" s="53"/>
      <c r="E402" s="53"/>
      <c r="F402" s="53"/>
      <c r="G402" s="53"/>
      <c r="H402" s="53"/>
      <c r="I402" s="53"/>
      <c r="J402" s="53"/>
      <c r="K402" s="53"/>
      <c r="L402" s="53"/>
      <c r="M402" s="53"/>
      <c r="N402" s="53"/>
      <c r="O402" s="53"/>
      <c r="P402" s="53"/>
    </row>
    <row r="403" spans="1:16" ht="7.9" customHeight="1">
      <c r="A403" s="53"/>
      <c r="B403" s="53"/>
      <c r="C403" s="53"/>
      <c r="D403" s="53"/>
      <c r="E403" s="53"/>
      <c r="F403" s="53"/>
      <c r="G403" s="53"/>
      <c r="H403" s="53"/>
      <c r="I403" s="53"/>
      <c r="J403" s="53"/>
      <c r="K403" s="53"/>
      <c r="L403" s="53"/>
      <c r="M403" s="53"/>
      <c r="N403" s="53"/>
      <c r="O403" s="53"/>
      <c r="P403" s="53"/>
    </row>
    <row r="404" spans="1:16" ht="7.15" customHeight="1">
      <c r="A404" s="53"/>
      <c r="B404" s="53"/>
      <c r="C404" s="53"/>
      <c r="D404" s="53"/>
      <c r="E404" s="53"/>
      <c r="F404" s="53"/>
      <c r="G404" s="53"/>
      <c r="H404" s="53"/>
      <c r="I404" s="53"/>
      <c r="J404" s="53"/>
      <c r="K404" s="53"/>
      <c r="L404" s="53"/>
      <c r="M404" s="53"/>
      <c r="N404" s="53"/>
      <c r="O404" s="53"/>
      <c r="P404" s="53"/>
    </row>
    <row r="405" spans="1:16" ht="7.15" customHeight="1">
      <c r="A405" s="53"/>
      <c r="B405" s="53"/>
      <c r="C405" s="53"/>
      <c r="D405" s="53"/>
      <c r="E405" s="53"/>
      <c r="F405" s="53"/>
      <c r="G405" s="53"/>
      <c r="H405" s="53"/>
      <c r="I405" s="53"/>
      <c r="J405" s="53"/>
      <c r="K405" s="53"/>
      <c r="L405" s="53"/>
      <c r="M405" s="53"/>
      <c r="N405" s="53"/>
      <c r="O405" s="53"/>
      <c r="P405" s="53"/>
    </row>
    <row r="406" spans="1:16" ht="7.15" customHeight="1">
      <c r="A406" s="53"/>
      <c r="B406" s="53"/>
      <c r="C406" s="53"/>
      <c r="D406" s="53"/>
      <c r="E406" s="53"/>
      <c r="F406" s="53"/>
      <c r="G406" s="53"/>
      <c r="H406" s="53"/>
      <c r="I406" s="53"/>
      <c r="J406" s="53"/>
      <c r="K406" s="53"/>
      <c r="L406" s="53"/>
      <c r="M406" s="53"/>
      <c r="N406" s="53"/>
      <c r="O406" s="53"/>
      <c r="P406" s="53"/>
    </row>
    <row r="407" spans="1:16" ht="7.15" customHeight="1">
      <c r="A407" s="53"/>
      <c r="B407" s="53"/>
      <c r="C407" s="53"/>
      <c r="D407" s="53"/>
      <c r="E407" s="53"/>
      <c r="F407" s="53"/>
      <c r="G407" s="53"/>
      <c r="H407" s="53"/>
      <c r="I407" s="53"/>
      <c r="J407" s="53"/>
      <c r="K407" s="53"/>
      <c r="L407" s="53"/>
      <c r="M407" s="53"/>
      <c r="N407" s="53"/>
      <c r="O407" s="53"/>
      <c r="P407" s="53"/>
    </row>
    <row r="408" spans="1:16" ht="7.15" customHeight="1">
      <c r="A408" s="53"/>
      <c r="B408" s="53"/>
      <c r="C408" s="53"/>
      <c r="D408" s="53"/>
      <c r="E408" s="53"/>
      <c r="F408" s="53"/>
      <c r="G408" s="53"/>
      <c r="H408" s="53"/>
      <c r="I408" s="53"/>
      <c r="J408" s="53"/>
      <c r="K408" s="53"/>
      <c r="L408" s="53"/>
      <c r="M408" s="53"/>
      <c r="N408" s="53"/>
      <c r="O408" s="53"/>
      <c r="P408" s="53"/>
    </row>
    <row r="409" spans="1:16" ht="7.15" customHeight="1">
      <c r="A409" s="53"/>
      <c r="B409" s="53"/>
      <c r="C409" s="53"/>
      <c r="D409" s="53"/>
      <c r="E409" s="53"/>
      <c r="F409" s="53"/>
      <c r="G409" s="53"/>
      <c r="H409" s="53"/>
      <c r="I409" s="53"/>
      <c r="J409" s="53"/>
      <c r="K409" s="53"/>
      <c r="L409" s="53"/>
      <c r="M409" s="53"/>
      <c r="N409" s="53"/>
      <c r="O409" s="53"/>
      <c r="P409" s="53"/>
    </row>
    <row r="410" spans="1:16" ht="7.15" customHeight="1">
      <c r="A410" s="53"/>
      <c r="B410" s="53"/>
      <c r="C410" s="53"/>
      <c r="D410" s="53"/>
      <c r="E410" s="53"/>
      <c r="F410" s="53"/>
      <c r="G410" s="53"/>
      <c r="H410" s="53"/>
      <c r="I410" s="53"/>
      <c r="J410" s="53"/>
      <c r="K410" s="53"/>
      <c r="L410" s="53"/>
      <c r="M410" s="53"/>
      <c r="N410" s="53"/>
      <c r="O410" s="53"/>
      <c r="P410" s="53"/>
    </row>
    <row r="411" spans="1:16" ht="7.15" customHeight="1">
      <c r="A411" s="53"/>
      <c r="B411" s="53"/>
      <c r="C411" s="53"/>
      <c r="D411" s="53"/>
      <c r="E411" s="53"/>
      <c r="F411" s="53"/>
      <c r="G411" s="53"/>
      <c r="H411" s="53"/>
      <c r="I411" s="53"/>
      <c r="J411" s="53"/>
      <c r="K411" s="53"/>
      <c r="L411" s="53"/>
      <c r="M411" s="53"/>
      <c r="N411" s="53"/>
      <c r="O411" s="53"/>
      <c r="P411" s="53"/>
    </row>
    <row r="412" spans="1:16" ht="7.15" customHeight="1">
      <c r="A412" s="53"/>
      <c r="B412" s="53"/>
      <c r="C412" s="53"/>
      <c r="D412" s="53"/>
      <c r="E412" s="53"/>
      <c r="F412" s="53"/>
      <c r="G412" s="53"/>
      <c r="H412" s="53"/>
      <c r="I412" s="53"/>
      <c r="J412" s="53"/>
      <c r="K412" s="53"/>
      <c r="L412" s="53"/>
      <c r="M412" s="53"/>
      <c r="N412" s="53"/>
      <c r="O412" s="53"/>
      <c r="P412" s="53"/>
    </row>
    <row r="413" spans="1:16" ht="7.15" customHeight="1">
      <c r="A413" s="53"/>
      <c r="B413" s="53"/>
      <c r="C413" s="53"/>
      <c r="D413" s="53"/>
      <c r="E413" s="53"/>
      <c r="F413" s="53"/>
      <c r="G413" s="53"/>
      <c r="H413" s="53"/>
      <c r="I413" s="53"/>
      <c r="J413" s="53"/>
      <c r="K413" s="53"/>
      <c r="L413" s="53"/>
      <c r="M413" s="53"/>
      <c r="N413" s="53"/>
      <c r="O413" s="53"/>
      <c r="P413" s="53"/>
    </row>
    <row r="414" spans="1:16" ht="7.15" customHeight="1">
      <c r="A414" s="53"/>
      <c r="B414" s="53"/>
      <c r="C414" s="53"/>
      <c r="D414" s="53"/>
      <c r="E414" s="53"/>
      <c r="F414" s="53"/>
      <c r="G414" s="53"/>
      <c r="H414" s="53"/>
      <c r="I414" s="53"/>
      <c r="J414" s="53"/>
      <c r="K414" s="53"/>
      <c r="L414" s="53"/>
      <c r="M414" s="53"/>
      <c r="N414" s="53"/>
      <c r="O414" s="53"/>
      <c r="P414" s="53"/>
    </row>
    <row r="415" spans="1:16" ht="7.15" customHeight="1">
      <c r="A415" s="53"/>
      <c r="B415" s="53"/>
      <c r="C415" s="53"/>
      <c r="D415" s="53"/>
      <c r="E415" s="53"/>
      <c r="F415" s="53"/>
      <c r="G415" s="53"/>
      <c r="H415" s="53"/>
      <c r="I415" s="53"/>
      <c r="J415" s="53"/>
      <c r="K415" s="53"/>
      <c r="L415" s="53"/>
      <c r="M415" s="53"/>
      <c r="N415" s="53"/>
      <c r="O415" s="53"/>
      <c r="P415" s="53"/>
    </row>
    <row r="416" spans="1:16" ht="7.15" customHeight="1">
      <c r="A416" s="53"/>
      <c r="B416" s="53"/>
      <c r="C416" s="53"/>
      <c r="D416" s="53"/>
      <c r="E416" s="53"/>
      <c r="F416" s="53"/>
      <c r="G416" s="53"/>
      <c r="H416" s="53"/>
      <c r="I416" s="53"/>
      <c r="J416" s="53"/>
      <c r="K416" s="53"/>
      <c r="L416" s="53"/>
      <c r="M416" s="53"/>
      <c r="N416" s="53"/>
      <c r="O416" s="53"/>
      <c r="P416" s="53"/>
    </row>
    <row r="417" spans="1:16" ht="7.15" customHeight="1">
      <c r="A417" s="53"/>
      <c r="B417" s="53"/>
      <c r="C417" s="53"/>
      <c r="D417" s="53"/>
      <c r="E417" s="53"/>
      <c r="F417" s="53"/>
      <c r="G417" s="53"/>
      <c r="H417" s="53"/>
      <c r="I417" s="53"/>
      <c r="J417" s="53"/>
      <c r="K417" s="53"/>
      <c r="L417" s="53"/>
      <c r="M417" s="53"/>
      <c r="N417" s="53"/>
      <c r="O417" s="53"/>
      <c r="P417" s="53"/>
    </row>
    <row r="418" spans="1:16" ht="7.15" customHeight="1">
      <c r="A418" s="53"/>
      <c r="B418" s="53"/>
      <c r="C418" s="53"/>
      <c r="D418" s="53"/>
      <c r="E418" s="53"/>
      <c r="F418" s="53"/>
      <c r="G418" s="53"/>
      <c r="H418" s="53"/>
      <c r="I418" s="53"/>
      <c r="J418" s="53"/>
      <c r="K418" s="53"/>
      <c r="L418" s="53"/>
      <c r="M418" s="53"/>
      <c r="N418" s="53"/>
      <c r="O418" s="53"/>
      <c r="P418" s="53"/>
    </row>
    <row r="419" spans="1:16" ht="7.15" customHeight="1">
      <c r="A419" s="53"/>
      <c r="B419" s="53"/>
      <c r="C419" s="53"/>
      <c r="D419" s="53"/>
      <c r="E419" s="53"/>
      <c r="F419" s="53"/>
      <c r="G419" s="53"/>
      <c r="H419" s="53"/>
      <c r="I419" s="53"/>
      <c r="J419" s="53"/>
      <c r="K419" s="53"/>
      <c r="L419" s="53"/>
      <c r="M419" s="53"/>
      <c r="N419" s="53"/>
      <c r="O419" s="53"/>
      <c r="P419" s="53"/>
    </row>
    <row r="420" spans="1:16" ht="7.15" customHeight="1">
      <c r="A420" s="53"/>
      <c r="B420" s="53"/>
      <c r="C420" s="53"/>
      <c r="D420" s="53"/>
      <c r="E420" s="53"/>
      <c r="F420" s="53"/>
      <c r="G420" s="53"/>
      <c r="H420" s="53"/>
      <c r="I420" s="53"/>
      <c r="J420" s="53"/>
      <c r="K420" s="53"/>
      <c r="L420" s="53"/>
      <c r="M420" s="53"/>
      <c r="N420" s="53"/>
      <c r="O420" s="53"/>
      <c r="P420" s="53"/>
    </row>
    <row r="421" spans="1:16" ht="7.15" customHeight="1">
      <c r="A421" s="53"/>
      <c r="B421" s="53"/>
      <c r="C421" s="53"/>
      <c r="D421" s="53"/>
      <c r="E421" s="53"/>
      <c r="F421" s="53"/>
      <c r="G421" s="53"/>
      <c r="H421" s="53"/>
      <c r="I421" s="53"/>
      <c r="J421" s="53"/>
      <c r="K421" s="53"/>
      <c r="L421" s="53"/>
      <c r="M421" s="53"/>
      <c r="N421" s="53"/>
      <c r="O421" s="53"/>
      <c r="P421" s="53"/>
    </row>
    <row r="422" spans="1:16" ht="7.15" customHeight="1">
      <c r="A422" s="53"/>
      <c r="B422" s="53"/>
      <c r="C422" s="53"/>
      <c r="D422" s="53"/>
      <c r="E422" s="53"/>
      <c r="F422" s="53"/>
      <c r="G422" s="53"/>
      <c r="H422" s="53"/>
      <c r="I422" s="53"/>
      <c r="J422" s="53"/>
      <c r="K422" s="53"/>
      <c r="L422" s="53"/>
      <c r="M422" s="53"/>
      <c r="N422" s="53"/>
      <c r="O422" s="53"/>
      <c r="P422" s="53"/>
    </row>
    <row r="423" spans="1:16" ht="7.15" customHeight="1">
      <c r="A423" s="53"/>
      <c r="B423" s="53"/>
      <c r="C423" s="53"/>
      <c r="D423" s="53"/>
      <c r="E423" s="53"/>
      <c r="F423" s="53"/>
      <c r="G423" s="53"/>
      <c r="H423" s="53"/>
      <c r="I423" s="53"/>
      <c r="J423" s="53"/>
      <c r="K423" s="53"/>
      <c r="L423" s="53"/>
      <c r="M423" s="53"/>
      <c r="N423" s="53"/>
      <c r="O423" s="53"/>
      <c r="P423" s="53"/>
    </row>
    <row r="424" spans="1:16" ht="7.15" customHeight="1">
      <c r="A424" s="53"/>
      <c r="B424" s="53"/>
      <c r="C424" s="53"/>
      <c r="D424" s="53"/>
      <c r="E424" s="53"/>
      <c r="F424" s="53"/>
      <c r="G424" s="53"/>
      <c r="H424" s="53"/>
      <c r="I424" s="53"/>
      <c r="J424" s="53"/>
      <c r="K424" s="53"/>
      <c r="L424" s="53"/>
      <c r="M424" s="53"/>
      <c r="N424" s="53"/>
      <c r="O424" s="53"/>
      <c r="P424" s="53"/>
    </row>
    <row r="425" spans="1:16" ht="7.15" customHeight="1">
      <c r="A425" s="53"/>
      <c r="B425" s="53"/>
      <c r="C425" s="53"/>
      <c r="D425" s="53"/>
      <c r="E425" s="53"/>
      <c r="F425" s="53"/>
      <c r="G425" s="53"/>
      <c r="H425" s="53"/>
      <c r="I425" s="53"/>
      <c r="J425" s="53"/>
      <c r="K425" s="53"/>
      <c r="L425" s="53"/>
      <c r="M425" s="53"/>
      <c r="N425" s="53"/>
      <c r="O425" s="53"/>
      <c r="P425" s="53"/>
    </row>
    <row r="426" spans="1:16" ht="7.15" customHeight="1">
      <c r="A426" s="53"/>
      <c r="B426" s="53"/>
      <c r="C426" s="53"/>
      <c r="D426" s="53"/>
      <c r="E426" s="53"/>
      <c r="F426" s="53"/>
      <c r="G426" s="53"/>
      <c r="H426" s="53"/>
      <c r="I426" s="53"/>
      <c r="J426" s="53"/>
      <c r="K426" s="53"/>
      <c r="L426" s="53"/>
      <c r="M426" s="53"/>
      <c r="N426" s="53"/>
      <c r="O426" s="53"/>
      <c r="P426" s="53"/>
    </row>
    <row r="427" spans="1:16" ht="7.15" customHeight="1">
      <c r="A427" s="53"/>
      <c r="B427" s="53"/>
      <c r="C427" s="53"/>
      <c r="D427" s="53"/>
      <c r="E427" s="53"/>
      <c r="F427" s="53"/>
      <c r="G427" s="53"/>
      <c r="H427" s="53"/>
      <c r="I427" s="53"/>
      <c r="J427" s="53"/>
      <c r="K427" s="53"/>
      <c r="L427" s="53"/>
      <c r="M427" s="53"/>
      <c r="N427" s="53"/>
      <c r="O427" s="53"/>
      <c r="P427" s="53"/>
    </row>
    <row r="428" spans="1:16" ht="7.15" customHeight="1">
      <c r="A428" s="53"/>
      <c r="B428" s="53"/>
      <c r="C428" s="53"/>
      <c r="D428" s="53"/>
      <c r="E428" s="53"/>
      <c r="F428" s="53"/>
      <c r="G428" s="53"/>
      <c r="H428" s="53"/>
      <c r="I428" s="53"/>
      <c r="J428" s="53"/>
      <c r="K428" s="53"/>
      <c r="L428" s="53"/>
      <c r="M428" s="53"/>
      <c r="N428" s="53"/>
      <c r="O428" s="53"/>
      <c r="P428" s="53"/>
    </row>
    <row r="429" spans="1:16" ht="7.15" customHeight="1">
      <c r="A429" s="53"/>
      <c r="B429" s="53"/>
      <c r="C429" s="53"/>
      <c r="D429" s="53"/>
      <c r="E429" s="53"/>
      <c r="F429" s="53"/>
      <c r="G429" s="53"/>
      <c r="H429" s="53"/>
      <c r="I429" s="53"/>
      <c r="J429" s="53"/>
      <c r="K429" s="53"/>
      <c r="L429" s="53"/>
      <c r="M429" s="53"/>
      <c r="N429" s="53"/>
      <c r="O429" s="53"/>
      <c r="P429" s="53"/>
    </row>
    <row r="430" spans="1:16" ht="7.15" customHeight="1">
      <c r="A430" s="53"/>
      <c r="B430" s="53"/>
      <c r="C430" s="53"/>
      <c r="D430" s="53"/>
      <c r="E430" s="53"/>
      <c r="F430" s="53"/>
      <c r="G430" s="53"/>
      <c r="H430" s="53"/>
      <c r="I430" s="53"/>
      <c r="J430" s="53"/>
      <c r="K430" s="53"/>
      <c r="L430" s="53"/>
      <c r="M430" s="53"/>
      <c r="N430" s="53"/>
      <c r="O430" s="53"/>
      <c r="P430" s="53"/>
    </row>
    <row r="431" spans="1:16" ht="7.15" customHeight="1">
      <c r="A431" s="53"/>
      <c r="B431" s="53"/>
      <c r="C431" s="53"/>
      <c r="D431" s="53"/>
      <c r="E431" s="53"/>
      <c r="F431" s="53"/>
      <c r="G431" s="53"/>
      <c r="H431" s="53"/>
      <c r="I431" s="53"/>
      <c r="J431" s="53"/>
      <c r="K431" s="53"/>
      <c r="L431" s="53"/>
      <c r="M431" s="53"/>
      <c r="N431" s="53"/>
      <c r="O431" s="53"/>
      <c r="P431" s="53"/>
    </row>
    <row r="432" spans="1:16" ht="7.15" customHeight="1">
      <c r="A432" s="53"/>
      <c r="B432" s="53"/>
      <c r="C432" s="53"/>
      <c r="D432" s="53"/>
      <c r="E432" s="53"/>
      <c r="F432" s="53"/>
      <c r="G432" s="53"/>
      <c r="H432" s="53"/>
      <c r="I432" s="53"/>
      <c r="J432" s="53"/>
      <c r="K432" s="53"/>
      <c r="L432" s="53"/>
      <c r="M432" s="53"/>
      <c r="N432" s="53"/>
      <c r="O432" s="53"/>
      <c r="P432" s="53"/>
    </row>
    <row r="433" spans="1:16" ht="7.15" customHeight="1">
      <c r="A433" s="53"/>
      <c r="B433" s="53"/>
      <c r="C433" s="53"/>
      <c r="D433" s="53"/>
      <c r="E433" s="53"/>
      <c r="F433" s="53"/>
      <c r="G433" s="53"/>
      <c r="H433" s="53"/>
      <c r="I433" s="53"/>
      <c r="J433" s="53"/>
      <c r="K433" s="53"/>
      <c r="L433" s="53"/>
      <c r="M433" s="53"/>
      <c r="N433" s="53"/>
      <c r="O433" s="53"/>
      <c r="P433" s="53"/>
    </row>
    <row r="434" spans="1:16" ht="7.15" customHeight="1">
      <c r="A434" s="53"/>
      <c r="B434" s="53"/>
      <c r="C434" s="53"/>
      <c r="D434" s="53"/>
      <c r="E434" s="53"/>
      <c r="F434" s="53"/>
      <c r="G434" s="53"/>
      <c r="H434" s="53"/>
      <c r="I434" s="53"/>
      <c r="J434" s="53"/>
      <c r="K434" s="53"/>
      <c r="L434" s="53"/>
      <c r="M434" s="53"/>
      <c r="N434" s="53"/>
      <c r="O434" s="53"/>
      <c r="P434" s="53"/>
    </row>
    <row r="435" spans="1:16" ht="7.15" customHeight="1">
      <c r="A435" s="53"/>
      <c r="B435" s="53"/>
      <c r="C435" s="53"/>
      <c r="D435" s="53"/>
      <c r="E435" s="53"/>
      <c r="F435" s="53"/>
      <c r="G435" s="53"/>
      <c r="H435" s="53"/>
      <c r="I435" s="53"/>
      <c r="J435" s="53"/>
      <c r="K435" s="53"/>
      <c r="L435" s="53"/>
      <c r="M435" s="53"/>
      <c r="N435" s="53"/>
      <c r="O435" s="53"/>
      <c r="P435" s="53"/>
    </row>
    <row r="436" spans="1:16" ht="7.15" customHeight="1">
      <c r="A436" s="53"/>
      <c r="B436" s="53"/>
      <c r="C436" s="53"/>
      <c r="D436" s="53"/>
      <c r="E436" s="53"/>
      <c r="F436" s="53"/>
      <c r="G436" s="53"/>
      <c r="H436" s="53"/>
      <c r="I436" s="53"/>
      <c r="J436" s="53"/>
      <c r="K436" s="53"/>
      <c r="L436" s="53"/>
      <c r="M436" s="53"/>
      <c r="N436" s="53"/>
      <c r="O436" s="53"/>
      <c r="P436" s="53"/>
    </row>
    <row r="437" spans="1:16" ht="7.15" customHeight="1">
      <c r="A437" s="53"/>
      <c r="B437" s="53"/>
      <c r="C437" s="53"/>
      <c r="D437" s="53"/>
      <c r="E437" s="53"/>
      <c r="F437" s="53"/>
      <c r="G437" s="53"/>
      <c r="H437" s="53"/>
      <c r="I437" s="53"/>
      <c r="J437" s="53"/>
      <c r="K437" s="53"/>
      <c r="L437" s="53"/>
      <c r="M437" s="53"/>
      <c r="N437" s="53"/>
      <c r="O437" s="53"/>
      <c r="P437" s="53"/>
    </row>
    <row r="438" spans="1:16" ht="7.15" customHeight="1">
      <c r="A438" s="53"/>
      <c r="B438" s="53"/>
      <c r="C438" s="53"/>
      <c r="D438" s="53"/>
      <c r="E438" s="53"/>
      <c r="F438" s="53"/>
      <c r="G438" s="53"/>
      <c r="H438" s="53"/>
      <c r="I438" s="53"/>
      <c r="J438" s="53"/>
      <c r="K438" s="53"/>
      <c r="L438" s="53"/>
      <c r="M438" s="53"/>
      <c r="N438" s="53"/>
      <c r="O438" s="53"/>
      <c r="P438" s="53"/>
    </row>
    <row r="439" spans="1:16" ht="7.15" customHeight="1">
      <c r="A439" s="53"/>
      <c r="B439" s="53"/>
      <c r="C439" s="53"/>
      <c r="D439" s="53"/>
      <c r="E439" s="53"/>
      <c r="F439" s="53"/>
      <c r="G439" s="53"/>
      <c r="H439" s="53"/>
      <c r="I439" s="53"/>
      <c r="J439" s="53"/>
      <c r="K439" s="53"/>
      <c r="L439" s="53"/>
      <c r="M439" s="53"/>
      <c r="N439" s="53"/>
      <c r="O439" s="53"/>
      <c r="P439" s="53"/>
    </row>
    <row r="440" spans="1:16" ht="7.15" customHeight="1">
      <c r="A440" s="53"/>
      <c r="B440" s="53"/>
      <c r="C440" s="53"/>
      <c r="D440" s="53"/>
      <c r="E440" s="53"/>
      <c r="F440" s="53"/>
      <c r="G440" s="53"/>
      <c r="H440" s="53"/>
      <c r="I440" s="53"/>
      <c r="J440" s="53"/>
      <c r="K440" s="53"/>
      <c r="L440" s="53"/>
      <c r="M440" s="53"/>
      <c r="N440" s="53"/>
      <c r="O440" s="53"/>
      <c r="P440" s="53"/>
    </row>
    <row r="441" spans="1:16" ht="7.15" customHeight="1">
      <c r="A441" s="53"/>
      <c r="B441" s="53"/>
      <c r="C441" s="53"/>
      <c r="D441" s="53"/>
      <c r="E441" s="53"/>
      <c r="F441" s="53"/>
      <c r="G441" s="53"/>
      <c r="H441" s="53"/>
      <c r="I441" s="53"/>
      <c r="J441" s="53"/>
      <c r="K441" s="53"/>
      <c r="L441" s="53"/>
      <c r="M441" s="53"/>
      <c r="N441" s="53"/>
      <c r="O441" s="53"/>
      <c r="P441" s="53"/>
    </row>
    <row r="442" spans="1:16" ht="7.15" customHeight="1">
      <c r="A442" s="53"/>
      <c r="B442" s="53"/>
      <c r="C442" s="53"/>
      <c r="D442" s="53"/>
      <c r="E442" s="53"/>
      <c r="F442" s="53"/>
      <c r="G442" s="53"/>
      <c r="H442" s="53"/>
      <c r="I442" s="53"/>
      <c r="J442" s="53"/>
      <c r="K442" s="53"/>
      <c r="L442" s="53"/>
      <c r="M442" s="53"/>
      <c r="N442" s="53"/>
      <c r="O442" s="53"/>
      <c r="P442" s="53"/>
    </row>
    <row r="443" spans="1:16" ht="7.15" customHeight="1">
      <c r="A443" s="53"/>
      <c r="B443" s="53"/>
      <c r="C443" s="53"/>
      <c r="D443" s="53"/>
      <c r="E443" s="53"/>
      <c r="F443" s="53"/>
      <c r="G443" s="53"/>
      <c r="H443" s="53"/>
      <c r="I443" s="53"/>
      <c r="J443" s="53"/>
      <c r="K443" s="53"/>
      <c r="L443" s="53"/>
      <c r="M443" s="53"/>
      <c r="N443" s="53"/>
      <c r="O443" s="53"/>
      <c r="P443" s="53"/>
    </row>
    <row r="444" spans="1:16" ht="7.15" customHeight="1">
      <c r="A444" s="53"/>
      <c r="B444" s="53"/>
      <c r="C444" s="53"/>
      <c r="D444" s="53"/>
      <c r="E444" s="53"/>
      <c r="F444" s="53"/>
      <c r="G444" s="53"/>
      <c r="H444" s="53"/>
      <c r="I444" s="53"/>
      <c r="J444" s="53"/>
      <c r="K444" s="53"/>
      <c r="L444" s="53"/>
      <c r="M444" s="53"/>
      <c r="N444" s="53"/>
      <c r="O444" s="53"/>
      <c r="P444" s="53"/>
    </row>
    <row r="445" spans="1:16" ht="7.15" customHeight="1">
      <c r="A445" s="53"/>
      <c r="B445" s="53"/>
      <c r="C445" s="53"/>
      <c r="D445" s="53"/>
      <c r="E445" s="53"/>
      <c r="F445" s="53"/>
      <c r="G445" s="53"/>
      <c r="H445" s="53"/>
      <c r="I445" s="53"/>
      <c r="J445" s="53"/>
      <c r="K445" s="53"/>
      <c r="L445" s="53"/>
      <c r="M445" s="53"/>
      <c r="N445" s="53"/>
      <c r="O445" s="53"/>
      <c r="P445" s="53"/>
    </row>
    <row r="446" spans="1:16" ht="7.15" customHeight="1">
      <c r="A446" s="53"/>
      <c r="B446" s="53"/>
      <c r="C446" s="53"/>
      <c r="D446" s="53"/>
      <c r="E446" s="53"/>
      <c r="F446" s="53"/>
      <c r="G446" s="53"/>
      <c r="H446" s="53"/>
      <c r="I446" s="53"/>
      <c r="J446" s="53"/>
      <c r="K446" s="53"/>
      <c r="L446" s="53"/>
      <c r="M446" s="53"/>
      <c r="N446" s="53"/>
      <c r="O446" s="53"/>
      <c r="P446" s="53"/>
    </row>
    <row r="447" spans="1:16" ht="7.15" customHeight="1">
      <c r="A447" s="53"/>
      <c r="B447" s="53"/>
      <c r="C447" s="53"/>
      <c r="D447" s="53"/>
      <c r="E447" s="53"/>
      <c r="F447" s="53"/>
      <c r="G447" s="53"/>
      <c r="H447" s="53"/>
      <c r="I447" s="53"/>
      <c r="J447" s="53"/>
      <c r="K447" s="53"/>
      <c r="L447" s="53"/>
      <c r="M447" s="53"/>
      <c r="N447" s="53"/>
      <c r="O447" s="53"/>
      <c r="P447" s="53"/>
    </row>
    <row r="448" spans="1:16" ht="7.15" customHeight="1">
      <c r="A448" s="53"/>
      <c r="B448" s="53"/>
      <c r="C448" s="53"/>
      <c r="D448" s="53"/>
      <c r="E448" s="53"/>
      <c r="F448" s="53"/>
      <c r="G448" s="53"/>
      <c r="H448" s="53"/>
      <c r="I448" s="53"/>
      <c r="J448" s="53"/>
      <c r="K448" s="53"/>
      <c r="L448" s="53"/>
      <c r="M448" s="53"/>
      <c r="N448" s="53"/>
      <c r="O448" s="53"/>
      <c r="P448" s="53"/>
    </row>
    <row r="449" spans="1:16" ht="7.15" customHeight="1">
      <c r="A449" s="53"/>
      <c r="B449" s="53"/>
      <c r="C449" s="53"/>
      <c r="D449" s="53"/>
      <c r="E449" s="53"/>
      <c r="F449" s="53"/>
      <c r="G449" s="53"/>
      <c r="H449" s="53"/>
      <c r="I449" s="53"/>
      <c r="J449" s="53"/>
      <c r="K449" s="53"/>
      <c r="L449" s="53"/>
      <c r="M449" s="53"/>
      <c r="N449" s="53"/>
      <c r="O449" s="53"/>
      <c r="P449" s="53"/>
    </row>
    <row r="450" spans="1:16" ht="7.15" customHeight="1">
      <c r="A450" s="53"/>
      <c r="B450" s="53"/>
      <c r="C450" s="53"/>
      <c r="D450" s="53"/>
      <c r="E450" s="53"/>
      <c r="F450" s="53"/>
      <c r="G450" s="53"/>
      <c r="H450" s="53"/>
      <c r="I450" s="53"/>
      <c r="J450" s="53"/>
      <c r="K450" s="53"/>
      <c r="L450" s="53"/>
      <c r="M450" s="53"/>
      <c r="N450" s="53"/>
      <c r="O450" s="53"/>
      <c r="P450" s="53"/>
    </row>
    <row r="451" spans="1:16" ht="7.15" customHeight="1">
      <c r="A451" s="53"/>
      <c r="B451" s="53"/>
      <c r="C451" s="53"/>
      <c r="D451" s="53"/>
      <c r="E451" s="53"/>
      <c r="F451" s="53"/>
      <c r="G451" s="53"/>
      <c r="H451" s="53"/>
      <c r="I451" s="53"/>
      <c r="J451" s="53"/>
      <c r="K451" s="53"/>
      <c r="L451" s="53"/>
      <c r="M451" s="53"/>
      <c r="N451" s="53"/>
      <c r="O451" s="53"/>
      <c r="P451" s="53"/>
    </row>
    <row r="452" spans="1:16" ht="7.15" customHeight="1">
      <c r="A452" s="53"/>
      <c r="B452" s="53"/>
      <c r="C452" s="53"/>
      <c r="D452" s="53"/>
      <c r="E452" s="53"/>
      <c r="F452" s="53"/>
      <c r="G452" s="53"/>
      <c r="H452" s="53"/>
      <c r="I452" s="53"/>
      <c r="J452" s="53"/>
      <c r="K452" s="53"/>
      <c r="L452" s="53"/>
      <c r="M452" s="53"/>
      <c r="N452" s="53"/>
      <c r="O452" s="53"/>
      <c r="P452" s="53"/>
    </row>
    <row r="453" spans="1:16" ht="7.15" customHeight="1">
      <c r="A453" s="53"/>
      <c r="B453" s="53"/>
      <c r="C453" s="53"/>
      <c r="D453" s="53"/>
      <c r="E453" s="53"/>
      <c r="F453" s="53"/>
      <c r="G453" s="53"/>
      <c r="H453" s="53"/>
      <c r="I453" s="53"/>
      <c r="J453" s="53"/>
      <c r="K453" s="53"/>
      <c r="L453" s="53"/>
      <c r="M453" s="53"/>
      <c r="N453" s="53"/>
      <c r="O453" s="53"/>
      <c r="P453" s="53"/>
    </row>
    <row r="454" spans="1:16" ht="7.15" customHeight="1">
      <c r="A454" s="53"/>
      <c r="B454" s="53"/>
      <c r="C454" s="53"/>
      <c r="D454" s="53"/>
      <c r="E454" s="53"/>
      <c r="F454" s="53"/>
      <c r="G454" s="53"/>
      <c r="H454" s="53"/>
      <c r="I454" s="53"/>
      <c r="J454" s="53"/>
      <c r="K454" s="53"/>
      <c r="L454" s="53"/>
      <c r="M454" s="53"/>
      <c r="N454" s="53"/>
      <c r="O454" s="53"/>
      <c r="P454" s="53"/>
    </row>
    <row r="455" spans="1:16" ht="7.15" customHeight="1">
      <c r="A455" s="53"/>
      <c r="B455" s="53"/>
      <c r="C455" s="53"/>
      <c r="D455" s="53"/>
      <c r="E455" s="53"/>
      <c r="F455" s="53"/>
      <c r="G455" s="53"/>
      <c r="H455" s="53"/>
      <c r="I455" s="53"/>
      <c r="J455" s="53"/>
      <c r="K455" s="53"/>
      <c r="L455" s="53"/>
      <c r="M455" s="53"/>
      <c r="N455" s="53"/>
      <c r="O455" s="53"/>
      <c r="P455" s="53"/>
    </row>
    <row r="456" spans="1:16" ht="7.15" customHeight="1">
      <c r="A456" s="53"/>
      <c r="B456" s="53"/>
      <c r="C456" s="53"/>
      <c r="D456" s="53"/>
      <c r="E456" s="53"/>
      <c r="F456" s="53"/>
      <c r="G456" s="53"/>
      <c r="H456" s="53"/>
      <c r="I456" s="53"/>
      <c r="J456" s="53"/>
      <c r="K456" s="53"/>
      <c r="L456" s="53"/>
      <c r="M456" s="53"/>
      <c r="N456" s="53"/>
      <c r="O456" s="53"/>
      <c r="P456" s="53"/>
    </row>
    <row r="457" spans="1:16" ht="7.15" customHeight="1">
      <c r="A457" s="53"/>
      <c r="B457" s="53"/>
      <c r="C457" s="53"/>
      <c r="D457" s="53"/>
      <c r="E457" s="53"/>
      <c r="F457" s="53"/>
      <c r="G457" s="53"/>
      <c r="H457" s="53"/>
      <c r="I457" s="53"/>
      <c r="J457" s="53"/>
      <c r="K457" s="53"/>
      <c r="L457" s="53"/>
      <c r="M457" s="53"/>
      <c r="N457" s="53"/>
      <c r="O457" s="53"/>
      <c r="P457" s="53"/>
    </row>
    <row r="458" spans="1:16" ht="7.15" customHeight="1">
      <c r="A458" s="53"/>
      <c r="B458" s="53"/>
      <c r="C458" s="53"/>
      <c r="D458" s="53"/>
      <c r="E458" s="53"/>
      <c r="F458" s="53"/>
      <c r="G458" s="53"/>
      <c r="H458" s="53"/>
      <c r="I458" s="53"/>
      <c r="J458" s="53"/>
      <c r="K458" s="53"/>
      <c r="L458" s="53"/>
      <c r="M458" s="53"/>
      <c r="N458" s="53"/>
      <c r="O458" s="53"/>
      <c r="P458" s="53"/>
    </row>
    <row r="459" spans="1:16" ht="7.15" customHeight="1">
      <c r="A459" s="53"/>
      <c r="B459" s="53"/>
      <c r="C459" s="53"/>
      <c r="D459" s="53"/>
      <c r="E459" s="53"/>
      <c r="F459" s="53"/>
      <c r="G459" s="53"/>
      <c r="H459" s="53"/>
      <c r="I459" s="53"/>
      <c r="J459" s="53"/>
      <c r="K459" s="53"/>
      <c r="L459" s="53"/>
      <c r="M459" s="53"/>
      <c r="N459" s="53"/>
      <c r="O459" s="53"/>
      <c r="P459" s="53"/>
    </row>
    <row r="460" spans="1:16" ht="7.15" customHeight="1">
      <c r="A460" s="53"/>
      <c r="B460" s="53"/>
      <c r="C460" s="53"/>
      <c r="D460" s="53"/>
      <c r="E460" s="53"/>
      <c r="F460" s="53"/>
      <c r="G460" s="53"/>
      <c r="H460" s="53"/>
      <c r="I460" s="53"/>
      <c r="J460" s="53"/>
      <c r="K460" s="53"/>
      <c r="L460" s="53"/>
      <c r="M460" s="53"/>
      <c r="N460" s="53"/>
      <c r="O460" s="53"/>
      <c r="P460" s="53"/>
    </row>
    <row r="461" spans="1:16" ht="7.15" customHeight="1">
      <c r="A461" s="53"/>
      <c r="B461" s="53"/>
      <c r="C461" s="53"/>
      <c r="D461" s="53"/>
      <c r="E461" s="53"/>
      <c r="F461" s="53"/>
      <c r="G461" s="53"/>
      <c r="H461" s="53"/>
      <c r="I461" s="53"/>
      <c r="J461" s="53"/>
      <c r="K461" s="53"/>
      <c r="L461" s="53"/>
      <c r="M461" s="53"/>
      <c r="N461" s="53"/>
      <c r="O461" s="53"/>
      <c r="P461" s="53"/>
    </row>
    <row r="462" spans="1:16" ht="7.15" customHeight="1">
      <c r="A462" s="53"/>
      <c r="B462" s="53"/>
      <c r="C462" s="53"/>
      <c r="D462" s="53"/>
      <c r="E462" s="53"/>
      <c r="F462" s="53"/>
      <c r="G462" s="53"/>
      <c r="H462" s="53"/>
      <c r="I462" s="53"/>
      <c r="J462" s="53"/>
      <c r="K462" s="53"/>
      <c r="L462" s="53"/>
      <c r="M462" s="53"/>
      <c r="N462" s="53"/>
      <c r="O462" s="53"/>
      <c r="P462" s="53"/>
    </row>
    <row r="463" spans="1:16" ht="7.15" customHeight="1">
      <c r="A463" s="53"/>
      <c r="B463" s="53"/>
      <c r="C463" s="53"/>
      <c r="D463" s="53"/>
      <c r="E463" s="53"/>
      <c r="F463" s="53"/>
      <c r="G463" s="53"/>
      <c r="H463" s="53"/>
      <c r="I463" s="53"/>
      <c r="J463" s="53"/>
      <c r="K463" s="53"/>
      <c r="L463" s="53"/>
      <c r="M463" s="53"/>
      <c r="N463" s="53"/>
      <c r="O463" s="53"/>
      <c r="P463" s="53"/>
    </row>
    <row r="464" spans="1:16" ht="7.15" customHeight="1">
      <c r="A464" s="53"/>
      <c r="B464" s="53"/>
      <c r="C464" s="53"/>
      <c r="D464" s="53"/>
      <c r="E464" s="53"/>
      <c r="F464" s="53"/>
      <c r="G464" s="53"/>
      <c r="H464" s="53"/>
      <c r="I464" s="53"/>
      <c r="J464" s="53"/>
      <c r="K464" s="53"/>
      <c r="L464" s="53"/>
      <c r="M464" s="53"/>
      <c r="N464" s="53"/>
      <c r="O464" s="53"/>
      <c r="P464" s="53"/>
    </row>
    <row r="465" spans="1:16" ht="7.15" customHeight="1">
      <c r="A465" s="53"/>
      <c r="B465" s="53"/>
      <c r="C465" s="53"/>
      <c r="D465" s="53"/>
      <c r="E465" s="53"/>
      <c r="F465" s="53"/>
      <c r="G465" s="53"/>
      <c r="H465" s="53"/>
      <c r="I465" s="53"/>
      <c r="J465" s="53"/>
      <c r="K465" s="53"/>
      <c r="L465" s="53"/>
      <c r="M465" s="53"/>
      <c r="N465" s="53"/>
      <c r="O465" s="53"/>
      <c r="P465" s="53"/>
    </row>
    <row r="466" spans="1:16" ht="7.15" customHeight="1">
      <c r="A466" s="53"/>
      <c r="B466" s="53"/>
      <c r="C466" s="53"/>
      <c r="D466" s="53"/>
      <c r="E466" s="53"/>
      <c r="F466" s="53"/>
      <c r="G466" s="53"/>
      <c r="H466" s="53"/>
      <c r="I466" s="53"/>
      <c r="J466" s="53"/>
      <c r="K466" s="53"/>
      <c r="L466" s="53"/>
      <c r="M466" s="53"/>
      <c r="N466" s="53"/>
      <c r="O466" s="53"/>
      <c r="P466" s="53"/>
    </row>
    <row r="467" spans="1:16" ht="7.15" customHeight="1">
      <c r="A467" s="53"/>
      <c r="B467" s="53"/>
      <c r="C467" s="53"/>
      <c r="D467" s="53"/>
      <c r="E467" s="53"/>
      <c r="F467" s="53"/>
      <c r="G467" s="53"/>
      <c r="H467" s="53"/>
      <c r="I467" s="53"/>
      <c r="J467" s="53"/>
      <c r="K467" s="53"/>
      <c r="L467" s="53"/>
      <c r="M467" s="53"/>
      <c r="N467" s="53"/>
      <c r="O467" s="53"/>
      <c r="P467" s="53"/>
    </row>
    <row r="468" spans="1:16" ht="7.15" customHeight="1">
      <c r="A468" s="53"/>
      <c r="B468" s="53"/>
      <c r="C468" s="53"/>
      <c r="D468" s="53"/>
      <c r="E468" s="53"/>
      <c r="F468" s="53"/>
      <c r="G468" s="53"/>
      <c r="H468" s="53"/>
      <c r="I468" s="53"/>
      <c r="J468" s="53"/>
      <c r="K468" s="53"/>
      <c r="L468" s="53"/>
      <c r="M468" s="53"/>
      <c r="N468" s="53"/>
      <c r="O468" s="53"/>
      <c r="P468" s="53"/>
    </row>
    <row r="469" spans="1:16" ht="7.15" customHeight="1">
      <c r="A469" s="53"/>
      <c r="B469" s="53"/>
      <c r="C469" s="53"/>
      <c r="D469" s="53"/>
      <c r="E469" s="53"/>
      <c r="F469" s="53"/>
      <c r="G469" s="53"/>
      <c r="H469" s="53"/>
      <c r="I469" s="53"/>
      <c r="J469" s="53"/>
      <c r="K469" s="53"/>
      <c r="L469" s="53"/>
      <c r="M469" s="53"/>
      <c r="N469" s="53"/>
      <c r="O469" s="53"/>
      <c r="P469" s="53"/>
    </row>
    <row r="470" spans="1:16" ht="7.15" customHeight="1">
      <c r="A470" s="53"/>
      <c r="B470" s="53"/>
      <c r="C470" s="53"/>
      <c r="D470" s="53"/>
      <c r="E470" s="53"/>
      <c r="F470" s="53"/>
      <c r="G470" s="53"/>
      <c r="H470" s="53"/>
      <c r="I470" s="53"/>
      <c r="J470" s="53"/>
      <c r="K470" s="53"/>
      <c r="L470" s="53"/>
      <c r="M470" s="53"/>
      <c r="N470" s="53"/>
      <c r="O470" s="53"/>
      <c r="P470" s="53"/>
    </row>
    <row r="471" spans="1:16" ht="7.15" customHeight="1">
      <c r="A471" s="53"/>
      <c r="B471" s="53"/>
      <c r="C471" s="53"/>
      <c r="D471" s="53"/>
      <c r="E471" s="53"/>
      <c r="F471" s="53"/>
      <c r="G471" s="53"/>
      <c r="H471" s="53"/>
      <c r="I471" s="53"/>
      <c r="J471" s="53"/>
      <c r="K471" s="53"/>
      <c r="L471" s="53"/>
      <c r="M471" s="53"/>
      <c r="N471" s="53"/>
      <c r="O471" s="53"/>
      <c r="P471" s="53"/>
    </row>
    <row r="472" spans="1:16" ht="7.15" customHeight="1">
      <c r="A472" s="53"/>
      <c r="B472" s="53"/>
      <c r="C472" s="53"/>
      <c r="D472" s="53"/>
      <c r="E472" s="53"/>
      <c r="F472" s="53"/>
      <c r="G472" s="53"/>
      <c r="H472" s="53"/>
      <c r="I472" s="53"/>
      <c r="J472" s="53"/>
      <c r="K472" s="53"/>
      <c r="L472" s="53"/>
      <c r="M472" s="53"/>
      <c r="N472" s="53"/>
      <c r="O472" s="53"/>
      <c r="P472" s="53"/>
    </row>
    <row r="473" spans="1:16" ht="7.15" customHeight="1">
      <c r="A473" s="53"/>
      <c r="B473" s="53"/>
      <c r="C473" s="53"/>
      <c r="D473" s="53"/>
      <c r="E473" s="53"/>
      <c r="F473" s="53"/>
      <c r="G473" s="53"/>
      <c r="H473" s="53"/>
      <c r="I473" s="53"/>
      <c r="J473" s="53"/>
      <c r="K473" s="53"/>
      <c r="L473" s="53"/>
      <c r="M473" s="53"/>
      <c r="N473" s="53"/>
      <c r="O473" s="53"/>
      <c r="P473" s="53"/>
    </row>
    <row r="474" spans="1:16" ht="7.15" customHeight="1">
      <c r="A474" s="53"/>
      <c r="B474" s="53"/>
      <c r="C474" s="53"/>
      <c r="D474" s="53"/>
      <c r="E474" s="53"/>
      <c r="F474" s="53"/>
      <c r="G474" s="53"/>
      <c r="H474" s="53"/>
      <c r="I474" s="53"/>
      <c r="J474" s="53"/>
      <c r="K474" s="53"/>
      <c r="L474" s="53"/>
      <c r="M474" s="53"/>
      <c r="N474" s="53"/>
      <c r="O474" s="53"/>
      <c r="P474" s="53"/>
    </row>
    <row r="475" spans="1:16" ht="7.15" customHeight="1">
      <c r="A475" s="53"/>
      <c r="B475" s="53"/>
      <c r="C475" s="53"/>
      <c r="D475" s="53"/>
      <c r="E475" s="53"/>
      <c r="F475" s="53"/>
      <c r="G475" s="53"/>
      <c r="H475" s="53"/>
      <c r="I475" s="53"/>
      <c r="J475" s="53"/>
      <c r="K475" s="53"/>
      <c r="L475" s="53"/>
      <c r="M475" s="53"/>
      <c r="N475" s="53"/>
      <c r="O475" s="53"/>
      <c r="P475" s="53"/>
    </row>
    <row r="476" spans="1:16" ht="7.15" customHeight="1">
      <c r="A476" s="53"/>
      <c r="B476" s="53"/>
      <c r="C476" s="53"/>
      <c r="D476" s="53"/>
      <c r="E476" s="53"/>
      <c r="F476" s="53"/>
      <c r="G476" s="53"/>
      <c r="H476" s="53"/>
      <c r="I476" s="53"/>
      <c r="J476" s="53"/>
      <c r="K476" s="53"/>
      <c r="L476" s="53"/>
      <c r="M476" s="53"/>
      <c r="N476" s="53"/>
      <c r="O476" s="53"/>
      <c r="P476" s="53"/>
    </row>
    <row r="477" spans="1:16" ht="7.15" customHeight="1">
      <c r="A477" s="53"/>
      <c r="B477" s="53"/>
      <c r="C477" s="53"/>
      <c r="D477" s="53"/>
      <c r="E477" s="53"/>
      <c r="F477" s="53"/>
      <c r="G477" s="53"/>
      <c r="H477" s="53"/>
      <c r="I477" s="53"/>
      <c r="J477" s="53"/>
      <c r="K477" s="53"/>
      <c r="L477" s="53"/>
      <c r="M477" s="53"/>
      <c r="N477" s="53"/>
      <c r="O477" s="53"/>
      <c r="P477" s="53"/>
    </row>
    <row r="478" spans="1:16" ht="7.15" customHeight="1">
      <c r="A478" s="53"/>
      <c r="B478" s="53"/>
      <c r="C478" s="53"/>
      <c r="D478" s="53"/>
      <c r="E478" s="53"/>
      <c r="F478" s="53"/>
      <c r="G478" s="53"/>
      <c r="H478" s="53"/>
      <c r="I478" s="53"/>
      <c r="J478" s="53"/>
      <c r="K478" s="53"/>
      <c r="L478" s="53"/>
      <c r="M478" s="53"/>
      <c r="N478" s="53"/>
      <c r="O478" s="53"/>
      <c r="P478" s="53"/>
    </row>
    <row r="479" spans="1:16" ht="7.15" customHeight="1">
      <c r="A479" s="53"/>
      <c r="B479" s="53"/>
      <c r="C479" s="53"/>
      <c r="D479" s="53"/>
      <c r="E479" s="53"/>
      <c r="F479" s="53"/>
      <c r="G479" s="53"/>
      <c r="H479" s="53"/>
      <c r="I479" s="53"/>
      <c r="J479" s="53"/>
      <c r="K479" s="53"/>
      <c r="L479" s="53"/>
      <c r="M479" s="53"/>
      <c r="N479" s="53"/>
      <c r="O479" s="53"/>
      <c r="P479" s="53"/>
    </row>
    <row r="480" spans="1:16" ht="7.15" customHeight="1">
      <c r="A480" s="53"/>
      <c r="B480" s="53"/>
      <c r="C480" s="53"/>
      <c r="D480" s="53"/>
      <c r="E480" s="53"/>
      <c r="F480" s="53"/>
      <c r="G480" s="53"/>
      <c r="H480" s="53"/>
      <c r="I480" s="53"/>
      <c r="J480" s="53"/>
      <c r="K480" s="53"/>
      <c r="L480" s="53"/>
      <c r="M480" s="53"/>
      <c r="N480" s="53"/>
      <c r="O480" s="53"/>
      <c r="P480" s="53"/>
    </row>
    <row r="481" spans="1:16" ht="7.15" customHeight="1">
      <c r="A481" s="53"/>
      <c r="B481" s="53"/>
      <c r="C481" s="53"/>
      <c r="D481" s="53"/>
      <c r="E481" s="53"/>
      <c r="F481" s="53"/>
      <c r="G481" s="53"/>
      <c r="H481" s="53"/>
      <c r="I481" s="53"/>
      <c r="J481" s="53"/>
      <c r="K481" s="53"/>
      <c r="L481" s="53"/>
      <c r="M481" s="53"/>
      <c r="N481" s="53"/>
      <c r="O481" s="53"/>
      <c r="P481" s="53"/>
    </row>
    <row r="482" spans="1:16" ht="7.15" customHeight="1">
      <c r="A482" s="53"/>
      <c r="B482" s="53"/>
      <c r="C482" s="53"/>
      <c r="D482" s="53"/>
      <c r="E482" s="53"/>
      <c r="F482" s="53"/>
      <c r="G482" s="53"/>
      <c r="H482" s="53"/>
      <c r="I482" s="53"/>
      <c r="J482" s="53"/>
      <c r="K482" s="53"/>
      <c r="L482" s="53"/>
      <c r="M482" s="53"/>
      <c r="N482" s="53"/>
      <c r="O482" s="53"/>
      <c r="P482" s="53"/>
    </row>
    <row r="483" spans="1:16" ht="7.15" customHeight="1">
      <c r="A483" s="53"/>
      <c r="B483" s="53"/>
      <c r="C483" s="53"/>
      <c r="D483" s="53"/>
      <c r="E483" s="53"/>
      <c r="F483" s="53"/>
      <c r="G483" s="53"/>
      <c r="H483" s="53"/>
      <c r="I483" s="53"/>
      <c r="J483" s="53"/>
      <c r="K483" s="53"/>
      <c r="L483" s="53"/>
      <c r="M483" s="53"/>
      <c r="N483" s="53"/>
      <c r="O483" s="53"/>
      <c r="P483" s="53"/>
    </row>
    <row r="484" spans="1:16" ht="7.15" customHeight="1">
      <c r="A484" s="53"/>
      <c r="B484" s="53"/>
      <c r="C484" s="53"/>
      <c r="D484" s="53"/>
      <c r="E484" s="53"/>
      <c r="F484" s="53"/>
      <c r="G484" s="53"/>
      <c r="H484" s="53"/>
      <c r="I484" s="53"/>
      <c r="J484" s="53"/>
      <c r="K484" s="53"/>
      <c r="L484" s="53"/>
      <c r="M484" s="53"/>
      <c r="N484" s="53"/>
      <c r="O484" s="53"/>
      <c r="P484" s="53"/>
    </row>
    <row r="485" spans="1:16" ht="7.15" customHeight="1">
      <c r="A485" s="53"/>
      <c r="B485" s="53"/>
      <c r="C485" s="53"/>
      <c r="D485" s="53"/>
      <c r="E485" s="53"/>
      <c r="F485" s="53"/>
      <c r="G485" s="53"/>
      <c r="H485" s="53"/>
      <c r="I485" s="53"/>
      <c r="J485" s="53"/>
      <c r="K485" s="53"/>
      <c r="L485" s="53"/>
      <c r="M485" s="53"/>
      <c r="N485" s="53"/>
      <c r="O485" s="53"/>
      <c r="P485" s="53"/>
    </row>
    <row r="486" spans="1:16" ht="7.15" customHeight="1">
      <c r="A486" s="53"/>
      <c r="B486" s="53"/>
      <c r="C486" s="53"/>
      <c r="D486" s="53"/>
      <c r="E486" s="53"/>
      <c r="F486" s="53"/>
      <c r="G486" s="53"/>
      <c r="H486" s="53"/>
      <c r="I486" s="53"/>
      <c r="J486" s="53"/>
      <c r="K486" s="53"/>
      <c r="L486" s="53"/>
      <c r="M486" s="53"/>
      <c r="N486" s="53"/>
      <c r="O486" s="53"/>
      <c r="P486" s="53"/>
    </row>
    <row r="487" spans="1:16" ht="7.15" customHeight="1">
      <c r="A487" s="53"/>
      <c r="B487" s="53"/>
      <c r="C487" s="53"/>
      <c r="D487" s="53"/>
      <c r="E487" s="53"/>
      <c r="F487" s="53"/>
      <c r="G487" s="53"/>
      <c r="H487" s="53"/>
      <c r="I487" s="53"/>
      <c r="J487" s="53"/>
      <c r="K487" s="53"/>
      <c r="L487" s="53"/>
      <c r="M487" s="53"/>
      <c r="N487" s="53"/>
      <c r="O487" s="53"/>
      <c r="P487" s="53"/>
    </row>
    <row r="488" spans="1:16" ht="7.15" customHeight="1">
      <c r="A488" s="53"/>
      <c r="B488" s="53"/>
      <c r="C488" s="53"/>
      <c r="D488" s="53"/>
      <c r="E488" s="53"/>
      <c r="F488" s="53"/>
      <c r="G488" s="53"/>
      <c r="H488" s="53"/>
      <c r="I488" s="53"/>
      <c r="J488" s="53"/>
      <c r="K488" s="53"/>
      <c r="L488" s="53"/>
      <c r="M488" s="53"/>
      <c r="N488" s="53"/>
      <c r="O488" s="53"/>
      <c r="P488" s="53"/>
    </row>
    <row r="489" spans="1:16" ht="7.15" customHeight="1">
      <c r="A489" s="53"/>
      <c r="B489" s="53"/>
      <c r="C489" s="53"/>
      <c r="D489" s="53"/>
      <c r="E489" s="53"/>
      <c r="F489" s="53"/>
      <c r="G489" s="53"/>
      <c r="H489" s="53"/>
      <c r="I489" s="53"/>
      <c r="J489" s="53"/>
      <c r="K489" s="53"/>
      <c r="L489" s="53"/>
      <c r="M489" s="53"/>
      <c r="N489" s="53"/>
      <c r="O489" s="53"/>
      <c r="P489" s="53"/>
    </row>
    <row r="490" spans="1:16" ht="7.15" customHeight="1">
      <c r="A490" s="53"/>
      <c r="B490" s="53"/>
      <c r="C490" s="53"/>
      <c r="D490" s="53"/>
      <c r="E490" s="53"/>
      <c r="F490" s="53"/>
      <c r="G490" s="53"/>
      <c r="H490" s="53"/>
      <c r="I490" s="53"/>
      <c r="J490" s="53"/>
      <c r="K490" s="53"/>
      <c r="L490" s="53"/>
      <c r="M490" s="53"/>
      <c r="N490" s="53"/>
      <c r="O490" s="53"/>
      <c r="P490" s="53"/>
    </row>
    <row r="491" spans="1:16" ht="7.15" customHeight="1">
      <c r="A491" s="53"/>
      <c r="B491" s="53"/>
      <c r="C491" s="53"/>
      <c r="D491" s="53"/>
      <c r="E491" s="53"/>
      <c r="F491" s="53"/>
      <c r="G491" s="53"/>
      <c r="H491" s="53"/>
      <c r="I491" s="53"/>
      <c r="J491" s="53"/>
      <c r="K491" s="53"/>
      <c r="L491" s="53"/>
      <c r="M491" s="53"/>
      <c r="N491" s="53"/>
      <c r="O491" s="53"/>
      <c r="P491" s="53"/>
    </row>
    <row r="492" spans="1:16" ht="7.15" customHeight="1">
      <c r="A492" s="53"/>
      <c r="B492" s="53"/>
      <c r="C492" s="53"/>
      <c r="D492" s="53"/>
      <c r="E492" s="53"/>
      <c r="F492" s="53"/>
      <c r="G492" s="53"/>
      <c r="H492" s="53"/>
      <c r="I492" s="53"/>
      <c r="J492" s="53"/>
      <c r="K492" s="53"/>
      <c r="L492" s="53"/>
      <c r="M492" s="53"/>
      <c r="N492" s="53"/>
      <c r="O492" s="53"/>
      <c r="P492" s="53"/>
    </row>
    <row r="493" spans="1:16" ht="7.15" customHeight="1">
      <c r="A493" s="53"/>
      <c r="B493" s="53"/>
      <c r="C493" s="53"/>
      <c r="D493" s="53"/>
      <c r="E493" s="53"/>
      <c r="F493" s="53"/>
      <c r="G493" s="53"/>
      <c r="H493" s="53"/>
      <c r="I493" s="53"/>
      <c r="J493" s="53"/>
      <c r="K493" s="53"/>
      <c r="L493" s="53"/>
      <c r="M493" s="53"/>
      <c r="N493" s="53"/>
      <c r="O493" s="53"/>
      <c r="P493" s="53"/>
    </row>
    <row r="494" spans="1:16" ht="7.15" customHeight="1">
      <c r="A494" s="53"/>
      <c r="B494" s="53"/>
      <c r="C494" s="53"/>
      <c r="D494" s="53"/>
      <c r="E494" s="53"/>
      <c r="F494" s="53"/>
      <c r="G494" s="53"/>
      <c r="H494" s="53"/>
      <c r="I494" s="53"/>
      <c r="J494" s="53"/>
      <c r="K494" s="53"/>
      <c r="L494" s="53"/>
      <c r="M494" s="53"/>
      <c r="N494" s="53"/>
      <c r="O494" s="53"/>
      <c r="P494" s="53"/>
    </row>
    <row r="495" spans="1:16" ht="7.15" customHeight="1">
      <c r="A495" s="53"/>
      <c r="B495" s="53"/>
      <c r="C495" s="53"/>
      <c r="D495" s="53"/>
      <c r="E495" s="53"/>
      <c r="F495" s="53"/>
      <c r="G495" s="53"/>
      <c r="H495" s="53"/>
      <c r="I495" s="53"/>
      <c r="J495" s="53"/>
      <c r="K495" s="53"/>
      <c r="L495" s="53"/>
      <c r="M495" s="53"/>
      <c r="N495" s="53"/>
      <c r="O495" s="53"/>
      <c r="P495" s="53"/>
    </row>
    <row r="496" spans="1:16" ht="7.15" customHeight="1">
      <c r="A496" s="53"/>
      <c r="B496" s="53"/>
      <c r="C496" s="53"/>
      <c r="D496" s="53"/>
      <c r="E496" s="53"/>
      <c r="F496" s="53"/>
      <c r="G496" s="53"/>
      <c r="H496" s="53"/>
      <c r="I496" s="53"/>
      <c r="J496" s="53"/>
      <c r="K496" s="53"/>
      <c r="L496" s="53"/>
      <c r="M496" s="53"/>
      <c r="N496" s="53"/>
      <c r="O496" s="53"/>
      <c r="P496" s="53"/>
    </row>
    <row r="497" spans="1:16" ht="7.15" customHeight="1">
      <c r="A497" s="53"/>
      <c r="B497" s="53"/>
      <c r="C497" s="53"/>
      <c r="D497" s="53"/>
      <c r="E497" s="53"/>
      <c r="F497" s="53"/>
      <c r="G497" s="53"/>
      <c r="H497" s="53"/>
      <c r="I497" s="53"/>
      <c r="J497" s="53"/>
      <c r="K497" s="53"/>
      <c r="L497" s="53"/>
      <c r="M497" s="53"/>
      <c r="N497" s="53"/>
      <c r="O497" s="53"/>
      <c r="P497" s="53"/>
    </row>
    <row r="498" spans="1:16" ht="7.15" customHeight="1">
      <c r="A498" s="53"/>
      <c r="B498" s="53"/>
      <c r="C498" s="53"/>
      <c r="D498" s="53"/>
      <c r="E498" s="53"/>
      <c r="F498" s="53"/>
      <c r="G498" s="53"/>
      <c r="H498" s="53"/>
      <c r="I498" s="53"/>
      <c r="J498" s="53"/>
      <c r="K498" s="53"/>
      <c r="L498" s="53"/>
      <c r="M498" s="53"/>
      <c r="N498" s="53"/>
      <c r="O498" s="53"/>
      <c r="P498" s="53"/>
    </row>
    <row r="499" spans="1:16" ht="7.15" customHeight="1">
      <c r="A499" s="53"/>
      <c r="B499" s="53"/>
      <c r="C499" s="53"/>
      <c r="D499" s="53"/>
      <c r="E499" s="53"/>
      <c r="F499" s="53"/>
      <c r="G499" s="53"/>
      <c r="H499" s="53"/>
      <c r="I499" s="53"/>
      <c r="J499" s="53"/>
      <c r="K499" s="53"/>
      <c r="L499" s="53"/>
      <c r="M499" s="53"/>
      <c r="N499" s="53"/>
      <c r="O499" s="53"/>
      <c r="P499" s="53"/>
    </row>
    <row r="500" spans="1:16" ht="7.15" customHeight="1">
      <c r="A500" s="53"/>
      <c r="B500" s="53"/>
      <c r="C500" s="53"/>
      <c r="D500" s="53"/>
      <c r="E500" s="53"/>
      <c r="F500" s="53"/>
      <c r="G500" s="53"/>
      <c r="H500" s="53"/>
      <c r="I500" s="53"/>
      <c r="J500" s="53"/>
      <c r="K500" s="53"/>
      <c r="L500" s="53"/>
      <c r="M500" s="53"/>
      <c r="N500" s="53"/>
      <c r="O500" s="53"/>
      <c r="P500" s="53"/>
    </row>
    <row r="501" spans="1:16" ht="7.15" customHeight="1">
      <c r="A501" s="53"/>
      <c r="B501" s="53"/>
      <c r="C501" s="53"/>
      <c r="D501" s="53"/>
      <c r="E501" s="53"/>
      <c r="F501" s="53"/>
      <c r="G501" s="53"/>
      <c r="H501" s="53"/>
      <c r="I501" s="53"/>
      <c r="J501" s="53"/>
      <c r="K501" s="53"/>
      <c r="L501" s="53"/>
      <c r="M501" s="53"/>
      <c r="N501" s="53"/>
      <c r="O501" s="53"/>
      <c r="P501" s="53"/>
    </row>
    <row r="502" spans="1:16" ht="7.15" customHeight="1">
      <c r="A502" s="53"/>
      <c r="B502" s="53"/>
      <c r="C502" s="53"/>
      <c r="D502" s="53"/>
      <c r="E502" s="53"/>
      <c r="F502" s="53"/>
      <c r="G502" s="53"/>
      <c r="H502" s="53"/>
      <c r="I502" s="53"/>
      <c r="J502" s="53"/>
      <c r="K502" s="53"/>
      <c r="L502" s="53"/>
      <c r="M502" s="53"/>
      <c r="N502" s="53"/>
      <c r="O502" s="53"/>
      <c r="P502" s="53"/>
    </row>
    <row r="503" spans="1:16" ht="7.15" customHeight="1">
      <c r="A503" s="53"/>
      <c r="B503" s="53"/>
      <c r="C503" s="53"/>
      <c r="D503" s="53"/>
      <c r="E503" s="53"/>
      <c r="F503" s="53"/>
      <c r="G503" s="53"/>
      <c r="H503" s="53"/>
      <c r="I503" s="53"/>
      <c r="J503" s="53"/>
      <c r="K503" s="53"/>
      <c r="L503" s="53"/>
      <c r="M503" s="53"/>
      <c r="N503" s="53"/>
      <c r="O503" s="53"/>
      <c r="P503" s="53"/>
    </row>
    <row r="504" spans="1:16" ht="7.15" customHeight="1">
      <c r="A504" s="53"/>
      <c r="B504" s="53"/>
      <c r="C504" s="53"/>
      <c r="D504" s="53"/>
      <c r="E504" s="53"/>
      <c r="F504" s="53"/>
      <c r="G504" s="53"/>
      <c r="H504" s="53"/>
      <c r="I504" s="53"/>
      <c r="J504" s="53"/>
      <c r="K504" s="53"/>
      <c r="L504" s="53"/>
      <c r="M504" s="53"/>
      <c r="N504" s="53"/>
      <c r="O504" s="53"/>
      <c r="P504" s="53"/>
    </row>
    <row r="505" spans="1:16" ht="7.15" customHeight="1">
      <c r="A505" s="53"/>
      <c r="B505" s="53"/>
      <c r="C505" s="53"/>
      <c r="D505" s="53"/>
      <c r="E505" s="53"/>
      <c r="F505" s="53"/>
      <c r="G505" s="53"/>
      <c r="H505" s="53"/>
      <c r="I505" s="53"/>
      <c r="J505" s="53"/>
      <c r="K505" s="53"/>
      <c r="L505" s="53"/>
      <c r="M505" s="53"/>
      <c r="N505" s="53"/>
      <c r="O505" s="53"/>
      <c r="P505" s="53"/>
    </row>
    <row r="506" spans="1:16" ht="7.15" customHeight="1">
      <c r="A506" s="53"/>
      <c r="B506" s="53"/>
      <c r="C506" s="53"/>
      <c r="D506" s="53"/>
      <c r="E506" s="53"/>
      <c r="F506" s="53"/>
      <c r="G506" s="53"/>
      <c r="H506" s="53"/>
      <c r="I506" s="53"/>
      <c r="J506" s="53"/>
      <c r="K506" s="53"/>
      <c r="L506" s="53"/>
      <c r="M506" s="53"/>
      <c r="N506" s="53"/>
      <c r="O506" s="53"/>
      <c r="P506" s="53"/>
    </row>
    <row r="507" spans="1:16" ht="7.15" customHeight="1">
      <c r="A507" s="53"/>
      <c r="B507" s="53"/>
      <c r="C507" s="53"/>
      <c r="D507" s="53"/>
      <c r="E507" s="53"/>
      <c r="F507" s="53"/>
      <c r="G507" s="53"/>
      <c r="H507" s="53"/>
      <c r="I507" s="53"/>
      <c r="J507" s="53"/>
      <c r="K507" s="53"/>
      <c r="L507" s="53"/>
      <c r="M507" s="53"/>
      <c r="N507" s="53"/>
      <c r="O507" s="53"/>
      <c r="P507" s="53"/>
    </row>
    <row r="508" spans="1:16" ht="7.15" customHeight="1">
      <c r="A508" s="53"/>
      <c r="B508" s="53"/>
      <c r="C508" s="53"/>
      <c r="D508" s="53"/>
      <c r="E508" s="53"/>
      <c r="F508" s="53"/>
      <c r="G508" s="53"/>
      <c r="H508" s="53"/>
      <c r="I508" s="53"/>
      <c r="J508" s="53"/>
      <c r="K508" s="53"/>
      <c r="L508" s="53"/>
      <c r="M508" s="53"/>
      <c r="N508" s="53"/>
      <c r="O508" s="53"/>
      <c r="P508" s="53"/>
    </row>
    <row r="509" spans="1:16" ht="7.15" customHeight="1">
      <c r="A509" s="53"/>
      <c r="B509" s="53"/>
      <c r="C509" s="53"/>
      <c r="D509" s="53"/>
      <c r="E509" s="53"/>
      <c r="F509" s="53"/>
      <c r="G509" s="53"/>
      <c r="H509" s="53"/>
      <c r="I509" s="53"/>
      <c r="J509" s="53"/>
      <c r="K509" s="53"/>
      <c r="L509" s="53"/>
      <c r="M509" s="53"/>
      <c r="N509" s="53"/>
      <c r="O509" s="53"/>
      <c r="P509" s="53"/>
    </row>
    <row r="510" spans="1:16" ht="7.15" customHeight="1">
      <c r="A510" s="53"/>
      <c r="B510" s="53"/>
      <c r="C510" s="53"/>
      <c r="D510" s="53"/>
      <c r="E510" s="53"/>
      <c r="F510" s="53"/>
      <c r="G510" s="53"/>
      <c r="H510" s="53"/>
      <c r="I510" s="53"/>
      <c r="J510" s="53"/>
      <c r="K510" s="53"/>
      <c r="L510" s="53"/>
      <c r="M510" s="53"/>
      <c r="N510" s="53"/>
      <c r="O510" s="53"/>
      <c r="P510" s="53"/>
    </row>
    <row r="511" spans="1:16" ht="7.15" customHeight="1">
      <c r="A511" s="53"/>
      <c r="B511" s="53"/>
      <c r="C511" s="53"/>
      <c r="D511" s="53"/>
      <c r="E511" s="53"/>
      <c r="F511" s="53"/>
      <c r="G511" s="53"/>
      <c r="H511" s="53"/>
      <c r="I511" s="53"/>
      <c r="J511" s="53"/>
      <c r="K511" s="53"/>
      <c r="L511" s="53"/>
      <c r="M511" s="53"/>
      <c r="N511" s="53"/>
      <c r="O511" s="53"/>
      <c r="P511" s="53"/>
    </row>
    <row r="512" spans="1:16" ht="7.15" customHeight="1">
      <c r="A512" s="53"/>
      <c r="B512" s="53"/>
      <c r="C512" s="53"/>
      <c r="D512" s="53"/>
      <c r="E512" s="53"/>
      <c r="F512" s="53"/>
      <c r="G512" s="53"/>
      <c r="H512" s="53"/>
      <c r="I512" s="53"/>
      <c r="J512" s="53"/>
      <c r="K512" s="53"/>
      <c r="L512" s="53"/>
      <c r="M512" s="53"/>
      <c r="N512" s="53"/>
      <c r="O512" s="53"/>
      <c r="P512" s="53"/>
    </row>
    <row r="513" spans="1:16" ht="7.15" customHeight="1">
      <c r="A513" s="53"/>
      <c r="B513" s="53"/>
      <c r="C513" s="53"/>
      <c r="D513" s="53"/>
      <c r="E513" s="53"/>
      <c r="F513" s="53"/>
      <c r="G513" s="53"/>
      <c r="H513" s="53"/>
      <c r="I513" s="53"/>
      <c r="J513" s="53"/>
      <c r="K513" s="53"/>
      <c r="L513" s="53"/>
      <c r="M513" s="53"/>
      <c r="N513" s="53"/>
      <c r="O513" s="53"/>
      <c r="P513" s="53"/>
    </row>
    <row r="514" spans="1:16" ht="7.15" customHeight="1">
      <c r="A514" s="53"/>
      <c r="B514" s="53"/>
      <c r="C514" s="53"/>
      <c r="D514" s="53"/>
      <c r="E514" s="53"/>
      <c r="F514" s="53"/>
      <c r="G514" s="53"/>
      <c r="H514" s="53"/>
      <c r="I514" s="53"/>
      <c r="J514" s="53"/>
      <c r="K514" s="53"/>
      <c r="L514" s="53"/>
      <c r="M514" s="53"/>
      <c r="N514" s="53"/>
      <c r="O514" s="53"/>
      <c r="P514" s="53"/>
    </row>
    <row r="515" spans="1:16" ht="7.15" customHeight="1">
      <c r="A515" s="53"/>
      <c r="B515" s="53"/>
      <c r="C515" s="53"/>
      <c r="D515" s="53"/>
      <c r="E515" s="53"/>
      <c r="F515" s="53"/>
      <c r="G515" s="53"/>
      <c r="H515" s="53"/>
      <c r="I515" s="53"/>
      <c r="J515" s="53"/>
      <c r="K515" s="53"/>
      <c r="L515" s="53"/>
      <c r="M515" s="53"/>
      <c r="N515" s="53"/>
      <c r="O515" s="53"/>
      <c r="P515" s="53"/>
    </row>
    <row r="516" spans="1:16" ht="7.15" customHeight="1">
      <c r="A516" s="53"/>
      <c r="B516" s="53"/>
      <c r="C516" s="53"/>
      <c r="D516" s="53"/>
      <c r="E516" s="53"/>
      <c r="F516" s="53"/>
      <c r="G516" s="53"/>
      <c r="H516" s="53"/>
      <c r="I516" s="53"/>
      <c r="J516" s="53"/>
      <c r="K516" s="53"/>
      <c r="L516" s="53"/>
      <c r="M516" s="53"/>
      <c r="N516" s="53"/>
      <c r="O516" s="53"/>
      <c r="P516" s="53"/>
    </row>
    <row r="517" spans="1:16" ht="7.15" customHeight="1">
      <c r="A517" s="53"/>
      <c r="B517" s="53"/>
      <c r="C517" s="53"/>
      <c r="D517" s="53"/>
      <c r="E517" s="53"/>
      <c r="F517" s="53"/>
      <c r="G517" s="53"/>
      <c r="H517" s="53"/>
      <c r="I517" s="53"/>
      <c r="J517" s="53"/>
      <c r="K517" s="53"/>
      <c r="L517" s="53"/>
      <c r="M517" s="53"/>
      <c r="N517" s="53"/>
      <c r="O517" s="53"/>
      <c r="P517" s="53"/>
    </row>
    <row r="518" spans="1:16" ht="7.15" customHeight="1">
      <c r="A518" s="53"/>
      <c r="B518" s="53"/>
      <c r="C518" s="53"/>
      <c r="D518" s="53"/>
      <c r="E518" s="53"/>
      <c r="F518" s="53"/>
      <c r="G518" s="53"/>
      <c r="H518" s="53"/>
      <c r="I518" s="53"/>
      <c r="J518" s="53"/>
      <c r="K518" s="53"/>
      <c r="L518" s="53"/>
      <c r="M518" s="53"/>
      <c r="N518" s="53"/>
      <c r="O518" s="53"/>
      <c r="P518" s="53"/>
    </row>
    <row r="519" spans="1:16" ht="7.15" customHeight="1">
      <c r="A519" s="53"/>
      <c r="B519" s="53"/>
      <c r="C519" s="53"/>
      <c r="D519" s="53"/>
      <c r="E519" s="53"/>
      <c r="F519" s="53"/>
      <c r="G519" s="53"/>
      <c r="H519" s="53"/>
      <c r="I519" s="53"/>
      <c r="J519" s="53"/>
      <c r="K519" s="53"/>
      <c r="L519" s="53"/>
      <c r="M519" s="53"/>
      <c r="N519" s="53"/>
      <c r="O519" s="53"/>
      <c r="P519" s="53"/>
    </row>
    <row r="520" spans="1:16" ht="7.15" customHeight="1">
      <c r="A520" s="53"/>
      <c r="B520" s="53"/>
      <c r="C520" s="53"/>
      <c r="D520" s="53"/>
      <c r="E520" s="53"/>
      <c r="F520" s="53"/>
      <c r="G520" s="53"/>
      <c r="H520" s="53"/>
      <c r="I520" s="53"/>
      <c r="J520" s="53"/>
      <c r="K520" s="53"/>
      <c r="L520" s="53"/>
      <c r="M520" s="53"/>
      <c r="N520" s="53"/>
      <c r="O520" s="53"/>
      <c r="P520" s="53"/>
    </row>
    <row r="521" spans="1:16" ht="7.15" customHeight="1">
      <c r="A521" s="53"/>
      <c r="B521" s="53"/>
      <c r="C521" s="53"/>
      <c r="D521" s="53"/>
      <c r="E521" s="53"/>
      <c r="F521" s="53"/>
      <c r="G521" s="53"/>
      <c r="H521" s="53"/>
      <c r="I521" s="53"/>
      <c r="J521" s="53"/>
      <c r="K521" s="53"/>
      <c r="L521" s="53"/>
      <c r="M521" s="53"/>
      <c r="N521" s="53"/>
      <c r="O521" s="53"/>
      <c r="P521" s="53"/>
    </row>
    <row r="522" spans="1:16" ht="7.15" customHeight="1">
      <c r="A522" s="53"/>
      <c r="B522" s="53"/>
      <c r="C522" s="53"/>
      <c r="D522" s="53"/>
      <c r="E522" s="53"/>
      <c r="F522" s="53"/>
      <c r="G522" s="53"/>
      <c r="H522" s="53"/>
      <c r="I522" s="53"/>
      <c r="J522" s="53"/>
      <c r="K522" s="53"/>
      <c r="L522" s="53"/>
      <c r="M522" s="53"/>
      <c r="N522" s="53"/>
      <c r="O522" s="53"/>
      <c r="P522" s="53"/>
    </row>
    <row r="523" spans="1:16" ht="7.15" customHeight="1">
      <c r="A523" s="53"/>
      <c r="B523" s="53"/>
      <c r="C523" s="53"/>
      <c r="D523" s="53"/>
      <c r="E523" s="53"/>
      <c r="F523" s="53"/>
      <c r="G523" s="53"/>
      <c r="H523" s="53"/>
      <c r="I523" s="53"/>
      <c r="J523" s="53"/>
      <c r="K523" s="53"/>
      <c r="L523" s="53"/>
      <c r="M523" s="53"/>
      <c r="N523" s="53"/>
      <c r="O523" s="53"/>
      <c r="P523" s="53"/>
    </row>
    <row r="524" spans="1:16" ht="7.15" customHeight="1">
      <c r="A524" s="53"/>
      <c r="B524" s="53"/>
      <c r="C524" s="53"/>
      <c r="D524" s="53"/>
      <c r="E524" s="53"/>
      <c r="F524" s="53"/>
      <c r="G524" s="53"/>
      <c r="H524" s="53"/>
      <c r="I524" s="53"/>
      <c r="J524" s="53"/>
      <c r="K524" s="53"/>
      <c r="L524" s="53"/>
      <c r="M524" s="53"/>
      <c r="N524" s="53"/>
      <c r="O524" s="53"/>
      <c r="P524" s="53"/>
    </row>
    <row r="525" spans="1:16" ht="7.15" customHeight="1">
      <c r="A525" s="53"/>
      <c r="B525" s="53"/>
      <c r="C525" s="53"/>
      <c r="D525" s="53"/>
      <c r="E525" s="53"/>
      <c r="F525" s="53"/>
      <c r="G525" s="53"/>
      <c r="H525" s="53"/>
      <c r="I525" s="53"/>
      <c r="J525" s="53"/>
      <c r="K525" s="53"/>
      <c r="L525" s="53"/>
      <c r="M525" s="53"/>
      <c r="N525" s="53"/>
      <c r="O525" s="53"/>
      <c r="P525" s="53"/>
    </row>
    <row r="526" spans="1:16" ht="7.15" customHeight="1">
      <c r="A526" s="53"/>
      <c r="B526" s="53"/>
      <c r="C526" s="53"/>
      <c r="D526" s="53"/>
      <c r="E526" s="53"/>
      <c r="F526" s="53"/>
      <c r="G526" s="53"/>
      <c r="H526" s="53"/>
      <c r="I526" s="53"/>
      <c r="J526" s="53"/>
      <c r="K526" s="53"/>
      <c r="L526" s="53"/>
      <c r="M526" s="53"/>
      <c r="N526" s="53"/>
      <c r="O526" s="53"/>
      <c r="P526" s="53"/>
    </row>
    <row r="527" spans="1:16" ht="7.15" customHeight="1">
      <c r="A527" s="53"/>
      <c r="B527" s="53"/>
      <c r="C527" s="53"/>
      <c r="D527" s="53"/>
      <c r="E527" s="53"/>
      <c r="F527" s="53"/>
      <c r="G527" s="53"/>
      <c r="H527" s="53"/>
      <c r="I527" s="53"/>
      <c r="J527" s="53"/>
      <c r="K527" s="53"/>
      <c r="L527" s="53"/>
      <c r="M527" s="53"/>
      <c r="N527" s="53"/>
      <c r="O527" s="53"/>
      <c r="P527" s="53"/>
    </row>
    <row r="528" spans="1:16" ht="7.15" customHeight="1">
      <c r="A528" s="53"/>
      <c r="B528" s="53"/>
      <c r="C528" s="53"/>
      <c r="D528" s="53"/>
      <c r="E528" s="53"/>
      <c r="F528" s="53"/>
      <c r="G528" s="53"/>
      <c r="H528" s="53"/>
      <c r="I528" s="53"/>
      <c r="J528" s="53"/>
      <c r="K528" s="53"/>
      <c r="L528" s="53"/>
      <c r="M528" s="53"/>
      <c r="N528" s="53"/>
      <c r="O528" s="53"/>
      <c r="P528" s="53"/>
    </row>
    <row r="529" spans="1:16" ht="7.15" customHeight="1">
      <c r="A529" s="53"/>
      <c r="B529" s="53"/>
      <c r="C529" s="53"/>
      <c r="D529" s="53"/>
      <c r="E529" s="53"/>
      <c r="F529" s="53"/>
      <c r="G529" s="53"/>
      <c r="H529" s="53"/>
      <c r="I529" s="53"/>
      <c r="J529" s="53"/>
      <c r="K529" s="53"/>
      <c r="L529" s="53"/>
      <c r="M529" s="53"/>
      <c r="N529" s="53"/>
      <c r="O529" s="53"/>
      <c r="P529" s="53"/>
    </row>
    <row r="530" spans="1:16" ht="7.15" customHeight="1">
      <c r="A530" s="53"/>
      <c r="B530" s="53"/>
      <c r="C530" s="53"/>
      <c r="D530" s="53"/>
      <c r="E530" s="53"/>
      <c r="F530" s="53"/>
      <c r="G530" s="53"/>
      <c r="H530" s="53"/>
      <c r="I530" s="53"/>
      <c r="J530" s="53"/>
      <c r="K530" s="53"/>
      <c r="L530" s="53"/>
      <c r="M530" s="53"/>
      <c r="N530" s="53"/>
      <c r="O530" s="53"/>
      <c r="P530" s="53"/>
    </row>
    <row r="531" spans="1:16" ht="7.15" customHeight="1">
      <c r="A531" s="53"/>
      <c r="B531" s="53"/>
      <c r="C531" s="53"/>
      <c r="D531" s="53"/>
      <c r="E531" s="53"/>
      <c r="F531" s="53"/>
      <c r="G531" s="53"/>
      <c r="H531" s="53"/>
      <c r="I531" s="53"/>
      <c r="J531" s="53"/>
      <c r="K531" s="53"/>
      <c r="L531" s="53"/>
      <c r="M531" s="53"/>
      <c r="N531" s="53"/>
      <c r="O531" s="53"/>
      <c r="P531" s="53"/>
    </row>
    <row r="532" spans="1:16" ht="7.15" customHeight="1">
      <c r="A532" s="53"/>
      <c r="B532" s="53"/>
      <c r="C532" s="53"/>
      <c r="D532" s="53"/>
      <c r="E532" s="53"/>
      <c r="F532" s="53"/>
      <c r="G532" s="53"/>
      <c r="H532" s="53"/>
      <c r="I532" s="53"/>
      <c r="J532" s="53"/>
      <c r="K532" s="53"/>
      <c r="L532" s="53"/>
      <c r="M532" s="53"/>
      <c r="N532" s="53"/>
      <c r="O532" s="53"/>
      <c r="P532" s="53"/>
    </row>
    <row r="533" spans="1:16" ht="7.15" customHeight="1">
      <c r="A533" s="53"/>
      <c r="B533" s="53"/>
      <c r="C533" s="53"/>
      <c r="D533" s="53"/>
      <c r="E533" s="53"/>
      <c r="F533" s="53"/>
      <c r="G533" s="53"/>
      <c r="H533" s="53"/>
      <c r="I533" s="53"/>
      <c r="J533" s="53"/>
      <c r="K533" s="53"/>
      <c r="L533" s="53"/>
      <c r="M533" s="53"/>
      <c r="N533" s="53"/>
      <c r="O533" s="53"/>
      <c r="P533" s="53"/>
    </row>
    <row r="534" spans="1:16" ht="7.15" customHeight="1">
      <c r="A534" s="53"/>
      <c r="B534" s="53"/>
      <c r="C534" s="53"/>
      <c r="D534" s="53"/>
      <c r="E534" s="53"/>
      <c r="F534" s="53"/>
      <c r="G534" s="53"/>
      <c r="H534" s="53"/>
      <c r="I534" s="53"/>
      <c r="J534" s="53"/>
      <c r="K534" s="53"/>
      <c r="L534" s="53"/>
      <c r="M534" s="53"/>
      <c r="N534" s="53"/>
      <c r="O534" s="53"/>
      <c r="P534" s="53"/>
    </row>
    <row r="535" spans="1:16" ht="7.15" customHeight="1">
      <c r="A535" s="53"/>
      <c r="B535" s="53"/>
      <c r="C535" s="53"/>
      <c r="D535" s="53"/>
      <c r="E535" s="53"/>
      <c r="F535" s="53"/>
      <c r="G535" s="53"/>
      <c r="H535" s="53"/>
      <c r="I535" s="53"/>
      <c r="J535" s="53"/>
      <c r="K535" s="53"/>
      <c r="L535" s="53"/>
      <c r="M535" s="53"/>
      <c r="N535" s="53"/>
      <c r="O535" s="53"/>
      <c r="P535" s="53"/>
    </row>
    <row r="536" spans="1:16" ht="7.15" customHeight="1">
      <c r="A536" s="53"/>
      <c r="B536" s="53"/>
      <c r="C536" s="53"/>
      <c r="D536" s="53"/>
      <c r="E536" s="53"/>
      <c r="F536" s="53"/>
      <c r="G536" s="53"/>
      <c r="H536" s="53"/>
      <c r="I536" s="53"/>
      <c r="J536" s="53"/>
      <c r="K536" s="53"/>
      <c r="L536" s="53"/>
      <c r="M536" s="53"/>
      <c r="N536" s="53"/>
      <c r="O536" s="53"/>
      <c r="P536" s="53"/>
    </row>
    <row r="537" spans="1:16" ht="7.15" customHeight="1">
      <c r="A537" s="53"/>
      <c r="B537" s="53"/>
      <c r="C537" s="53"/>
      <c r="D537" s="53"/>
      <c r="E537" s="53"/>
      <c r="F537" s="53"/>
      <c r="G537" s="53"/>
      <c r="H537" s="53"/>
      <c r="I537" s="53"/>
      <c r="J537" s="53"/>
      <c r="K537" s="53"/>
      <c r="L537" s="53"/>
      <c r="M537" s="53"/>
      <c r="N537" s="53"/>
      <c r="O537" s="53"/>
      <c r="P537" s="53"/>
    </row>
    <row r="538" spans="1:16" ht="7.15" customHeight="1">
      <c r="A538" s="53"/>
      <c r="B538" s="53"/>
      <c r="C538" s="53"/>
      <c r="D538" s="53"/>
      <c r="E538" s="53"/>
      <c r="F538" s="53"/>
      <c r="G538" s="53"/>
      <c r="H538" s="53"/>
      <c r="I538" s="53"/>
      <c r="J538" s="53"/>
      <c r="K538" s="53"/>
      <c r="L538" s="53"/>
      <c r="M538" s="53"/>
      <c r="N538" s="53"/>
      <c r="O538" s="53"/>
      <c r="P538" s="53"/>
    </row>
    <row r="539" spans="1:16" ht="7.15" customHeight="1">
      <c r="A539" s="53"/>
      <c r="B539" s="53"/>
      <c r="C539" s="53"/>
      <c r="D539" s="53"/>
      <c r="E539" s="53"/>
      <c r="F539" s="53"/>
      <c r="G539" s="53"/>
      <c r="H539" s="53"/>
      <c r="I539" s="53"/>
      <c r="J539" s="53"/>
      <c r="K539" s="53"/>
      <c r="L539" s="53"/>
      <c r="M539" s="53"/>
      <c r="N539" s="53"/>
      <c r="O539" s="53"/>
      <c r="P539" s="53"/>
    </row>
    <row r="540" spans="1:16" ht="7.15" customHeight="1">
      <c r="A540" s="53"/>
      <c r="B540" s="53"/>
      <c r="C540" s="53"/>
      <c r="D540" s="53"/>
      <c r="E540" s="53"/>
      <c r="F540" s="53"/>
      <c r="G540" s="53"/>
      <c r="H540" s="53"/>
      <c r="I540" s="53"/>
      <c r="J540" s="53"/>
      <c r="K540" s="53"/>
      <c r="L540" s="53"/>
      <c r="M540" s="53"/>
      <c r="N540" s="53"/>
      <c r="O540" s="53"/>
      <c r="P540" s="53"/>
    </row>
    <row r="541" spans="1:16" ht="7.15" customHeight="1">
      <c r="A541" s="53"/>
      <c r="B541" s="53"/>
      <c r="C541" s="53"/>
      <c r="D541" s="53"/>
      <c r="E541" s="53"/>
      <c r="F541" s="53"/>
      <c r="G541" s="53"/>
      <c r="H541" s="53"/>
      <c r="I541" s="53"/>
      <c r="J541" s="53"/>
      <c r="K541" s="53"/>
      <c r="L541" s="53"/>
      <c r="M541" s="53"/>
      <c r="N541" s="53"/>
      <c r="O541" s="53"/>
      <c r="P541" s="53"/>
    </row>
    <row r="542" spans="1:16" ht="7.15" customHeight="1">
      <c r="A542" s="53"/>
      <c r="B542" s="53"/>
      <c r="C542" s="53"/>
      <c r="D542" s="53"/>
      <c r="E542" s="53"/>
      <c r="F542" s="53"/>
      <c r="G542" s="53"/>
      <c r="H542" s="53"/>
      <c r="I542" s="53"/>
      <c r="J542" s="53"/>
      <c r="K542" s="53"/>
      <c r="L542" s="53"/>
      <c r="M542" s="53"/>
      <c r="N542" s="53"/>
      <c r="O542" s="53"/>
      <c r="P542" s="53"/>
    </row>
    <row r="543" spans="1:16" ht="7.15" customHeight="1">
      <c r="A543" s="53"/>
      <c r="B543" s="53"/>
      <c r="C543" s="53"/>
      <c r="D543" s="53"/>
      <c r="E543" s="53"/>
      <c r="F543" s="53"/>
      <c r="G543" s="53"/>
      <c r="H543" s="53"/>
      <c r="I543" s="53"/>
      <c r="J543" s="53"/>
      <c r="K543" s="53"/>
      <c r="L543" s="53"/>
      <c r="M543" s="53"/>
      <c r="N543" s="53"/>
      <c r="O543" s="53"/>
      <c r="P543" s="53"/>
    </row>
    <row r="544" spans="1:16" ht="7.15" customHeight="1">
      <c r="A544" s="53"/>
      <c r="B544" s="53"/>
      <c r="C544" s="53"/>
      <c r="D544" s="53"/>
      <c r="E544" s="53"/>
      <c r="F544" s="53"/>
      <c r="G544" s="53"/>
      <c r="H544" s="53"/>
      <c r="I544" s="53"/>
      <c r="J544" s="53"/>
      <c r="K544" s="53"/>
      <c r="L544" s="53"/>
      <c r="M544" s="53"/>
      <c r="N544" s="53"/>
      <c r="O544" s="53"/>
      <c r="P544" s="53"/>
    </row>
    <row r="545" spans="1:16" ht="7.15" customHeight="1">
      <c r="A545" s="53"/>
      <c r="B545" s="53"/>
      <c r="C545" s="53"/>
      <c r="D545" s="53"/>
      <c r="E545" s="53"/>
      <c r="F545" s="53"/>
      <c r="G545" s="53"/>
      <c r="H545" s="53"/>
      <c r="I545" s="53"/>
      <c r="J545" s="53"/>
      <c r="K545" s="53"/>
      <c r="L545" s="53"/>
      <c r="M545" s="53"/>
      <c r="N545" s="53"/>
      <c r="O545" s="53"/>
      <c r="P545" s="53"/>
    </row>
    <row r="546" spans="1:16" ht="7.15" customHeight="1">
      <c r="A546" s="53"/>
      <c r="B546" s="53"/>
      <c r="C546" s="53"/>
      <c r="D546" s="53"/>
      <c r="E546" s="53"/>
      <c r="F546" s="53"/>
      <c r="G546" s="53"/>
      <c r="H546" s="53"/>
      <c r="I546" s="53"/>
      <c r="J546" s="53"/>
      <c r="K546" s="53"/>
      <c r="L546" s="53"/>
      <c r="M546" s="53"/>
      <c r="N546" s="53"/>
      <c r="O546" s="53"/>
      <c r="P546" s="53"/>
    </row>
    <row r="547" spans="1:16" ht="7.15" customHeight="1">
      <c r="A547" s="53"/>
      <c r="B547" s="53"/>
      <c r="C547" s="53"/>
      <c r="D547" s="53"/>
      <c r="E547" s="53"/>
      <c r="F547" s="53"/>
      <c r="G547" s="53"/>
      <c r="H547" s="53"/>
      <c r="I547" s="53"/>
      <c r="J547" s="53"/>
      <c r="K547" s="53"/>
      <c r="L547" s="53"/>
      <c r="M547" s="53"/>
      <c r="N547" s="53"/>
      <c r="O547" s="53"/>
      <c r="P547" s="53"/>
    </row>
    <row r="548" spans="1:16" ht="7.15" customHeight="1">
      <c r="A548" s="53"/>
      <c r="B548" s="53"/>
      <c r="C548" s="53"/>
      <c r="D548" s="53"/>
      <c r="E548" s="53"/>
      <c r="F548" s="53"/>
      <c r="G548" s="53"/>
      <c r="H548" s="53"/>
      <c r="I548" s="53"/>
      <c r="J548" s="53"/>
      <c r="K548" s="53"/>
      <c r="L548" s="53"/>
      <c r="M548" s="53"/>
      <c r="N548" s="53"/>
      <c r="O548" s="53"/>
      <c r="P548" s="53"/>
    </row>
    <row r="549" spans="1:16" ht="7.15" customHeight="1">
      <c r="A549" s="53"/>
      <c r="B549" s="53"/>
      <c r="C549" s="53"/>
      <c r="D549" s="53"/>
      <c r="E549" s="53"/>
      <c r="F549" s="53"/>
      <c r="G549" s="53"/>
      <c r="H549" s="53"/>
      <c r="I549" s="53"/>
      <c r="J549" s="53"/>
      <c r="K549" s="53"/>
      <c r="L549" s="53"/>
      <c r="M549" s="53"/>
      <c r="N549" s="53"/>
      <c r="O549" s="53"/>
      <c r="P549" s="53"/>
    </row>
    <row r="550" spans="1:16" ht="7.15" customHeight="1">
      <c r="A550" s="53"/>
      <c r="B550" s="53"/>
      <c r="C550" s="53"/>
      <c r="D550" s="53"/>
      <c r="E550" s="53"/>
      <c r="F550" s="53"/>
      <c r="G550" s="53"/>
      <c r="H550" s="53"/>
      <c r="I550" s="53"/>
      <c r="J550" s="53"/>
      <c r="K550" s="53"/>
      <c r="L550" s="53"/>
      <c r="M550" s="53"/>
      <c r="N550" s="53"/>
      <c r="O550" s="53"/>
      <c r="P550" s="53"/>
    </row>
    <row r="551" spans="1:16" ht="7.15" customHeight="1">
      <c r="A551" s="53"/>
      <c r="B551" s="53"/>
      <c r="C551" s="53"/>
      <c r="D551" s="53"/>
      <c r="E551" s="53"/>
      <c r="F551" s="53"/>
      <c r="G551" s="53"/>
      <c r="H551" s="53"/>
      <c r="I551" s="53"/>
      <c r="J551" s="53"/>
      <c r="K551" s="53"/>
      <c r="L551" s="53"/>
      <c r="M551" s="53"/>
      <c r="N551" s="53"/>
      <c r="O551" s="53"/>
      <c r="P551" s="53"/>
    </row>
    <row r="552" spans="1:16" ht="7.15" customHeight="1">
      <c r="A552" s="53"/>
      <c r="B552" s="53"/>
      <c r="C552" s="53"/>
      <c r="D552" s="53"/>
      <c r="E552" s="53"/>
      <c r="F552" s="53"/>
      <c r="G552" s="53"/>
      <c r="H552" s="53"/>
      <c r="I552" s="53"/>
      <c r="J552" s="53"/>
      <c r="K552" s="53"/>
      <c r="L552" s="53"/>
      <c r="M552" s="53"/>
      <c r="N552" s="53"/>
      <c r="O552" s="53"/>
      <c r="P552" s="53"/>
    </row>
    <row r="553" spans="1:16" ht="7.15" customHeight="1">
      <c r="A553" s="53"/>
      <c r="B553" s="53"/>
      <c r="C553" s="53"/>
      <c r="D553" s="53"/>
      <c r="E553" s="53"/>
      <c r="F553" s="53"/>
      <c r="G553" s="53"/>
      <c r="H553" s="53"/>
      <c r="I553" s="53"/>
      <c r="J553" s="53"/>
      <c r="K553" s="53"/>
      <c r="L553" s="53"/>
      <c r="M553" s="53"/>
      <c r="N553" s="53"/>
      <c r="O553" s="53"/>
      <c r="P553" s="53"/>
    </row>
    <row r="554" spans="1:16" ht="7.15" customHeight="1">
      <c r="A554" s="53"/>
      <c r="B554" s="53"/>
      <c r="C554" s="53"/>
      <c r="D554" s="53"/>
      <c r="E554" s="53"/>
      <c r="F554" s="53"/>
      <c r="G554" s="53"/>
      <c r="H554" s="53"/>
      <c r="I554" s="53"/>
      <c r="J554" s="53"/>
      <c r="K554" s="53"/>
      <c r="L554" s="53"/>
      <c r="M554" s="53"/>
      <c r="N554" s="53"/>
      <c r="O554" s="53"/>
      <c r="P554" s="53"/>
    </row>
    <row r="555" spans="1:16" ht="7.15" customHeight="1">
      <c r="A555" s="53"/>
      <c r="B555" s="53"/>
      <c r="C555" s="53"/>
      <c r="D555" s="53"/>
      <c r="E555" s="53"/>
      <c r="F555" s="53"/>
      <c r="G555" s="53"/>
      <c r="H555" s="53"/>
      <c r="I555" s="53"/>
      <c r="J555" s="53"/>
      <c r="K555" s="53"/>
      <c r="L555" s="53"/>
      <c r="M555" s="53"/>
      <c r="N555" s="53"/>
      <c r="O555" s="53"/>
      <c r="P555" s="53"/>
    </row>
    <row r="556" spans="1:16" ht="7.15" customHeight="1">
      <c r="A556" s="53"/>
      <c r="B556" s="53"/>
      <c r="C556" s="53"/>
      <c r="D556" s="53"/>
      <c r="E556" s="53"/>
      <c r="F556" s="53"/>
      <c r="G556" s="53"/>
      <c r="H556" s="53"/>
      <c r="I556" s="53"/>
      <c r="J556" s="53"/>
      <c r="K556" s="53"/>
      <c r="L556" s="53"/>
      <c r="M556" s="53"/>
      <c r="N556" s="53"/>
      <c r="O556" s="53"/>
      <c r="P556" s="53"/>
    </row>
    <row r="557" spans="1:16" ht="7.15" customHeight="1">
      <c r="A557" s="53"/>
      <c r="B557" s="53"/>
      <c r="C557" s="53"/>
      <c r="D557" s="53"/>
      <c r="E557" s="53"/>
      <c r="F557" s="53"/>
      <c r="G557" s="53"/>
      <c r="H557" s="53"/>
      <c r="I557" s="53"/>
      <c r="J557" s="53"/>
      <c r="K557" s="53"/>
      <c r="L557" s="53"/>
      <c r="M557" s="53"/>
      <c r="N557" s="53"/>
      <c r="O557" s="53"/>
      <c r="P557" s="53"/>
    </row>
    <row r="558" spans="1:16" ht="7.15" customHeight="1">
      <c r="A558" s="53"/>
      <c r="B558" s="53"/>
      <c r="C558" s="53"/>
      <c r="D558" s="53"/>
      <c r="E558" s="53"/>
      <c r="F558" s="53"/>
      <c r="G558" s="53"/>
      <c r="H558" s="53"/>
      <c r="I558" s="53"/>
      <c r="J558" s="53"/>
      <c r="K558" s="53"/>
      <c r="L558" s="53"/>
      <c r="M558" s="53"/>
      <c r="N558" s="53"/>
      <c r="O558" s="53"/>
      <c r="P558" s="53"/>
    </row>
    <row r="559" spans="1:16" ht="7.15" customHeight="1">
      <c r="A559" s="53"/>
      <c r="B559" s="53"/>
      <c r="C559" s="53"/>
      <c r="D559" s="53"/>
      <c r="E559" s="53"/>
      <c r="F559" s="53"/>
      <c r="G559" s="53"/>
      <c r="H559" s="53"/>
      <c r="I559" s="53"/>
      <c r="J559" s="53"/>
      <c r="K559" s="53"/>
      <c r="L559" s="53"/>
      <c r="M559" s="53"/>
      <c r="N559" s="53"/>
      <c r="O559" s="53"/>
      <c r="P559" s="53"/>
    </row>
    <row r="560" spans="1:16" ht="7.15" customHeight="1">
      <c r="A560" s="53"/>
      <c r="B560" s="53"/>
      <c r="C560" s="53"/>
      <c r="D560" s="53"/>
      <c r="E560" s="53"/>
      <c r="F560" s="53"/>
      <c r="G560" s="53"/>
      <c r="H560" s="53"/>
      <c r="I560" s="53"/>
      <c r="J560" s="53"/>
      <c r="K560" s="53"/>
      <c r="L560" s="53"/>
      <c r="M560" s="53"/>
      <c r="N560" s="53"/>
      <c r="O560" s="53"/>
      <c r="P560" s="53"/>
    </row>
    <row r="561" spans="1:16" ht="7.15" customHeight="1">
      <c r="A561" s="53"/>
      <c r="B561" s="53"/>
      <c r="C561" s="53"/>
      <c r="D561" s="53"/>
      <c r="E561" s="53"/>
      <c r="F561" s="53"/>
      <c r="G561" s="53"/>
      <c r="H561" s="53"/>
      <c r="I561" s="53"/>
      <c r="J561" s="53"/>
      <c r="K561" s="53"/>
      <c r="L561" s="53"/>
      <c r="M561" s="53"/>
      <c r="N561" s="53"/>
      <c r="O561" s="53"/>
      <c r="P561" s="53"/>
    </row>
    <row r="562" spans="1:16" ht="7.15" customHeight="1">
      <c r="A562" s="53"/>
      <c r="B562" s="53"/>
      <c r="C562" s="53"/>
      <c r="D562" s="53"/>
      <c r="E562" s="53"/>
      <c r="F562" s="53"/>
      <c r="G562" s="53"/>
      <c r="H562" s="53"/>
      <c r="I562" s="53"/>
      <c r="J562" s="53"/>
      <c r="K562" s="53"/>
      <c r="L562" s="53"/>
      <c r="M562" s="53"/>
      <c r="N562" s="53"/>
      <c r="O562" s="53"/>
      <c r="P562" s="53"/>
    </row>
    <row r="563" spans="1:16" ht="7.15" customHeight="1">
      <c r="A563" s="53"/>
      <c r="B563" s="53"/>
      <c r="C563" s="53"/>
      <c r="D563" s="53"/>
      <c r="E563" s="53"/>
      <c r="F563" s="53"/>
      <c r="G563" s="53"/>
      <c r="H563" s="53"/>
      <c r="I563" s="53"/>
      <c r="J563" s="53"/>
      <c r="K563" s="53"/>
      <c r="L563" s="53"/>
      <c r="M563" s="53"/>
      <c r="N563" s="53"/>
      <c r="O563" s="53"/>
      <c r="P563" s="53"/>
    </row>
    <row r="564" spans="1:16" ht="7.15" customHeight="1">
      <c r="A564" s="53"/>
      <c r="B564" s="53"/>
      <c r="C564" s="53"/>
      <c r="D564" s="53"/>
      <c r="E564" s="53"/>
      <c r="F564" s="53"/>
      <c r="G564" s="53"/>
      <c r="H564" s="53"/>
      <c r="I564" s="53"/>
      <c r="J564" s="53"/>
      <c r="K564" s="53"/>
      <c r="L564" s="53"/>
      <c r="M564" s="53"/>
      <c r="N564" s="53"/>
      <c r="O564" s="53"/>
      <c r="P564" s="53"/>
    </row>
    <row r="565" spans="1:16" ht="7.15" customHeight="1">
      <c r="A565" s="53"/>
      <c r="B565" s="53"/>
      <c r="C565" s="53"/>
      <c r="D565" s="53"/>
      <c r="E565" s="53"/>
      <c r="F565" s="53"/>
      <c r="G565" s="53"/>
      <c r="H565" s="53"/>
      <c r="I565" s="53"/>
      <c r="J565" s="53"/>
      <c r="K565" s="53"/>
      <c r="L565" s="53"/>
      <c r="M565" s="53"/>
      <c r="N565" s="53"/>
      <c r="O565" s="53"/>
      <c r="P565" s="53"/>
    </row>
    <row r="566" spans="1:16" ht="7.15" customHeight="1">
      <c r="A566" s="53"/>
      <c r="B566" s="53"/>
      <c r="C566" s="53"/>
      <c r="D566" s="53"/>
      <c r="E566" s="53"/>
      <c r="F566" s="53"/>
      <c r="G566" s="53"/>
      <c r="H566" s="53"/>
      <c r="I566" s="53"/>
      <c r="J566" s="53"/>
      <c r="K566" s="53"/>
      <c r="L566" s="53"/>
      <c r="M566" s="53"/>
      <c r="N566" s="53"/>
      <c r="O566" s="53"/>
      <c r="P566" s="53"/>
    </row>
    <row r="567" spans="1:16" ht="7.15" customHeight="1">
      <c r="A567" s="53"/>
      <c r="B567" s="53"/>
      <c r="C567" s="53"/>
      <c r="D567" s="53"/>
      <c r="E567" s="53"/>
      <c r="F567" s="53"/>
      <c r="G567" s="53"/>
      <c r="H567" s="53"/>
      <c r="I567" s="53"/>
      <c r="J567" s="53"/>
      <c r="K567" s="53"/>
      <c r="L567" s="53"/>
      <c r="M567" s="53"/>
      <c r="N567" s="53"/>
      <c r="O567" s="53"/>
      <c r="P567" s="53"/>
    </row>
    <row r="568" spans="1:16" ht="7.15" customHeight="1">
      <c r="A568" s="53"/>
      <c r="B568" s="53"/>
      <c r="C568" s="53"/>
      <c r="D568" s="53"/>
      <c r="E568" s="53"/>
      <c r="F568" s="53"/>
      <c r="G568" s="53"/>
      <c r="H568" s="53"/>
      <c r="I568" s="53"/>
      <c r="J568" s="53"/>
      <c r="K568" s="53"/>
      <c r="L568" s="53"/>
      <c r="M568" s="53"/>
      <c r="N568" s="53"/>
      <c r="O568" s="53"/>
      <c r="P568" s="53"/>
    </row>
    <row r="569" spans="1:16" ht="7.15" customHeight="1">
      <c r="A569" s="53"/>
      <c r="B569" s="53"/>
      <c r="C569" s="53"/>
      <c r="D569" s="53"/>
      <c r="E569" s="53"/>
      <c r="F569" s="53"/>
      <c r="G569" s="53"/>
      <c r="H569" s="53"/>
      <c r="I569" s="53"/>
      <c r="J569" s="53"/>
      <c r="K569" s="53"/>
      <c r="L569" s="53"/>
      <c r="M569" s="53"/>
      <c r="N569" s="53"/>
      <c r="O569" s="53"/>
      <c r="P569" s="53"/>
    </row>
    <row r="570" spans="1:16" ht="7.15" customHeight="1">
      <c r="A570" s="53"/>
      <c r="B570" s="53"/>
      <c r="C570" s="53"/>
      <c r="D570" s="53"/>
      <c r="E570" s="53"/>
      <c r="F570" s="53"/>
      <c r="G570" s="53"/>
      <c r="H570" s="53"/>
      <c r="I570" s="53"/>
      <c r="J570" s="53"/>
      <c r="K570" s="53"/>
      <c r="L570" s="53"/>
      <c r="M570" s="53"/>
      <c r="N570" s="53"/>
      <c r="O570" s="53"/>
      <c r="P570" s="53"/>
    </row>
    <row r="571" spans="1:16" ht="7.15" customHeight="1">
      <c r="A571" s="53"/>
      <c r="B571" s="53"/>
      <c r="C571" s="53"/>
      <c r="D571" s="53"/>
      <c r="E571" s="53"/>
      <c r="F571" s="53"/>
      <c r="G571" s="53"/>
      <c r="H571" s="53"/>
      <c r="I571" s="53"/>
      <c r="J571" s="53"/>
      <c r="K571" s="53"/>
      <c r="L571" s="53"/>
      <c r="M571" s="53"/>
      <c r="N571" s="53"/>
      <c r="O571" s="53"/>
      <c r="P571" s="53"/>
    </row>
    <row r="572" spans="1:16" ht="7.15" customHeight="1">
      <c r="A572" s="53"/>
      <c r="B572" s="53"/>
      <c r="C572" s="53"/>
      <c r="D572" s="53"/>
      <c r="E572" s="53"/>
      <c r="F572" s="53"/>
      <c r="G572" s="53"/>
      <c r="H572" s="53"/>
      <c r="I572" s="53"/>
      <c r="J572" s="53"/>
      <c r="K572" s="53"/>
      <c r="L572" s="53"/>
      <c r="M572" s="53"/>
      <c r="N572" s="53"/>
      <c r="O572" s="53"/>
      <c r="P572" s="53"/>
    </row>
    <row r="573" spans="1:16" ht="7.15" customHeight="1">
      <c r="A573" s="53"/>
      <c r="B573" s="53"/>
      <c r="C573" s="53"/>
      <c r="D573" s="53"/>
      <c r="E573" s="53"/>
      <c r="F573" s="53"/>
      <c r="G573" s="53"/>
      <c r="H573" s="53"/>
      <c r="I573" s="53"/>
      <c r="J573" s="53"/>
      <c r="K573" s="53"/>
      <c r="L573" s="53"/>
      <c r="M573" s="53"/>
      <c r="N573" s="53"/>
      <c r="O573" s="53"/>
      <c r="P573" s="53"/>
    </row>
    <row r="574" spans="1:16" ht="7.15" customHeight="1">
      <c r="A574" s="53"/>
      <c r="B574" s="53"/>
      <c r="C574" s="53"/>
      <c r="D574" s="53"/>
      <c r="E574" s="53"/>
      <c r="F574" s="53"/>
      <c r="G574" s="53"/>
      <c r="H574" s="53"/>
      <c r="I574" s="53"/>
      <c r="J574" s="53"/>
      <c r="K574" s="53"/>
      <c r="L574" s="53"/>
      <c r="M574" s="53"/>
      <c r="N574" s="53"/>
      <c r="O574" s="53"/>
      <c r="P574" s="53"/>
    </row>
    <row r="575" spans="1:16" ht="7.15" customHeight="1">
      <c r="A575" s="53"/>
      <c r="B575" s="53"/>
      <c r="C575" s="53"/>
      <c r="D575" s="53"/>
      <c r="E575" s="53"/>
      <c r="F575" s="53"/>
      <c r="G575" s="53"/>
      <c r="H575" s="53"/>
      <c r="I575" s="53"/>
      <c r="J575" s="53"/>
      <c r="K575" s="53"/>
      <c r="L575" s="53"/>
      <c r="M575" s="53"/>
      <c r="N575" s="53"/>
      <c r="O575" s="53"/>
      <c r="P575" s="53"/>
    </row>
    <row r="576" spans="1:16" ht="7.15" customHeight="1">
      <c r="A576" s="53"/>
      <c r="B576" s="53"/>
      <c r="C576" s="53"/>
      <c r="D576" s="53"/>
      <c r="E576" s="53"/>
      <c r="F576" s="53"/>
      <c r="G576" s="53"/>
      <c r="H576" s="53"/>
      <c r="I576" s="53"/>
      <c r="J576" s="53"/>
      <c r="K576" s="53"/>
      <c r="L576" s="53"/>
      <c r="M576" s="53"/>
      <c r="N576" s="53"/>
      <c r="O576" s="53"/>
      <c r="P576" s="53"/>
    </row>
    <row r="577" spans="1:16" ht="7.15" customHeight="1">
      <c r="A577" s="53"/>
      <c r="B577" s="53"/>
      <c r="C577" s="53"/>
      <c r="D577" s="53"/>
      <c r="E577" s="53"/>
      <c r="F577" s="53"/>
      <c r="G577" s="53"/>
      <c r="H577" s="53"/>
      <c r="I577" s="53"/>
      <c r="J577" s="53"/>
      <c r="K577" s="53"/>
      <c r="L577" s="53"/>
      <c r="M577" s="53"/>
      <c r="N577" s="53"/>
      <c r="O577" s="53"/>
      <c r="P577" s="53"/>
    </row>
    <row r="578" spans="1:16" ht="7.15" customHeight="1">
      <c r="A578" s="53"/>
      <c r="B578" s="53"/>
      <c r="C578" s="53"/>
      <c r="D578" s="53"/>
      <c r="E578" s="53"/>
      <c r="F578" s="53"/>
      <c r="G578" s="53"/>
      <c r="H578" s="53"/>
      <c r="I578" s="53"/>
      <c r="J578" s="53"/>
      <c r="K578" s="53"/>
      <c r="L578" s="53"/>
      <c r="M578" s="53"/>
      <c r="N578" s="53"/>
      <c r="O578" s="53"/>
      <c r="P578" s="53"/>
    </row>
    <row r="579" spans="1:16" ht="7.15" customHeight="1">
      <c r="A579" s="53"/>
      <c r="B579" s="53"/>
      <c r="C579" s="53"/>
      <c r="D579" s="53"/>
      <c r="E579" s="53"/>
      <c r="F579" s="53"/>
      <c r="G579" s="53"/>
      <c r="H579" s="53"/>
      <c r="I579" s="53"/>
      <c r="J579" s="53"/>
      <c r="K579" s="53"/>
      <c r="L579" s="53"/>
      <c r="M579" s="53"/>
      <c r="N579" s="53"/>
      <c r="O579" s="53"/>
      <c r="P579" s="53"/>
    </row>
    <row r="580" spans="1:16" ht="7.15" customHeight="1">
      <c r="A580" s="53"/>
      <c r="B580" s="53"/>
      <c r="C580" s="53"/>
      <c r="D580" s="53"/>
      <c r="E580" s="53"/>
      <c r="F580" s="53"/>
      <c r="G580" s="53"/>
      <c r="H580" s="53"/>
      <c r="I580" s="53"/>
      <c r="J580" s="53"/>
      <c r="K580" s="53"/>
      <c r="L580" s="53"/>
      <c r="M580" s="53"/>
      <c r="N580" s="53"/>
      <c r="O580" s="53"/>
      <c r="P580" s="53"/>
    </row>
    <row r="581" spans="1:16" ht="7.15" customHeight="1">
      <c r="A581" s="53"/>
      <c r="B581" s="53"/>
      <c r="C581" s="53"/>
      <c r="D581" s="53"/>
      <c r="E581" s="53"/>
      <c r="F581" s="53"/>
      <c r="G581" s="53"/>
      <c r="H581" s="53"/>
      <c r="I581" s="53"/>
      <c r="J581" s="53"/>
      <c r="K581" s="53"/>
      <c r="L581" s="53"/>
      <c r="M581" s="53"/>
      <c r="N581" s="53"/>
      <c r="O581" s="53"/>
      <c r="P581" s="53"/>
    </row>
    <row r="582" spans="1:16" ht="7.15" customHeight="1">
      <c r="A582" s="53"/>
      <c r="B582" s="53"/>
      <c r="C582" s="53"/>
      <c r="D582" s="53"/>
      <c r="E582" s="53"/>
      <c r="F582" s="53"/>
      <c r="G582" s="53"/>
      <c r="H582" s="53"/>
      <c r="I582" s="53"/>
      <c r="J582" s="53"/>
      <c r="K582" s="53"/>
      <c r="L582" s="53"/>
      <c r="M582" s="53"/>
      <c r="N582" s="53"/>
      <c r="O582" s="53"/>
      <c r="P582" s="53"/>
    </row>
    <row r="583" spans="1:16" ht="7.15" customHeight="1">
      <c r="A583" s="53"/>
      <c r="B583" s="53"/>
      <c r="C583" s="53"/>
      <c r="D583" s="53"/>
      <c r="E583" s="53"/>
      <c r="F583" s="53"/>
      <c r="G583" s="53"/>
      <c r="H583" s="53"/>
      <c r="I583" s="53"/>
      <c r="J583" s="53"/>
      <c r="K583" s="53"/>
      <c r="L583" s="53"/>
      <c r="M583" s="53"/>
      <c r="N583" s="53"/>
      <c r="O583" s="53"/>
      <c r="P583" s="53"/>
    </row>
    <row r="584" spans="1:16" ht="7.15" customHeight="1">
      <c r="A584" s="53"/>
      <c r="B584" s="53"/>
      <c r="C584" s="53"/>
      <c r="D584" s="53"/>
      <c r="E584" s="53"/>
      <c r="F584" s="53"/>
      <c r="G584" s="53"/>
      <c r="H584" s="53"/>
      <c r="I584" s="53"/>
      <c r="J584" s="53"/>
      <c r="K584" s="53"/>
      <c r="L584" s="53"/>
      <c r="M584" s="53"/>
      <c r="N584" s="53"/>
      <c r="O584" s="53"/>
      <c r="P584" s="53"/>
    </row>
    <row r="585" spans="1:16" ht="7.15" customHeight="1">
      <c r="A585" s="53"/>
      <c r="B585" s="53"/>
      <c r="C585" s="53"/>
      <c r="D585" s="53"/>
      <c r="E585" s="53"/>
      <c r="F585" s="53"/>
      <c r="G585" s="53"/>
      <c r="H585" s="53"/>
      <c r="I585" s="53"/>
      <c r="J585" s="53"/>
      <c r="K585" s="53"/>
      <c r="L585" s="53"/>
      <c r="M585" s="53"/>
      <c r="N585" s="53"/>
      <c r="O585" s="53"/>
      <c r="P585" s="53"/>
    </row>
    <row r="586" spans="1:16" ht="7.15" customHeight="1">
      <c r="A586" s="53"/>
      <c r="B586" s="53"/>
      <c r="C586" s="53"/>
      <c r="D586" s="53"/>
      <c r="E586" s="53"/>
      <c r="F586" s="53"/>
      <c r="G586" s="53"/>
      <c r="H586" s="53"/>
      <c r="I586" s="53"/>
      <c r="J586" s="53"/>
      <c r="K586" s="53"/>
      <c r="L586" s="53"/>
      <c r="M586" s="53"/>
      <c r="N586" s="53"/>
      <c r="O586" s="53"/>
      <c r="P586" s="53"/>
    </row>
    <row r="587" spans="1:16" ht="7.15" customHeight="1">
      <c r="A587" s="53"/>
      <c r="B587" s="53"/>
      <c r="C587" s="53"/>
      <c r="D587" s="53"/>
      <c r="E587" s="53"/>
      <c r="F587" s="53"/>
      <c r="G587" s="53"/>
      <c r="H587" s="53"/>
      <c r="I587" s="53"/>
      <c r="J587" s="53"/>
      <c r="K587" s="53"/>
      <c r="L587" s="53"/>
      <c r="M587" s="53"/>
      <c r="N587" s="53"/>
      <c r="O587" s="53"/>
      <c r="P587" s="53"/>
    </row>
    <row r="588" spans="1:16" ht="7.15" customHeight="1">
      <c r="A588" s="53"/>
      <c r="B588" s="53"/>
      <c r="C588" s="53"/>
      <c r="D588" s="53"/>
      <c r="E588" s="53"/>
      <c r="F588" s="53"/>
      <c r="G588" s="53"/>
      <c r="H588" s="53"/>
      <c r="I588" s="53"/>
      <c r="J588" s="53"/>
      <c r="K588" s="53"/>
      <c r="L588" s="53"/>
      <c r="M588" s="53"/>
      <c r="N588" s="53"/>
      <c r="O588" s="53"/>
      <c r="P588" s="53"/>
    </row>
    <row r="589" spans="1:16" ht="7.15" customHeight="1">
      <c r="A589" s="53"/>
      <c r="B589" s="53"/>
      <c r="C589" s="53"/>
      <c r="D589" s="53"/>
      <c r="E589" s="53"/>
      <c r="F589" s="53"/>
      <c r="G589" s="53"/>
      <c r="H589" s="53"/>
      <c r="I589" s="53"/>
      <c r="J589" s="53"/>
      <c r="K589" s="53"/>
      <c r="L589" s="53"/>
      <c r="M589" s="53"/>
      <c r="N589" s="53"/>
      <c r="O589" s="53"/>
      <c r="P589" s="53"/>
    </row>
    <row r="590" spans="1:16" ht="7.15" customHeight="1">
      <c r="A590" s="53"/>
      <c r="B590" s="53"/>
      <c r="C590" s="53"/>
      <c r="D590" s="53"/>
      <c r="E590" s="53"/>
      <c r="F590" s="53"/>
      <c r="G590" s="53"/>
      <c r="H590" s="53"/>
      <c r="I590" s="53"/>
      <c r="J590" s="53"/>
      <c r="K590" s="53"/>
      <c r="L590" s="53"/>
      <c r="M590" s="53"/>
      <c r="N590" s="53"/>
      <c r="O590" s="53"/>
      <c r="P590" s="53"/>
    </row>
    <row r="591" spans="1:16" ht="7.15" customHeight="1">
      <c r="A591" s="53"/>
      <c r="B591" s="53"/>
      <c r="C591" s="53"/>
      <c r="D591" s="53"/>
      <c r="E591" s="53"/>
      <c r="F591" s="53"/>
      <c r="G591" s="53"/>
      <c r="H591" s="53"/>
      <c r="I591" s="53"/>
      <c r="J591" s="53"/>
      <c r="K591" s="53"/>
      <c r="L591" s="53"/>
      <c r="M591" s="53"/>
      <c r="N591" s="53"/>
      <c r="O591" s="53"/>
      <c r="P591" s="53"/>
    </row>
    <row r="592" spans="1:16" ht="7.15" customHeight="1">
      <c r="A592" s="53"/>
      <c r="B592" s="53"/>
      <c r="C592" s="53"/>
      <c r="D592" s="53"/>
      <c r="E592" s="53"/>
      <c r="F592" s="53"/>
      <c r="G592" s="53"/>
      <c r="H592" s="53"/>
      <c r="I592" s="53"/>
      <c r="J592" s="53"/>
      <c r="K592" s="53"/>
      <c r="L592" s="53"/>
      <c r="M592" s="53"/>
      <c r="N592" s="53"/>
      <c r="O592" s="53"/>
      <c r="P592" s="53"/>
    </row>
    <row r="593" spans="1:16" ht="7.15" customHeight="1">
      <c r="A593" s="53"/>
      <c r="B593" s="53"/>
      <c r="C593" s="53"/>
      <c r="D593" s="53"/>
      <c r="E593" s="53"/>
      <c r="F593" s="53"/>
      <c r="G593" s="53"/>
      <c r="H593" s="53"/>
      <c r="I593" s="53"/>
      <c r="J593" s="53"/>
      <c r="K593" s="53"/>
      <c r="L593" s="53"/>
      <c r="M593" s="53"/>
      <c r="N593" s="53"/>
      <c r="O593" s="53"/>
      <c r="P593" s="53"/>
    </row>
    <row r="594" spans="1:16" ht="7.15" customHeight="1">
      <c r="A594" s="53"/>
      <c r="B594" s="53"/>
      <c r="C594" s="53"/>
      <c r="D594" s="53"/>
      <c r="E594" s="53"/>
      <c r="F594" s="53"/>
      <c r="G594" s="53"/>
      <c r="H594" s="53"/>
      <c r="I594" s="53"/>
      <c r="J594" s="53"/>
      <c r="K594" s="53"/>
      <c r="L594" s="53"/>
      <c r="M594" s="53"/>
      <c r="N594" s="53"/>
      <c r="O594" s="53"/>
      <c r="P594" s="53"/>
    </row>
    <row r="595" spans="1:16" ht="7.15" customHeight="1">
      <c r="A595" s="53"/>
      <c r="B595" s="53"/>
      <c r="C595" s="53"/>
      <c r="D595" s="53"/>
      <c r="E595" s="53"/>
      <c r="F595" s="53"/>
      <c r="G595" s="53"/>
      <c r="H595" s="53"/>
      <c r="I595" s="53"/>
      <c r="J595" s="53"/>
      <c r="K595" s="53"/>
      <c r="L595" s="53"/>
      <c r="M595" s="53"/>
      <c r="N595" s="53"/>
      <c r="O595" s="53"/>
      <c r="P595" s="53"/>
    </row>
    <row r="596" spans="1:16" ht="7.15" customHeight="1">
      <c r="A596" s="53"/>
      <c r="B596" s="53"/>
      <c r="C596" s="53"/>
      <c r="D596" s="53"/>
      <c r="E596" s="53"/>
      <c r="F596" s="53"/>
      <c r="G596" s="53"/>
      <c r="H596" s="53"/>
      <c r="I596" s="53"/>
      <c r="J596" s="53"/>
      <c r="K596" s="53"/>
      <c r="L596" s="53"/>
      <c r="M596" s="53"/>
      <c r="N596" s="53"/>
      <c r="O596" s="53"/>
      <c r="P596" s="53"/>
    </row>
    <row r="597" spans="1:16" ht="7.15" customHeight="1">
      <c r="A597" s="53"/>
      <c r="B597" s="53"/>
      <c r="C597" s="53"/>
      <c r="D597" s="53"/>
      <c r="E597" s="53"/>
      <c r="F597" s="53"/>
      <c r="G597" s="53"/>
      <c r="H597" s="53"/>
      <c r="I597" s="53"/>
      <c r="J597" s="53"/>
      <c r="K597" s="53"/>
      <c r="L597" s="53"/>
      <c r="M597" s="53"/>
      <c r="N597" s="53"/>
      <c r="O597" s="53"/>
      <c r="P597" s="53"/>
    </row>
    <row r="598" spans="1:16" ht="7.15" customHeight="1">
      <c r="A598" s="53"/>
      <c r="B598" s="53"/>
      <c r="C598" s="53"/>
      <c r="D598" s="53"/>
      <c r="E598" s="53"/>
      <c r="F598" s="53"/>
      <c r="G598" s="53"/>
      <c r="H598" s="53"/>
      <c r="I598" s="53"/>
      <c r="J598" s="53"/>
      <c r="K598" s="53"/>
      <c r="L598" s="53"/>
      <c r="M598" s="53"/>
      <c r="N598" s="53"/>
      <c r="O598" s="53"/>
      <c r="P598" s="53"/>
    </row>
    <row r="599" spans="1:16" ht="7.15" customHeight="1">
      <c r="A599" s="53"/>
      <c r="B599" s="53"/>
      <c r="C599" s="53"/>
      <c r="D599" s="53"/>
      <c r="E599" s="53"/>
      <c r="F599" s="53"/>
      <c r="G599" s="53"/>
      <c r="H599" s="53"/>
      <c r="I599" s="53"/>
      <c r="J599" s="53"/>
      <c r="K599" s="53"/>
      <c r="L599" s="53"/>
      <c r="M599" s="53"/>
      <c r="N599" s="53"/>
      <c r="O599" s="53"/>
      <c r="P599" s="53"/>
    </row>
    <row r="600" spans="1:16" ht="7.15" customHeight="1">
      <c r="A600" s="53"/>
      <c r="B600" s="53"/>
      <c r="C600" s="53"/>
      <c r="D600" s="53"/>
      <c r="E600" s="53"/>
      <c r="F600" s="53"/>
      <c r="G600" s="53"/>
      <c r="H600" s="53"/>
      <c r="I600" s="53"/>
      <c r="J600" s="53"/>
      <c r="K600" s="53"/>
      <c r="L600" s="53"/>
      <c r="M600" s="53"/>
      <c r="N600" s="53"/>
      <c r="O600" s="53"/>
      <c r="P600" s="53"/>
    </row>
    <row r="601" spans="1:16" ht="7.15" customHeight="1">
      <c r="A601" s="53"/>
      <c r="B601" s="53"/>
      <c r="C601" s="53"/>
      <c r="D601" s="53"/>
      <c r="E601" s="53"/>
      <c r="F601" s="53"/>
      <c r="G601" s="53"/>
      <c r="H601" s="53"/>
      <c r="I601" s="53"/>
      <c r="J601" s="53"/>
      <c r="K601" s="53"/>
      <c r="L601" s="53"/>
      <c r="M601" s="53"/>
      <c r="N601" s="53"/>
      <c r="O601" s="53"/>
      <c r="P601" s="53"/>
    </row>
    <row r="602" spans="1:16" ht="7.15" customHeight="1">
      <c r="A602" s="53"/>
      <c r="B602" s="53"/>
      <c r="C602" s="53"/>
      <c r="D602" s="53"/>
      <c r="E602" s="53"/>
      <c r="F602" s="53"/>
      <c r="G602" s="53"/>
      <c r="H602" s="53"/>
      <c r="I602" s="53"/>
      <c r="J602" s="53"/>
      <c r="K602" s="53"/>
      <c r="L602" s="53"/>
      <c r="M602" s="53"/>
      <c r="N602" s="53"/>
      <c r="O602" s="53"/>
      <c r="P602" s="53"/>
    </row>
    <row r="603" spans="1:16" ht="7.15" customHeight="1">
      <c r="A603" s="53"/>
      <c r="B603" s="53"/>
      <c r="C603" s="53"/>
      <c r="D603" s="53"/>
      <c r="E603" s="53"/>
      <c r="F603" s="53"/>
      <c r="G603" s="53"/>
      <c r="H603" s="53"/>
      <c r="I603" s="53"/>
      <c r="J603" s="53"/>
      <c r="K603" s="53"/>
      <c r="L603" s="53"/>
      <c r="M603" s="53"/>
      <c r="N603" s="53"/>
      <c r="O603" s="53"/>
      <c r="P603" s="53"/>
    </row>
    <row r="604" spans="1:16" ht="7.15" customHeight="1">
      <c r="A604" s="53"/>
      <c r="B604" s="53"/>
      <c r="C604" s="53"/>
      <c r="D604" s="53"/>
      <c r="E604" s="53"/>
      <c r="F604" s="53"/>
      <c r="G604" s="53"/>
      <c r="H604" s="53"/>
      <c r="I604" s="53"/>
      <c r="J604" s="53"/>
      <c r="K604" s="53"/>
      <c r="L604" s="53"/>
      <c r="M604" s="53"/>
      <c r="N604" s="53"/>
      <c r="O604" s="53"/>
      <c r="P604" s="53"/>
    </row>
    <row r="605" spans="1:16" ht="7.15" customHeight="1">
      <c r="A605" s="53"/>
      <c r="B605" s="53"/>
      <c r="C605" s="53"/>
      <c r="D605" s="53"/>
      <c r="E605" s="53"/>
      <c r="F605" s="53"/>
      <c r="G605" s="53"/>
      <c r="H605" s="53"/>
      <c r="I605" s="53"/>
      <c r="J605" s="53"/>
      <c r="K605" s="53"/>
      <c r="L605" s="53"/>
      <c r="M605" s="53"/>
      <c r="N605" s="53"/>
      <c r="O605" s="53"/>
      <c r="P605" s="53"/>
    </row>
    <row r="606" spans="1:16" ht="7.15" customHeight="1">
      <c r="A606" s="53"/>
      <c r="B606" s="53"/>
      <c r="C606" s="53"/>
      <c r="D606" s="53"/>
      <c r="E606" s="53"/>
      <c r="F606" s="53"/>
      <c r="G606" s="53"/>
      <c r="H606" s="53"/>
      <c r="I606" s="53"/>
      <c r="J606" s="53"/>
      <c r="K606" s="53"/>
      <c r="L606" s="53"/>
      <c r="M606" s="53"/>
      <c r="N606" s="53"/>
      <c r="O606" s="53"/>
      <c r="P606" s="53"/>
    </row>
    <row r="607" spans="1:16" ht="7.15" customHeight="1">
      <c r="A607" s="53"/>
      <c r="B607" s="53"/>
      <c r="C607" s="53"/>
      <c r="D607" s="53"/>
      <c r="E607" s="53"/>
      <c r="F607" s="53"/>
      <c r="G607" s="53"/>
      <c r="H607" s="53"/>
      <c r="I607" s="53"/>
      <c r="J607" s="53"/>
      <c r="K607" s="53"/>
      <c r="L607" s="53"/>
      <c r="M607" s="53"/>
      <c r="N607" s="53"/>
      <c r="O607" s="53"/>
      <c r="P607" s="53"/>
    </row>
    <row r="608" spans="1:16" ht="7.15" customHeight="1">
      <c r="A608" s="53"/>
      <c r="B608" s="53"/>
      <c r="C608" s="53"/>
      <c r="D608" s="53"/>
      <c r="E608" s="53"/>
      <c r="F608" s="53"/>
      <c r="G608" s="53"/>
      <c r="H608" s="53"/>
      <c r="I608" s="53"/>
      <c r="J608" s="53"/>
      <c r="K608" s="53"/>
      <c r="L608" s="53"/>
      <c r="M608" s="53"/>
      <c r="N608" s="53"/>
      <c r="O608" s="53"/>
      <c r="P608" s="53"/>
    </row>
    <row r="609" spans="1:16" ht="7.15" customHeight="1">
      <c r="A609" s="53"/>
      <c r="B609" s="53"/>
      <c r="C609" s="53"/>
      <c r="D609" s="53"/>
      <c r="E609" s="53"/>
      <c r="F609" s="53"/>
      <c r="G609" s="53"/>
      <c r="H609" s="53"/>
      <c r="I609" s="53"/>
      <c r="J609" s="53"/>
      <c r="K609" s="53"/>
      <c r="L609" s="53"/>
      <c r="M609" s="53"/>
      <c r="N609" s="53"/>
      <c r="O609" s="53"/>
      <c r="P609" s="53"/>
    </row>
    <row r="610" spans="1:16" ht="7.15" customHeight="1">
      <c r="A610" s="53"/>
      <c r="B610" s="53"/>
      <c r="C610" s="53"/>
      <c r="D610" s="53"/>
      <c r="E610" s="53"/>
      <c r="F610" s="53"/>
      <c r="G610" s="53"/>
      <c r="H610" s="53"/>
      <c r="I610" s="53"/>
      <c r="J610" s="53"/>
      <c r="K610" s="53"/>
      <c r="L610" s="53"/>
      <c r="M610" s="53"/>
      <c r="N610" s="53"/>
      <c r="O610" s="53"/>
      <c r="P610" s="53"/>
    </row>
    <row r="611" spans="1:16" ht="7.15" customHeight="1">
      <c r="A611" s="53"/>
      <c r="B611" s="53"/>
      <c r="C611" s="53"/>
      <c r="D611" s="53"/>
      <c r="E611" s="53"/>
      <c r="F611" s="53"/>
      <c r="G611" s="53"/>
      <c r="H611" s="53"/>
      <c r="I611" s="53"/>
      <c r="J611" s="53"/>
      <c r="K611" s="53"/>
      <c r="L611" s="53"/>
      <c r="M611" s="53"/>
      <c r="N611" s="53"/>
      <c r="O611" s="53"/>
      <c r="P611" s="53"/>
    </row>
    <row r="612" spans="1:16" ht="7.15" customHeight="1">
      <c r="A612" s="53"/>
      <c r="B612" s="53"/>
      <c r="C612" s="53"/>
      <c r="D612" s="53"/>
      <c r="E612" s="53"/>
      <c r="F612" s="53"/>
      <c r="G612" s="53"/>
      <c r="H612" s="53"/>
      <c r="I612" s="53"/>
      <c r="J612" s="53"/>
      <c r="K612" s="53"/>
      <c r="L612" s="53"/>
      <c r="M612" s="53"/>
      <c r="N612" s="53"/>
      <c r="O612" s="53"/>
      <c r="P612" s="53"/>
    </row>
    <row r="613" spans="1:16" ht="7.15" customHeight="1">
      <c r="A613" s="53"/>
      <c r="B613" s="53"/>
      <c r="C613" s="53"/>
      <c r="D613" s="53"/>
      <c r="E613" s="53"/>
      <c r="F613" s="53"/>
      <c r="G613" s="53"/>
      <c r="H613" s="53"/>
      <c r="I613" s="53"/>
      <c r="J613" s="53"/>
      <c r="K613" s="53"/>
      <c r="L613" s="53"/>
      <c r="M613" s="53"/>
      <c r="N613" s="53"/>
      <c r="O613" s="53"/>
      <c r="P613" s="53"/>
    </row>
    <row r="614" spans="1:16" ht="7.15" customHeight="1">
      <c r="A614" s="53"/>
      <c r="B614" s="53"/>
      <c r="C614" s="53"/>
      <c r="D614" s="53"/>
      <c r="E614" s="53"/>
      <c r="F614" s="53"/>
      <c r="G614" s="53"/>
      <c r="H614" s="53"/>
      <c r="I614" s="53"/>
      <c r="J614" s="53"/>
      <c r="K614" s="53"/>
      <c r="L614" s="53"/>
      <c r="M614" s="53"/>
      <c r="N614" s="53"/>
      <c r="O614" s="53"/>
      <c r="P614" s="53"/>
    </row>
    <row r="615" spans="1:16" ht="7.15" customHeight="1">
      <c r="A615" s="53"/>
      <c r="B615" s="53"/>
      <c r="C615" s="53"/>
      <c r="D615" s="53"/>
      <c r="E615" s="53"/>
      <c r="F615" s="53"/>
      <c r="G615" s="53"/>
      <c r="H615" s="53"/>
      <c r="I615" s="53"/>
      <c r="J615" s="53"/>
      <c r="K615" s="53"/>
      <c r="L615" s="53"/>
      <c r="M615" s="53"/>
      <c r="N615" s="53"/>
      <c r="O615" s="53"/>
      <c r="P615" s="53"/>
    </row>
    <row r="616" spans="1:16" ht="7.15" customHeight="1">
      <c r="A616" s="53"/>
      <c r="B616" s="53"/>
      <c r="C616" s="53"/>
      <c r="D616" s="53"/>
      <c r="E616" s="53"/>
      <c r="F616" s="53"/>
      <c r="G616" s="53"/>
      <c r="H616" s="53"/>
      <c r="I616" s="53"/>
      <c r="J616" s="53"/>
      <c r="K616" s="53"/>
      <c r="L616" s="53"/>
      <c r="M616" s="53"/>
      <c r="N616" s="53"/>
      <c r="O616" s="53"/>
      <c r="P616" s="53"/>
    </row>
    <row r="617" spans="1:16" ht="7.15" customHeight="1">
      <c r="A617" s="53"/>
      <c r="B617" s="53"/>
      <c r="C617" s="53"/>
      <c r="D617" s="53"/>
      <c r="E617" s="53"/>
      <c r="F617" s="53"/>
      <c r="G617" s="53"/>
      <c r="H617" s="53"/>
      <c r="I617" s="53"/>
      <c r="J617" s="53"/>
      <c r="K617" s="53"/>
      <c r="L617" s="53"/>
      <c r="M617" s="53"/>
      <c r="N617" s="53"/>
      <c r="O617" s="53"/>
      <c r="P617" s="53"/>
    </row>
    <row r="618" spans="1:16" ht="7.15" customHeight="1">
      <c r="A618" s="53"/>
      <c r="B618" s="53"/>
      <c r="C618" s="53"/>
      <c r="D618" s="53"/>
      <c r="E618" s="53"/>
      <c r="F618" s="53"/>
      <c r="G618" s="53"/>
      <c r="H618" s="53"/>
      <c r="I618" s="53"/>
      <c r="J618" s="53"/>
      <c r="K618" s="53"/>
      <c r="L618" s="53"/>
      <c r="M618" s="53"/>
      <c r="N618" s="53"/>
      <c r="O618" s="53"/>
      <c r="P618" s="53"/>
    </row>
    <row r="619" spans="1:16" ht="7.15" customHeight="1">
      <c r="A619" s="53"/>
      <c r="B619" s="53"/>
      <c r="C619" s="53"/>
      <c r="D619" s="53"/>
      <c r="E619" s="53"/>
      <c r="F619" s="53"/>
      <c r="G619" s="53"/>
      <c r="H619" s="53"/>
      <c r="I619" s="53"/>
      <c r="J619" s="53"/>
      <c r="K619" s="53"/>
      <c r="L619" s="53"/>
      <c r="M619" s="53"/>
      <c r="N619" s="53"/>
      <c r="O619" s="53"/>
      <c r="P619" s="53"/>
    </row>
    <row r="620" spans="1:16" ht="7.15" customHeight="1">
      <c r="A620" s="53"/>
      <c r="B620" s="53"/>
      <c r="C620" s="53"/>
      <c r="D620" s="53"/>
      <c r="E620" s="53"/>
      <c r="F620" s="53"/>
      <c r="G620" s="53"/>
      <c r="H620" s="53"/>
      <c r="I620" s="53"/>
      <c r="J620" s="53"/>
      <c r="K620" s="53"/>
      <c r="L620" s="53"/>
      <c r="M620" s="53"/>
      <c r="N620" s="53"/>
      <c r="O620" s="53"/>
      <c r="P620" s="53"/>
    </row>
    <row r="621" spans="1:16" ht="7.15" customHeight="1">
      <c r="A621" s="53"/>
      <c r="B621" s="53"/>
      <c r="C621" s="53"/>
      <c r="D621" s="53"/>
      <c r="E621" s="53"/>
      <c r="F621" s="53"/>
      <c r="G621" s="53"/>
      <c r="H621" s="53"/>
      <c r="I621" s="53"/>
      <c r="J621" s="53"/>
      <c r="K621" s="53"/>
      <c r="L621" s="53"/>
      <c r="M621" s="53"/>
      <c r="N621" s="53"/>
      <c r="O621" s="53"/>
      <c r="P621" s="53"/>
    </row>
    <row r="622" spans="1:16" ht="7.15" customHeight="1">
      <c r="A622" s="53"/>
      <c r="B622" s="53"/>
      <c r="C622" s="53"/>
      <c r="D622" s="53"/>
      <c r="E622" s="53"/>
      <c r="F622" s="53"/>
      <c r="G622" s="53"/>
      <c r="H622" s="53"/>
      <c r="I622" s="53"/>
      <c r="J622" s="53"/>
      <c r="K622" s="53"/>
      <c r="L622" s="53"/>
      <c r="M622" s="53"/>
      <c r="N622" s="53"/>
      <c r="O622" s="53"/>
      <c r="P622" s="53"/>
    </row>
    <row r="623" spans="1:16" ht="7.15" customHeight="1">
      <c r="A623" s="53"/>
      <c r="B623" s="53"/>
      <c r="C623" s="53"/>
      <c r="D623" s="53"/>
      <c r="E623" s="53"/>
      <c r="F623" s="53"/>
      <c r="G623" s="53"/>
      <c r="H623" s="53"/>
      <c r="I623" s="53"/>
      <c r="J623" s="53"/>
      <c r="K623" s="53"/>
      <c r="L623" s="53"/>
      <c r="M623" s="53"/>
      <c r="N623" s="53"/>
      <c r="O623" s="53"/>
      <c r="P623" s="53"/>
    </row>
    <row r="624" spans="1:16" ht="7.15" customHeight="1">
      <c r="A624" s="53"/>
      <c r="B624" s="53"/>
      <c r="C624" s="53"/>
      <c r="D624" s="53"/>
      <c r="E624" s="53"/>
      <c r="F624" s="53"/>
      <c r="G624" s="53"/>
      <c r="H624" s="53"/>
      <c r="I624" s="53"/>
      <c r="J624" s="53"/>
      <c r="K624" s="53"/>
      <c r="L624" s="53"/>
      <c r="M624" s="53"/>
      <c r="N624" s="53"/>
      <c r="O624" s="53"/>
      <c r="P624" s="53"/>
    </row>
    <row r="625" spans="1:16" ht="7.15" customHeight="1">
      <c r="A625" s="53"/>
      <c r="B625" s="53"/>
      <c r="C625" s="53"/>
      <c r="D625" s="53"/>
      <c r="E625" s="53"/>
      <c r="F625" s="53"/>
      <c r="G625" s="53"/>
      <c r="H625" s="53"/>
      <c r="I625" s="53"/>
      <c r="J625" s="53"/>
      <c r="K625" s="53"/>
      <c r="L625" s="53"/>
      <c r="M625" s="53"/>
      <c r="N625" s="53"/>
      <c r="O625" s="53"/>
      <c r="P625" s="53"/>
    </row>
    <row r="626" spans="1:16" ht="7.15" customHeight="1">
      <c r="A626" s="53"/>
      <c r="B626" s="53"/>
      <c r="C626" s="53"/>
      <c r="D626" s="53"/>
      <c r="E626" s="53"/>
      <c r="F626" s="53"/>
      <c r="G626" s="53"/>
      <c r="H626" s="53"/>
      <c r="I626" s="53"/>
      <c r="J626" s="53"/>
      <c r="K626" s="53"/>
      <c r="L626" s="53"/>
      <c r="M626" s="53"/>
      <c r="N626" s="53"/>
      <c r="O626" s="53"/>
      <c r="P626" s="53"/>
    </row>
    <row r="627" spans="1:16" ht="7.15" customHeight="1">
      <c r="A627" s="53"/>
      <c r="B627" s="53"/>
      <c r="C627" s="53"/>
      <c r="D627" s="53"/>
      <c r="E627" s="53"/>
      <c r="F627" s="53"/>
      <c r="G627" s="53"/>
      <c r="H627" s="53"/>
      <c r="I627" s="53"/>
      <c r="J627" s="53"/>
      <c r="K627" s="53"/>
      <c r="L627" s="53"/>
      <c r="M627" s="53"/>
      <c r="N627" s="53"/>
      <c r="O627" s="53"/>
      <c r="P627" s="53"/>
    </row>
    <row r="628" spans="1:16" ht="7.15" customHeight="1">
      <c r="A628" s="53"/>
      <c r="B628" s="53"/>
      <c r="C628" s="53"/>
      <c r="D628" s="53"/>
      <c r="E628" s="53"/>
      <c r="F628" s="53"/>
      <c r="G628" s="53"/>
      <c r="H628" s="53"/>
      <c r="I628" s="53"/>
      <c r="J628" s="53"/>
      <c r="K628" s="53"/>
      <c r="L628" s="53"/>
      <c r="M628" s="53"/>
      <c r="N628" s="53"/>
      <c r="O628" s="53"/>
      <c r="P628" s="53"/>
    </row>
    <row r="629" spans="1:16" ht="7.15" customHeight="1">
      <c r="A629" s="53"/>
      <c r="B629" s="53"/>
      <c r="C629" s="53"/>
      <c r="D629" s="53"/>
      <c r="E629" s="53"/>
      <c r="F629" s="53"/>
      <c r="G629" s="53"/>
      <c r="H629" s="53"/>
      <c r="I629" s="53"/>
      <c r="J629" s="53"/>
      <c r="K629" s="53"/>
      <c r="L629" s="53"/>
      <c r="M629" s="53"/>
      <c r="N629" s="53"/>
      <c r="O629" s="53"/>
      <c r="P629" s="53"/>
    </row>
    <row r="630" spans="1:16" ht="7.15" customHeight="1">
      <c r="A630" s="53"/>
      <c r="B630" s="53"/>
      <c r="C630" s="53"/>
      <c r="D630" s="53"/>
      <c r="E630" s="53"/>
      <c r="F630" s="53"/>
      <c r="G630" s="53"/>
      <c r="H630" s="53"/>
      <c r="I630" s="53"/>
      <c r="J630" s="53"/>
      <c r="K630" s="53"/>
      <c r="L630" s="53"/>
      <c r="M630" s="53"/>
      <c r="N630" s="53"/>
      <c r="O630" s="53"/>
      <c r="P630" s="53"/>
    </row>
    <row r="631" spans="1:16" ht="7.15" customHeight="1">
      <c r="A631" s="53"/>
      <c r="B631" s="53"/>
      <c r="C631" s="53"/>
      <c r="D631" s="53"/>
      <c r="E631" s="53"/>
      <c r="F631" s="53"/>
      <c r="G631" s="53"/>
      <c r="H631" s="53"/>
      <c r="I631" s="53"/>
      <c r="J631" s="53"/>
      <c r="K631" s="53"/>
      <c r="L631" s="53"/>
      <c r="M631" s="53"/>
      <c r="N631" s="53"/>
      <c r="O631" s="53"/>
      <c r="P631" s="53"/>
    </row>
    <row r="632" spans="1:16" ht="7.15" customHeight="1">
      <c r="A632" s="53"/>
      <c r="B632" s="53"/>
      <c r="C632" s="53"/>
      <c r="D632" s="53"/>
      <c r="E632" s="53"/>
      <c r="F632" s="53"/>
      <c r="G632" s="53"/>
      <c r="H632" s="53"/>
      <c r="I632" s="53"/>
      <c r="J632" s="53"/>
      <c r="K632" s="53"/>
      <c r="L632" s="53"/>
      <c r="M632" s="53"/>
      <c r="N632" s="53"/>
      <c r="O632" s="53"/>
      <c r="P632" s="53"/>
    </row>
    <row r="633" spans="1:16" ht="7.15" customHeight="1">
      <c r="A633" s="53"/>
      <c r="B633" s="53"/>
      <c r="C633" s="53"/>
      <c r="D633" s="53"/>
      <c r="E633" s="53"/>
      <c r="F633" s="53"/>
      <c r="G633" s="53"/>
      <c r="H633" s="53"/>
      <c r="I633" s="53"/>
      <c r="J633" s="53"/>
      <c r="K633" s="53"/>
      <c r="L633" s="53"/>
      <c r="M633" s="53"/>
      <c r="N633" s="53"/>
      <c r="O633" s="53"/>
      <c r="P633" s="53"/>
    </row>
    <row r="634" spans="1:16" ht="7.15" customHeight="1">
      <c r="A634" s="53"/>
      <c r="B634" s="53"/>
      <c r="C634" s="53"/>
      <c r="D634" s="53"/>
      <c r="E634" s="53"/>
      <c r="F634" s="53"/>
      <c r="G634" s="53"/>
      <c r="H634" s="53"/>
      <c r="I634" s="53"/>
      <c r="J634" s="53"/>
      <c r="K634" s="53"/>
      <c r="L634" s="53"/>
      <c r="M634" s="53"/>
      <c r="N634" s="53"/>
      <c r="O634" s="53"/>
      <c r="P634" s="53"/>
    </row>
    <row r="635" spans="1:16" ht="7.15" customHeight="1">
      <c r="A635" s="53"/>
      <c r="B635" s="53"/>
      <c r="C635" s="53"/>
      <c r="D635" s="53"/>
      <c r="E635" s="53"/>
      <c r="F635" s="53"/>
      <c r="G635" s="53"/>
      <c r="H635" s="53"/>
      <c r="I635" s="53"/>
      <c r="J635" s="53"/>
      <c r="K635" s="53"/>
      <c r="L635" s="53"/>
      <c r="M635" s="53"/>
      <c r="N635" s="53"/>
      <c r="O635" s="53"/>
      <c r="P635" s="53"/>
    </row>
    <row r="636" spans="1:16" ht="7.15" customHeight="1">
      <c r="A636" s="53"/>
      <c r="B636" s="53"/>
      <c r="C636" s="53"/>
      <c r="D636" s="53"/>
      <c r="E636" s="53"/>
      <c r="F636" s="53"/>
      <c r="G636" s="53"/>
      <c r="H636" s="53"/>
      <c r="I636" s="53"/>
      <c r="J636" s="53"/>
      <c r="K636" s="53"/>
      <c r="L636" s="53"/>
      <c r="M636" s="53"/>
      <c r="N636" s="53"/>
      <c r="O636" s="53"/>
      <c r="P636" s="53"/>
    </row>
    <row r="637" spans="1:16" ht="7.15" customHeight="1">
      <c r="A637" s="53"/>
      <c r="B637" s="53"/>
      <c r="C637" s="53"/>
      <c r="D637" s="53"/>
      <c r="E637" s="53"/>
      <c r="F637" s="53"/>
      <c r="G637" s="53"/>
      <c r="H637" s="53"/>
      <c r="I637" s="53"/>
      <c r="J637" s="53"/>
      <c r="K637" s="53"/>
      <c r="L637" s="53"/>
      <c r="M637" s="53"/>
      <c r="N637" s="53"/>
      <c r="O637" s="53"/>
      <c r="P637" s="53"/>
    </row>
    <row r="638" spans="1:16" ht="7.15" customHeight="1">
      <c r="A638" s="53"/>
      <c r="B638" s="53"/>
      <c r="C638" s="53"/>
      <c r="D638" s="53"/>
      <c r="E638" s="53"/>
      <c r="F638" s="53"/>
      <c r="G638" s="53"/>
      <c r="H638" s="53"/>
      <c r="I638" s="53"/>
      <c r="J638" s="53"/>
      <c r="K638" s="53"/>
      <c r="L638" s="53"/>
      <c r="M638" s="53"/>
      <c r="N638" s="53"/>
      <c r="O638" s="53"/>
      <c r="P638" s="53"/>
    </row>
    <row r="639" spans="1:16" ht="7.15" customHeight="1">
      <c r="A639" s="53"/>
      <c r="B639" s="53"/>
      <c r="C639" s="53"/>
      <c r="D639" s="53"/>
      <c r="E639" s="53"/>
      <c r="F639" s="53"/>
      <c r="G639" s="53"/>
      <c r="H639" s="53"/>
      <c r="I639" s="53"/>
      <c r="J639" s="53"/>
      <c r="K639" s="53"/>
      <c r="L639" s="53"/>
      <c r="M639" s="53"/>
      <c r="N639" s="53"/>
      <c r="O639" s="53"/>
      <c r="P639" s="53"/>
    </row>
    <row r="640" spans="1:16" ht="7.15" customHeight="1">
      <c r="A640" s="53"/>
      <c r="B640" s="53"/>
      <c r="C640" s="53"/>
      <c r="D640" s="53"/>
      <c r="E640" s="53"/>
      <c r="F640" s="53"/>
      <c r="G640" s="53"/>
      <c r="H640" s="53"/>
      <c r="I640" s="53"/>
      <c r="J640" s="53"/>
      <c r="K640" s="53"/>
      <c r="L640" s="53"/>
      <c r="M640" s="53"/>
      <c r="N640" s="53"/>
      <c r="O640" s="53"/>
      <c r="P640" s="53"/>
    </row>
    <row r="641" spans="1:16" ht="7.15" customHeight="1">
      <c r="A641" s="53"/>
      <c r="B641" s="53"/>
      <c r="C641" s="53"/>
      <c r="D641" s="53"/>
      <c r="E641" s="53"/>
      <c r="F641" s="53"/>
      <c r="G641" s="53"/>
      <c r="H641" s="53"/>
      <c r="I641" s="53"/>
      <c r="J641" s="53"/>
      <c r="K641" s="53"/>
      <c r="L641" s="53"/>
      <c r="M641" s="53"/>
      <c r="N641" s="53"/>
      <c r="O641" s="53"/>
      <c r="P641" s="53"/>
    </row>
    <row r="642" spans="1:16" ht="7.15" customHeight="1">
      <c r="A642" s="53"/>
      <c r="B642" s="53"/>
      <c r="C642" s="53"/>
      <c r="D642" s="53"/>
      <c r="E642" s="53"/>
      <c r="F642" s="53"/>
      <c r="G642" s="53"/>
      <c r="H642" s="53"/>
      <c r="I642" s="53"/>
      <c r="J642" s="53"/>
      <c r="K642" s="53"/>
      <c r="L642" s="53"/>
      <c r="M642" s="53"/>
      <c r="N642" s="53"/>
      <c r="O642" s="53"/>
      <c r="P642" s="53"/>
    </row>
    <row r="643" spans="1:16" ht="7.15" customHeight="1">
      <c r="A643" s="53"/>
      <c r="B643" s="53"/>
      <c r="C643" s="53"/>
      <c r="D643" s="53"/>
      <c r="E643" s="53"/>
      <c r="F643" s="53"/>
      <c r="G643" s="53"/>
      <c r="H643" s="53"/>
      <c r="I643" s="53"/>
      <c r="J643" s="53"/>
      <c r="K643" s="53"/>
      <c r="L643" s="53"/>
      <c r="M643" s="53"/>
      <c r="N643" s="53"/>
      <c r="O643" s="53"/>
      <c r="P643" s="53"/>
    </row>
    <row r="644" spans="1:16" ht="7.15" customHeight="1">
      <c r="A644" s="53"/>
      <c r="B644" s="53"/>
      <c r="C644" s="53"/>
      <c r="D644" s="53"/>
      <c r="E644" s="53"/>
      <c r="F644" s="53"/>
      <c r="G644" s="53"/>
      <c r="H644" s="53"/>
      <c r="I644" s="53"/>
      <c r="J644" s="53"/>
      <c r="K644" s="53"/>
      <c r="L644" s="53"/>
      <c r="M644" s="53"/>
      <c r="N644" s="53"/>
      <c r="O644" s="53"/>
      <c r="P644" s="53"/>
    </row>
    <row r="645" spans="1:16" ht="7.15" customHeight="1">
      <c r="A645" s="53"/>
      <c r="B645" s="53"/>
      <c r="C645" s="53"/>
      <c r="D645" s="53"/>
      <c r="E645" s="53"/>
      <c r="F645" s="53"/>
      <c r="G645" s="53"/>
      <c r="H645" s="53"/>
      <c r="I645" s="53"/>
      <c r="J645" s="53"/>
      <c r="K645" s="53"/>
      <c r="L645" s="53"/>
      <c r="M645" s="53"/>
      <c r="N645" s="53"/>
      <c r="O645" s="53"/>
      <c r="P645" s="53"/>
    </row>
    <row r="646" spans="1:16" ht="7.15" customHeight="1">
      <c r="A646" s="53"/>
      <c r="B646" s="53"/>
      <c r="C646" s="53"/>
      <c r="D646" s="53"/>
      <c r="E646" s="53"/>
      <c r="F646" s="53"/>
      <c r="G646" s="53"/>
      <c r="H646" s="53"/>
      <c r="I646" s="53"/>
      <c r="J646" s="53"/>
      <c r="K646" s="53"/>
      <c r="L646" s="53"/>
      <c r="M646" s="53"/>
      <c r="N646" s="53"/>
      <c r="O646" s="53"/>
      <c r="P646" s="53"/>
    </row>
    <row r="647" spans="1:16" ht="7.15" customHeight="1">
      <c r="A647" s="53"/>
      <c r="B647" s="53"/>
      <c r="C647" s="53"/>
      <c r="D647" s="53"/>
      <c r="E647" s="53"/>
      <c r="F647" s="53"/>
      <c r="G647" s="53"/>
      <c r="H647" s="53"/>
      <c r="I647" s="53"/>
      <c r="J647" s="53"/>
      <c r="K647" s="53"/>
      <c r="L647" s="53"/>
      <c r="M647" s="53"/>
      <c r="N647" s="53"/>
      <c r="O647" s="53"/>
      <c r="P647" s="53"/>
    </row>
    <row r="648" spans="1:16" ht="7.15" customHeight="1">
      <c r="A648" s="53"/>
      <c r="B648" s="53"/>
      <c r="C648" s="53"/>
      <c r="D648" s="53"/>
      <c r="E648" s="53"/>
      <c r="F648" s="53"/>
      <c r="G648" s="53"/>
      <c r="H648" s="53"/>
      <c r="I648" s="53"/>
      <c r="J648" s="53"/>
      <c r="K648" s="53"/>
      <c r="L648" s="53"/>
      <c r="M648" s="53"/>
      <c r="N648" s="53"/>
      <c r="O648" s="53"/>
      <c r="P648" s="53"/>
    </row>
    <row r="649" spans="1:16" ht="7.15" customHeight="1">
      <c r="A649" s="53"/>
      <c r="B649" s="53"/>
      <c r="C649" s="53"/>
      <c r="D649" s="53"/>
      <c r="E649" s="53"/>
      <c r="F649" s="53"/>
      <c r="G649" s="53"/>
      <c r="H649" s="53"/>
      <c r="I649" s="53"/>
      <c r="J649" s="53"/>
      <c r="K649" s="53"/>
      <c r="L649" s="53"/>
      <c r="M649" s="53"/>
      <c r="N649" s="53"/>
      <c r="O649" s="53"/>
      <c r="P649" s="53"/>
    </row>
    <row r="650" spans="1:16" ht="7.15" customHeight="1">
      <c r="A650" s="53"/>
      <c r="B650" s="53"/>
      <c r="C650" s="53"/>
      <c r="D650" s="53"/>
      <c r="E650" s="53"/>
      <c r="F650" s="53"/>
      <c r="G650" s="53"/>
      <c r="H650" s="53"/>
      <c r="I650" s="53"/>
      <c r="J650" s="53"/>
      <c r="K650" s="53"/>
      <c r="L650" s="53"/>
      <c r="M650" s="53"/>
      <c r="N650" s="53"/>
      <c r="O650" s="53"/>
      <c r="P650" s="53"/>
    </row>
    <row r="651" spans="1:16" ht="7.15" customHeight="1">
      <c r="A651" s="53"/>
      <c r="B651" s="53"/>
      <c r="C651" s="53"/>
      <c r="D651" s="53"/>
      <c r="E651" s="53"/>
      <c r="F651" s="53"/>
      <c r="G651" s="53"/>
      <c r="H651" s="53"/>
      <c r="I651" s="53"/>
      <c r="J651" s="53"/>
      <c r="K651" s="53"/>
      <c r="L651" s="53"/>
      <c r="M651" s="53"/>
      <c r="N651" s="53"/>
      <c r="O651" s="53"/>
      <c r="P651" s="53"/>
    </row>
    <row r="652" spans="1:16" ht="7.15" customHeight="1">
      <c r="A652" s="53"/>
      <c r="B652" s="53"/>
      <c r="C652" s="53"/>
      <c r="D652" s="53"/>
      <c r="E652" s="53"/>
      <c r="F652" s="53"/>
      <c r="G652" s="53"/>
      <c r="H652" s="53"/>
      <c r="I652" s="53"/>
      <c r="J652" s="53"/>
      <c r="K652" s="53"/>
      <c r="L652" s="53"/>
      <c r="M652" s="53"/>
      <c r="N652" s="53"/>
      <c r="O652" s="53"/>
      <c r="P652" s="53"/>
    </row>
    <row r="653" spans="1:16" ht="7.15" customHeight="1">
      <c r="A653" s="53"/>
      <c r="B653" s="53"/>
      <c r="C653" s="53"/>
      <c r="D653" s="53"/>
      <c r="E653" s="53"/>
      <c r="F653" s="53"/>
      <c r="G653" s="53"/>
      <c r="H653" s="53"/>
      <c r="I653" s="53"/>
      <c r="J653" s="53"/>
      <c r="K653" s="53"/>
      <c r="L653" s="53"/>
      <c r="M653" s="53"/>
      <c r="N653" s="53"/>
      <c r="O653" s="53"/>
      <c r="P653" s="53"/>
    </row>
    <row r="654" spans="1:16" ht="7.15" customHeight="1">
      <c r="A654" s="53"/>
      <c r="B654" s="53"/>
      <c r="C654" s="53"/>
      <c r="D654" s="53"/>
      <c r="E654" s="53"/>
      <c r="F654" s="53"/>
      <c r="G654" s="53"/>
      <c r="H654" s="53"/>
      <c r="I654" s="53"/>
      <c r="J654" s="53"/>
      <c r="K654" s="53"/>
      <c r="L654" s="53"/>
      <c r="M654" s="53"/>
      <c r="N654" s="53"/>
      <c r="O654" s="53"/>
      <c r="P654" s="53"/>
    </row>
    <row r="655" spans="1:16" ht="7.15" customHeight="1">
      <c r="A655" s="53"/>
      <c r="B655" s="53"/>
      <c r="C655" s="53"/>
      <c r="D655" s="53"/>
      <c r="E655" s="53"/>
      <c r="F655" s="53"/>
      <c r="G655" s="53"/>
      <c r="H655" s="53"/>
      <c r="I655" s="53"/>
      <c r="J655" s="53"/>
      <c r="K655" s="53"/>
      <c r="L655" s="53"/>
      <c r="M655" s="53"/>
      <c r="N655" s="53"/>
      <c r="O655" s="53"/>
      <c r="P655" s="53"/>
    </row>
    <row r="656" spans="1:16" ht="7.15" customHeight="1">
      <c r="A656" s="53"/>
      <c r="B656" s="53"/>
      <c r="C656" s="53"/>
      <c r="D656" s="53"/>
      <c r="E656" s="53"/>
      <c r="F656" s="53"/>
      <c r="G656" s="53"/>
      <c r="H656" s="53"/>
      <c r="I656" s="53"/>
      <c r="J656" s="53"/>
      <c r="K656" s="53"/>
      <c r="L656" s="53"/>
      <c r="M656" s="53"/>
      <c r="N656" s="53"/>
      <c r="O656" s="53"/>
      <c r="P656" s="53"/>
    </row>
    <row r="657" spans="1:16" ht="7.15" customHeight="1">
      <c r="A657" s="53"/>
      <c r="B657" s="53"/>
      <c r="C657" s="53"/>
      <c r="D657" s="53"/>
      <c r="E657" s="53"/>
      <c r="F657" s="53"/>
      <c r="G657" s="53"/>
      <c r="H657" s="53"/>
      <c r="I657" s="53"/>
      <c r="J657" s="53"/>
      <c r="K657" s="53"/>
      <c r="L657" s="53"/>
      <c r="M657" s="53"/>
      <c r="N657" s="53"/>
      <c r="O657" s="53"/>
      <c r="P657" s="53"/>
    </row>
    <row r="658" spans="1:16" ht="7.15" customHeight="1">
      <c r="A658" s="53"/>
      <c r="B658" s="53"/>
      <c r="C658" s="53"/>
      <c r="D658" s="53"/>
      <c r="E658" s="53"/>
      <c r="F658" s="53"/>
      <c r="G658" s="53"/>
      <c r="H658" s="53"/>
      <c r="I658" s="53"/>
      <c r="J658" s="53"/>
      <c r="K658" s="53"/>
      <c r="L658" s="53"/>
      <c r="M658" s="53"/>
      <c r="N658" s="53"/>
      <c r="O658" s="53"/>
      <c r="P658" s="53"/>
    </row>
    <row r="659" spans="1:16" ht="7.15" customHeight="1">
      <c r="A659" s="53"/>
      <c r="B659" s="53"/>
      <c r="C659" s="53"/>
      <c r="D659" s="53"/>
      <c r="E659" s="53"/>
      <c r="F659" s="53"/>
      <c r="G659" s="53"/>
      <c r="H659" s="53"/>
      <c r="I659" s="53"/>
      <c r="J659" s="53"/>
      <c r="K659" s="53"/>
      <c r="L659" s="53"/>
      <c r="M659" s="53"/>
      <c r="N659" s="53"/>
      <c r="O659" s="53"/>
      <c r="P659" s="53"/>
    </row>
    <row r="660" spans="1:16" ht="7.15" customHeight="1">
      <c r="A660" s="53"/>
      <c r="B660" s="53"/>
      <c r="C660" s="53"/>
      <c r="D660" s="53"/>
      <c r="E660" s="53"/>
      <c r="F660" s="53"/>
      <c r="G660" s="53"/>
      <c r="H660" s="53"/>
      <c r="I660" s="53"/>
      <c r="J660" s="53"/>
      <c r="K660" s="53"/>
      <c r="L660" s="53"/>
      <c r="M660" s="53"/>
      <c r="N660" s="53"/>
      <c r="O660" s="53"/>
      <c r="P660" s="53"/>
    </row>
    <row r="661" spans="1:16" ht="7.15" customHeight="1">
      <c r="A661" s="53"/>
      <c r="B661" s="53"/>
      <c r="C661" s="53"/>
      <c r="D661" s="53"/>
      <c r="E661" s="53"/>
      <c r="F661" s="53"/>
      <c r="G661" s="53"/>
      <c r="H661" s="53"/>
      <c r="I661" s="53"/>
      <c r="J661" s="53"/>
      <c r="K661" s="53"/>
      <c r="L661" s="53"/>
      <c r="M661" s="53"/>
      <c r="N661" s="53"/>
      <c r="O661" s="53"/>
      <c r="P661" s="53"/>
    </row>
    <row r="662" spans="1:16" ht="7.15" customHeight="1">
      <c r="A662" s="53"/>
      <c r="B662" s="53"/>
      <c r="C662" s="53"/>
      <c r="D662" s="53"/>
      <c r="E662" s="53"/>
      <c r="F662" s="53"/>
      <c r="G662" s="53"/>
      <c r="H662" s="53"/>
      <c r="I662" s="53"/>
      <c r="J662" s="53"/>
      <c r="K662" s="53"/>
      <c r="L662" s="53"/>
      <c r="M662" s="53"/>
      <c r="N662" s="53"/>
      <c r="O662" s="53"/>
      <c r="P662" s="53"/>
    </row>
    <row r="663" spans="1:16" ht="7.15" customHeight="1">
      <c r="A663" s="53"/>
      <c r="B663" s="53"/>
      <c r="C663" s="53"/>
      <c r="D663" s="53"/>
      <c r="E663" s="53"/>
      <c r="F663" s="53"/>
      <c r="G663" s="53"/>
      <c r="H663" s="53"/>
      <c r="I663" s="53"/>
      <c r="J663" s="53"/>
      <c r="K663" s="53"/>
      <c r="L663" s="53"/>
      <c r="M663" s="53"/>
      <c r="N663" s="53"/>
      <c r="O663" s="53"/>
      <c r="P663" s="53"/>
    </row>
    <row r="664" spans="1:16" ht="7.15" customHeight="1">
      <c r="A664" s="53"/>
      <c r="B664" s="53"/>
      <c r="C664" s="53"/>
      <c r="D664" s="53"/>
      <c r="E664" s="53"/>
      <c r="F664" s="53"/>
      <c r="G664" s="53"/>
      <c r="H664" s="53"/>
      <c r="I664" s="53"/>
      <c r="J664" s="53"/>
      <c r="K664" s="53"/>
      <c r="L664" s="53"/>
      <c r="M664" s="53"/>
      <c r="N664" s="53"/>
      <c r="O664" s="53"/>
      <c r="P664" s="53"/>
    </row>
    <row r="665" spans="1:16" ht="7.15" customHeight="1">
      <c r="A665" s="53"/>
      <c r="B665" s="53"/>
      <c r="C665" s="53"/>
      <c r="D665" s="53"/>
      <c r="E665" s="53"/>
      <c r="F665" s="53"/>
      <c r="G665" s="53"/>
      <c r="H665" s="53"/>
      <c r="I665" s="53"/>
      <c r="J665" s="53"/>
      <c r="K665" s="53"/>
      <c r="L665" s="53"/>
      <c r="M665" s="53"/>
      <c r="N665" s="53"/>
      <c r="O665" s="53"/>
      <c r="P665" s="53"/>
    </row>
    <row r="666" spans="1:16" ht="7.15" customHeight="1">
      <c r="A666" s="53"/>
      <c r="B666" s="53"/>
      <c r="C666" s="53"/>
      <c r="D666" s="53"/>
      <c r="E666" s="53"/>
      <c r="F666" s="53"/>
      <c r="G666" s="53"/>
      <c r="H666" s="53"/>
      <c r="I666" s="53"/>
      <c r="J666" s="53"/>
      <c r="K666" s="53"/>
      <c r="L666" s="53"/>
      <c r="M666" s="53"/>
      <c r="N666" s="53"/>
      <c r="O666" s="53"/>
      <c r="P666" s="53"/>
    </row>
    <row r="667" spans="1:16" ht="7.15" customHeight="1">
      <c r="A667" s="53"/>
      <c r="B667" s="53"/>
      <c r="C667" s="53"/>
      <c r="D667" s="53"/>
      <c r="E667" s="53"/>
      <c r="F667" s="53"/>
      <c r="G667" s="53"/>
      <c r="H667" s="53"/>
      <c r="I667" s="53"/>
      <c r="J667" s="53"/>
      <c r="K667" s="53"/>
      <c r="L667" s="53"/>
      <c r="M667" s="53"/>
      <c r="N667" s="53"/>
      <c r="O667" s="53"/>
      <c r="P667" s="53"/>
    </row>
    <row r="668" spans="1:16" ht="7.15" customHeight="1">
      <c r="A668" s="53"/>
      <c r="B668" s="53"/>
      <c r="C668" s="53"/>
      <c r="D668" s="53"/>
      <c r="E668" s="53"/>
      <c r="F668" s="53"/>
      <c r="G668" s="53"/>
      <c r="H668" s="53"/>
      <c r="I668" s="53"/>
      <c r="J668" s="53"/>
      <c r="K668" s="53"/>
      <c r="L668" s="53"/>
      <c r="M668" s="53"/>
      <c r="N668" s="53"/>
      <c r="O668" s="53"/>
      <c r="P668" s="53"/>
    </row>
    <row r="669" spans="1:16" ht="7.15" customHeight="1">
      <c r="A669" s="53"/>
      <c r="B669" s="53"/>
      <c r="C669" s="53"/>
      <c r="D669" s="53"/>
      <c r="E669" s="53"/>
      <c r="F669" s="53"/>
      <c r="G669" s="53"/>
      <c r="H669" s="53"/>
      <c r="I669" s="53"/>
      <c r="J669" s="53"/>
      <c r="K669" s="53"/>
      <c r="L669" s="53"/>
      <c r="M669" s="53"/>
      <c r="N669" s="53"/>
      <c r="O669" s="53"/>
      <c r="P669" s="53"/>
    </row>
    <row r="670" spans="1:16" ht="7.15" customHeight="1">
      <c r="A670" s="53"/>
      <c r="B670" s="53"/>
      <c r="C670" s="53"/>
      <c r="D670" s="53"/>
      <c r="E670" s="53"/>
      <c r="F670" s="53"/>
      <c r="G670" s="53"/>
      <c r="H670" s="53"/>
      <c r="I670" s="53"/>
      <c r="J670" s="53"/>
      <c r="K670" s="53"/>
      <c r="L670" s="53"/>
      <c r="M670" s="53"/>
      <c r="N670" s="53"/>
      <c r="O670" s="53"/>
      <c r="P670" s="53"/>
    </row>
    <row r="671" spans="1:16" ht="7.15" customHeight="1">
      <c r="A671" s="53"/>
      <c r="B671" s="53"/>
      <c r="C671" s="53"/>
      <c r="D671" s="53"/>
      <c r="E671" s="53"/>
      <c r="F671" s="53"/>
      <c r="G671" s="53"/>
      <c r="H671" s="53"/>
      <c r="I671" s="53"/>
      <c r="J671" s="53"/>
      <c r="K671" s="53"/>
      <c r="L671" s="53"/>
      <c r="M671" s="53"/>
      <c r="N671" s="53"/>
      <c r="O671" s="53"/>
      <c r="P671" s="53"/>
    </row>
    <row r="672" spans="1:16" ht="7.15" customHeight="1">
      <c r="A672" s="53"/>
      <c r="B672" s="53"/>
      <c r="C672" s="53"/>
      <c r="D672" s="53"/>
      <c r="E672" s="53"/>
      <c r="F672" s="53"/>
      <c r="G672" s="53"/>
      <c r="H672" s="53"/>
      <c r="I672" s="53"/>
      <c r="J672" s="53"/>
      <c r="K672" s="53"/>
      <c r="L672" s="53"/>
      <c r="M672" s="53"/>
      <c r="N672" s="53"/>
      <c r="O672" s="53"/>
      <c r="P672" s="53"/>
    </row>
    <row r="673" spans="1:16" ht="7.15" customHeight="1">
      <c r="A673" s="53"/>
      <c r="B673" s="53"/>
      <c r="C673" s="53"/>
      <c r="D673" s="53"/>
      <c r="E673" s="53"/>
      <c r="F673" s="53"/>
      <c r="G673" s="53"/>
      <c r="H673" s="53"/>
      <c r="I673" s="53"/>
      <c r="J673" s="53"/>
      <c r="K673" s="53"/>
      <c r="L673" s="53"/>
      <c r="M673" s="53"/>
      <c r="N673" s="53"/>
      <c r="O673" s="53"/>
      <c r="P673" s="53"/>
    </row>
    <row r="674" spans="1:16" ht="7.15" customHeight="1">
      <c r="A674" s="53"/>
      <c r="B674" s="53"/>
      <c r="C674" s="53"/>
      <c r="D674" s="53"/>
      <c r="E674" s="53"/>
      <c r="F674" s="53"/>
      <c r="G674" s="53"/>
      <c r="H674" s="53"/>
      <c r="I674" s="53"/>
      <c r="J674" s="53"/>
      <c r="K674" s="53"/>
      <c r="L674" s="53"/>
      <c r="M674" s="53"/>
      <c r="N674" s="53"/>
      <c r="O674" s="53"/>
      <c r="P674" s="53"/>
    </row>
    <row r="675" spans="1:16" ht="7.15" customHeight="1">
      <c r="A675" s="53"/>
      <c r="B675" s="53"/>
      <c r="C675" s="53"/>
      <c r="D675" s="53"/>
      <c r="E675" s="53"/>
      <c r="F675" s="53"/>
      <c r="G675" s="53"/>
      <c r="H675" s="53"/>
      <c r="I675" s="53"/>
      <c r="J675" s="53"/>
      <c r="K675" s="53"/>
      <c r="L675" s="53"/>
      <c r="M675" s="53"/>
      <c r="N675" s="53"/>
      <c r="O675" s="53"/>
      <c r="P675" s="53"/>
    </row>
    <row r="676" spans="1:16" ht="7.15" customHeight="1">
      <c r="A676" s="53"/>
      <c r="B676" s="53"/>
      <c r="C676" s="53"/>
      <c r="D676" s="53"/>
      <c r="E676" s="53"/>
      <c r="F676" s="53"/>
      <c r="G676" s="53"/>
      <c r="H676" s="53"/>
      <c r="I676" s="53"/>
      <c r="J676" s="53"/>
      <c r="K676" s="53"/>
      <c r="L676" s="53"/>
      <c r="M676" s="53"/>
      <c r="N676" s="53"/>
      <c r="O676" s="53"/>
      <c r="P676" s="53"/>
    </row>
    <row r="677" spans="1:16" ht="7.15" customHeight="1">
      <c r="A677" s="53"/>
      <c r="B677" s="53"/>
      <c r="C677" s="53"/>
      <c r="D677" s="53"/>
      <c r="E677" s="53"/>
      <c r="F677" s="53"/>
      <c r="G677" s="53"/>
      <c r="H677" s="53"/>
      <c r="I677" s="53"/>
      <c r="J677" s="53"/>
      <c r="K677" s="53"/>
      <c r="L677" s="53"/>
      <c r="M677" s="53"/>
      <c r="N677" s="53"/>
      <c r="O677" s="53"/>
      <c r="P677" s="53"/>
    </row>
    <row r="678" spans="1:16" ht="7.15" customHeight="1">
      <c r="A678" s="53"/>
      <c r="B678" s="53"/>
      <c r="C678" s="53"/>
      <c r="D678" s="53"/>
      <c r="E678" s="53"/>
      <c r="F678" s="53"/>
      <c r="G678" s="53"/>
      <c r="H678" s="53"/>
      <c r="I678" s="53"/>
      <c r="J678" s="53"/>
      <c r="K678" s="53"/>
      <c r="L678" s="53"/>
      <c r="M678" s="53"/>
      <c r="N678" s="53"/>
      <c r="O678" s="53"/>
      <c r="P678" s="53"/>
    </row>
    <row r="679" spans="1:16" ht="7.15" customHeight="1">
      <c r="A679" s="53"/>
      <c r="B679" s="53"/>
      <c r="C679" s="53"/>
      <c r="D679" s="53"/>
      <c r="E679" s="53"/>
      <c r="F679" s="53"/>
      <c r="G679" s="53"/>
      <c r="H679" s="53"/>
      <c r="I679" s="53"/>
      <c r="J679" s="53"/>
      <c r="K679" s="53"/>
      <c r="L679" s="53"/>
      <c r="M679" s="53"/>
      <c r="N679" s="53"/>
      <c r="O679" s="53"/>
      <c r="P679" s="53"/>
    </row>
    <row r="680" spans="1:16" ht="7.15" customHeight="1">
      <c r="A680" s="53"/>
      <c r="B680" s="53"/>
      <c r="C680" s="53"/>
      <c r="D680" s="53"/>
      <c r="E680" s="53"/>
      <c r="F680" s="53"/>
      <c r="G680" s="53"/>
      <c r="H680" s="53"/>
      <c r="I680" s="53"/>
      <c r="J680" s="53"/>
      <c r="K680" s="53"/>
      <c r="L680" s="53"/>
      <c r="M680" s="53"/>
      <c r="N680" s="53"/>
      <c r="O680" s="53"/>
      <c r="P680" s="53"/>
    </row>
    <row r="681" spans="1:16" ht="7.15" customHeight="1">
      <c r="A681" s="53"/>
      <c r="B681" s="53"/>
      <c r="C681" s="53"/>
      <c r="D681" s="53"/>
      <c r="E681" s="53"/>
      <c r="F681" s="53"/>
      <c r="G681" s="53"/>
      <c r="H681" s="53"/>
      <c r="I681" s="53"/>
      <c r="J681" s="53"/>
      <c r="K681" s="53"/>
      <c r="L681" s="53"/>
      <c r="M681" s="53"/>
      <c r="N681" s="53"/>
      <c r="O681" s="53"/>
      <c r="P681" s="53"/>
    </row>
    <row r="682" spans="1:16" ht="7.15" customHeight="1">
      <c r="A682" s="53"/>
      <c r="B682" s="53"/>
      <c r="C682" s="53"/>
      <c r="D682" s="53"/>
      <c r="E682" s="53"/>
      <c r="F682" s="53"/>
      <c r="G682" s="53"/>
      <c r="H682" s="53"/>
      <c r="I682" s="53"/>
      <c r="J682" s="53"/>
      <c r="K682" s="53"/>
      <c r="L682" s="53"/>
      <c r="M682" s="53"/>
      <c r="N682" s="53"/>
      <c r="O682" s="53"/>
      <c r="P682" s="53"/>
    </row>
    <row r="683" spans="1:16" ht="7.15" customHeight="1">
      <c r="A683" s="53"/>
      <c r="B683" s="53"/>
      <c r="C683" s="53"/>
      <c r="D683" s="53"/>
      <c r="E683" s="53"/>
      <c r="F683" s="53"/>
      <c r="G683" s="53"/>
      <c r="H683" s="53"/>
      <c r="I683" s="53"/>
      <c r="J683" s="53"/>
      <c r="K683" s="53"/>
      <c r="L683" s="53"/>
      <c r="M683" s="53"/>
      <c r="N683" s="53"/>
      <c r="O683" s="53"/>
      <c r="P683" s="53"/>
    </row>
    <row r="684" spans="1:16" ht="7.15" customHeight="1">
      <c r="A684" s="53"/>
      <c r="B684" s="53"/>
      <c r="C684" s="53"/>
      <c r="D684" s="53"/>
      <c r="E684" s="53"/>
      <c r="F684" s="53"/>
      <c r="G684" s="53"/>
      <c r="H684" s="53"/>
      <c r="I684" s="53"/>
      <c r="J684" s="53"/>
      <c r="K684" s="53"/>
      <c r="L684" s="53"/>
      <c r="M684" s="53"/>
      <c r="N684" s="53"/>
      <c r="O684" s="53"/>
      <c r="P684" s="53"/>
    </row>
    <row r="685" spans="1:16" ht="7.15" customHeight="1">
      <c r="A685" s="53"/>
      <c r="B685" s="53"/>
      <c r="C685" s="53"/>
      <c r="D685" s="53"/>
      <c r="E685" s="53"/>
      <c r="F685" s="53"/>
      <c r="G685" s="53"/>
      <c r="H685" s="53"/>
      <c r="I685" s="53"/>
      <c r="J685" s="53"/>
      <c r="K685" s="53"/>
      <c r="L685" s="53"/>
      <c r="M685" s="53"/>
      <c r="N685" s="53"/>
      <c r="O685" s="53"/>
      <c r="P685" s="53"/>
    </row>
    <row r="686" spans="1:16" ht="7.15" customHeight="1">
      <c r="A686" s="53"/>
      <c r="B686" s="53"/>
      <c r="C686" s="53"/>
      <c r="D686" s="53"/>
      <c r="E686" s="53"/>
      <c r="F686" s="53"/>
      <c r="G686" s="53"/>
      <c r="H686" s="53"/>
      <c r="I686" s="53"/>
      <c r="J686" s="53"/>
      <c r="K686" s="53"/>
      <c r="L686" s="53"/>
      <c r="M686" s="53"/>
      <c r="N686" s="53"/>
      <c r="O686" s="53"/>
      <c r="P686" s="53"/>
    </row>
    <row r="687" spans="1:16" ht="7.15" customHeight="1">
      <c r="A687" s="53"/>
      <c r="B687" s="53"/>
      <c r="C687" s="53"/>
      <c r="D687" s="53"/>
      <c r="E687" s="53"/>
      <c r="F687" s="53"/>
      <c r="G687" s="53"/>
      <c r="H687" s="53"/>
      <c r="I687" s="53"/>
      <c r="J687" s="53"/>
      <c r="K687" s="53"/>
      <c r="L687" s="53"/>
      <c r="M687" s="53"/>
      <c r="N687" s="53"/>
      <c r="O687" s="53"/>
      <c r="P687" s="53"/>
    </row>
    <row r="688" spans="1:16" ht="7.15" customHeight="1">
      <c r="A688" s="53"/>
      <c r="B688" s="53"/>
      <c r="C688" s="53"/>
      <c r="D688" s="53"/>
      <c r="E688" s="53"/>
      <c r="F688" s="53"/>
      <c r="G688" s="53"/>
      <c r="H688" s="53"/>
      <c r="I688" s="53"/>
      <c r="J688" s="53"/>
      <c r="K688" s="53"/>
      <c r="L688" s="53"/>
      <c r="M688" s="53"/>
      <c r="N688" s="53"/>
      <c r="O688" s="53"/>
      <c r="P688" s="53"/>
    </row>
    <row r="689" spans="1:16" ht="7.15" customHeight="1">
      <c r="A689" s="53"/>
      <c r="B689" s="53"/>
      <c r="C689" s="53"/>
      <c r="D689" s="53"/>
      <c r="E689" s="53"/>
      <c r="F689" s="53"/>
      <c r="G689" s="53"/>
      <c r="H689" s="53"/>
      <c r="I689" s="53"/>
      <c r="J689" s="53"/>
      <c r="K689" s="53"/>
      <c r="L689" s="53"/>
      <c r="M689" s="53"/>
      <c r="N689" s="53"/>
      <c r="O689" s="53"/>
      <c r="P689" s="53"/>
    </row>
    <row r="690" spans="1:16" ht="7.15" customHeight="1">
      <c r="A690" s="53"/>
      <c r="B690" s="53"/>
      <c r="C690" s="53"/>
      <c r="D690" s="53"/>
      <c r="E690" s="53"/>
      <c r="F690" s="53"/>
      <c r="G690" s="53"/>
      <c r="H690" s="53"/>
      <c r="I690" s="53"/>
      <c r="J690" s="53"/>
      <c r="K690" s="53"/>
      <c r="L690" s="53"/>
      <c r="M690" s="53"/>
      <c r="N690" s="53"/>
      <c r="O690" s="53"/>
      <c r="P690" s="53"/>
    </row>
    <row r="691" spans="1:16" ht="7.15" customHeight="1">
      <c r="A691" s="53"/>
      <c r="B691" s="53"/>
      <c r="C691" s="53"/>
      <c r="D691" s="53"/>
      <c r="E691" s="53"/>
      <c r="F691" s="53"/>
      <c r="G691" s="53"/>
      <c r="H691" s="53"/>
      <c r="I691" s="53"/>
      <c r="J691" s="53"/>
      <c r="K691" s="53"/>
      <c r="L691" s="53"/>
      <c r="M691" s="53"/>
      <c r="N691" s="53"/>
      <c r="O691" s="53"/>
      <c r="P691" s="53"/>
    </row>
    <row r="692" spans="1:16" ht="7.15" customHeight="1">
      <c r="A692" s="53"/>
      <c r="B692" s="53"/>
      <c r="C692" s="53"/>
      <c r="D692" s="53"/>
      <c r="E692" s="53"/>
      <c r="F692" s="53"/>
      <c r="G692" s="53"/>
      <c r="H692" s="53"/>
      <c r="I692" s="53"/>
      <c r="J692" s="53"/>
      <c r="K692" s="53"/>
      <c r="L692" s="53"/>
      <c r="M692" s="53"/>
      <c r="N692" s="53"/>
      <c r="O692" s="53"/>
      <c r="P692" s="53"/>
    </row>
    <row r="693" spans="1:16" ht="7.15" customHeight="1">
      <c r="A693" s="53"/>
      <c r="B693" s="53"/>
      <c r="C693" s="53"/>
      <c r="D693" s="53"/>
      <c r="E693" s="53"/>
      <c r="F693" s="53"/>
      <c r="G693" s="53"/>
      <c r="H693" s="53"/>
      <c r="I693" s="53"/>
      <c r="J693" s="53"/>
      <c r="K693" s="53"/>
      <c r="L693" s="53"/>
      <c r="M693" s="53"/>
      <c r="N693" s="53"/>
      <c r="O693" s="53"/>
      <c r="P693" s="53"/>
    </row>
    <row r="694" spans="1:16" ht="7.15" customHeight="1">
      <c r="A694" s="53"/>
      <c r="B694" s="53"/>
      <c r="C694" s="53"/>
      <c r="D694" s="53"/>
      <c r="E694" s="53"/>
      <c r="F694" s="53"/>
      <c r="G694" s="53"/>
      <c r="H694" s="53"/>
      <c r="I694" s="53"/>
      <c r="J694" s="53"/>
      <c r="K694" s="53"/>
      <c r="L694" s="53"/>
      <c r="M694" s="53"/>
      <c r="N694" s="53"/>
      <c r="O694" s="53"/>
      <c r="P694" s="53"/>
    </row>
    <row r="695" spans="1:16" ht="7.15" customHeight="1">
      <c r="A695" s="53"/>
      <c r="B695" s="53"/>
      <c r="C695" s="53"/>
      <c r="D695" s="53"/>
      <c r="E695" s="53"/>
      <c r="F695" s="53"/>
      <c r="G695" s="53"/>
      <c r="H695" s="53"/>
      <c r="I695" s="53"/>
      <c r="J695" s="53"/>
      <c r="K695" s="53"/>
      <c r="L695" s="53"/>
      <c r="M695" s="53"/>
      <c r="N695" s="53"/>
      <c r="O695" s="53"/>
      <c r="P695" s="53"/>
    </row>
    <row r="696" spans="1:16" ht="7.15" customHeight="1">
      <c r="A696" s="53"/>
      <c r="B696" s="53"/>
      <c r="C696" s="53"/>
      <c r="D696" s="53"/>
      <c r="E696" s="53"/>
      <c r="F696" s="53"/>
      <c r="G696" s="53"/>
      <c r="H696" s="53"/>
      <c r="I696" s="53"/>
      <c r="J696" s="53"/>
      <c r="K696" s="53"/>
      <c r="L696" s="53"/>
      <c r="M696" s="53"/>
      <c r="N696" s="53"/>
      <c r="O696" s="53"/>
      <c r="P696" s="53"/>
    </row>
    <row r="697" spans="1:16" ht="7.15" customHeight="1">
      <c r="A697" s="53"/>
      <c r="B697" s="53"/>
      <c r="C697" s="53"/>
      <c r="D697" s="53"/>
      <c r="E697" s="53"/>
      <c r="F697" s="53"/>
      <c r="G697" s="53"/>
      <c r="H697" s="53"/>
      <c r="I697" s="53"/>
      <c r="J697" s="53"/>
      <c r="K697" s="53"/>
      <c r="L697" s="53"/>
      <c r="M697" s="53"/>
      <c r="N697" s="53"/>
      <c r="O697" s="53"/>
      <c r="P697" s="53"/>
    </row>
    <row r="698" spans="1:16" ht="7.15" customHeight="1">
      <c r="A698" s="53"/>
      <c r="B698" s="53"/>
      <c r="C698" s="53"/>
      <c r="D698" s="53"/>
      <c r="E698" s="53"/>
      <c r="F698" s="53"/>
      <c r="G698" s="53"/>
      <c r="H698" s="53"/>
      <c r="I698" s="53"/>
      <c r="J698" s="53"/>
      <c r="K698" s="53"/>
      <c r="L698" s="53"/>
      <c r="M698" s="53"/>
      <c r="N698" s="53"/>
      <c r="O698" s="53"/>
      <c r="P698" s="53"/>
    </row>
    <row r="699" spans="1:16" ht="7.15" customHeight="1">
      <c r="A699" s="53"/>
      <c r="B699" s="53"/>
      <c r="C699" s="53"/>
      <c r="D699" s="53"/>
      <c r="E699" s="53"/>
      <c r="F699" s="53"/>
      <c r="G699" s="53"/>
      <c r="H699" s="53"/>
      <c r="I699" s="53"/>
      <c r="J699" s="53"/>
      <c r="K699" s="53"/>
      <c r="L699" s="53"/>
      <c r="M699" s="53"/>
      <c r="N699" s="53"/>
      <c r="O699" s="53"/>
      <c r="P699" s="53"/>
    </row>
    <row r="700" spans="1:16" ht="7.15" customHeight="1">
      <c r="A700" s="53"/>
      <c r="B700" s="53"/>
      <c r="C700" s="53"/>
      <c r="D700" s="53"/>
      <c r="E700" s="53"/>
      <c r="F700" s="53"/>
      <c r="G700" s="53"/>
      <c r="H700" s="53"/>
      <c r="I700" s="53"/>
      <c r="J700" s="53"/>
      <c r="K700" s="53"/>
      <c r="L700" s="53"/>
      <c r="M700" s="53"/>
      <c r="N700" s="53"/>
      <c r="O700" s="53"/>
      <c r="P700" s="53"/>
    </row>
    <row r="701" spans="1:16" ht="7.15" customHeight="1">
      <c r="A701" s="53"/>
      <c r="B701" s="53"/>
      <c r="C701" s="53"/>
      <c r="D701" s="53"/>
      <c r="E701" s="53"/>
      <c r="F701" s="53"/>
      <c r="G701" s="53"/>
      <c r="H701" s="53"/>
      <c r="I701" s="53"/>
      <c r="J701" s="53"/>
      <c r="K701" s="53"/>
      <c r="L701" s="53"/>
      <c r="M701" s="53"/>
      <c r="N701" s="53"/>
      <c r="O701" s="53"/>
      <c r="P701" s="53"/>
    </row>
    <row r="702" spans="1:16" ht="7.15" customHeight="1">
      <c r="A702" s="53"/>
      <c r="B702" s="53"/>
      <c r="C702" s="53"/>
      <c r="D702" s="53"/>
      <c r="E702" s="53"/>
      <c r="F702" s="53"/>
      <c r="G702" s="53"/>
      <c r="H702" s="53"/>
      <c r="I702" s="53"/>
      <c r="J702" s="53"/>
      <c r="K702" s="53"/>
      <c r="L702" s="53"/>
      <c r="M702" s="53"/>
      <c r="N702" s="53"/>
      <c r="O702" s="53"/>
      <c r="P702" s="53"/>
    </row>
    <row r="703" spans="1:16" ht="7.15" customHeight="1">
      <c r="A703" s="53"/>
      <c r="B703" s="53"/>
      <c r="C703" s="53"/>
      <c r="D703" s="53"/>
      <c r="E703" s="53"/>
      <c r="F703" s="53"/>
      <c r="G703" s="53"/>
      <c r="H703" s="53"/>
      <c r="I703" s="53"/>
      <c r="J703" s="53"/>
      <c r="K703" s="53"/>
      <c r="L703" s="53"/>
      <c r="M703" s="53"/>
      <c r="N703" s="53"/>
      <c r="O703" s="53"/>
      <c r="P703" s="53"/>
    </row>
    <row r="704" spans="1:16" ht="7.15" customHeight="1">
      <c r="A704" s="53"/>
      <c r="B704" s="53"/>
      <c r="C704" s="53"/>
      <c r="D704" s="53"/>
      <c r="E704" s="53"/>
      <c r="F704" s="53"/>
      <c r="G704" s="53"/>
      <c r="H704" s="53"/>
      <c r="I704" s="53"/>
      <c r="J704" s="53"/>
      <c r="K704" s="53"/>
      <c r="L704" s="53"/>
      <c r="M704" s="53"/>
      <c r="N704" s="53"/>
      <c r="O704" s="53"/>
      <c r="P704" s="53"/>
    </row>
    <row r="705" spans="1:16" ht="7.15" customHeight="1">
      <c r="A705" s="53"/>
      <c r="B705" s="53"/>
      <c r="C705" s="53"/>
      <c r="D705" s="53"/>
      <c r="E705" s="53"/>
      <c r="F705" s="53"/>
      <c r="G705" s="53"/>
      <c r="H705" s="53"/>
      <c r="I705" s="53"/>
      <c r="J705" s="53"/>
      <c r="K705" s="53"/>
      <c r="L705" s="53"/>
      <c r="M705" s="53"/>
      <c r="N705" s="53"/>
      <c r="O705" s="53"/>
      <c r="P705" s="53"/>
    </row>
    <row r="706" spans="1:16" ht="7.15" customHeight="1">
      <c r="A706" s="53"/>
      <c r="B706" s="53"/>
      <c r="C706" s="53"/>
      <c r="D706" s="53"/>
      <c r="E706" s="53"/>
      <c r="F706" s="53"/>
      <c r="G706" s="53"/>
      <c r="H706" s="53"/>
      <c r="I706" s="53"/>
      <c r="J706" s="53"/>
      <c r="K706" s="53"/>
      <c r="L706" s="53"/>
      <c r="M706" s="53"/>
      <c r="N706" s="53"/>
      <c r="O706" s="53"/>
      <c r="P706" s="53"/>
    </row>
    <row r="707" spans="1:16" ht="7.15" customHeight="1">
      <c r="A707" s="53"/>
      <c r="B707" s="53"/>
      <c r="C707" s="53"/>
      <c r="D707" s="53"/>
      <c r="E707" s="53"/>
      <c r="F707" s="53"/>
      <c r="G707" s="53"/>
      <c r="H707" s="53"/>
      <c r="I707" s="53"/>
      <c r="J707" s="53"/>
      <c r="K707" s="53"/>
      <c r="L707" s="53"/>
      <c r="M707" s="53"/>
      <c r="N707" s="53"/>
      <c r="O707" s="53"/>
      <c r="P707" s="53"/>
    </row>
    <row r="708" spans="1:16" ht="7.15" customHeight="1">
      <c r="A708" s="53"/>
      <c r="B708" s="53"/>
      <c r="C708" s="53"/>
      <c r="D708" s="53"/>
      <c r="E708" s="53"/>
      <c r="F708" s="53"/>
      <c r="G708" s="53"/>
      <c r="H708" s="53"/>
      <c r="I708" s="53"/>
      <c r="J708" s="53"/>
      <c r="K708" s="53"/>
      <c r="L708" s="53"/>
      <c r="M708" s="53"/>
      <c r="N708" s="53"/>
      <c r="O708" s="53"/>
      <c r="P708" s="53"/>
    </row>
    <row r="709" spans="1:16" ht="7.15" customHeight="1">
      <c r="A709" s="53"/>
      <c r="B709" s="53"/>
      <c r="C709" s="53"/>
      <c r="D709" s="53"/>
      <c r="E709" s="53"/>
      <c r="F709" s="53"/>
      <c r="G709" s="53"/>
      <c r="H709" s="53"/>
      <c r="I709" s="53"/>
      <c r="J709" s="53"/>
      <c r="K709" s="53"/>
      <c r="L709" s="53"/>
      <c r="M709" s="53"/>
      <c r="N709" s="53"/>
      <c r="O709" s="53"/>
      <c r="P709" s="53"/>
    </row>
    <row r="710" spans="1:16" ht="7.15" customHeight="1">
      <c r="A710" s="53"/>
      <c r="B710" s="53"/>
      <c r="C710" s="53"/>
      <c r="D710" s="53"/>
      <c r="E710" s="53"/>
      <c r="F710" s="53"/>
      <c r="G710" s="53"/>
      <c r="H710" s="53"/>
      <c r="I710" s="53"/>
      <c r="J710" s="53"/>
      <c r="K710" s="53"/>
      <c r="L710" s="53"/>
      <c r="M710" s="53"/>
      <c r="N710" s="53"/>
      <c r="O710" s="53"/>
      <c r="P710" s="53"/>
    </row>
    <row r="711" spans="1:16" ht="7.15" customHeight="1">
      <c r="A711" s="53"/>
      <c r="B711" s="53"/>
      <c r="C711" s="53"/>
      <c r="D711" s="53"/>
      <c r="E711" s="53"/>
      <c r="F711" s="53"/>
      <c r="G711" s="53"/>
      <c r="H711" s="53"/>
      <c r="I711" s="53"/>
      <c r="J711" s="53"/>
      <c r="K711" s="53"/>
      <c r="L711" s="53"/>
      <c r="M711" s="53"/>
      <c r="N711" s="53"/>
      <c r="O711" s="53"/>
      <c r="P711" s="53"/>
    </row>
    <row r="712" spans="1:16" ht="7.15" customHeight="1">
      <c r="A712" s="53"/>
      <c r="B712" s="53"/>
      <c r="C712" s="53"/>
      <c r="D712" s="53"/>
      <c r="E712" s="53"/>
      <c r="F712" s="53"/>
      <c r="G712" s="53"/>
      <c r="H712" s="53"/>
      <c r="I712" s="53"/>
      <c r="J712" s="53"/>
      <c r="K712" s="53"/>
      <c r="L712" s="53"/>
      <c r="M712" s="53"/>
      <c r="N712" s="53"/>
      <c r="O712" s="53"/>
      <c r="P712" s="53"/>
    </row>
    <row r="713" spans="1:16" ht="7.15" customHeight="1">
      <c r="A713" s="53"/>
      <c r="B713" s="53"/>
      <c r="C713" s="53"/>
      <c r="D713" s="53"/>
      <c r="E713" s="53"/>
      <c r="F713" s="53"/>
      <c r="G713" s="53"/>
      <c r="H713" s="53"/>
      <c r="I713" s="53"/>
      <c r="J713" s="53"/>
      <c r="K713" s="53"/>
      <c r="L713" s="53"/>
      <c r="M713" s="53"/>
      <c r="N713" s="53"/>
      <c r="O713" s="53"/>
      <c r="P713" s="53"/>
    </row>
    <row r="714" spans="1:16" ht="7.15" customHeight="1">
      <c r="A714" s="53"/>
      <c r="B714" s="53"/>
      <c r="C714" s="53"/>
      <c r="D714" s="53"/>
      <c r="E714" s="53"/>
      <c r="F714" s="53"/>
      <c r="G714" s="53"/>
      <c r="H714" s="53"/>
      <c r="I714" s="53"/>
      <c r="J714" s="53"/>
      <c r="K714" s="53"/>
      <c r="L714" s="53"/>
      <c r="M714" s="53"/>
      <c r="N714" s="53"/>
      <c r="O714" s="53"/>
      <c r="P714" s="53"/>
    </row>
    <row r="715" spans="1:16" ht="7.15" customHeight="1">
      <c r="A715" s="53"/>
      <c r="B715" s="53"/>
      <c r="C715" s="53"/>
      <c r="D715" s="53"/>
      <c r="E715" s="53"/>
      <c r="F715" s="53"/>
      <c r="G715" s="53"/>
      <c r="H715" s="53"/>
      <c r="I715" s="53"/>
      <c r="J715" s="53"/>
      <c r="K715" s="53"/>
      <c r="L715" s="53"/>
      <c r="M715" s="53"/>
      <c r="N715" s="53"/>
      <c r="O715" s="53"/>
      <c r="P715" s="53"/>
    </row>
    <row r="716" spans="1:16" ht="7.15" customHeight="1">
      <c r="A716" s="53"/>
      <c r="B716" s="53"/>
      <c r="C716" s="53"/>
      <c r="D716" s="53"/>
      <c r="E716" s="53"/>
      <c r="F716" s="53"/>
      <c r="G716" s="53"/>
      <c r="H716" s="53"/>
      <c r="I716" s="53"/>
      <c r="J716" s="53"/>
      <c r="K716" s="53"/>
      <c r="L716" s="53"/>
      <c r="M716" s="53"/>
      <c r="N716" s="53"/>
      <c r="O716" s="53"/>
      <c r="P716" s="53"/>
    </row>
    <row r="717" spans="1:16" ht="7.15" customHeight="1">
      <c r="A717" s="53"/>
      <c r="B717" s="53"/>
      <c r="C717" s="53"/>
      <c r="D717" s="53"/>
      <c r="E717" s="53"/>
      <c r="F717" s="53"/>
      <c r="G717" s="53"/>
      <c r="H717" s="53"/>
      <c r="I717" s="53"/>
      <c r="J717" s="53"/>
      <c r="K717" s="53"/>
      <c r="L717" s="53"/>
      <c r="M717" s="53"/>
      <c r="N717" s="53"/>
      <c r="O717" s="53"/>
      <c r="P717" s="53"/>
    </row>
    <row r="718" spans="1:16" ht="7.15" customHeight="1">
      <c r="A718" s="53"/>
      <c r="B718" s="53"/>
      <c r="C718" s="53"/>
      <c r="D718" s="53"/>
      <c r="E718" s="53"/>
      <c r="F718" s="53"/>
      <c r="G718" s="53"/>
      <c r="H718" s="53"/>
      <c r="I718" s="53"/>
      <c r="J718" s="53"/>
      <c r="K718" s="53"/>
      <c r="L718" s="53"/>
      <c r="M718" s="53"/>
      <c r="N718" s="53"/>
      <c r="O718" s="53"/>
      <c r="P718" s="53"/>
    </row>
    <row r="719" spans="1:16" ht="7.15" customHeight="1">
      <c r="A719" s="53"/>
      <c r="B719" s="53"/>
      <c r="C719" s="53"/>
      <c r="D719" s="53"/>
      <c r="E719" s="53"/>
      <c r="F719" s="53"/>
      <c r="G719" s="53"/>
      <c r="H719" s="53"/>
      <c r="I719" s="53"/>
      <c r="J719" s="53"/>
      <c r="K719" s="53"/>
      <c r="L719" s="53"/>
      <c r="M719" s="53"/>
      <c r="N719" s="53"/>
      <c r="O719" s="53"/>
      <c r="P719" s="53"/>
    </row>
    <row r="720" spans="1:16" ht="7.15" customHeight="1">
      <c r="A720" s="53"/>
      <c r="B720" s="53"/>
      <c r="C720" s="53"/>
      <c r="D720" s="53"/>
      <c r="E720" s="53"/>
      <c r="F720" s="53"/>
      <c r="G720" s="53"/>
      <c r="H720" s="53"/>
      <c r="I720" s="53"/>
      <c r="J720" s="53"/>
      <c r="K720" s="53"/>
      <c r="L720" s="53"/>
      <c r="M720" s="53"/>
      <c r="N720" s="53"/>
      <c r="O720" s="53"/>
      <c r="P720" s="53"/>
    </row>
    <row r="721" spans="1:16" ht="7.15" customHeight="1">
      <c r="A721" s="53"/>
      <c r="B721" s="53"/>
      <c r="C721" s="53"/>
      <c r="D721" s="53"/>
      <c r="E721" s="53"/>
      <c r="F721" s="53"/>
      <c r="G721" s="53"/>
      <c r="H721" s="53"/>
      <c r="I721" s="53"/>
      <c r="J721" s="53"/>
      <c r="K721" s="53"/>
      <c r="L721" s="53"/>
      <c r="M721" s="53"/>
      <c r="N721" s="53"/>
      <c r="O721" s="53"/>
      <c r="P721" s="53"/>
    </row>
    <row r="722" spans="1:16" ht="7.15" customHeight="1">
      <c r="A722" s="53"/>
      <c r="B722" s="53"/>
      <c r="C722" s="53"/>
      <c r="D722" s="53"/>
      <c r="E722" s="53"/>
      <c r="F722" s="53"/>
      <c r="G722" s="53"/>
      <c r="H722" s="53"/>
      <c r="I722" s="53"/>
      <c r="J722" s="53"/>
      <c r="K722" s="53"/>
      <c r="L722" s="53"/>
      <c r="M722" s="53"/>
      <c r="N722" s="53"/>
      <c r="O722" s="53"/>
      <c r="P722" s="53"/>
    </row>
    <row r="723" spans="1:16" ht="7.15" customHeight="1">
      <c r="A723" s="53"/>
      <c r="B723" s="53"/>
      <c r="C723" s="53"/>
      <c r="D723" s="53"/>
      <c r="E723" s="53"/>
      <c r="F723" s="53"/>
      <c r="G723" s="53"/>
      <c r="H723" s="53"/>
      <c r="I723" s="53"/>
      <c r="J723" s="53"/>
      <c r="K723" s="53"/>
      <c r="L723" s="53"/>
      <c r="M723" s="53"/>
      <c r="N723" s="53"/>
      <c r="O723" s="53"/>
      <c r="P723" s="53"/>
    </row>
    <row r="724" spans="1:16" ht="7.15" customHeight="1">
      <c r="A724" s="53"/>
      <c r="B724" s="53"/>
      <c r="C724" s="53"/>
      <c r="D724" s="53"/>
      <c r="E724" s="53"/>
      <c r="F724" s="53"/>
      <c r="G724" s="53"/>
      <c r="H724" s="53"/>
      <c r="I724" s="53"/>
      <c r="J724" s="53"/>
      <c r="K724" s="53"/>
      <c r="L724" s="53"/>
      <c r="M724" s="53"/>
      <c r="N724" s="53"/>
      <c r="O724" s="53"/>
      <c r="P724" s="53"/>
    </row>
    <row r="725" spans="1:16" ht="7.15" customHeight="1">
      <c r="A725" s="53"/>
      <c r="B725" s="53"/>
      <c r="C725" s="53"/>
      <c r="D725" s="53"/>
      <c r="E725" s="53"/>
      <c r="F725" s="53"/>
      <c r="G725" s="53"/>
      <c r="H725" s="53"/>
      <c r="I725" s="53"/>
      <c r="J725" s="53"/>
      <c r="K725" s="53"/>
      <c r="L725" s="53"/>
      <c r="M725" s="53"/>
      <c r="N725" s="53"/>
      <c r="O725" s="53"/>
      <c r="P725" s="53"/>
    </row>
    <row r="726" spans="1:16" ht="7.15" customHeight="1">
      <c r="A726" s="53"/>
      <c r="B726" s="53"/>
      <c r="C726" s="53"/>
      <c r="D726" s="53"/>
      <c r="E726" s="53"/>
      <c r="F726" s="53"/>
      <c r="G726" s="53"/>
      <c r="H726" s="53"/>
      <c r="I726" s="53"/>
      <c r="J726" s="53"/>
      <c r="K726" s="53"/>
      <c r="L726" s="53"/>
      <c r="M726" s="53"/>
      <c r="N726" s="53"/>
      <c r="O726" s="53"/>
      <c r="P726" s="53"/>
    </row>
    <row r="727" spans="1:16" ht="7.15" customHeight="1">
      <c r="A727" s="53"/>
      <c r="B727" s="53"/>
      <c r="C727" s="53"/>
      <c r="D727" s="53"/>
      <c r="E727" s="53"/>
      <c r="F727" s="53"/>
      <c r="G727" s="53"/>
      <c r="H727" s="53"/>
      <c r="I727" s="53"/>
      <c r="J727" s="53"/>
      <c r="K727" s="53"/>
      <c r="L727" s="53"/>
      <c r="M727" s="53"/>
      <c r="N727" s="53"/>
      <c r="O727" s="53"/>
      <c r="P727" s="53"/>
    </row>
    <row r="728" spans="1:16" ht="7.15" customHeight="1">
      <c r="A728" s="53"/>
      <c r="B728" s="53"/>
      <c r="C728" s="53"/>
      <c r="D728" s="53"/>
      <c r="E728" s="53"/>
      <c r="F728" s="53"/>
      <c r="G728" s="53"/>
      <c r="H728" s="53"/>
      <c r="I728" s="53"/>
      <c r="J728" s="53"/>
      <c r="K728" s="53"/>
      <c r="L728" s="53"/>
      <c r="M728" s="53"/>
      <c r="N728" s="53"/>
      <c r="O728" s="53"/>
      <c r="P728" s="53"/>
    </row>
    <row r="729" spans="1:16" ht="7.15" customHeight="1">
      <c r="A729" s="53"/>
      <c r="B729" s="53"/>
      <c r="C729" s="53"/>
      <c r="D729" s="53"/>
      <c r="E729" s="53"/>
      <c r="F729" s="53"/>
      <c r="G729" s="53"/>
      <c r="H729" s="53"/>
      <c r="I729" s="53"/>
      <c r="J729" s="53"/>
      <c r="K729" s="53"/>
      <c r="L729" s="53"/>
      <c r="M729" s="53"/>
      <c r="N729" s="53"/>
      <c r="O729" s="53"/>
      <c r="P729" s="53"/>
    </row>
    <row r="730" spans="1:16" ht="7.15" customHeight="1">
      <c r="A730" s="53"/>
      <c r="B730" s="53"/>
      <c r="C730" s="53"/>
      <c r="D730" s="53"/>
      <c r="E730" s="53"/>
      <c r="F730" s="53"/>
      <c r="G730" s="53"/>
      <c r="H730" s="53"/>
      <c r="I730" s="53"/>
      <c r="J730" s="53"/>
      <c r="K730" s="53"/>
      <c r="L730" s="53"/>
      <c r="M730" s="53"/>
      <c r="N730" s="53"/>
      <c r="O730" s="53"/>
      <c r="P730" s="53"/>
    </row>
    <row r="731" spans="1:16" ht="7.15" customHeight="1">
      <c r="A731" s="53"/>
      <c r="B731" s="53"/>
      <c r="C731" s="53"/>
      <c r="D731" s="53"/>
      <c r="E731" s="53"/>
      <c r="F731" s="53"/>
      <c r="G731" s="53"/>
      <c r="H731" s="53"/>
      <c r="I731" s="53"/>
      <c r="J731" s="53"/>
      <c r="K731" s="53"/>
      <c r="L731" s="53"/>
      <c r="M731" s="53"/>
      <c r="N731" s="53"/>
      <c r="O731" s="53"/>
      <c r="P731" s="53"/>
    </row>
    <row r="732" spans="1:16" ht="7.15" customHeight="1">
      <c r="A732" s="53"/>
      <c r="B732" s="53"/>
      <c r="C732" s="53"/>
      <c r="D732" s="53"/>
      <c r="E732" s="53"/>
      <c r="F732" s="53"/>
      <c r="G732" s="53"/>
      <c r="H732" s="53"/>
      <c r="I732" s="53"/>
      <c r="J732" s="53"/>
      <c r="K732" s="53"/>
      <c r="L732" s="53"/>
      <c r="M732" s="53"/>
      <c r="N732" s="53"/>
      <c r="O732" s="53"/>
      <c r="P732" s="53"/>
    </row>
    <row r="733" spans="1:16" ht="7.15" customHeight="1">
      <c r="A733" s="53"/>
      <c r="B733" s="53"/>
      <c r="C733" s="53"/>
      <c r="D733" s="53"/>
      <c r="E733" s="53"/>
      <c r="F733" s="53"/>
      <c r="G733" s="53"/>
      <c r="H733" s="53"/>
      <c r="I733" s="53"/>
      <c r="J733" s="53"/>
      <c r="K733" s="53"/>
      <c r="L733" s="53"/>
      <c r="M733" s="53"/>
      <c r="N733" s="53"/>
      <c r="O733" s="53"/>
      <c r="P733" s="53"/>
    </row>
    <row r="734" spans="1:16" ht="7.15" customHeight="1">
      <c r="A734" s="53"/>
      <c r="B734" s="53"/>
      <c r="C734" s="53"/>
      <c r="D734" s="53"/>
      <c r="E734" s="53"/>
      <c r="F734" s="53"/>
      <c r="G734" s="53"/>
      <c r="H734" s="53"/>
      <c r="I734" s="53"/>
      <c r="J734" s="53"/>
      <c r="K734" s="53"/>
      <c r="L734" s="53"/>
      <c r="M734" s="53"/>
      <c r="N734" s="53"/>
      <c r="O734" s="53"/>
      <c r="P734" s="53"/>
    </row>
    <row r="735" spans="1:16" ht="7.15" customHeight="1">
      <c r="A735" s="53"/>
      <c r="B735" s="53"/>
      <c r="C735" s="53"/>
      <c r="D735" s="53"/>
      <c r="E735" s="53"/>
      <c r="F735" s="53"/>
      <c r="G735" s="53"/>
      <c r="H735" s="53"/>
      <c r="I735" s="53"/>
      <c r="J735" s="53"/>
      <c r="K735" s="53"/>
      <c r="L735" s="53"/>
      <c r="M735" s="53"/>
      <c r="N735" s="53"/>
      <c r="O735" s="53"/>
      <c r="P735" s="53"/>
    </row>
    <row r="736" spans="1:16" ht="7.15" customHeight="1">
      <c r="A736" s="53"/>
      <c r="B736" s="53"/>
      <c r="C736" s="53"/>
      <c r="D736" s="53"/>
      <c r="E736" s="53"/>
      <c r="F736" s="53"/>
      <c r="G736" s="53"/>
      <c r="H736" s="53"/>
      <c r="I736" s="53"/>
      <c r="J736" s="53"/>
      <c r="K736" s="53"/>
      <c r="L736" s="53"/>
      <c r="M736" s="53"/>
      <c r="N736" s="53"/>
      <c r="O736" s="53"/>
      <c r="P736" s="53"/>
    </row>
    <row r="737" spans="1:16" ht="7.15" customHeight="1">
      <c r="A737" s="53"/>
      <c r="B737" s="53"/>
      <c r="C737" s="53"/>
      <c r="D737" s="53"/>
      <c r="E737" s="53"/>
      <c r="F737" s="53"/>
      <c r="G737" s="53"/>
      <c r="H737" s="53"/>
      <c r="I737" s="53"/>
      <c r="J737" s="53"/>
      <c r="K737" s="53"/>
      <c r="L737" s="53"/>
      <c r="M737" s="53"/>
      <c r="N737" s="53"/>
      <c r="O737" s="53"/>
      <c r="P737" s="53"/>
    </row>
    <row r="738" spans="1:16" ht="7.15" customHeight="1">
      <c r="A738" s="53"/>
      <c r="B738" s="53"/>
      <c r="C738" s="53"/>
      <c r="D738" s="53"/>
      <c r="E738" s="53"/>
      <c r="F738" s="53"/>
      <c r="G738" s="53"/>
      <c r="H738" s="53"/>
      <c r="I738" s="53"/>
      <c r="J738" s="53"/>
      <c r="K738" s="53"/>
      <c r="L738" s="53"/>
      <c r="M738" s="53"/>
      <c r="N738" s="53"/>
      <c r="O738" s="53"/>
      <c r="P738" s="53"/>
    </row>
    <row r="739" spans="1:16" ht="7.15" customHeight="1">
      <c r="A739" s="53"/>
      <c r="B739" s="53"/>
      <c r="C739" s="53"/>
      <c r="D739" s="53"/>
      <c r="E739" s="53"/>
      <c r="F739" s="53"/>
      <c r="G739" s="53"/>
      <c r="H739" s="53"/>
      <c r="I739" s="53"/>
      <c r="J739" s="53"/>
      <c r="K739" s="53"/>
      <c r="L739" s="53"/>
      <c r="M739" s="53"/>
      <c r="N739" s="53"/>
      <c r="O739" s="53"/>
      <c r="P739" s="53"/>
    </row>
    <row r="740" spans="1:16" ht="7.15" customHeight="1">
      <c r="A740" s="53"/>
      <c r="B740" s="53"/>
      <c r="C740" s="53"/>
      <c r="D740" s="53"/>
      <c r="E740" s="53"/>
      <c r="F740" s="53"/>
      <c r="G740" s="53"/>
      <c r="H740" s="53"/>
      <c r="I740" s="53"/>
      <c r="J740" s="53"/>
      <c r="K740" s="53"/>
      <c r="L740" s="53"/>
      <c r="M740" s="53"/>
      <c r="N740" s="53"/>
      <c r="O740" s="53"/>
      <c r="P740" s="53"/>
    </row>
    <row r="741" spans="1:16" ht="7.15" customHeight="1">
      <c r="A741" s="53"/>
      <c r="B741" s="53"/>
      <c r="C741" s="53"/>
      <c r="D741" s="53"/>
      <c r="E741" s="53"/>
      <c r="F741" s="53"/>
      <c r="G741" s="53"/>
      <c r="H741" s="53"/>
      <c r="I741" s="53"/>
      <c r="J741" s="53"/>
      <c r="K741" s="53"/>
      <c r="L741" s="53"/>
      <c r="M741" s="53"/>
      <c r="N741" s="53"/>
      <c r="O741" s="53"/>
      <c r="P741" s="53"/>
    </row>
    <row r="742" spans="1:16" ht="7.15" customHeight="1">
      <c r="A742" s="53"/>
      <c r="B742" s="53"/>
      <c r="C742" s="53"/>
      <c r="D742" s="53"/>
      <c r="E742" s="53"/>
      <c r="F742" s="53"/>
      <c r="G742" s="53"/>
      <c r="H742" s="53"/>
      <c r="I742" s="53"/>
      <c r="J742" s="53"/>
      <c r="K742" s="53"/>
      <c r="L742" s="53"/>
      <c r="M742" s="53"/>
      <c r="N742" s="53"/>
      <c r="O742" s="53"/>
      <c r="P742" s="53"/>
    </row>
    <row r="743" spans="1:16" ht="7.15" customHeight="1">
      <c r="A743" s="53"/>
      <c r="B743" s="53"/>
      <c r="C743" s="53"/>
      <c r="D743" s="53"/>
      <c r="E743" s="53"/>
      <c r="F743" s="53"/>
      <c r="G743" s="53"/>
      <c r="H743" s="53"/>
      <c r="I743" s="53"/>
      <c r="J743" s="53"/>
      <c r="K743" s="53"/>
      <c r="L743" s="53"/>
      <c r="M743" s="53"/>
      <c r="N743" s="53"/>
      <c r="O743" s="53"/>
      <c r="P743" s="53"/>
    </row>
    <row r="744" spans="1:16" ht="7.15" customHeight="1">
      <c r="A744" s="53"/>
      <c r="B744" s="53"/>
      <c r="C744" s="53"/>
      <c r="D744" s="53"/>
      <c r="E744" s="53"/>
      <c r="F744" s="53"/>
      <c r="G744" s="53"/>
      <c r="H744" s="53"/>
      <c r="I744" s="53"/>
      <c r="J744" s="53"/>
      <c r="K744" s="53"/>
      <c r="L744" s="53"/>
      <c r="M744" s="53"/>
      <c r="N744" s="53"/>
      <c r="O744" s="53"/>
      <c r="P744" s="53"/>
    </row>
    <row r="745" spans="1:16" ht="7.15" customHeight="1">
      <c r="A745" s="53"/>
      <c r="B745" s="53"/>
      <c r="C745" s="53"/>
      <c r="D745" s="53"/>
      <c r="E745" s="53"/>
      <c r="F745" s="53"/>
      <c r="G745" s="53"/>
      <c r="H745" s="53"/>
      <c r="I745" s="53"/>
      <c r="J745" s="53"/>
      <c r="K745" s="53"/>
      <c r="L745" s="53"/>
      <c r="M745" s="53"/>
      <c r="N745" s="53"/>
      <c r="O745" s="53"/>
      <c r="P745" s="53"/>
    </row>
    <row r="746" spans="1:16" ht="7.15" customHeight="1">
      <c r="A746" s="53"/>
      <c r="B746" s="53"/>
      <c r="C746" s="53"/>
      <c r="D746" s="53"/>
      <c r="E746" s="53"/>
      <c r="F746" s="53"/>
      <c r="G746" s="53"/>
      <c r="H746" s="53"/>
      <c r="I746" s="53"/>
      <c r="J746" s="53"/>
      <c r="K746" s="53"/>
      <c r="L746" s="53"/>
      <c r="M746" s="53"/>
      <c r="N746" s="53"/>
      <c r="O746" s="53"/>
      <c r="P746" s="53"/>
    </row>
    <row r="747" spans="1:16" ht="7.15" customHeight="1">
      <c r="A747" s="53"/>
      <c r="B747" s="53"/>
      <c r="C747" s="53"/>
      <c r="D747" s="53"/>
      <c r="E747" s="53"/>
      <c r="F747" s="53"/>
      <c r="G747" s="53"/>
      <c r="H747" s="53"/>
      <c r="I747" s="53"/>
      <c r="J747" s="53"/>
      <c r="K747" s="53"/>
      <c r="L747" s="53"/>
      <c r="M747" s="53"/>
      <c r="N747" s="53"/>
      <c r="O747" s="53"/>
      <c r="P747" s="53"/>
    </row>
    <row r="748" spans="1:16" ht="7.15" customHeight="1">
      <c r="A748" s="53"/>
      <c r="B748" s="53"/>
      <c r="C748" s="53"/>
      <c r="D748" s="53"/>
      <c r="E748" s="53"/>
      <c r="F748" s="53"/>
      <c r="G748" s="53"/>
      <c r="H748" s="53"/>
      <c r="I748" s="53"/>
      <c r="J748" s="53"/>
      <c r="K748" s="53"/>
      <c r="L748" s="53"/>
      <c r="M748" s="53"/>
      <c r="N748" s="53"/>
      <c r="O748" s="53"/>
      <c r="P748" s="53"/>
    </row>
    <row r="749" spans="1:16" ht="7.15" customHeight="1">
      <c r="A749" s="53"/>
      <c r="B749" s="53"/>
      <c r="C749" s="53"/>
      <c r="D749" s="53"/>
      <c r="E749" s="53"/>
      <c r="F749" s="53"/>
      <c r="G749" s="53"/>
      <c r="H749" s="53"/>
      <c r="I749" s="53"/>
      <c r="J749" s="53"/>
      <c r="K749" s="53"/>
      <c r="L749" s="53"/>
      <c r="M749" s="53"/>
      <c r="N749" s="53"/>
      <c r="O749" s="53"/>
      <c r="P749" s="53"/>
    </row>
    <row r="750" spans="1:16" ht="7.15" customHeight="1">
      <c r="A750" s="53"/>
      <c r="B750" s="53"/>
      <c r="C750" s="53"/>
      <c r="D750" s="53"/>
      <c r="E750" s="53"/>
      <c r="F750" s="53"/>
      <c r="G750" s="53"/>
      <c r="H750" s="53"/>
      <c r="I750" s="53"/>
      <c r="J750" s="53"/>
      <c r="K750" s="53"/>
      <c r="L750" s="53"/>
      <c r="M750" s="53"/>
      <c r="N750" s="53"/>
      <c r="O750" s="53"/>
      <c r="P750" s="53"/>
    </row>
    <row r="751" spans="1:16" ht="7.15" customHeight="1">
      <c r="A751" s="53"/>
      <c r="B751" s="53"/>
      <c r="C751" s="53"/>
      <c r="D751" s="53"/>
      <c r="E751" s="53"/>
      <c r="F751" s="53"/>
      <c r="G751" s="53"/>
      <c r="H751" s="53"/>
      <c r="I751" s="53"/>
      <c r="J751" s="53"/>
      <c r="K751" s="53"/>
      <c r="L751" s="53"/>
      <c r="M751" s="53"/>
      <c r="N751" s="53"/>
      <c r="O751" s="53"/>
      <c r="P751" s="53"/>
    </row>
    <row r="752" spans="1:16" ht="7.15" customHeight="1">
      <c r="A752" s="53"/>
      <c r="B752" s="53"/>
      <c r="C752" s="53"/>
      <c r="D752" s="53"/>
      <c r="E752" s="53"/>
      <c r="F752" s="53"/>
      <c r="G752" s="53"/>
      <c r="H752" s="53"/>
      <c r="I752" s="53"/>
      <c r="J752" s="53"/>
      <c r="K752" s="53"/>
      <c r="L752" s="53"/>
      <c r="M752" s="53"/>
      <c r="N752" s="53"/>
      <c r="O752" s="53"/>
      <c r="P752" s="53"/>
    </row>
    <row r="753" spans="1:16" ht="7.15" customHeight="1">
      <c r="A753" s="53"/>
      <c r="B753" s="53"/>
      <c r="C753" s="53"/>
      <c r="D753" s="53"/>
      <c r="E753" s="53"/>
      <c r="F753" s="53"/>
      <c r="G753" s="53"/>
      <c r="H753" s="53"/>
      <c r="I753" s="53"/>
      <c r="J753" s="53"/>
      <c r="K753" s="53"/>
      <c r="L753" s="53"/>
      <c r="M753" s="53"/>
      <c r="N753" s="53"/>
      <c r="O753" s="53"/>
      <c r="P753" s="53"/>
    </row>
    <row r="754" spans="1:16" ht="7.15" customHeight="1">
      <c r="A754" s="53"/>
      <c r="B754" s="53"/>
      <c r="C754" s="53"/>
      <c r="D754" s="53"/>
      <c r="E754" s="53"/>
      <c r="F754" s="53"/>
      <c r="G754" s="53"/>
      <c r="H754" s="53"/>
      <c r="I754" s="53"/>
      <c r="J754" s="53"/>
      <c r="K754" s="53"/>
      <c r="L754" s="53"/>
      <c r="M754" s="53"/>
      <c r="N754" s="53"/>
      <c r="O754" s="53"/>
      <c r="P754" s="53"/>
    </row>
    <row r="755" spans="1:16" ht="7.15" customHeight="1">
      <c r="A755" s="53"/>
      <c r="B755" s="53"/>
      <c r="C755" s="53"/>
      <c r="D755" s="53"/>
      <c r="E755" s="53"/>
      <c r="F755" s="53"/>
      <c r="G755" s="53"/>
      <c r="H755" s="53"/>
      <c r="I755" s="53"/>
      <c r="J755" s="53"/>
      <c r="K755" s="53"/>
      <c r="L755" s="53"/>
      <c r="M755" s="53"/>
      <c r="N755" s="53"/>
      <c r="O755" s="53"/>
      <c r="P755" s="53"/>
    </row>
    <row r="756" spans="1:16" ht="7.15" customHeight="1">
      <c r="A756" s="53"/>
      <c r="B756" s="53"/>
      <c r="C756" s="53"/>
      <c r="D756" s="53"/>
      <c r="E756" s="53"/>
      <c r="F756" s="53"/>
      <c r="G756" s="53"/>
      <c r="H756" s="53"/>
      <c r="I756" s="53"/>
      <c r="J756" s="53"/>
      <c r="K756" s="53"/>
      <c r="L756" s="53"/>
      <c r="M756" s="53"/>
      <c r="N756" s="53"/>
      <c r="O756" s="53"/>
      <c r="P756" s="53"/>
    </row>
    <row r="757" spans="1:16" ht="7.15" customHeight="1">
      <c r="A757" s="53"/>
      <c r="B757" s="53"/>
      <c r="C757" s="53"/>
      <c r="D757" s="53"/>
      <c r="E757" s="53"/>
      <c r="F757" s="53"/>
      <c r="G757" s="53"/>
      <c r="H757" s="53"/>
      <c r="I757" s="53"/>
      <c r="J757" s="53"/>
      <c r="K757" s="53"/>
      <c r="L757" s="53"/>
      <c r="M757" s="53"/>
      <c r="N757" s="53"/>
      <c r="O757" s="53"/>
      <c r="P757" s="53"/>
    </row>
    <row r="758" spans="1:16" ht="7.15" customHeight="1">
      <c r="A758" s="53"/>
      <c r="B758" s="53"/>
      <c r="C758" s="53"/>
      <c r="D758" s="53"/>
      <c r="E758" s="53"/>
      <c r="F758" s="53"/>
      <c r="G758" s="53"/>
      <c r="H758" s="53"/>
      <c r="I758" s="53"/>
      <c r="J758" s="53"/>
      <c r="K758" s="53"/>
      <c r="L758" s="53"/>
      <c r="M758" s="53"/>
      <c r="N758" s="53"/>
      <c r="O758" s="53"/>
      <c r="P758" s="53"/>
    </row>
    <row r="759" spans="1:16" ht="7.15" customHeight="1">
      <c r="A759" s="53"/>
      <c r="B759" s="53"/>
      <c r="C759" s="53"/>
      <c r="D759" s="53"/>
      <c r="E759" s="53"/>
      <c r="F759" s="53"/>
      <c r="G759" s="53"/>
      <c r="H759" s="53"/>
      <c r="I759" s="53"/>
      <c r="J759" s="53"/>
      <c r="K759" s="53"/>
      <c r="L759" s="53"/>
      <c r="M759" s="53"/>
      <c r="N759" s="53"/>
      <c r="O759" s="53"/>
      <c r="P759" s="53"/>
    </row>
    <row r="760" spans="1:16" ht="7.15" customHeight="1">
      <c r="A760" s="53"/>
      <c r="B760" s="53"/>
      <c r="C760" s="53"/>
      <c r="D760" s="53"/>
      <c r="E760" s="53"/>
      <c r="F760" s="53"/>
      <c r="G760" s="53"/>
      <c r="H760" s="53"/>
      <c r="I760" s="53"/>
      <c r="J760" s="53"/>
      <c r="K760" s="53"/>
      <c r="L760" s="53"/>
      <c r="M760" s="53"/>
      <c r="N760" s="53"/>
      <c r="O760" s="53"/>
      <c r="P760" s="53"/>
    </row>
    <row r="761" spans="1:16" ht="7.15" customHeight="1">
      <c r="A761" s="53"/>
      <c r="B761" s="53"/>
      <c r="C761" s="53"/>
      <c r="D761" s="53"/>
      <c r="E761" s="53"/>
      <c r="F761" s="53"/>
      <c r="G761" s="53"/>
      <c r="H761" s="53"/>
      <c r="I761" s="53"/>
      <c r="J761" s="53"/>
      <c r="K761" s="53"/>
      <c r="L761" s="53"/>
      <c r="M761" s="53"/>
      <c r="N761" s="53"/>
      <c r="O761" s="53"/>
      <c r="P761" s="53"/>
    </row>
    <row r="762" spans="1:16" ht="7.15" customHeight="1">
      <c r="A762" s="53"/>
      <c r="B762" s="53"/>
      <c r="C762" s="53"/>
      <c r="D762" s="53"/>
      <c r="E762" s="53"/>
      <c r="F762" s="53"/>
      <c r="G762" s="53"/>
      <c r="H762" s="53"/>
      <c r="I762" s="53"/>
      <c r="J762" s="53"/>
      <c r="K762" s="53"/>
      <c r="L762" s="53"/>
      <c r="M762" s="53"/>
      <c r="N762" s="53"/>
      <c r="O762" s="53"/>
      <c r="P762" s="53"/>
    </row>
    <row r="763" spans="1:16" ht="7.15" customHeight="1">
      <c r="A763" s="53"/>
      <c r="B763" s="53"/>
      <c r="C763" s="53"/>
      <c r="D763" s="53"/>
      <c r="E763" s="53"/>
      <c r="F763" s="53"/>
      <c r="G763" s="53"/>
      <c r="H763" s="53"/>
      <c r="I763" s="53"/>
      <c r="J763" s="53"/>
      <c r="K763" s="53"/>
      <c r="L763" s="53"/>
      <c r="M763" s="53"/>
      <c r="N763" s="53"/>
      <c r="O763" s="53"/>
      <c r="P763" s="53"/>
    </row>
    <row r="764" spans="1:16" ht="7.15" customHeight="1">
      <c r="A764" s="53"/>
      <c r="B764" s="53"/>
      <c r="C764" s="53"/>
      <c r="D764" s="53"/>
      <c r="E764" s="53"/>
      <c r="F764" s="53"/>
      <c r="G764" s="53"/>
      <c r="H764" s="53"/>
      <c r="I764" s="53"/>
      <c r="J764" s="53"/>
      <c r="K764" s="53"/>
      <c r="L764" s="53"/>
      <c r="M764" s="53"/>
      <c r="N764" s="53"/>
      <c r="O764" s="53"/>
      <c r="P764" s="53"/>
    </row>
    <row r="765" spans="1:16" ht="7.15" customHeight="1">
      <c r="A765" s="53"/>
      <c r="B765" s="53"/>
      <c r="C765" s="53"/>
      <c r="D765" s="53"/>
      <c r="E765" s="53"/>
      <c r="F765" s="53"/>
      <c r="G765" s="53"/>
      <c r="H765" s="53"/>
      <c r="I765" s="53"/>
      <c r="J765" s="53"/>
      <c r="K765" s="53"/>
      <c r="L765" s="53"/>
      <c r="M765" s="53"/>
      <c r="N765" s="53"/>
      <c r="O765" s="53"/>
      <c r="P765" s="53"/>
    </row>
    <row r="766" spans="1:16" ht="7.15" customHeight="1">
      <c r="A766" s="53"/>
      <c r="B766" s="53"/>
      <c r="C766" s="53"/>
      <c r="D766" s="53"/>
      <c r="E766" s="53"/>
      <c r="F766" s="53"/>
      <c r="G766" s="53"/>
      <c r="H766" s="53"/>
      <c r="I766" s="53"/>
      <c r="J766" s="53"/>
      <c r="K766" s="53"/>
      <c r="L766" s="53"/>
      <c r="M766" s="53"/>
      <c r="N766" s="53"/>
      <c r="O766" s="53"/>
      <c r="P766" s="53"/>
    </row>
    <row r="767" spans="1:16" ht="7.15" customHeight="1">
      <c r="A767" s="53"/>
      <c r="B767" s="53"/>
      <c r="C767" s="53"/>
      <c r="D767" s="53"/>
      <c r="E767" s="53"/>
      <c r="F767" s="53"/>
      <c r="G767" s="53"/>
      <c r="H767" s="53"/>
      <c r="I767" s="53"/>
      <c r="J767" s="53"/>
      <c r="K767" s="53"/>
      <c r="L767" s="53"/>
      <c r="M767" s="53"/>
      <c r="N767" s="53"/>
      <c r="O767" s="53"/>
      <c r="P767" s="53"/>
    </row>
    <row r="768" spans="1:16" ht="7.15" customHeight="1">
      <c r="A768" s="53"/>
      <c r="B768" s="53"/>
      <c r="C768" s="53"/>
      <c r="D768" s="53"/>
      <c r="E768" s="53"/>
      <c r="F768" s="53"/>
      <c r="G768" s="53"/>
      <c r="H768" s="53"/>
      <c r="I768" s="53"/>
      <c r="J768" s="53"/>
      <c r="K768" s="53"/>
      <c r="L768" s="53"/>
      <c r="M768" s="53"/>
      <c r="N768" s="53"/>
      <c r="O768" s="53"/>
      <c r="P768" s="53"/>
    </row>
    <row r="769" spans="1:16" ht="7.15" customHeight="1">
      <c r="A769" s="53"/>
      <c r="B769" s="53"/>
      <c r="C769" s="53"/>
      <c r="D769" s="53"/>
      <c r="E769" s="53"/>
      <c r="F769" s="53"/>
      <c r="G769" s="53"/>
      <c r="H769" s="53"/>
      <c r="I769" s="53"/>
      <c r="J769" s="53"/>
      <c r="K769" s="53"/>
      <c r="L769" s="53"/>
      <c r="M769" s="53"/>
      <c r="N769" s="53"/>
      <c r="O769" s="53"/>
      <c r="P769" s="53"/>
    </row>
    <row r="770" spans="1:16" ht="7.15" customHeight="1">
      <c r="A770" s="53"/>
      <c r="B770" s="53"/>
      <c r="C770" s="53"/>
      <c r="D770" s="53"/>
      <c r="E770" s="53"/>
      <c r="F770" s="53"/>
      <c r="G770" s="53"/>
      <c r="H770" s="53"/>
      <c r="I770" s="53"/>
      <c r="J770" s="53"/>
      <c r="K770" s="53"/>
      <c r="L770" s="53"/>
      <c r="M770" s="53"/>
      <c r="N770" s="53"/>
      <c r="O770" s="53"/>
      <c r="P770" s="53"/>
    </row>
    <row r="771" spans="1:16" ht="7.15" customHeight="1">
      <c r="A771" s="53"/>
      <c r="B771" s="53"/>
      <c r="C771" s="53"/>
      <c r="D771" s="53"/>
      <c r="E771" s="53"/>
      <c r="F771" s="53"/>
      <c r="G771" s="53"/>
      <c r="H771" s="53"/>
      <c r="I771" s="53"/>
      <c r="J771" s="53"/>
      <c r="K771" s="53"/>
      <c r="L771" s="53"/>
      <c r="M771" s="53"/>
      <c r="N771" s="53"/>
      <c r="O771" s="53"/>
      <c r="P771" s="53"/>
    </row>
    <row r="772" spans="1:16" ht="7.15" customHeight="1">
      <c r="A772" s="53"/>
      <c r="B772" s="53"/>
      <c r="C772" s="53"/>
      <c r="D772" s="53"/>
      <c r="E772" s="53"/>
      <c r="F772" s="53"/>
      <c r="G772" s="53"/>
      <c r="H772" s="53"/>
      <c r="I772" s="53"/>
      <c r="J772" s="53"/>
      <c r="K772" s="53"/>
      <c r="L772" s="53"/>
      <c r="M772" s="53"/>
      <c r="N772" s="53"/>
      <c r="O772" s="53"/>
      <c r="P772" s="53"/>
    </row>
    <row r="773" spans="1:16" ht="7.15" customHeight="1">
      <c r="A773" s="53"/>
      <c r="B773" s="53"/>
      <c r="C773" s="53"/>
      <c r="D773" s="53"/>
      <c r="E773" s="53"/>
      <c r="F773" s="53"/>
      <c r="G773" s="53"/>
      <c r="H773" s="53"/>
      <c r="I773" s="53"/>
      <c r="J773" s="53"/>
      <c r="K773" s="53"/>
      <c r="L773" s="53"/>
      <c r="M773" s="53"/>
      <c r="N773" s="53"/>
      <c r="O773" s="53"/>
      <c r="P773" s="53"/>
    </row>
    <row r="774" spans="1:16" ht="7.15" customHeight="1">
      <c r="A774" s="53"/>
      <c r="B774" s="53"/>
      <c r="C774" s="53"/>
      <c r="D774" s="53"/>
      <c r="E774" s="53"/>
      <c r="F774" s="53"/>
      <c r="G774" s="53"/>
      <c r="H774" s="53"/>
      <c r="I774" s="53"/>
      <c r="J774" s="53"/>
      <c r="K774" s="53"/>
      <c r="L774" s="53"/>
      <c r="M774" s="53"/>
      <c r="N774" s="53"/>
      <c r="O774" s="53"/>
      <c r="P774" s="53"/>
    </row>
    <row r="775" spans="1:16" ht="7.15" customHeight="1">
      <c r="A775" s="53"/>
      <c r="B775" s="53"/>
      <c r="C775" s="53"/>
      <c r="D775" s="53"/>
      <c r="E775" s="53"/>
      <c r="F775" s="53"/>
      <c r="G775" s="53"/>
      <c r="H775" s="53"/>
      <c r="I775" s="53"/>
      <c r="J775" s="53"/>
      <c r="K775" s="53"/>
      <c r="L775" s="53"/>
      <c r="M775" s="53"/>
      <c r="N775" s="53"/>
      <c r="O775" s="53"/>
      <c r="P775" s="53"/>
    </row>
    <row r="776" spans="1:16" ht="7.15" customHeight="1">
      <c r="A776" s="53"/>
      <c r="B776" s="53"/>
      <c r="C776" s="53"/>
      <c r="D776" s="53"/>
      <c r="E776" s="53"/>
      <c r="F776" s="53"/>
      <c r="G776" s="53"/>
      <c r="H776" s="53"/>
      <c r="I776" s="53"/>
      <c r="J776" s="53"/>
      <c r="K776" s="53"/>
      <c r="L776" s="53"/>
      <c r="M776" s="53"/>
      <c r="N776" s="53"/>
      <c r="O776" s="53"/>
      <c r="P776" s="53"/>
    </row>
    <row r="777" spans="1:16" ht="7.15" customHeight="1">
      <c r="A777" s="53"/>
      <c r="B777" s="53"/>
      <c r="C777" s="53"/>
      <c r="D777" s="53"/>
      <c r="E777" s="53"/>
      <c r="F777" s="53"/>
      <c r="G777" s="53"/>
      <c r="H777" s="53"/>
      <c r="I777" s="53"/>
      <c r="J777" s="53"/>
      <c r="K777" s="53"/>
      <c r="L777" s="53"/>
      <c r="M777" s="53"/>
      <c r="N777" s="53"/>
      <c r="O777" s="53"/>
      <c r="P777" s="53"/>
    </row>
    <row r="778" spans="1:16" ht="7.15" customHeight="1">
      <c r="A778" s="53"/>
      <c r="B778" s="53"/>
      <c r="C778" s="53"/>
      <c r="D778" s="53"/>
      <c r="E778" s="53"/>
      <c r="F778" s="53"/>
      <c r="G778" s="53"/>
      <c r="H778" s="53"/>
      <c r="I778" s="53"/>
      <c r="J778" s="53"/>
      <c r="K778" s="53"/>
      <c r="L778" s="53"/>
      <c r="M778" s="53"/>
      <c r="N778" s="53"/>
      <c r="O778" s="53"/>
      <c r="P778" s="53"/>
    </row>
    <row r="779" spans="1:16" ht="7.15" customHeight="1">
      <c r="A779" s="53"/>
      <c r="B779" s="53"/>
      <c r="C779" s="53"/>
      <c r="D779" s="53"/>
      <c r="E779" s="53"/>
      <c r="F779" s="53"/>
      <c r="G779" s="53"/>
      <c r="H779" s="53"/>
      <c r="I779" s="53"/>
      <c r="J779" s="53"/>
      <c r="K779" s="53"/>
      <c r="L779" s="53"/>
      <c r="M779" s="53"/>
      <c r="N779" s="53"/>
      <c r="O779" s="53"/>
      <c r="P779" s="53"/>
    </row>
    <row r="780" spans="1:16" ht="7.15" customHeight="1">
      <c r="A780" s="53"/>
      <c r="B780" s="53"/>
      <c r="C780" s="53"/>
      <c r="D780" s="53"/>
      <c r="E780" s="53"/>
      <c r="F780" s="53"/>
      <c r="G780" s="53"/>
      <c r="H780" s="53"/>
      <c r="I780" s="53"/>
      <c r="J780" s="53"/>
      <c r="K780" s="53"/>
      <c r="L780" s="53"/>
      <c r="M780" s="53"/>
      <c r="N780" s="53"/>
      <c r="O780" s="53"/>
      <c r="P780" s="53"/>
    </row>
    <row r="781" spans="1:16" ht="7.15" customHeight="1">
      <c r="A781" s="53"/>
      <c r="B781" s="53"/>
      <c r="C781" s="53"/>
      <c r="D781" s="53"/>
      <c r="E781" s="53"/>
      <c r="F781" s="53"/>
      <c r="G781" s="53"/>
      <c r="H781" s="53"/>
      <c r="I781" s="53"/>
      <c r="J781" s="53"/>
      <c r="K781" s="53"/>
      <c r="L781" s="53"/>
      <c r="M781" s="53"/>
      <c r="N781" s="53"/>
      <c r="O781" s="53"/>
      <c r="P781" s="53"/>
    </row>
    <row r="782" spans="1:16" ht="7.15" customHeight="1">
      <c r="A782" s="53"/>
      <c r="B782" s="53"/>
      <c r="C782" s="53"/>
      <c r="D782" s="53"/>
      <c r="E782" s="53"/>
      <c r="F782" s="53"/>
      <c r="G782" s="53"/>
      <c r="H782" s="53"/>
      <c r="I782" s="53"/>
      <c r="J782" s="53"/>
      <c r="K782" s="53"/>
      <c r="L782" s="53"/>
      <c r="M782" s="53"/>
      <c r="N782" s="53"/>
      <c r="O782" s="53"/>
      <c r="P782" s="53"/>
    </row>
    <row r="783" spans="1:16" ht="7.15" customHeight="1">
      <c r="A783" s="53"/>
      <c r="B783" s="53"/>
      <c r="C783" s="53"/>
      <c r="D783" s="53"/>
      <c r="E783" s="53"/>
      <c r="F783" s="53"/>
      <c r="G783" s="53"/>
      <c r="H783" s="53"/>
      <c r="I783" s="53"/>
      <c r="J783" s="53"/>
      <c r="K783" s="53"/>
      <c r="L783" s="53"/>
      <c r="M783" s="53"/>
      <c r="N783" s="53"/>
      <c r="O783" s="53"/>
      <c r="P783" s="53"/>
    </row>
    <row r="784" spans="1:16" ht="7.15" customHeight="1">
      <c r="A784" s="53"/>
      <c r="B784" s="53"/>
      <c r="C784" s="53"/>
      <c r="D784" s="53"/>
      <c r="E784" s="53"/>
      <c r="F784" s="53"/>
      <c r="G784" s="53"/>
      <c r="H784" s="53"/>
      <c r="I784" s="53"/>
      <c r="J784" s="53"/>
      <c r="K784" s="53"/>
      <c r="L784" s="53"/>
      <c r="M784" s="53"/>
      <c r="N784" s="53"/>
      <c r="O784" s="53"/>
      <c r="P784" s="53"/>
    </row>
    <row r="785" spans="1:16" ht="7.15" customHeight="1">
      <c r="A785" s="53"/>
      <c r="B785" s="53"/>
      <c r="C785" s="53"/>
      <c r="D785" s="53"/>
      <c r="E785" s="53"/>
      <c r="F785" s="53"/>
      <c r="G785" s="53"/>
      <c r="H785" s="53"/>
      <c r="I785" s="53"/>
      <c r="J785" s="53"/>
      <c r="K785" s="53"/>
      <c r="L785" s="53"/>
      <c r="M785" s="53"/>
      <c r="N785" s="53"/>
      <c r="O785" s="53"/>
      <c r="P785" s="53"/>
    </row>
    <row r="786" spans="1:16" ht="7.15" customHeight="1">
      <c r="A786" s="53"/>
      <c r="B786" s="53"/>
      <c r="C786" s="53"/>
      <c r="D786" s="53"/>
      <c r="E786" s="53"/>
      <c r="F786" s="53"/>
      <c r="G786" s="53"/>
      <c r="H786" s="53"/>
      <c r="I786" s="53"/>
      <c r="J786" s="53"/>
      <c r="K786" s="53"/>
      <c r="L786" s="53"/>
      <c r="M786" s="53"/>
      <c r="N786" s="53"/>
      <c r="O786" s="53"/>
      <c r="P786" s="53"/>
    </row>
    <row r="787" spans="1:16" ht="7.15" customHeight="1">
      <c r="A787" s="53"/>
      <c r="B787" s="53"/>
      <c r="C787" s="53"/>
      <c r="D787" s="53"/>
      <c r="E787" s="53"/>
      <c r="F787" s="53"/>
      <c r="G787" s="53"/>
      <c r="H787" s="53"/>
      <c r="I787" s="53"/>
      <c r="J787" s="53"/>
      <c r="K787" s="53"/>
      <c r="L787" s="53"/>
      <c r="M787" s="53"/>
      <c r="N787" s="53"/>
      <c r="O787" s="53"/>
      <c r="P787" s="53"/>
    </row>
    <row r="788" spans="1:16" ht="7.15" customHeight="1">
      <c r="A788" s="53"/>
      <c r="B788" s="53"/>
      <c r="C788" s="53"/>
      <c r="D788" s="53"/>
      <c r="E788" s="53"/>
      <c r="F788" s="53"/>
      <c r="G788" s="53"/>
      <c r="H788" s="53"/>
      <c r="I788" s="53"/>
      <c r="J788" s="53"/>
      <c r="K788" s="53"/>
      <c r="L788" s="53"/>
      <c r="M788" s="53"/>
      <c r="N788" s="53"/>
      <c r="O788" s="53"/>
      <c r="P788" s="53"/>
    </row>
    <row r="789" spans="1:16" ht="7.15" customHeight="1">
      <c r="A789" s="53"/>
      <c r="B789" s="53"/>
      <c r="C789" s="53"/>
      <c r="D789" s="53"/>
      <c r="E789" s="53"/>
      <c r="F789" s="53"/>
      <c r="G789" s="53"/>
      <c r="H789" s="53"/>
      <c r="I789" s="53"/>
      <c r="J789" s="53"/>
      <c r="K789" s="53"/>
      <c r="L789" s="53"/>
      <c r="M789" s="53"/>
      <c r="N789" s="53"/>
      <c r="O789" s="53"/>
      <c r="P789" s="53"/>
    </row>
    <row r="790" spans="1:16" ht="7.15" customHeight="1">
      <c r="A790" s="53"/>
      <c r="B790" s="53"/>
      <c r="C790" s="53"/>
      <c r="D790" s="53"/>
      <c r="E790" s="53"/>
      <c r="F790" s="53"/>
      <c r="G790" s="53"/>
      <c r="H790" s="53"/>
      <c r="I790" s="53"/>
      <c r="J790" s="53"/>
      <c r="K790" s="53"/>
      <c r="L790" s="53"/>
      <c r="M790" s="53"/>
      <c r="N790" s="53"/>
      <c r="O790" s="53"/>
      <c r="P790" s="53"/>
    </row>
    <row r="791" spans="1:16" ht="7.15" customHeight="1">
      <c r="A791" s="53"/>
      <c r="B791" s="53"/>
      <c r="C791" s="53"/>
      <c r="D791" s="53"/>
      <c r="E791" s="53"/>
      <c r="F791" s="53"/>
      <c r="G791" s="53"/>
      <c r="H791" s="53"/>
      <c r="I791" s="53"/>
      <c r="J791" s="53"/>
      <c r="K791" s="53"/>
      <c r="L791" s="53"/>
      <c r="M791" s="53"/>
      <c r="N791" s="53"/>
      <c r="O791" s="53"/>
      <c r="P791" s="53"/>
    </row>
    <row r="792" spans="1:16" ht="7.15" customHeight="1">
      <c r="A792" s="53"/>
      <c r="B792" s="53"/>
      <c r="C792" s="53"/>
      <c r="D792" s="53"/>
      <c r="E792" s="53"/>
      <c r="F792" s="53"/>
      <c r="G792" s="53"/>
      <c r="H792" s="53"/>
      <c r="I792" s="53"/>
      <c r="J792" s="53"/>
      <c r="K792" s="53"/>
      <c r="L792" s="53"/>
      <c r="M792" s="53"/>
      <c r="N792" s="53"/>
      <c r="O792" s="53"/>
      <c r="P792" s="53"/>
    </row>
    <row r="793" spans="1:16" ht="7.15" customHeight="1">
      <c r="A793" s="53"/>
      <c r="B793" s="53"/>
      <c r="C793" s="53"/>
      <c r="D793" s="53"/>
      <c r="E793" s="53"/>
      <c r="F793" s="53"/>
      <c r="G793" s="53"/>
      <c r="H793" s="53"/>
      <c r="I793" s="53"/>
      <c r="J793" s="53"/>
      <c r="K793" s="53"/>
      <c r="L793" s="53"/>
      <c r="M793" s="53"/>
      <c r="N793" s="53"/>
      <c r="O793" s="53"/>
      <c r="P793" s="53"/>
    </row>
    <row r="794" spans="1:16" ht="7.15" customHeight="1">
      <c r="A794" s="53"/>
      <c r="B794" s="53"/>
      <c r="C794" s="53"/>
      <c r="D794" s="53"/>
      <c r="E794" s="53"/>
      <c r="F794" s="53"/>
      <c r="G794" s="53"/>
      <c r="H794" s="53"/>
      <c r="I794" s="53"/>
      <c r="J794" s="53"/>
      <c r="K794" s="53"/>
      <c r="L794" s="53"/>
      <c r="M794" s="53"/>
      <c r="N794" s="53"/>
      <c r="O794" s="53"/>
      <c r="P794" s="53"/>
    </row>
    <row r="795" spans="1:16" ht="7.15" customHeight="1">
      <c r="A795" s="53"/>
      <c r="B795" s="53"/>
      <c r="C795" s="53"/>
      <c r="D795" s="53"/>
      <c r="E795" s="53"/>
      <c r="F795" s="53"/>
      <c r="G795" s="53"/>
      <c r="H795" s="53"/>
      <c r="I795" s="53"/>
      <c r="J795" s="53"/>
      <c r="K795" s="53"/>
      <c r="L795" s="53"/>
      <c r="M795" s="53"/>
      <c r="N795" s="53"/>
      <c r="O795" s="53"/>
      <c r="P795" s="53"/>
    </row>
    <row r="796" spans="1:16" ht="7.15" customHeight="1">
      <c r="A796" s="53"/>
      <c r="B796" s="53"/>
      <c r="C796" s="53"/>
      <c r="D796" s="53"/>
      <c r="E796" s="53"/>
      <c r="F796" s="53"/>
      <c r="G796" s="53"/>
      <c r="H796" s="53"/>
      <c r="I796" s="53"/>
      <c r="J796" s="53"/>
      <c r="K796" s="53"/>
      <c r="L796" s="53"/>
      <c r="M796" s="53"/>
      <c r="N796" s="53"/>
      <c r="O796" s="53"/>
      <c r="P796" s="53"/>
    </row>
    <row r="797" spans="1:16" ht="7.15" customHeight="1">
      <c r="A797" s="53"/>
      <c r="B797" s="53"/>
      <c r="C797" s="53"/>
      <c r="D797" s="53"/>
      <c r="E797" s="53"/>
      <c r="F797" s="53"/>
      <c r="G797" s="53"/>
      <c r="H797" s="53"/>
      <c r="I797" s="53"/>
      <c r="J797" s="53"/>
      <c r="K797" s="53"/>
      <c r="L797" s="53"/>
      <c r="M797" s="53"/>
      <c r="N797" s="53"/>
      <c r="O797" s="53"/>
      <c r="P797" s="53"/>
    </row>
    <row r="798" spans="1:16" ht="7.15" customHeight="1">
      <c r="A798" s="53"/>
      <c r="B798" s="53"/>
      <c r="C798" s="53"/>
      <c r="D798" s="53"/>
      <c r="E798" s="53"/>
      <c r="F798" s="53"/>
      <c r="G798" s="53"/>
      <c r="H798" s="53"/>
      <c r="I798" s="53"/>
      <c r="J798" s="53"/>
      <c r="K798" s="53"/>
      <c r="L798" s="53"/>
      <c r="M798" s="53"/>
      <c r="N798" s="53"/>
      <c r="O798" s="53"/>
      <c r="P798" s="53"/>
    </row>
    <row r="799" spans="1:16" ht="7.15" customHeight="1">
      <c r="A799" s="53"/>
      <c r="B799" s="53"/>
      <c r="C799" s="53"/>
      <c r="D799" s="53"/>
      <c r="E799" s="53"/>
      <c r="F799" s="53"/>
      <c r="G799" s="53"/>
      <c r="H799" s="53"/>
      <c r="I799" s="53"/>
      <c r="J799" s="53"/>
      <c r="K799" s="53"/>
      <c r="L799" s="53"/>
      <c r="M799" s="53"/>
      <c r="N799" s="53"/>
      <c r="O799" s="53"/>
      <c r="P799" s="53"/>
    </row>
    <row r="800" spans="1:16" ht="7.15" customHeight="1">
      <c r="A800" s="53"/>
      <c r="B800" s="53"/>
      <c r="C800" s="53"/>
      <c r="D800" s="53"/>
      <c r="E800" s="53"/>
      <c r="F800" s="53"/>
      <c r="G800" s="53"/>
      <c r="H800" s="53"/>
      <c r="I800" s="53"/>
      <c r="J800" s="53"/>
      <c r="K800" s="53"/>
      <c r="L800" s="53"/>
      <c r="M800" s="53"/>
      <c r="N800" s="53"/>
      <c r="O800" s="53"/>
      <c r="P800" s="53"/>
    </row>
    <row r="801" spans="1:16" ht="7.15" customHeight="1">
      <c r="A801" s="53"/>
      <c r="B801" s="53"/>
      <c r="C801" s="53"/>
      <c r="D801" s="53"/>
      <c r="E801" s="53"/>
      <c r="F801" s="53"/>
      <c r="G801" s="53"/>
      <c r="H801" s="53"/>
      <c r="I801" s="53"/>
      <c r="J801" s="53"/>
      <c r="K801" s="53"/>
      <c r="L801" s="53"/>
      <c r="M801" s="53"/>
      <c r="N801" s="53"/>
      <c r="O801" s="53"/>
      <c r="P801" s="53"/>
    </row>
    <row r="802" spans="1:16" ht="7.15" customHeight="1">
      <c r="A802" s="53"/>
      <c r="B802" s="53"/>
      <c r="C802" s="53"/>
      <c r="D802" s="53"/>
      <c r="E802" s="53"/>
      <c r="F802" s="53"/>
      <c r="G802" s="53"/>
      <c r="H802" s="53"/>
      <c r="I802" s="53"/>
      <c r="J802" s="53"/>
      <c r="K802" s="53"/>
      <c r="L802" s="53"/>
      <c r="M802" s="53"/>
      <c r="N802" s="53"/>
      <c r="O802" s="53"/>
      <c r="P802" s="53"/>
    </row>
    <row r="803" spans="1:16" ht="7.15" customHeight="1">
      <c r="A803" s="53"/>
      <c r="B803" s="53"/>
      <c r="C803" s="53"/>
      <c r="D803" s="53"/>
      <c r="E803" s="53"/>
      <c r="F803" s="53"/>
      <c r="G803" s="53"/>
      <c r="H803" s="53"/>
      <c r="I803" s="53"/>
      <c r="J803" s="53"/>
      <c r="K803" s="53"/>
      <c r="L803" s="53"/>
      <c r="M803" s="53"/>
      <c r="N803" s="53"/>
      <c r="O803" s="53"/>
      <c r="P803" s="53"/>
    </row>
    <row r="804" spans="1:16" ht="7.15" customHeight="1">
      <c r="A804" s="53"/>
      <c r="B804" s="53"/>
      <c r="C804" s="53"/>
      <c r="D804" s="53"/>
      <c r="E804" s="53"/>
      <c r="F804" s="53"/>
      <c r="G804" s="53"/>
      <c r="H804" s="53"/>
      <c r="I804" s="53"/>
      <c r="J804" s="53"/>
      <c r="K804" s="53"/>
      <c r="L804" s="53"/>
      <c r="M804" s="53"/>
      <c r="N804" s="53"/>
      <c r="O804" s="53"/>
      <c r="P804" s="53"/>
    </row>
    <row r="805" spans="1:16" ht="7.15" customHeight="1">
      <c r="A805" s="53"/>
      <c r="B805" s="53"/>
      <c r="C805" s="53"/>
      <c r="D805" s="53"/>
      <c r="E805" s="53"/>
      <c r="F805" s="53"/>
      <c r="G805" s="53"/>
      <c r="H805" s="53"/>
      <c r="I805" s="53"/>
      <c r="J805" s="53"/>
      <c r="K805" s="53"/>
      <c r="L805" s="53"/>
      <c r="M805" s="53"/>
      <c r="N805" s="53"/>
      <c r="O805" s="53"/>
      <c r="P805" s="53"/>
    </row>
    <row r="806" spans="1:16" ht="7.15" customHeight="1">
      <c r="A806" s="53"/>
      <c r="B806" s="53"/>
      <c r="C806" s="53"/>
      <c r="D806" s="53"/>
      <c r="E806" s="53"/>
      <c r="F806" s="53"/>
      <c r="G806" s="53"/>
      <c r="H806" s="53"/>
      <c r="I806" s="53"/>
      <c r="J806" s="53"/>
      <c r="K806" s="53"/>
      <c r="L806" s="53"/>
      <c r="M806" s="53"/>
      <c r="N806" s="53"/>
      <c r="O806" s="53"/>
      <c r="P806" s="53"/>
    </row>
    <row r="807" spans="1:16" ht="7.15" customHeight="1">
      <c r="A807" s="53"/>
      <c r="B807" s="53"/>
      <c r="C807" s="53"/>
      <c r="D807" s="53"/>
      <c r="E807" s="53"/>
      <c r="F807" s="53"/>
      <c r="G807" s="53"/>
      <c r="H807" s="53"/>
      <c r="I807" s="53"/>
      <c r="J807" s="53"/>
      <c r="K807" s="53"/>
      <c r="L807" s="53"/>
      <c r="M807" s="53"/>
      <c r="N807" s="53"/>
      <c r="O807" s="53"/>
      <c r="P807" s="53"/>
    </row>
    <row r="808" spans="1:16" ht="7.15" customHeight="1">
      <c r="A808" s="53"/>
      <c r="B808" s="53"/>
      <c r="C808" s="53"/>
      <c r="D808" s="53"/>
      <c r="E808" s="53"/>
      <c r="F808" s="53"/>
      <c r="G808" s="53"/>
      <c r="H808" s="53"/>
      <c r="I808" s="53"/>
      <c r="J808" s="53"/>
      <c r="K808" s="53"/>
      <c r="L808" s="53"/>
      <c r="M808" s="53"/>
      <c r="N808" s="53"/>
      <c r="O808" s="53"/>
      <c r="P808" s="53"/>
    </row>
    <row r="809" spans="1:16" ht="7.15" customHeight="1">
      <c r="A809" s="53"/>
      <c r="B809" s="53"/>
      <c r="C809" s="53"/>
      <c r="D809" s="53"/>
      <c r="E809" s="53"/>
      <c r="F809" s="53"/>
      <c r="G809" s="53"/>
      <c r="H809" s="53"/>
      <c r="I809" s="53"/>
      <c r="J809" s="53"/>
      <c r="K809" s="53"/>
      <c r="L809" s="53"/>
      <c r="M809" s="53"/>
      <c r="N809" s="53"/>
      <c r="O809" s="53"/>
      <c r="P809" s="53"/>
    </row>
    <row r="810" spans="1:16" ht="7.15" customHeight="1">
      <c r="A810" s="53"/>
      <c r="B810" s="53"/>
      <c r="C810" s="53"/>
      <c r="D810" s="53"/>
      <c r="E810" s="53"/>
      <c r="F810" s="53"/>
      <c r="G810" s="53"/>
      <c r="H810" s="53"/>
      <c r="I810" s="53"/>
      <c r="J810" s="53"/>
      <c r="K810" s="53"/>
      <c r="L810" s="53"/>
      <c r="M810" s="53"/>
      <c r="N810" s="53"/>
      <c r="O810" s="53"/>
      <c r="P810" s="53"/>
    </row>
    <row r="811" spans="1:16" ht="7.15" customHeight="1">
      <c r="A811" s="53"/>
      <c r="B811" s="53"/>
      <c r="C811" s="53"/>
      <c r="D811" s="53"/>
      <c r="E811" s="53"/>
      <c r="F811" s="53"/>
      <c r="G811" s="53"/>
      <c r="H811" s="53"/>
      <c r="I811" s="53"/>
      <c r="J811" s="53"/>
      <c r="K811" s="53"/>
      <c r="L811" s="53"/>
      <c r="M811" s="53"/>
      <c r="N811" s="53"/>
      <c r="O811" s="53"/>
      <c r="P811" s="53"/>
    </row>
    <row r="812" spans="1:16" ht="7.15" customHeight="1">
      <c r="A812" s="53"/>
      <c r="B812" s="53"/>
      <c r="C812" s="53"/>
      <c r="D812" s="53"/>
      <c r="E812" s="53"/>
      <c r="F812" s="53"/>
      <c r="G812" s="53"/>
      <c r="H812" s="53"/>
      <c r="I812" s="53"/>
      <c r="J812" s="53"/>
      <c r="K812" s="53"/>
      <c r="L812" s="53"/>
      <c r="M812" s="53"/>
      <c r="N812" s="53"/>
      <c r="O812" s="53"/>
      <c r="P812" s="53"/>
    </row>
    <row r="813" spans="1:16" ht="7.15" customHeight="1">
      <c r="A813" s="53"/>
      <c r="B813" s="53"/>
      <c r="C813" s="53"/>
      <c r="D813" s="53"/>
      <c r="E813" s="53"/>
      <c r="F813" s="53"/>
      <c r="G813" s="53"/>
      <c r="H813" s="53"/>
      <c r="I813" s="53"/>
      <c r="J813" s="53"/>
      <c r="K813" s="53"/>
      <c r="L813" s="53"/>
      <c r="M813" s="53"/>
      <c r="N813" s="53"/>
      <c r="O813" s="53"/>
      <c r="P813" s="53"/>
    </row>
    <row r="814" spans="1:16" ht="7.15" customHeight="1">
      <c r="A814" s="53"/>
      <c r="B814" s="53"/>
      <c r="C814" s="53"/>
      <c r="D814" s="53"/>
      <c r="E814" s="53"/>
      <c r="F814" s="53"/>
      <c r="G814" s="53"/>
      <c r="H814" s="53"/>
      <c r="I814" s="53"/>
      <c r="J814" s="53"/>
      <c r="K814" s="53"/>
      <c r="L814" s="53"/>
      <c r="M814" s="53"/>
      <c r="N814" s="53"/>
      <c r="O814" s="53"/>
      <c r="P814" s="53"/>
    </row>
    <row r="815" spans="1:16" ht="7.15" customHeight="1">
      <c r="A815" s="53"/>
      <c r="B815" s="53"/>
      <c r="C815" s="53"/>
      <c r="D815" s="53"/>
      <c r="E815" s="53"/>
      <c r="F815" s="53"/>
      <c r="G815" s="53"/>
      <c r="H815" s="53"/>
      <c r="I815" s="53"/>
      <c r="J815" s="53"/>
      <c r="K815" s="53"/>
      <c r="L815" s="53"/>
      <c r="M815" s="53"/>
      <c r="N815" s="53"/>
      <c r="O815" s="53"/>
      <c r="P815" s="53"/>
    </row>
    <row r="816" spans="1:16" ht="7.15" customHeight="1">
      <c r="A816" s="53"/>
      <c r="B816" s="53"/>
      <c r="C816" s="53"/>
      <c r="D816" s="53"/>
      <c r="E816" s="53"/>
      <c r="F816" s="53"/>
      <c r="G816" s="53"/>
      <c r="H816" s="53"/>
      <c r="I816" s="53"/>
      <c r="J816" s="53"/>
      <c r="K816" s="53"/>
      <c r="L816" s="53"/>
      <c r="M816" s="53"/>
      <c r="N816" s="53"/>
      <c r="O816" s="53"/>
      <c r="P816" s="53"/>
    </row>
    <row r="817" spans="1:16" ht="7.15" customHeight="1">
      <c r="A817" s="53"/>
      <c r="B817" s="53"/>
      <c r="C817" s="53"/>
      <c r="D817" s="53"/>
      <c r="E817" s="53"/>
      <c r="F817" s="53"/>
      <c r="G817" s="53"/>
      <c r="H817" s="53"/>
      <c r="I817" s="53"/>
      <c r="J817" s="53"/>
      <c r="K817" s="53"/>
      <c r="L817" s="53"/>
      <c r="M817" s="53"/>
      <c r="N817" s="53"/>
      <c r="O817" s="53"/>
      <c r="P817" s="53"/>
    </row>
    <row r="818" spans="1:16" ht="7.15" customHeight="1">
      <c r="A818" s="53"/>
      <c r="B818" s="53"/>
      <c r="C818" s="53"/>
      <c r="D818" s="53"/>
      <c r="E818" s="53"/>
      <c r="F818" s="53"/>
      <c r="G818" s="53"/>
      <c r="H818" s="53"/>
      <c r="I818" s="53"/>
      <c r="J818" s="53"/>
      <c r="K818" s="53"/>
      <c r="L818" s="53"/>
      <c r="M818" s="53"/>
      <c r="N818" s="53"/>
      <c r="O818" s="53"/>
      <c r="P818" s="53"/>
    </row>
    <row r="819" spans="1:16" ht="7.15" customHeight="1">
      <c r="A819" s="53"/>
      <c r="B819" s="53"/>
      <c r="C819" s="53"/>
      <c r="D819" s="53"/>
      <c r="E819" s="53"/>
      <c r="F819" s="53"/>
      <c r="G819" s="53"/>
      <c r="H819" s="53"/>
      <c r="I819" s="53"/>
      <c r="J819" s="53"/>
      <c r="K819" s="53"/>
      <c r="L819" s="53"/>
      <c r="M819" s="53"/>
      <c r="N819" s="53"/>
      <c r="O819" s="53"/>
      <c r="P819" s="53"/>
    </row>
    <row r="820" spans="1:16" ht="7.15" customHeight="1">
      <c r="A820" s="53"/>
      <c r="B820" s="53"/>
      <c r="C820" s="53"/>
      <c r="D820" s="53"/>
      <c r="E820" s="53"/>
      <c r="F820" s="53"/>
      <c r="G820" s="53"/>
      <c r="H820" s="53"/>
      <c r="I820" s="53"/>
      <c r="J820" s="53"/>
      <c r="K820" s="53"/>
      <c r="L820" s="53"/>
      <c r="M820" s="53"/>
      <c r="N820" s="53"/>
      <c r="O820" s="53"/>
      <c r="P820" s="53"/>
    </row>
    <row r="821" spans="1:16" ht="7.15" customHeight="1">
      <c r="A821" s="53"/>
      <c r="B821" s="53"/>
      <c r="C821" s="53"/>
      <c r="D821" s="53"/>
      <c r="E821" s="53"/>
      <c r="F821" s="53"/>
      <c r="G821" s="53"/>
      <c r="H821" s="53"/>
      <c r="I821" s="53"/>
      <c r="J821" s="53"/>
      <c r="K821" s="53"/>
      <c r="L821" s="53"/>
      <c r="M821" s="53"/>
      <c r="N821" s="53"/>
      <c r="O821" s="53"/>
      <c r="P821" s="53"/>
    </row>
    <row r="822" spans="1:16" ht="7.15" customHeight="1">
      <c r="A822" s="53"/>
      <c r="B822" s="53"/>
      <c r="C822" s="53"/>
      <c r="D822" s="53"/>
      <c r="E822" s="53"/>
      <c r="F822" s="53"/>
      <c r="G822" s="53"/>
      <c r="H822" s="53"/>
      <c r="I822" s="53"/>
      <c r="J822" s="53"/>
      <c r="K822" s="53"/>
      <c r="L822" s="53"/>
      <c r="M822" s="53"/>
      <c r="N822" s="53"/>
      <c r="O822" s="53"/>
      <c r="P822" s="53"/>
    </row>
    <row r="823" spans="1:16" ht="7.15" customHeight="1">
      <c r="A823" s="53"/>
      <c r="B823" s="53"/>
      <c r="C823" s="53"/>
      <c r="D823" s="53"/>
      <c r="E823" s="53"/>
      <c r="F823" s="53"/>
      <c r="G823" s="53"/>
      <c r="H823" s="53"/>
      <c r="I823" s="53"/>
      <c r="J823" s="53"/>
      <c r="K823" s="53"/>
      <c r="L823" s="53"/>
      <c r="M823" s="53"/>
      <c r="N823" s="53"/>
      <c r="O823" s="53"/>
      <c r="P823" s="53"/>
    </row>
    <row r="824" spans="1:16" ht="7.15" customHeight="1">
      <c r="A824" s="53"/>
      <c r="B824" s="53"/>
      <c r="C824" s="53"/>
      <c r="D824" s="53"/>
      <c r="E824" s="53"/>
      <c r="F824" s="53"/>
      <c r="G824" s="53"/>
      <c r="H824" s="53"/>
      <c r="I824" s="53"/>
      <c r="J824" s="53"/>
      <c r="K824" s="53"/>
      <c r="L824" s="53"/>
      <c r="M824" s="53"/>
      <c r="N824" s="53"/>
      <c r="O824" s="53"/>
      <c r="P824" s="53"/>
    </row>
    <row r="825" spans="1:16" ht="7.15" customHeight="1">
      <c r="A825" s="53"/>
      <c r="B825" s="53"/>
      <c r="C825" s="53"/>
      <c r="D825" s="53"/>
      <c r="E825" s="53"/>
      <c r="F825" s="53"/>
      <c r="G825" s="53"/>
      <c r="H825" s="53"/>
      <c r="I825" s="53"/>
      <c r="J825" s="53"/>
      <c r="K825" s="53"/>
      <c r="L825" s="53"/>
      <c r="M825" s="53"/>
      <c r="N825" s="53"/>
      <c r="O825" s="53"/>
      <c r="P825" s="53"/>
    </row>
    <row r="826" spans="1:16" ht="7.15" customHeight="1">
      <c r="A826" s="53"/>
      <c r="B826" s="53"/>
      <c r="C826" s="53"/>
      <c r="D826" s="53"/>
      <c r="E826" s="53"/>
      <c r="F826" s="53"/>
      <c r="G826" s="53"/>
      <c r="H826" s="53"/>
      <c r="I826" s="53"/>
      <c r="J826" s="53"/>
      <c r="K826" s="53"/>
      <c r="L826" s="53"/>
      <c r="M826" s="53"/>
      <c r="N826" s="53"/>
      <c r="O826" s="53"/>
      <c r="P826" s="53"/>
    </row>
    <row r="827" spans="1:16" ht="7.15" customHeight="1">
      <c r="A827" s="53"/>
      <c r="B827" s="53"/>
      <c r="C827" s="53"/>
      <c r="D827" s="53"/>
      <c r="E827" s="53"/>
      <c r="F827" s="53"/>
      <c r="G827" s="53"/>
      <c r="H827" s="53"/>
      <c r="I827" s="53"/>
      <c r="J827" s="53"/>
      <c r="K827" s="53"/>
      <c r="L827" s="53"/>
      <c r="M827" s="53"/>
      <c r="N827" s="53"/>
      <c r="O827" s="53"/>
      <c r="P827" s="53"/>
    </row>
    <row r="828" spans="1:16" ht="7.15" customHeight="1">
      <c r="A828" s="53"/>
      <c r="B828" s="53"/>
      <c r="C828" s="53"/>
      <c r="D828" s="53"/>
      <c r="E828" s="53"/>
      <c r="F828" s="53"/>
      <c r="G828" s="53"/>
      <c r="H828" s="53"/>
      <c r="I828" s="53"/>
      <c r="J828" s="53"/>
      <c r="K828" s="53"/>
      <c r="L828" s="53"/>
      <c r="M828" s="53"/>
      <c r="N828" s="53"/>
      <c r="O828" s="53"/>
      <c r="P828" s="53"/>
    </row>
    <row r="829" spans="1:16" ht="7.15" customHeight="1">
      <c r="A829" s="53"/>
      <c r="B829" s="53"/>
      <c r="C829" s="53"/>
      <c r="D829" s="53"/>
      <c r="E829" s="53"/>
      <c r="F829" s="53"/>
      <c r="G829" s="53"/>
      <c r="H829" s="53"/>
      <c r="I829" s="53"/>
      <c r="J829" s="53"/>
      <c r="K829" s="53"/>
      <c r="L829" s="53"/>
      <c r="M829" s="53"/>
      <c r="N829" s="53"/>
      <c r="O829" s="53"/>
      <c r="P829" s="53"/>
    </row>
    <row r="830" spans="1:16" ht="7.15" customHeight="1">
      <c r="A830" s="53"/>
      <c r="B830" s="53"/>
      <c r="C830" s="53"/>
      <c r="D830" s="53"/>
      <c r="E830" s="53"/>
      <c r="F830" s="53"/>
      <c r="G830" s="53"/>
      <c r="H830" s="53"/>
      <c r="I830" s="53"/>
      <c r="J830" s="53"/>
      <c r="K830" s="53"/>
      <c r="L830" s="53"/>
      <c r="M830" s="53"/>
      <c r="N830" s="53"/>
      <c r="O830" s="53"/>
      <c r="P830" s="53"/>
    </row>
    <row r="831" spans="1:16" ht="7.15" customHeight="1">
      <c r="A831" s="53"/>
      <c r="B831" s="53"/>
      <c r="C831" s="53"/>
      <c r="D831" s="53"/>
      <c r="E831" s="53"/>
      <c r="F831" s="53"/>
      <c r="G831" s="53"/>
      <c r="H831" s="53"/>
      <c r="I831" s="53"/>
      <c r="J831" s="53"/>
      <c r="K831" s="53"/>
      <c r="L831" s="53"/>
      <c r="M831" s="53"/>
      <c r="N831" s="53"/>
      <c r="O831" s="53"/>
      <c r="P831" s="53"/>
    </row>
    <row r="832" spans="1:16" ht="7.15" customHeight="1">
      <c r="A832" s="53"/>
      <c r="B832" s="53"/>
      <c r="C832" s="53"/>
      <c r="D832" s="53"/>
      <c r="E832" s="53"/>
      <c r="F832" s="53"/>
      <c r="G832" s="53"/>
      <c r="H832" s="53"/>
      <c r="I832" s="53"/>
      <c r="J832" s="53"/>
      <c r="K832" s="53"/>
      <c r="L832" s="53"/>
      <c r="M832" s="53"/>
      <c r="N832" s="53"/>
      <c r="O832" s="53"/>
      <c r="P832" s="53"/>
    </row>
    <row r="833" spans="1:16" ht="7.15" customHeight="1">
      <c r="A833" s="53"/>
      <c r="B833" s="53"/>
      <c r="C833" s="53"/>
      <c r="D833" s="53"/>
      <c r="E833" s="53"/>
      <c r="F833" s="53"/>
      <c r="G833" s="53"/>
      <c r="H833" s="53"/>
      <c r="I833" s="53"/>
      <c r="J833" s="53"/>
      <c r="K833" s="53"/>
      <c r="L833" s="53"/>
      <c r="M833" s="53"/>
      <c r="N833" s="53"/>
      <c r="O833" s="53"/>
      <c r="P833" s="53"/>
    </row>
    <row r="834" spans="1:16" ht="7.15" customHeight="1">
      <c r="A834" s="53"/>
      <c r="B834" s="53"/>
      <c r="C834" s="53"/>
      <c r="D834" s="53"/>
      <c r="E834" s="53"/>
      <c r="F834" s="53"/>
      <c r="G834" s="53"/>
      <c r="H834" s="53"/>
      <c r="I834" s="53"/>
      <c r="J834" s="53"/>
      <c r="K834" s="53"/>
      <c r="L834" s="53"/>
      <c r="M834" s="53"/>
      <c r="N834" s="53"/>
      <c r="O834" s="53"/>
      <c r="P834" s="53"/>
    </row>
    <row r="835" spans="1:16" ht="7.15" customHeight="1">
      <c r="A835" s="53"/>
      <c r="B835" s="53"/>
      <c r="C835" s="53"/>
      <c r="D835" s="53"/>
      <c r="E835" s="53"/>
      <c r="F835" s="53"/>
      <c r="G835" s="53"/>
      <c r="H835" s="53"/>
      <c r="I835" s="53"/>
      <c r="J835" s="53"/>
      <c r="K835" s="53"/>
      <c r="L835" s="53"/>
      <c r="M835" s="53"/>
      <c r="N835" s="53"/>
      <c r="O835" s="53"/>
      <c r="P835" s="53"/>
    </row>
    <row r="836" spans="1:16" ht="7.15" customHeight="1">
      <c r="A836" s="53"/>
      <c r="B836" s="53"/>
      <c r="C836" s="53"/>
      <c r="D836" s="53"/>
      <c r="E836" s="53"/>
      <c r="F836" s="53"/>
      <c r="G836" s="53"/>
      <c r="H836" s="53"/>
      <c r="I836" s="53"/>
      <c r="J836" s="53"/>
      <c r="K836" s="53"/>
      <c r="L836" s="53"/>
      <c r="M836" s="53"/>
      <c r="N836" s="53"/>
      <c r="O836" s="53"/>
      <c r="P836" s="53"/>
    </row>
    <row r="837" spans="1:16" ht="7.15" customHeight="1">
      <c r="A837" s="53"/>
      <c r="B837" s="53"/>
      <c r="C837" s="53"/>
      <c r="D837" s="53"/>
      <c r="E837" s="53"/>
      <c r="F837" s="53"/>
      <c r="G837" s="53"/>
      <c r="H837" s="53"/>
      <c r="I837" s="53"/>
      <c r="J837" s="53"/>
      <c r="K837" s="53"/>
      <c r="L837" s="53"/>
      <c r="M837" s="53"/>
      <c r="N837" s="53"/>
      <c r="O837" s="53"/>
      <c r="P837" s="53"/>
    </row>
    <row r="838" spans="1:16" ht="7.15" customHeight="1">
      <c r="A838" s="53"/>
      <c r="B838" s="53"/>
      <c r="C838" s="53"/>
      <c r="D838" s="53"/>
      <c r="E838" s="53"/>
      <c r="F838" s="53"/>
      <c r="G838" s="53"/>
      <c r="H838" s="53"/>
      <c r="I838" s="53"/>
      <c r="J838" s="53"/>
      <c r="K838" s="53"/>
      <c r="L838" s="53"/>
      <c r="M838" s="53"/>
      <c r="N838" s="53"/>
      <c r="O838" s="53"/>
      <c r="P838" s="53"/>
    </row>
    <row r="839" spans="1:16" ht="7.15" customHeight="1">
      <c r="A839" s="53"/>
      <c r="B839" s="53"/>
      <c r="C839" s="53"/>
      <c r="D839" s="53"/>
      <c r="E839" s="53"/>
      <c r="F839" s="53"/>
      <c r="G839" s="53"/>
      <c r="H839" s="53"/>
      <c r="I839" s="53"/>
      <c r="J839" s="53"/>
      <c r="K839" s="53"/>
      <c r="L839" s="53"/>
      <c r="M839" s="53"/>
      <c r="N839" s="53"/>
      <c r="O839" s="53"/>
      <c r="P839" s="53"/>
    </row>
    <row r="840" spans="1:16" ht="7.15" customHeight="1">
      <c r="A840" s="53"/>
      <c r="B840" s="53"/>
      <c r="C840" s="53"/>
      <c r="D840" s="53"/>
      <c r="E840" s="53"/>
      <c r="F840" s="53"/>
      <c r="G840" s="53"/>
      <c r="H840" s="53"/>
      <c r="I840" s="53"/>
      <c r="J840" s="53"/>
      <c r="K840" s="53"/>
      <c r="L840" s="53"/>
      <c r="M840" s="53"/>
      <c r="N840" s="53"/>
      <c r="O840" s="53"/>
      <c r="P840" s="53"/>
    </row>
    <row r="841" spans="1:16" ht="7.15" customHeight="1">
      <c r="A841" s="53"/>
      <c r="B841" s="53"/>
      <c r="C841" s="53"/>
      <c r="D841" s="53"/>
      <c r="E841" s="53"/>
      <c r="F841" s="53"/>
      <c r="G841" s="53"/>
      <c r="H841" s="53"/>
      <c r="I841" s="53"/>
      <c r="J841" s="53"/>
      <c r="K841" s="53"/>
      <c r="L841" s="53"/>
      <c r="M841" s="53"/>
      <c r="N841" s="53"/>
      <c r="O841" s="53"/>
      <c r="P841" s="53"/>
    </row>
    <row r="842" spans="1:16" ht="7.15" customHeight="1">
      <c r="A842" s="53"/>
      <c r="B842" s="53"/>
      <c r="C842" s="53"/>
      <c r="D842" s="53"/>
      <c r="E842" s="53"/>
      <c r="F842" s="53"/>
      <c r="G842" s="53"/>
      <c r="H842" s="53"/>
      <c r="I842" s="53"/>
      <c r="J842" s="53"/>
      <c r="K842" s="53"/>
      <c r="L842" s="53"/>
      <c r="M842" s="53"/>
      <c r="N842" s="53"/>
      <c r="O842" s="53"/>
      <c r="P842" s="53"/>
    </row>
    <row r="843" spans="1:16" ht="7.15" customHeight="1">
      <c r="A843" s="53"/>
      <c r="B843" s="53"/>
      <c r="C843" s="53"/>
      <c r="D843" s="53"/>
      <c r="E843" s="53"/>
      <c r="F843" s="53"/>
      <c r="G843" s="53"/>
      <c r="H843" s="53"/>
      <c r="I843" s="53"/>
      <c r="J843" s="53"/>
      <c r="K843" s="53"/>
      <c r="L843" s="53"/>
      <c r="M843" s="53"/>
      <c r="N843" s="53"/>
      <c r="O843" s="53"/>
      <c r="P843" s="53"/>
    </row>
    <row r="844" spans="1:16" ht="7.15" customHeight="1">
      <c r="A844" s="53"/>
      <c r="B844" s="53"/>
      <c r="C844" s="53"/>
      <c r="D844" s="53"/>
      <c r="E844" s="53"/>
      <c r="F844" s="53"/>
      <c r="G844" s="53"/>
      <c r="H844" s="53"/>
      <c r="I844" s="53"/>
      <c r="J844" s="53"/>
      <c r="K844" s="53"/>
      <c r="L844" s="53"/>
      <c r="M844" s="53"/>
      <c r="N844" s="53"/>
      <c r="O844" s="53"/>
      <c r="P844" s="53"/>
    </row>
    <row r="845" spans="1:16" ht="7.15" customHeight="1">
      <c r="A845" s="53"/>
      <c r="B845" s="53"/>
      <c r="C845" s="53"/>
      <c r="D845" s="53"/>
      <c r="E845" s="53"/>
      <c r="F845" s="53"/>
      <c r="G845" s="53"/>
      <c r="H845" s="53"/>
      <c r="I845" s="53"/>
      <c r="J845" s="53"/>
      <c r="K845" s="53"/>
      <c r="L845" s="53"/>
      <c r="M845" s="53"/>
      <c r="N845" s="53"/>
      <c r="O845" s="53"/>
      <c r="P845" s="53"/>
    </row>
    <row r="846" spans="1:16" ht="7.15" customHeight="1">
      <c r="A846" s="53"/>
      <c r="B846" s="53"/>
      <c r="C846" s="53"/>
      <c r="D846" s="53"/>
      <c r="E846" s="53"/>
      <c r="F846" s="53"/>
      <c r="G846" s="53"/>
      <c r="H846" s="53"/>
      <c r="I846" s="53"/>
      <c r="J846" s="53"/>
      <c r="K846" s="53"/>
      <c r="L846" s="53"/>
      <c r="M846" s="53"/>
      <c r="N846" s="53"/>
      <c r="O846" s="53"/>
      <c r="P846" s="53"/>
    </row>
    <row r="847" spans="1:16" ht="7.15" customHeight="1">
      <c r="A847" s="53"/>
      <c r="B847" s="53"/>
      <c r="C847" s="53"/>
      <c r="D847" s="53"/>
      <c r="E847" s="53"/>
      <c r="F847" s="53"/>
      <c r="G847" s="53"/>
      <c r="H847" s="53"/>
      <c r="I847" s="53"/>
      <c r="J847" s="53"/>
      <c r="K847" s="53"/>
      <c r="L847" s="53"/>
      <c r="M847" s="53"/>
      <c r="N847" s="53"/>
      <c r="O847" s="53"/>
      <c r="P847" s="53"/>
    </row>
    <row r="848" spans="1:16" ht="7.15" customHeight="1">
      <c r="A848" s="53"/>
      <c r="B848" s="53"/>
      <c r="C848" s="53"/>
      <c r="D848" s="53"/>
      <c r="E848" s="53"/>
      <c r="F848" s="53"/>
      <c r="G848" s="53"/>
      <c r="H848" s="53"/>
      <c r="I848" s="53"/>
      <c r="J848" s="53"/>
      <c r="K848" s="53"/>
      <c r="L848" s="53"/>
      <c r="M848" s="53"/>
      <c r="N848" s="53"/>
      <c r="O848" s="53"/>
      <c r="P848" s="53"/>
    </row>
    <row r="849" spans="1:16" ht="7.15" customHeight="1">
      <c r="A849" s="53"/>
      <c r="B849" s="53"/>
      <c r="C849" s="53"/>
      <c r="D849" s="53"/>
      <c r="E849" s="53"/>
      <c r="F849" s="53"/>
      <c r="G849" s="53"/>
      <c r="H849" s="53"/>
      <c r="I849" s="53"/>
      <c r="J849" s="53"/>
      <c r="K849" s="53"/>
      <c r="L849" s="53"/>
      <c r="M849" s="53"/>
      <c r="N849" s="53"/>
      <c r="O849" s="53"/>
      <c r="P849" s="53"/>
    </row>
    <row r="850" spans="1:16" ht="7.15" customHeight="1">
      <c r="A850" s="53"/>
      <c r="B850" s="53"/>
      <c r="C850" s="53"/>
      <c r="D850" s="53"/>
      <c r="E850" s="53"/>
      <c r="F850" s="53"/>
      <c r="G850" s="53"/>
      <c r="H850" s="53"/>
      <c r="I850" s="53"/>
      <c r="J850" s="53"/>
      <c r="K850" s="53"/>
      <c r="L850" s="53"/>
      <c r="M850" s="53"/>
      <c r="N850" s="53"/>
      <c r="O850" s="53"/>
      <c r="P850" s="53"/>
    </row>
    <row r="851" spans="1:16" ht="7.15" customHeight="1">
      <c r="A851" s="53"/>
      <c r="B851" s="53"/>
      <c r="C851" s="53"/>
      <c r="D851" s="53"/>
      <c r="E851" s="53"/>
      <c r="F851" s="53"/>
      <c r="G851" s="53"/>
      <c r="H851" s="53"/>
      <c r="I851" s="53"/>
      <c r="J851" s="53"/>
      <c r="K851" s="53"/>
      <c r="L851" s="53"/>
      <c r="M851" s="53"/>
      <c r="N851" s="53"/>
      <c r="O851" s="53"/>
      <c r="P851" s="53"/>
    </row>
    <row r="852" spans="1:16" ht="7.15" customHeight="1">
      <c r="A852" s="53"/>
      <c r="B852" s="53"/>
      <c r="C852" s="53"/>
      <c r="D852" s="53"/>
      <c r="E852" s="53"/>
      <c r="F852" s="53"/>
      <c r="G852" s="53"/>
      <c r="H852" s="53"/>
      <c r="I852" s="53"/>
      <c r="J852" s="53"/>
      <c r="K852" s="53"/>
      <c r="L852" s="53"/>
      <c r="M852" s="53"/>
      <c r="N852" s="53"/>
      <c r="O852" s="53"/>
      <c r="P852" s="53"/>
    </row>
    <row r="853" spans="1:16" ht="7.15" customHeight="1">
      <c r="A853" s="53"/>
      <c r="B853" s="53"/>
      <c r="C853" s="53"/>
      <c r="D853" s="53"/>
      <c r="E853" s="53"/>
      <c r="F853" s="53"/>
      <c r="G853" s="53"/>
      <c r="H853" s="53"/>
      <c r="I853" s="53"/>
      <c r="J853" s="53"/>
      <c r="K853" s="53"/>
      <c r="L853" s="53"/>
      <c r="M853" s="53"/>
      <c r="N853" s="53"/>
      <c r="O853" s="53"/>
      <c r="P853" s="53"/>
    </row>
    <row r="854" spans="1:16" ht="7.15" customHeight="1">
      <c r="A854" s="53"/>
      <c r="B854" s="53"/>
      <c r="C854" s="53"/>
      <c r="D854" s="53"/>
      <c r="E854" s="53"/>
      <c r="F854" s="53"/>
      <c r="G854" s="53"/>
      <c r="H854" s="53"/>
      <c r="I854" s="53"/>
      <c r="J854" s="53"/>
      <c r="K854" s="53"/>
      <c r="L854" s="53"/>
      <c r="M854" s="53"/>
      <c r="N854" s="53"/>
      <c r="O854" s="53"/>
      <c r="P854" s="53"/>
    </row>
    <row r="855" spans="1:16" ht="7.15" customHeight="1">
      <c r="A855" s="53"/>
      <c r="B855" s="53"/>
      <c r="C855" s="53"/>
      <c r="D855" s="53"/>
      <c r="E855" s="53"/>
      <c r="F855" s="53"/>
      <c r="G855" s="53"/>
      <c r="H855" s="53"/>
      <c r="I855" s="53"/>
      <c r="J855" s="53"/>
      <c r="K855" s="53"/>
      <c r="L855" s="53"/>
      <c r="M855" s="53"/>
      <c r="N855" s="53"/>
      <c r="O855" s="53"/>
      <c r="P855" s="53"/>
    </row>
    <row r="856" spans="1:16" ht="7.15" customHeight="1">
      <c r="A856" s="53"/>
      <c r="B856" s="53"/>
      <c r="C856" s="53"/>
      <c r="D856" s="53"/>
      <c r="E856" s="53"/>
      <c r="F856" s="53"/>
      <c r="G856" s="53"/>
      <c r="H856" s="53"/>
      <c r="I856" s="53"/>
      <c r="J856" s="53"/>
      <c r="K856" s="53"/>
      <c r="L856" s="53"/>
      <c r="M856" s="53"/>
      <c r="N856" s="53"/>
      <c r="O856" s="53"/>
      <c r="P856" s="53"/>
    </row>
    <row r="857" spans="1:16" ht="7.15" customHeight="1">
      <c r="A857" s="53"/>
      <c r="B857" s="53"/>
      <c r="C857" s="53"/>
      <c r="D857" s="53"/>
      <c r="E857" s="53"/>
      <c r="F857" s="53"/>
      <c r="G857" s="53"/>
      <c r="H857" s="53"/>
      <c r="I857" s="53"/>
      <c r="J857" s="53"/>
      <c r="K857" s="53"/>
      <c r="L857" s="53"/>
      <c r="M857" s="53"/>
      <c r="N857" s="53"/>
      <c r="O857" s="53"/>
      <c r="P857" s="53"/>
    </row>
    <row r="858" spans="1:16" ht="7.15" customHeight="1">
      <c r="A858" s="53"/>
      <c r="B858" s="53"/>
      <c r="C858" s="53"/>
      <c r="D858" s="53"/>
      <c r="E858" s="53"/>
      <c r="F858" s="53"/>
      <c r="G858" s="53"/>
      <c r="H858" s="53"/>
      <c r="I858" s="53"/>
      <c r="J858" s="53"/>
      <c r="K858" s="53"/>
      <c r="L858" s="53"/>
      <c r="M858" s="53"/>
      <c r="N858" s="53"/>
      <c r="O858" s="53"/>
      <c r="P858" s="53"/>
    </row>
    <row r="859" spans="1:16" ht="7.15" customHeight="1">
      <c r="A859" s="53"/>
      <c r="B859" s="53"/>
      <c r="C859" s="53"/>
      <c r="D859" s="53"/>
      <c r="E859" s="53"/>
      <c r="F859" s="53"/>
      <c r="G859" s="53"/>
      <c r="H859" s="53"/>
      <c r="I859" s="53"/>
      <c r="J859" s="53"/>
      <c r="K859" s="53"/>
      <c r="L859" s="53"/>
      <c r="M859" s="53"/>
      <c r="N859" s="53"/>
      <c r="O859" s="53"/>
      <c r="P859" s="53"/>
    </row>
    <row r="860" spans="1:16" ht="7.15" customHeight="1">
      <c r="A860" s="53"/>
      <c r="B860" s="53"/>
      <c r="C860" s="53"/>
      <c r="D860" s="53"/>
      <c r="E860" s="53"/>
      <c r="F860" s="53"/>
      <c r="G860" s="53"/>
      <c r="H860" s="53"/>
      <c r="I860" s="53"/>
      <c r="J860" s="53"/>
      <c r="K860" s="53"/>
      <c r="L860" s="53"/>
      <c r="M860" s="53"/>
      <c r="N860" s="53"/>
      <c r="O860" s="53"/>
      <c r="P860" s="53"/>
    </row>
    <row r="861" spans="1:16" ht="7.15" customHeight="1">
      <c r="A861" s="53"/>
      <c r="B861" s="53"/>
      <c r="C861" s="53"/>
      <c r="D861" s="53"/>
      <c r="E861" s="53"/>
      <c r="F861" s="53"/>
      <c r="G861" s="53"/>
      <c r="H861" s="53"/>
      <c r="I861" s="53"/>
      <c r="J861" s="53"/>
      <c r="K861" s="53"/>
      <c r="L861" s="53"/>
      <c r="M861" s="53"/>
      <c r="N861" s="53"/>
      <c r="O861" s="53"/>
      <c r="P861" s="53"/>
    </row>
    <row r="862" spans="1:16" ht="7.15" customHeight="1">
      <c r="A862" s="53"/>
      <c r="B862" s="53"/>
      <c r="C862" s="53"/>
      <c r="D862" s="53"/>
      <c r="E862" s="53"/>
      <c r="F862" s="53"/>
      <c r="G862" s="53"/>
      <c r="H862" s="53"/>
      <c r="I862" s="53"/>
      <c r="J862" s="53"/>
      <c r="K862" s="53"/>
      <c r="L862" s="53"/>
      <c r="M862" s="53"/>
      <c r="N862" s="53"/>
      <c r="O862" s="53"/>
      <c r="P862" s="53"/>
    </row>
    <row r="863" spans="1:16" ht="7.15" customHeight="1">
      <c r="A863" s="53"/>
      <c r="B863" s="53"/>
      <c r="C863" s="53"/>
      <c r="D863" s="53"/>
      <c r="E863" s="53"/>
      <c r="F863" s="53"/>
      <c r="G863" s="53"/>
      <c r="H863" s="53"/>
      <c r="I863" s="53"/>
      <c r="J863" s="53"/>
      <c r="K863" s="53"/>
      <c r="L863" s="53"/>
      <c r="M863" s="53"/>
      <c r="N863" s="53"/>
      <c r="O863" s="53"/>
      <c r="P863" s="53"/>
    </row>
    <row r="864" spans="1:16" ht="7.15" customHeight="1">
      <c r="A864" s="53"/>
      <c r="B864" s="53"/>
      <c r="C864" s="53"/>
      <c r="D864" s="53"/>
      <c r="E864" s="53"/>
      <c r="F864" s="53"/>
      <c r="G864" s="53"/>
      <c r="H864" s="53"/>
      <c r="I864" s="53"/>
      <c r="J864" s="53"/>
      <c r="K864" s="53"/>
      <c r="L864" s="53"/>
      <c r="M864" s="53"/>
      <c r="N864" s="53"/>
      <c r="O864" s="53"/>
      <c r="P864" s="53"/>
    </row>
    <row r="865" spans="1:16" ht="7.15" customHeight="1">
      <c r="A865" s="53"/>
      <c r="B865" s="53"/>
      <c r="C865" s="53"/>
      <c r="D865" s="53"/>
      <c r="E865" s="53"/>
      <c r="F865" s="53"/>
      <c r="G865" s="53"/>
      <c r="H865" s="53"/>
      <c r="I865" s="53"/>
      <c r="J865" s="53"/>
      <c r="K865" s="53"/>
      <c r="L865" s="53"/>
      <c r="M865" s="53"/>
      <c r="N865" s="53"/>
      <c r="O865" s="53"/>
      <c r="P865" s="53"/>
    </row>
    <row r="866" spans="1:16" ht="7.15" customHeight="1">
      <c r="A866" s="53"/>
      <c r="B866" s="53"/>
      <c r="C866" s="53"/>
      <c r="D866" s="53"/>
      <c r="E866" s="53"/>
      <c r="F866" s="53"/>
      <c r="G866" s="53"/>
      <c r="H866" s="53"/>
      <c r="I866" s="53"/>
      <c r="J866" s="53"/>
      <c r="K866" s="53"/>
      <c r="L866" s="53"/>
      <c r="M866" s="53"/>
      <c r="N866" s="53"/>
      <c r="O866" s="53"/>
      <c r="P866" s="53"/>
    </row>
    <row r="867" spans="1:16" ht="7.15" customHeight="1">
      <c r="A867" s="53"/>
      <c r="B867" s="53"/>
      <c r="C867" s="53"/>
      <c r="D867" s="53"/>
      <c r="E867" s="53"/>
      <c r="F867" s="53"/>
      <c r="G867" s="53"/>
      <c r="H867" s="53"/>
      <c r="I867" s="53"/>
      <c r="J867" s="53"/>
      <c r="K867" s="53"/>
      <c r="L867" s="53"/>
      <c r="M867" s="53"/>
      <c r="N867" s="53"/>
      <c r="O867" s="53"/>
      <c r="P867" s="53"/>
    </row>
    <row r="868" spans="1:16" ht="7.15" customHeight="1">
      <c r="A868" s="53"/>
      <c r="B868" s="53"/>
      <c r="C868" s="53"/>
      <c r="D868" s="53"/>
      <c r="E868" s="53"/>
      <c r="F868" s="53"/>
      <c r="G868" s="53"/>
      <c r="H868" s="53"/>
      <c r="I868" s="53"/>
      <c r="J868" s="53"/>
      <c r="K868" s="53"/>
      <c r="L868" s="53"/>
      <c r="M868" s="53"/>
      <c r="N868" s="53"/>
      <c r="O868" s="53"/>
      <c r="P868" s="53"/>
    </row>
    <row r="869" spans="1:16" ht="7.15" customHeight="1">
      <c r="A869" s="53"/>
      <c r="B869" s="53"/>
      <c r="C869" s="53"/>
      <c r="D869" s="53"/>
      <c r="E869" s="53"/>
      <c r="F869" s="53"/>
      <c r="G869" s="53"/>
      <c r="H869" s="53"/>
      <c r="I869" s="53"/>
      <c r="J869" s="53"/>
      <c r="K869" s="53"/>
      <c r="L869" s="53"/>
      <c r="M869" s="53"/>
      <c r="N869" s="53"/>
      <c r="O869" s="53"/>
      <c r="P869" s="53"/>
    </row>
    <row r="870" spans="1:16" ht="7.15" customHeight="1">
      <c r="A870" s="53"/>
      <c r="B870" s="53"/>
      <c r="C870" s="53"/>
      <c r="D870" s="53"/>
      <c r="E870" s="53"/>
      <c r="F870" s="53"/>
      <c r="G870" s="53"/>
      <c r="H870" s="53"/>
      <c r="I870" s="53"/>
      <c r="J870" s="53"/>
      <c r="K870" s="53"/>
      <c r="L870" s="53"/>
      <c r="M870" s="53"/>
      <c r="N870" s="53"/>
      <c r="O870" s="53"/>
      <c r="P870" s="53"/>
    </row>
    <row r="871" spans="1:16" ht="7.15" customHeight="1">
      <c r="A871" s="53"/>
      <c r="B871" s="53"/>
      <c r="C871" s="53"/>
      <c r="D871" s="53"/>
      <c r="E871" s="53"/>
      <c r="F871" s="53"/>
      <c r="G871" s="53"/>
      <c r="H871" s="53"/>
      <c r="I871" s="53"/>
      <c r="J871" s="53"/>
      <c r="K871" s="53"/>
      <c r="L871" s="53"/>
      <c r="M871" s="53"/>
      <c r="N871" s="53"/>
      <c r="O871" s="53"/>
      <c r="P871" s="53"/>
    </row>
    <row r="872" spans="1:16" ht="7.15" customHeight="1">
      <c r="A872" s="53"/>
      <c r="B872" s="53"/>
      <c r="C872" s="53"/>
      <c r="D872" s="53"/>
      <c r="E872" s="53"/>
      <c r="F872" s="53"/>
      <c r="G872" s="53"/>
      <c r="H872" s="53"/>
      <c r="I872" s="53"/>
      <c r="J872" s="53"/>
      <c r="K872" s="53"/>
      <c r="L872" s="53"/>
      <c r="M872" s="53"/>
      <c r="N872" s="53"/>
      <c r="O872" s="53"/>
      <c r="P872" s="53"/>
    </row>
    <row r="873" spans="1:16" ht="7.15" customHeight="1">
      <c r="A873" s="53"/>
      <c r="B873" s="53"/>
      <c r="C873" s="53"/>
      <c r="D873" s="53"/>
      <c r="E873" s="53"/>
      <c r="F873" s="53"/>
      <c r="G873" s="53"/>
      <c r="H873" s="53"/>
      <c r="I873" s="53"/>
      <c r="J873" s="53"/>
      <c r="K873" s="53"/>
      <c r="L873" s="53"/>
      <c r="M873" s="53"/>
      <c r="N873" s="53"/>
      <c r="O873" s="53"/>
      <c r="P873" s="53"/>
    </row>
    <row r="874" spans="1:16" ht="7.15" customHeight="1">
      <c r="A874" s="53"/>
      <c r="B874" s="53"/>
      <c r="C874" s="53"/>
      <c r="D874" s="53"/>
      <c r="E874" s="53"/>
      <c r="F874" s="53"/>
      <c r="G874" s="53"/>
      <c r="H874" s="53"/>
      <c r="I874" s="53"/>
      <c r="J874" s="53"/>
      <c r="K874" s="53"/>
      <c r="L874" s="53"/>
      <c r="M874" s="53"/>
      <c r="N874" s="53"/>
      <c r="O874" s="53"/>
      <c r="P874" s="53"/>
    </row>
    <row r="875" spans="1:16" ht="7.15" customHeight="1">
      <c r="A875" s="53"/>
      <c r="B875" s="53"/>
      <c r="C875" s="53"/>
      <c r="D875" s="53"/>
      <c r="E875" s="53"/>
      <c r="F875" s="53"/>
      <c r="G875" s="53"/>
      <c r="H875" s="53"/>
      <c r="I875" s="53"/>
      <c r="J875" s="53"/>
      <c r="K875" s="53"/>
      <c r="L875" s="53"/>
      <c r="M875" s="53"/>
      <c r="N875" s="53"/>
      <c r="O875" s="53"/>
      <c r="P875" s="53"/>
    </row>
    <row r="876" spans="1:16" ht="7.15" customHeight="1">
      <c r="A876" s="53"/>
      <c r="B876" s="53"/>
      <c r="C876" s="53"/>
      <c r="D876" s="53"/>
      <c r="E876" s="53"/>
      <c r="F876" s="53"/>
      <c r="G876" s="53"/>
      <c r="H876" s="53"/>
      <c r="I876" s="53"/>
      <c r="J876" s="53"/>
      <c r="K876" s="53"/>
      <c r="L876" s="53"/>
      <c r="M876" s="53"/>
      <c r="N876" s="53"/>
      <c r="O876" s="53"/>
      <c r="P876" s="53"/>
    </row>
    <row r="877" spans="1:16" ht="7.15" customHeight="1">
      <c r="A877" s="53"/>
      <c r="B877" s="53"/>
      <c r="C877" s="53"/>
      <c r="D877" s="53"/>
      <c r="E877" s="53"/>
      <c r="F877" s="53"/>
      <c r="G877" s="53"/>
      <c r="H877" s="53"/>
      <c r="I877" s="53"/>
      <c r="J877" s="53"/>
      <c r="K877" s="53"/>
      <c r="L877" s="53"/>
      <c r="M877" s="53"/>
      <c r="N877" s="53"/>
      <c r="O877" s="53"/>
      <c r="P877" s="53"/>
    </row>
    <row r="878" spans="1:16" ht="7.15" customHeight="1">
      <c r="A878" s="53"/>
      <c r="B878" s="53"/>
      <c r="C878" s="53"/>
      <c r="D878" s="53"/>
      <c r="E878" s="53"/>
      <c r="F878" s="53"/>
      <c r="G878" s="53"/>
      <c r="H878" s="53"/>
      <c r="I878" s="53"/>
      <c r="J878" s="53"/>
      <c r="K878" s="53"/>
      <c r="L878" s="53"/>
      <c r="M878" s="53"/>
      <c r="N878" s="53"/>
      <c r="O878" s="53"/>
      <c r="P878" s="53"/>
    </row>
    <row r="879" spans="1:16" ht="7.15" customHeight="1">
      <c r="A879" s="53"/>
      <c r="B879" s="53"/>
      <c r="C879" s="53"/>
      <c r="D879" s="53"/>
      <c r="E879" s="53"/>
      <c r="F879" s="53"/>
      <c r="G879" s="53"/>
      <c r="H879" s="53"/>
      <c r="I879" s="53"/>
      <c r="J879" s="53"/>
      <c r="K879" s="53"/>
      <c r="L879" s="53"/>
      <c r="M879" s="53"/>
      <c r="N879" s="53"/>
      <c r="O879" s="53"/>
      <c r="P879" s="53"/>
    </row>
    <row r="880" spans="1:16" ht="7.15" customHeight="1">
      <c r="A880" s="53"/>
      <c r="B880" s="53"/>
      <c r="C880" s="53"/>
      <c r="D880" s="53"/>
      <c r="E880" s="53"/>
      <c r="F880" s="53"/>
      <c r="G880" s="53"/>
      <c r="H880" s="53"/>
      <c r="I880" s="53"/>
      <c r="J880" s="53"/>
      <c r="K880" s="53"/>
      <c r="L880" s="53"/>
      <c r="M880" s="53"/>
      <c r="N880" s="53"/>
      <c r="O880" s="53"/>
      <c r="P880" s="53"/>
    </row>
    <row r="881" spans="1:16" ht="7.15" customHeight="1">
      <c r="A881" s="53"/>
      <c r="B881" s="53"/>
      <c r="C881" s="53"/>
      <c r="D881" s="53"/>
      <c r="E881" s="53"/>
      <c r="F881" s="53"/>
      <c r="G881" s="53"/>
      <c r="H881" s="53"/>
      <c r="I881" s="53"/>
      <c r="J881" s="53"/>
      <c r="K881" s="53"/>
      <c r="L881" s="53"/>
      <c r="M881" s="53"/>
      <c r="N881" s="53"/>
      <c r="O881" s="53"/>
      <c r="P881" s="53"/>
    </row>
    <row r="882" spans="1:16" ht="7.15" customHeight="1">
      <c r="A882" s="53"/>
      <c r="B882" s="53"/>
      <c r="C882" s="53"/>
      <c r="D882" s="53"/>
      <c r="E882" s="53"/>
      <c r="F882" s="53"/>
      <c r="G882" s="53"/>
      <c r="H882" s="53"/>
      <c r="I882" s="53"/>
      <c r="J882" s="53"/>
      <c r="K882" s="53"/>
      <c r="L882" s="53"/>
      <c r="M882" s="53"/>
      <c r="N882" s="53"/>
      <c r="O882" s="53"/>
      <c r="P882" s="53"/>
    </row>
    <row r="883" spans="1:16" ht="7.15" customHeight="1">
      <c r="A883" s="53"/>
      <c r="B883" s="53"/>
      <c r="C883" s="53"/>
      <c r="D883" s="53"/>
      <c r="E883" s="53"/>
      <c r="F883" s="53"/>
      <c r="G883" s="53"/>
      <c r="H883" s="53"/>
      <c r="I883" s="53"/>
      <c r="J883" s="53"/>
      <c r="K883" s="53"/>
      <c r="L883" s="53"/>
      <c r="M883" s="53"/>
      <c r="N883" s="53"/>
      <c r="O883" s="53"/>
      <c r="P883" s="53"/>
    </row>
    <row r="884" spans="1:16" ht="7.15" customHeight="1">
      <c r="A884" s="53"/>
      <c r="B884" s="53"/>
      <c r="C884" s="53"/>
      <c r="D884" s="53"/>
      <c r="E884" s="53"/>
      <c r="F884" s="53"/>
      <c r="G884" s="53"/>
      <c r="H884" s="53"/>
      <c r="I884" s="53"/>
      <c r="J884" s="53"/>
      <c r="K884" s="53"/>
      <c r="L884" s="53"/>
      <c r="M884" s="53"/>
      <c r="N884" s="53"/>
      <c r="O884" s="53"/>
      <c r="P884" s="53"/>
    </row>
    <row r="885" spans="1:16" ht="7.15" customHeight="1">
      <c r="A885" s="53"/>
      <c r="B885" s="53"/>
      <c r="C885" s="53"/>
      <c r="D885" s="53"/>
      <c r="E885" s="53"/>
      <c r="F885" s="53"/>
      <c r="G885" s="53"/>
      <c r="H885" s="53"/>
      <c r="I885" s="53"/>
      <c r="J885" s="53"/>
      <c r="K885" s="53"/>
      <c r="L885" s="53"/>
      <c r="M885" s="53"/>
      <c r="N885" s="53"/>
      <c r="O885" s="53"/>
      <c r="P885" s="53"/>
    </row>
    <row r="886" spans="1:16" ht="7.15" customHeight="1">
      <c r="A886" s="53"/>
      <c r="B886" s="53"/>
      <c r="C886" s="53"/>
      <c r="D886" s="53"/>
      <c r="E886" s="53"/>
      <c r="F886" s="53"/>
      <c r="G886" s="53"/>
      <c r="H886" s="53"/>
      <c r="I886" s="53"/>
      <c r="J886" s="53"/>
      <c r="K886" s="53"/>
      <c r="L886" s="53"/>
      <c r="M886" s="53"/>
      <c r="N886" s="53"/>
      <c r="O886" s="53"/>
      <c r="P886" s="53"/>
    </row>
    <row r="887" spans="1:16" ht="7.15" customHeight="1">
      <c r="A887" s="53"/>
      <c r="B887" s="53"/>
      <c r="C887" s="53"/>
      <c r="D887" s="53"/>
      <c r="E887" s="53"/>
      <c r="F887" s="53"/>
      <c r="G887" s="53"/>
      <c r="H887" s="53"/>
      <c r="I887" s="53"/>
      <c r="J887" s="53"/>
      <c r="K887" s="53"/>
      <c r="L887" s="53"/>
      <c r="M887" s="53"/>
      <c r="N887" s="53"/>
      <c r="O887" s="53"/>
      <c r="P887" s="53"/>
    </row>
    <row r="888" spans="1:16" ht="7.15" customHeight="1">
      <c r="A888" s="53"/>
      <c r="B888" s="53"/>
      <c r="C888" s="53"/>
      <c r="D888" s="53"/>
      <c r="E888" s="53"/>
      <c r="F888" s="53"/>
      <c r="G888" s="53"/>
      <c r="H888" s="53"/>
      <c r="I888" s="53"/>
      <c r="J888" s="53"/>
      <c r="K888" s="53"/>
      <c r="L888" s="53"/>
      <c r="M888" s="53"/>
      <c r="N888" s="53"/>
      <c r="O888" s="53"/>
      <c r="P888" s="53"/>
    </row>
    <row r="889" spans="1:16" ht="7.15" customHeight="1">
      <c r="A889" s="53"/>
      <c r="B889" s="53"/>
      <c r="C889" s="53"/>
      <c r="D889" s="53"/>
      <c r="E889" s="53"/>
      <c r="F889" s="53"/>
      <c r="G889" s="53"/>
      <c r="H889" s="53"/>
      <c r="I889" s="53"/>
      <c r="J889" s="53"/>
      <c r="K889" s="53"/>
      <c r="L889" s="53"/>
      <c r="M889" s="53"/>
      <c r="N889" s="53"/>
      <c r="O889" s="53"/>
      <c r="P889" s="53"/>
    </row>
    <row r="890" spans="1:16" ht="7.15" customHeight="1">
      <c r="A890" s="53"/>
      <c r="B890" s="53"/>
      <c r="C890" s="53"/>
      <c r="D890" s="53"/>
      <c r="E890" s="53"/>
      <c r="F890" s="53"/>
      <c r="G890" s="53"/>
      <c r="H890" s="53"/>
      <c r="I890" s="53"/>
      <c r="J890" s="53"/>
      <c r="K890" s="53"/>
      <c r="L890" s="53"/>
      <c r="M890" s="53"/>
      <c r="N890" s="53"/>
      <c r="O890" s="53"/>
      <c r="P890" s="53"/>
    </row>
    <row r="891" spans="1:16" ht="7.15" customHeight="1">
      <c r="A891" s="53"/>
      <c r="B891" s="53"/>
      <c r="C891" s="53"/>
      <c r="D891" s="53"/>
      <c r="E891" s="53"/>
      <c r="F891" s="53"/>
      <c r="G891" s="53"/>
      <c r="H891" s="53"/>
      <c r="I891" s="53"/>
      <c r="J891" s="53"/>
      <c r="K891" s="53"/>
      <c r="L891" s="53"/>
      <c r="M891" s="53"/>
      <c r="N891" s="53"/>
      <c r="O891" s="53"/>
      <c r="P891" s="53"/>
    </row>
    <row r="892" spans="1:16" ht="7.15" customHeight="1">
      <c r="A892" s="53"/>
      <c r="B892" s="53"/>
      <c r="C892" s="53"/>
      <c r="D892" s="53"/>
      <c r="E892" s="53"/>
      <c r="F892" s="53"/>
      <c r="G892" s="53"/>
      <c r="H892" s="53"/>
      <c r="I892" s="53"/>
      <c r="J892" s="53"/>
      <c r="K892" s="53"/>
      <c r="L892" s="53"/>
      <c r="M892" s="53"/>
      <c r="N892" s="53"/>
      <c r="O892" s="53"/>
      <c r="P892" s="53"/>
    </row>
    <row r="893" spans="1:16" ht="7.15" customHeight="1">
      <c r="A893" s="53"/>
      <c r="B893" s="53"/>
      <c r="C893" s="53"/>
      <c r="D893" s="53"/>
      <c r="E893" s="53"/>
      <c r="F893" s="53"/>
      <c r="G893" s="53"/>
      <c r="H893" s="53"/>
      <c r="I893" s="53"/>
      <c r="J893" s="53"/>
      <c r="K893" s="53"/>
      <c r="L893" s="53"/>
      <c r="M893" s="53"/>
      <c r="N893" s="53"/>
      <c r="O893" s="53"/>
      <c r="P893" s="53"/>
    </row>
    <row r="894" spans="1:16" ht="7.15" customHeight="1">
      <c r="A894" s="53"/>
      <c r="B894" s="53"/>
      <c r="C894" s="53"/>
      <c r="D894" s="53"/>
      <c r="E894" s="53"/>
      <c r="F894" s="53"/>
      <c r="G894" s="53"/>
      <c r="H894" s="53"/>
      <c r="I894" s="53"/>
      <c r="J894" s="53"/>
      <c r="K894" s="53"/>
      <c r="L894" s="53"/>
      <c r="M894" s="53"/>
      <c r="N894" s="53"/>
      <c r="O894" s="53"/>
      <c r="P894" s="53"/>
    </row>
    <row r="895" spans="1:16" ht="7.15" customHeight="1">
      <c r="A895" s="53"/>
      <c r="B895" s="53"/>
      <c r="C895" s="53"/>
      <c r="D895" s="53"/>
      <c r="E895" s="53"/>
      <c r="F895" s="53"/>
      <c r="G895" s="53"/>
      <c r="H895" s="53"/>
      <c r="I895" s="53"/>
      <c r="J895" s="53"/>
      <c r="K895" s="53"/>
      <c r="L895" s="53"/>
      <c r="M895" s="53"/>
      <c r="N895" s="53"/>
      <c r="O895" s="53"/>
      <c r="P895" s="53"/>
    </row>
    <row r="896" spans="1:16" ht="7.15" customHeight="1">
      <c r="A896" s="53"/>
      <c r="B896" s="53"/>
      <c r="C896" s="53"/>
      <c r="D896" s="53"/>
      <c r="E896" s="53"/>
      <c r="F896" s="53"/>
      <c r="G896" s="53"/>
      <c r="H896" s="53"/>
      <c r="I896" s="53"/>
      <c r="J896" s="53"/>
      <c r="K896" s="53"/>
      <c r="L896" s="53"/>
      <c r="M896" s="53"/>
      <c r="N896" s="53"/>
      <c r="O896" s="53"/>
      <c r="P896" s="53"/>
    </row>
    <row r="897" spans="1:16" ht="7.15" customHeight="1">
      <c r="A897" s="53"/>
      <c r="B897" s="53"/>
      <c r="C897" s="53"/>
      <c r="D897" s="53"/>
      <c r="E897" s="53"/>
      <c r="F897" s="53"/>
      <c r="G897" s="53"/>
      <c r="H897" s="53"/>
      <c r="I897" s="53"/>
      <c r="J897" s="53"/>
      <c r="K897" s="53"/>
      <c r="L897" s="53"/>
      <c r="M897" s="53"/>
      <c r="N897" s="53"/>
      <c r="O897" s="53"/>
      <c r="P897" s="53"/>
    </row>
    <row r="898" spans="1:16" ht="7.15" customHeight="1">
      <c r="A898" s="53"/>
      <c r="B898" s="53"/>
      <c r="C898" s="53"/>
      <c r="D898" s="53"/>
      <c r="E898" s="53"/>
      <c r="F898" s="53"/>
      <c r="G898" s="53"/>
      <c r="H898" s="53"/>
      <c r="I898" s="53"/>
      <c r="J898" s="53"/>
      <c r="K898" s="53"/>
      <c r="L898" s="53"/>
      <c r="M898" s="53"/>
      <c r="N898" s="53"/>
      <c r="O898" s="53"/>
      <c r="P898" s="53"/>
    </row>
    <row r="899" spans="1:16" ht="7.15" customHeight="1">
      <c r="A899" s="53"/>
      <c r="B899" s="53"/>
      <c r="C899" s="53"/>
      <c r="D899" s="53"/>
      <c r="E899" s="53"/>
      <c r="F899" s="53"/>
      <c r="G899" s="53"/>
      <c r="H899" s="53"/>
      <c r="I899" s="53"/>
      <c r="J899" s="53"/>
      <c r="K899" s="53"/>
      <c r="L899" s="53"/>
      <c r="M899" s="53"/>
      <c r="N899" s="53"/>
      <c r="O899" s="53"/>
      <c r="P899" s="53"/>
    </row>
    <row r="900" spans="1:16" ht="7.15" customHeight="1">
      <c r="A900" s="53"/>
      <c r="B900" s="53"/>
      <c r="C900" s="53"/>
      <c r="D900" s="53"/>
      <c r="E900" s="53"/>
      <c r="F900" s="53"/>
      <c r="G900" s="53"/>
      <c r="H900" s="53"/>
      <c r="I900" s="53"/>
      <c r="J900" s="53"/>
      <c r="K900" s="53"/>
      <c r="L900" s="53"/>
      <c r="M900" s="53"/>
      <c r="N900" s="53"/>
      <c r="O900" s="53"/>
      <c r="P900" s="53"/>
    </row>
    <row r="901" spans="1:16" ht="7.15" customHeight="1">
      <c r="A901" s="53"/>
      <c r="B901" s="53"/>
      <c r="C901" s="53"/>
      <c r="D901" s="53"/>
      <c r="E901" s="53"/>
      <c r="F901" s="53"/>
      <c r="G901" s="53"/>
      <c r="H901" s="53"/>
      <c r="I901" s="53"/>
      <c r="J901" s="53"/>
      <c r="K901" s="53"/>
      <c r="L901" s="53"/>
      <c r="M901" s="53"/>
      <c r="N901" s="53"/>
      <c r="O901" s="53"/>
      <c r="P901" s="53"/>
    </row>
    <row r="902" spans="1:16" ht="7.15" customHeight="1">
      <c r="A902" s="53"/>
      <c r="B902" s="53"/>
      <c r="C902" s="53"/>
      <c r="D902" s="53"/>
      <c r="E902" s="53"/>
      <c r="F902" s="53"/>
      <c r="G902" s="53"/>
      <c r="H902" s="53"/>
      <c r="I902" s="53"/>
      <c r="J902" s="53"/>
      <c r="K902" s="53"/>
      <c r="L902" s="53"/>
      <c r="M902" s="53"/>
      <c r="N902" s="53"/>
      <c r="O902" s="53"/>
      <c r="P902" s="53"/>
    </row>
    <row r="903" spans="1:16" ht="7.15" customHeight="1">
      <c r="A903" s="53"/>
      <c r="B903" s="53"/>
      <c r="C903" s="53"/>
      <c r="D903" s="53"/>
      <c r="E903" s="53"/>
      <c r="F903" s="53"/>
      <c r="G903" s="53"/>
      <c r="H903" s="53"/>
      <c r="I903" s="53"/>
      <c r="J903" s="53"/>
      <c r="K903" s="53"/>
      <c r="L903" s="53"/>
      <c r="M903" s="53"/>
      <c r="N903" s="53"/>
      <c r="O903" s="53"/>
      <c r="P903" s="53"/>
    </row>
    <row r="904" spans="1:16" ht="7.15" customHeight="1">
      <c r="A904" s="53"/>
      <c r="B904" s="53"/>
      <c r="C904" s="53"/>
      <c r="D904" s="53"/>
      <c r="E904" s="53"/>
      <c r="F904" s="53"/>
      <c r="G904" s="53"/>
      <c r="H904" s="53"/>
      <c r="I904" s="53"/>
      <c r="J904" s="53"/>
      <c r="K904" s="53"/>
      <c r="L904" s="53"/>
      <c r="M904" s="53"/>
      <c r="N904" s="53"/>
      <c r="O904" s="53"/>
      <c r="P904" s="53"/>
    </row>
    <row r="905" spans="1:16" ht="7.15" customHeight="1">
      <c r="A905" s="53"/>
      <c r="B905" s="53"/>
      <c r="C905" s="53"/>
      <c r="D905" s="53"/>
      <c r="E905" s="53"/>
      <c r="F905" s="53"/>
      <c r="G905" s="53"/>
      <c r="H905" s="53"/>
      <c r="I905" s="53"/>
      <c r="J905" s="53"/>
      <c r="K905" s="53"/>
      <c r="L905" s="53"/>
      <c r="M905" s="53"/>
      <c r="N905" s="53"/>
      <c r="O905" s="53"/>
      <c r="P905" s="53"/>
    </row>
    <row r="906" spans="1:16" ht="7.15" customHeight="1">
      <c r="A906" s="53"/>
      <c r="B906" s="53"/>
      <c r="C906" s="53"/>
      <c r="D906" s="53"/>
      <c r="E906" s="53"/>
      <c r="F906" s="53"/>
      <c r="G906" s="53"/>
      <c r="H906" s="53"/>
      <c r="I906" s="53"/>
      <c r="J906" s="53"/>
      <c r="K906" s="53"/>
      <c r="L906" s="53"/>
      <c r="M906" s="53"/>
      <c r="N906" s="53"/>
      <c r="O906" s="53"/>
      <c r="P906" s="53"/>
    </row>
    <row r="907" spans="1:16" ht="7.15" customHeight="1">
      <c r="A907" s="53"/>
      <c r="B907" s="53"/>
      <c r="C907" s="53"/>
      <c r="D907" s="53"/>
      <c r="E907" s="53"/>
      <c r="F907" s="53"/>
      <c r="G907" s="53"/>
      <c r="H907" s="53"/>
      <c r="I907" s="53"/>
      <c r="J907" s="53"/>
      <c r="K907" s="53"/>
      <c r="L907" s="53"/>
      <c r="M907" s="53"/>
      <c r="N907" s="53"/>
      <c r="O907" s="53"/>
      <c r="P907" s="53"/>
    </row>
    <row r="908" spans="1:16" ht="7.15" customHeight="1">
      <c r="A908" s="53"/>
      <c r="B908" s="53"/>
      <c r="C908" s="53"/>
      <c r="D908" s="53"/>
      <c r="E908" s="53"/>
      <c r="F908" s="53"/>
      <c r="G908" s="53"/>
      <c r="H908" s="53"/>
      <c r="I908" s="53"/>
      <c r="J908" s="53"/>
      <c r="K908" s="53"/>
      <c r="L908" s="53"/>
      <c r="M908" s="53"/>
      <c r="N908" s="53"/>
      <c r="O908" s="53"/>
      <c r="P908" s="53"/>
    </row>
    <row r="909" spans="1:16" ht="7.15" customHeight="1">
      <c r="A909" s="53"/>
      <c r="B909" s="53"/>
      <c r="C909" s="53"/>
      <c r="D909" s="53"/>
      <c r="E909" s="53"/>
      <c r="F909" s="53"/>
      <c r="G909" s="53"/>
      <c r="H909" s="53"/>
      <c r="I909" s="53"/>
      <c r="J909" s="53"/>
      <c r="K909" s="53"/>
      <c r="L909" s="53"/>
      <c r="M909" s="53"/>
      <c r="N909" s="53"/>
      <c r="O909" s="53"/>
      <c r="P909" s="53"/>
    </row>
    <row r="910" spans="1:16" ht="7.15" customHeight="1">
      <c r="A910" s="53"/>
      <c r="B910" s="53"/>
      <c r="C910" s="53"/>
      <c r="D910" s="53"/>
      <c r="E910" s="53"/>
      <c r="F910" s="53"/>
      <c r="G910" s="53"/>
      <c r="H910" s="53"/>
      <c r="I910" s="53"/>
      <c r="J910" s="53"/>
      <c r="K910" s="53"/>
      <c r="L910" s="53"/>
      <c r="M910" s="53"/>
      <c r="N910" s="53"/>
      <c r="O910" s="53"/>
      <c r="P910" s="53"/>
    </row>
    <row r="911" spans="1:16" ht="7.15" customHeight="1">
      <c r="A911" s="53"/>
      <c r="B911" s="53"/>
      <c r="C911" s="53"/>
      <c r="D911" s="53"/>
      <c r="E911" s="53"/>
      <c r="F911" s="53"/>
      <c r="G911" s="53"/>
      <c r="H911" s="53"/>
      <c r="I911" s="53"/>
      <c r="J911" s="53"/>
      <c r="K911" s="53"/>
      <c r="L911" s="53"/>
      <c r="M911" s="53"/>
      <c r="N911" s="53"/>
      <c r="O911" s="53"/>
      <c r="P911" s="53"/>
    </row>
    <row r="912" spans="1:16" ht="7.15" customHeight="1">
      <c r="A912" s="53"/>
      <c r="B912" s="53"/>
      <c r="C912" s="53"/>
      <c r="D912" s="53"/>
      <c r="E912" s="53"/>
      <c r="F912" s="53"/>
      <c r="G912" s="53"/>
      <c r="H912" s="53"/>
      <c r="I912" s="53"/>
      <c r="J912" s="53"/>
      <c r="K912" s="53"/>
      <c r="L912" s="53"/>
      <c r="M912" s="53"/>
      <c r="N912" s="53"/>
      <c r="O912" s="53"/>
      <c r="P912" s="53"/>
    </row>
    <row r="913" spans="1:16" ht="7.15" customHeight="1">
      <c r="A913" s="53"/>
      <c r="B913" s="53"/>
      <c r="C913" s="53"/>
      <c r="D913" s="53"/>
      <c r="E913" s="53"/>
      <c r="F913" s="53"/>
      <c r="G913" s="53"/>
      <c r="H913" s="53"/>
      <c r="I913" s="53"/>
      <c r="J913" s="53"/>
      <c r="K913" s="53"/>
      <c r="L913" s="53"/>
      <c r="M913" s="53"/>
      <c r="N913" s="53"/>
      <c r="O913" s="53"/>
      <c r="P913" s="53"/>
    </row>
    <row r="914" spans="1:16" ht="7.15" customHeight="1">
      <c r="A914" s="53"/>
      <c r="B914" s="53"/>
      <c r="C914" s="53"/>
      <c r="D914" s="53"/>
      <c r="E914" s="53"/>
      <c r="F914" s="53"/>
      <c r="G914" s="53"/>
      <c r="H914" s="53"/>
      <c r="I914" s="53"/>
      <c r="J914" s="53"/>
      <c r="K914" s="53"/>
      <c r="L914" s="53"/>
      <c r="M914" s="53"/>
      <c r="N914" s="53"/>
      <c r="O914" s="53"/>
      <c r="P914" s="53"/>
    </row>
    <row r="915" spans="1:16" ht="7.15" customHeight="1">
      <c r="A915" s="53"/>
      <c r="B915" s="53"/>
      <c r="C915" s="53"/>
      <c r="D915" s="53"/>
      <c r="E915" s="53"/>
      <c r="F915" s="53"/>
      <c r="G915" s="53"/>
      <c r="H915" s="53"/>
      <c r="I915" s="53"/>
      <c r="J915" s="53"/>
      <c r="K915" s="53"/>
      <c r="L915" s="53"/>
      <c r="M915" s="53"/>
      <c r="N915" s="53"/>
      <c r="O915" s="53"/>
      <c r="P915" s="53"/>
    </row>
    <row r="916" spans="1:16" ht="7.15" customHeight="1">
      <c r="A916" s="53"/>
      <c r="B916" s="53"/>
      <c r="C916" s="53"/>
      <c r="D916" s="53"/>
      <c r="E916" s="53"/>
      <c r="F916" s="53"/>
      <c r="G916" s="53"/>
      <c r="H916" s="53"/>
      <c r="I916" s="53"/>
      <c r="J916" s="53"/>
      <c r="K916" s="53"/>
      <c r="L916" s="53"/>
      <c r="M916" s="53"/>
      <c r="N916" s="53"/>
      <c r="O916" s="53"/>
      <c r="P916" s="53"/>
    </row>
    <row r="917" spans="1:16" ht="7.15" customHeight="1">
      <c r="A917" s="53"/>
      <c r="B917" s="53"/>
      <c r="C917" s="53"/>
      <c r="D917" s="53"/>
      <c r="E917" s="53"/>
      <c r="F917" s="53"/>
      <c r="G917" s="53"/>
      <c r="H917" s="53"/>
      <c r="I917" s="53"/>
      <c r="J917" s="53"/>
      <c r="K917" s="53"/>
      <c r="L917" s="53"/>
      <c r="M917" s="53"/>
      <c r="N917" s="53"/>
      <c r="O917" s="53"/>
      <c r="P917" s="53"/>
    </row>
    <row r="918" spans="1:16" ht="7.15" customHeight="1">
      <c r="A918" s="53"/>
      <c r="B918" s="53"/>
      <c r="C918" s="53"/>
      <c r="D918" s="53"/>
      <c r="E918" s="53"/>
      <c r="F918" s="53"/>
      <c r="G918" s="53"/>
      <c r="H918" s="53"/>
      <c r="I918" s="53"/>
      <c r="J918" s="53"/>
      <c r="K918" s="53"/>
      <c r="L918" s="53"/>
      <c r="M918" s="53"/>
      <c r="N918" s="53"/>
      <c r="O918" s="53"/>
      <c r="P918" s="53"/>
    </row>
    <row r="919" spans="1:16" ht="7.15" customHeight="1">
      <c r="A919" s="53"/>
      <c r="B919" s="53"/>
      <c r="C919" s="53"/>
      <c r="D919" s="53"/>
      <c r="E919" s="53"/>
      <c r="F919" s="53"/>
      <c r="G919" s="53"/>
      <c r="H919" s="53"/>
      <c r="I919" s="53"/>
      <c r="J919" s="53"/>
      <c r="K919" s="53"/>
      <c r="L919" s="53"/>
      <c r="M919" s="53"/>
      <c r="N919" s="53"/>
      <c r="O919" s="53"/>
      <c r="P919" s="53"/>
    </row>
    <row r="920" spans="1:16" ht="7.15" customHeight="1">
      <c r="A920" s="53"/>
      <c r="B920" s="53"/>
      <c r="C920" s="53"/>
      <c r="D920" s="53"/>
      <c r="E920" s="53"/>
      <c r="F920" s="53"/>
      <c r="G920" s="53"/>
      <c r="H920" s="53"/>
      <c r="I920" s="53"/>
      <c r="J920" s="53"/>
      <c r="K920" s="53"/>
      <c r="L920" s="53"/>
      <c r="M920" s="53"/>
      <c r="N920" s="53"/>
      <c r="O920" s="53"/>
      <c r="P920" s="53"/>
    </row>
    <row r="921" spans="1:16" ht="7.15" customHeight="1">
      <c r="A921" s="53"/>
      <c r="B921" s="53"/>
      <c r="C921" s="53"/>
      <c r="D921" s="53"/>
      <c r="E921" s="53"/>
      <c r="F921" s="53"/>
      <c r="G921" s="53"/>
      <c r="H921" s="53"/>
      <c r="I921" s="53"/>
      <c r="J921" s="53"/>
      <c r="K921" s="53"/>
      <c r="L921" s="53"/>
      <c r="M921" s="53"/>
      <c r="N921" s="53"/>
      <c r="O921" s="53"/>
      <c r="P921" s="53"/>
    </row>
    <row r="922" spans="1:16" ht="7.15" customHeight="1">
      <c r="A922" s="53"/>
      <c r="B922" s="53"/>
      <c r="C922" s="53"/>
      <c r="D922" s="53"/>
      <c r="E922" s="53"/>
      <c r="F922" s="53"/>
      <c r="G922" s="53"/>
      <c r="H922" s="53"/>
      <c r="I922" s="53"/>
      <c r="J922" s="53"/>
      <c r="K922" s="53"/>
      <c r="L922" s="53"/>
      <c r="M922" s="53"/>
      <c r="N922" s="53"/>
      <c r="O922" s="53"/>
      <c r="P922" s="53"/>
    </row>
    <row r="923" spans="1:16" ht="7.15" customHeight="1">
      <c r="A923" s="53"/>
      <c r="B923" s="53"/>
      <c r="C923" s="53"/>
      <c r="D923" s="53"/>
      <c r="E923" s="53"/>
      <c r="F923" s="53"/>
      <c r="G923" s="53"/>
      <c r="H923" s="53"/>
      <c r="I923" s="53"/>
      <c r="J923" s="53"/>
      <c r="K923" s="53"/>
      <c r="L923" s="53"/>
      <c r="M923" s="53"/>
      <c r="N923" s="53"/>
      <c r="O923" s="53"/>
      <c r="P923" s="53"/>
    </row>
    <row r="924" spans="1:16" ht="7.15" customHeight="1">
      <c r="A924" s="53"/>
      <c r="B924" s="53"/>
      <c r="C924" s="53"/>
      <c r="D924" s="53"/>
      <c r="E924" s="53"/>
      <c r="F924" s="53"/>
      <c r="G924" s="53"/>
      <c r="H924" s="53"/>
      <c r="I924" s="53"/>
      <c r="J924" s="53"/>
      <c r="K924" s="53"/>
      <c r="L924" s="53"/>
      <c r="M924" s="53"/>
      <c r="N924" s="53"/>
      <c r="O924" s="53"/>
      <c r="P924" s="53"/>
    </row>
    <row r="925" spans="1:16" ht="7.15" customHeight="1">
      <c r="A925" s="53"/>
      <c r="B925" s="53"/>
      <c r="C925" s="53"/>
      <c r="D925" s="53"/>
      <c r="E925" s="53"/>
      <c r="F925" s="53"/>
      <c r="G925" s="53"/>
      <c r="H925" s="53"/>
      <c r="I925" s="53"/>
      <c r="J925" s="53"/>
      <c r="K925" s="53"/>
      <c r="L925" s="53"/>
      <c r="M925" s="53"/>
      <c r="N925" s="53"/>
      <c r="O925" s="53"/>
      <c r="P925" s="53"/>
    </row>
    <row r="926" spans="1:16" ht="7.15" customHeight="1">
      <c r="A926" s="53"/>
      <c r="B926" s="53"/>
      <c r="C926" s="53"/>
      <c r="D926" s="53"/>
      <c r="E926" s="53"/>
      <c r="F926" s="53"/>
      <c r="G926" s="53"/>
      <c r="H926" s="53"/>
      <c r="I926" s="53"/>
      <c r="J926" s="53"/>
      <c r="K926" s="53"/>
      <c r="L926" s="53"/>
      <c r="M926" s="53"/>
      <c r="N926" s="53"/>
      <c r="O926" s="53"/>
      <c r="P926" s="53"/>
    </row>
    <row r="927" spans="1:16" ht="7.15" customHeight="1">
      <c r="A927" s="53"/>
      <c r="B927" s="53"/>
      <c r="C927" s="53"/>
      <c r="D927" s="53"/>
      <c r="E927" s="53"/>
      <c r="F927" s="53"/>
      <c r="G927" s="53"/>
      <c r="H927" s="53"/>
      <c r="I927" s="53"/>
      <c r="J927" s="53"/>
      <c r="K927" s="53"/>
      <c r="L927" s="53"/>
      <c r="M927" s="53"/>
      <c r="N927" s="53"/>
      <c r="O927" s="53"/>
      <c r="P927" s="53"/>
    </row>
    <row r="928" spans="1:16" ht="7.15" customHeight="1">
      <c r="A928" s="53"/>
      <c r="B928" s="53"/>
      <c r="C928" s="53"/>
      <c r="D928" s="53"/>
      <c r="E928" s="53"/>
      <c r="F928" s="53"/>
      <c r="G928" s="53"/>
      <c r="H928" s="53"/>
      <c r="I928" s="53"/>
      <c r="J928" s="53"/>
      <c r="K928" s="53"/>
      <c r="L928" s="53"/>
      <c r="M928" s="53"/>
      <c r="N928" s="53"/>
      <c r="O928" s="53"/>
      <c r="P928" s="53"/>
    </row>
    <row r="929" spans="1:16" ht="7.15" customHeight="1">
      <c r="A929" s="53"/>
      <c r="B929" s="53"/>
      <c r="C929" s="53"/>
      <c r="D929" s="53"/>
      <c r="E929" s="53"/>
      <c r="F929" s="53"/>
      <c r="G929" s="53"/>
      <c r="H929" s="53"/>
      <c r="I929" s="53"/>
      <c r="J929" s="53"/>
      <c r="K929" s="53"/>
      <c r="L929" s="53"/>
      <c r="M929" s="53"/>
      <c r="N929" s="53"/>
      <c r="O929" s="53"/>
      <c r="P929" s="53"/>
    </row>
    <row r="930" spans="1:16" ht="7.15" customHeight="1">
      <c r="A930" s="53"/>
      <c r="B930" s="53"/>
      <c r="C930" s="53"/>
      <c r="D930" s="53"/>
      <c r="E930" s="53"/>
      <c r="F930" s="53"/>
      <c r="G930" s="53"/>
      <c r="H930" s="53"/>
      <c r="I930" s="53"/>
      <c r="J930" s="53"/>
      <c r="K930" s="53"/>
      <c r="L930" s="53"/>
      <c r="M930" s="53"/>
      <c r="N930" s="53"/>
      <c r="O930" s="53"/>
      <c r="P930" s="53"/>
    </row>
    <row r="931" spans="1:16" ht="7.15" customHeight="1">
      <c r="A931" s="53"/>
      <c r="B931" s="53"/>
      <c r="C931" s="53"/>
      <c r="D931" s="53"/>
      <c r="E931" s="53"/>
      <c r="F931" s="53"/>
      <c r="G931" s="53"/>
      <c r="H931" s="53"/>
      <c r="I931" s="53"/>
      <c r="J931" s="53"/>
      <c r="K931" s="53"/>
      <c r="L931" s="53"/>
      <c r="M931" s="53"/>
      <c r="N931" s="53"/>
      <c r="O931" s="53"/>
      <c r="P931" s="53"/>
    </row>
    <row r="932" spans="1:16" ht="7.15" customHeight="1">
      <c r="A932" s="53"/>
      <c r="B932" s="53"/>
      <c r="C932" s="53"/>
      <c r="D932" s="53"/>
      <c r="E932" s="53"/>
      <c r="F932" s="53"/>
      <c r="G932" s="53"/>
      <c r="H932" s="53"/>
      <c r="I932" s="53"/>
      <c r="J932" s="53"/>
      <c r="K932" s="53"/>
      <c r="L932" s="53"/>
      <c r="M932" s="53"/>
      <c r="N932" s="53"/>
      <c r="O932" s="53"/>
      <c r="P932" s="53"/>
    </row>
    <row r="933" spans="1:16" ht="7.15" customHeight="1">
      <c r="A933" s="53"/>
      <c r="B933" s="53"/>
      <c r="C933" s="53"/>
      <c r="D933" s="53"/>
      <c r="E933" s="53"/>
      <c r="F933" s="53"/>
      <c r="G933" s="53"/>
      <c r="H933" s="53"/>
      <c r="I933" s="53"/>
      <c r="J933" s="53"/>
      <c r="K933" s="53"/>
      <c r="L933" s="53"/>
      <c r="M933" s="53"/>
      <c r="N933" s="53"/>
      <c r="O933" s="53"/>
      <c r="P933" s="53"/>
    </row>
    <row r="934" spans="1:16" ht="7.15" customHeight="1">
      <c r="A934" s="53"/>
      <c r="B934" s="53"/>
      <c r="C934" s="53"/>
      <c r="D934" s="53"/>
      <c r="E934" s="53"/>
      <c r="F934" s="53"/>
      <c r="G934" s="53"/>
      <c r="H934" s="53"/>
      <c r="I934" s="53"/>
      <c r="J934" s="53"/>
      <c r="K934" s="53"/>
      <c r="L934" s="53"/>
      <c r="M934" s="53"/>
      <c r="N934" s="53"/>
      <c r="O934" s="53"/>
      <c r="P934" s="53"/>
    </row>
    <row r="935" spans="1:16" ht="7.15" customHeight="1">
      <c r="A935" s="53"/>
      <c r="B935" s="53"/>
      <c r="C935" s="53"/>
      <c r="D935" s="53"/>
      <c r="E935" s="53"/>
      <c r="F935" s="53"/>
      <c r="G935" s="53"/>
      <c r="H935" s="53"/>
      <c r="I935" s="53"/>
      <c r="J935" s="53"/>
      <c r="K935" s="53"/>
      <c r="L935" s="53"/>
      <c r="M935" s="53"/>
      <c r="N935" s="53"/>
      <c r="O935" s="53"/>
      <c r="P935" s="53"/>
    </row>
    <row r="936" spans="1:16" ht="7.15" customHeight="1">
      <c r="A936" s="53"/>
      <c r="B936" s="53"/>
      <c r="C936" s="53"/>
      <c r="D936" s="53"/>
      <c r="E936" s="53"/>
      <c r="F936" s="53"/>
      <c r="G936" s="53"/>
      <c r="H936" s="53"/>
      <c r="I936" s="53"/>
      <c r="J936" s="53"/>
      <c r="K936" s="53"/>
      <c r="L936" s="53"/>
      <c r="M936" s="53"/>
      <c r="N936" s="53"/>
      <c r="O936" s="53"/>
      <c r="P936" s="53"/>
    </row>
    <row r="937" spans="1:16" ht="7.15" customHeight="1">
      <c r="A937" s="53"/>
      <c r="B937" s="53"/>
      <c r="C937" s="53"/>
      <c r="D937" s="53"/>
      <c r="E937" s="53"/>
      <c r="F937" s="53"/>
      <c r="G937" s="53"/>
      <c r="H937" s="53"/>
      <c r="I937" s="53"/>
      <c r="J937" s="53"/>
      <c r="K937" s="53"/>
      <c r="L937" s="53"/>
      <c r="M937" s="53"/>
      <c r="N937" s="53"/>
      <c r="O937" s="53"/>
      <c r="P937" s="53"/>
    </row>
    <row r="938" spans="1:16" ht="7.15" customHeight="1">
      <c r="A938" s="53"/>
      <c r="B938" s="53"/>
      <c r="C938" s="53"/>
      <c r="D938" s="53"/>
      <c r="E938" s="53"/>
      <c r="F938" s="53"/>
      <c r="G938" s="53"/>
      <c r="H938" s="53"/>
      <c r="I938" s="53"/>
      <c r="J938" s="53"/>
      <c r="K938" s="53"/>
      <c r="L938" s="53"/>
      <c r="M938" s="53"/>
      <c r="N938" s="53"/>
      <c r="O938" s="53"/>
      <c r="P938" s="53"/>
    </row>
    <row r="939" spans="1:16" ht="7.15" customHeight="1">
      <c r="A939" s="53"/>
      <c r="B939" s="53"/>
      <c r="C939" s="53"/>
      <c r="D939" s="53"/>
      <c r="E939" s="53"/>
      <c r="F939" s="53"/>
      <c r="G939" s="53"/>
      <c r="H939" s="53"/>
      <c r="I939" s="53"/>
      <c r="J939" s="53"/>
      <c r="K939" s="53"/>
      <c r="L939" s="53"/>
      <c r="M939" s="53"/>
      <c r="N939" s="53"/>
      <c r="O939" s="53"/>
      <c r="P939" s="53"/>
    </row>
    <row r="940" spans="1:16" ht="7.15" customHeight="1">
      <c r="A940" s="53"/>
      <c r="B940" s="53"/>
      <c r="C940" s="53"/>
      <c r="D940" s="53"/>
      <c r="E940" s="53"/>
      <c r="F940" s="53"/>
      <c r="G940" s="53"/>
      <c r="H940" s="53"/>
      <c r="I940" s="53"/>
      <c r="J940" s="53"/>
      <c r="K940" s="53"/>
      <c r="L940" s="53"/>
      <c r="M940" s="53"/>
      <c r="N940" s="53"/>
      <c r="O940" s="53"/>
      <c r="P940" s="53"/>
    </row>
    <row r="941" spans="1:16" ht="7.15" customHeight="1">
      <c r="A941" s="53"/>
      <c r="B941" s="53"/>
      <c r="C941" s="53"/>
      <c r="D941" s="53"/>
      <c r="E941" s="53"/>
      <c r="F941" s="53"/>
      <c r="G941" s="53"/>
      <c r="H941" s="53"/>
      <c r="I941" s="53"/>
      <c r="J941" s="53"/>
      <c r="K941" s="53"/>
      <c r="L941" s="53"/>
      <c r="M941" s="53"/>
      <c r="N941" s="53"/>
      <c r="O941" s="53"/>
      <c r="P941" s="53"/>
    </row>
    <row r="942" spans="1:16" ht="7.15" customHeight="1">
      <c r="A942" s="53"/>
      <c r="B942" s="53"/>
      <c r="C942" s="53"/>
      <c r="D942" s="53"/>
      <c r="E942" s="53"/>
      <c r="F942" s="53"/>
      <c r="G942" s="53"/>
      <c r="H942" s="53"/>
      <c r="I942" s="53"/>
      <c r="J942" s="53"/>
      <c r="K942" s="53"/>
      <c r="L942" s="53"/>
      <c r="M942" s="53"/>
      <c r="N942" s="53"/>
      <c r="O942" s="53"/>
      <c r="P942" s="53"/>
    </row>
    <row r="943" spans="1:16" ht="7.15" customHeight="1">
      <c r="A943" s="53"/>
      <c r="B943" s="53"/>
      <c r="C943" s="53"/>
      <c r="D943" s="53"/>
      <c r="E943" s="53"/>
      <c r="F943" s="53"/>
      <c r="G943" s="53"/>
      <c r="H943" s="53"/>
      <c r="I943" s="53"/>
      <c r="J943" s="53"/>
      <c r="K943" s="53"/>
      <c r="L943" s="53"/>
      <c r="M943" s="53"/>
      <c r="N943" s="53"/>
      <c r="O943" s="53"/>
      <c r="P943" s="53"/>
    </row>
    <row r="944" spans="1:16" ht="7.15" customHeight="1">
      <c r="A944" s="53"/>
      <c r="B944" s="53"/>
      <c r="C944" s="53"/>
      <c r="D944" s="53"/>
      <c r="E944" s="53"/>
      <c r="F944" s="53"/>
      <c r="G944" s="53"/>
      <c r="H944" s="53"/>
      <c r="I944" s="53"/>
      <c r="J944" s="53"/>
      <c r="K944" s="53"/>
      <c r="L944" s="53"/>
      <c r="M944" s="53"/>
      <c r="N944" s="53"/>
      <c r="O944" s="53"/>
      <c r="P944" s="53"/>
    </row>
    <row r="945" spans="1:16" ht="7.15" customHeight="1">
      <c r="A945" s="53"/>
      <c r="B945" s="53"/>
      <c r="C945" s="53"/>
      <c r="D945" s="53"/>
      <c r="E945" s="53"/>
      <c r="F945" s="53"/>
      <c r="G945" s="53"/>
      <c r="H945" s="53"/>
      <c r="I945" s="53"/>
      <c r="J945" s="53"/>
      <c r="K945" s="53"/>
      <c r="L945" s="53"/>
      <c r="M945" s="53"/>
      <c r="N945" s="53"/>
      <c r="O945" s="53"/>
      <c r="P945" s="53"/>
    </row>
    <row r="946" spans="1:16" ht="7.15" customHeight="1">
      <c r="A946" s="53"/>
      <c r="B946" s="53"/>
      <c r="C946" s="53"/>
      <c r="D946" s="53"/>
      <c r="E946" s="53"/>
      <c r="F946" s="53"/>
      <c r="G946" s="53"/>
      <c r="H946" s="53"/>
      <c r="I946" s="53"/>
      <c r="J946" s="53"/>
      <c r="K946" s="53"/>
      <c r="L946" s="53"/>
      <c r="M946" s="53"/>
      <c r="N946" s="53"/>
      <c r="O946" s="53"/>
      <c r="P946" s="53"/>
    </row>
    <row r="947" spans="1:16" ht="7.15" customHeight="1">
      <c r="A947" s="53"/>
      <c r="B947" s="53"/>
      <c r="C947" s="53"/>
      <c r="D947" s="53"/>
      <c r="E947" s="53"/>
      <c r="F947" s="53"/>
      <c r="G947" s="53"/>
      <c r="H947" s="53"/>
      <c r="I947" s="53"/>
      <c r="J947" s="53"/>
      <c r="K947" s="53"/>
      <c r="L947" s="53"/>
      <c r="M947" s="53"/>
      <c r="N947" s="53"/>
      <c r="O947" s="53"/>
      <c r="P947" s="53"/>
    </row>
    <row r="948" spans="1:16" ht="7.15" customHeight="1">
      <c r="A948" s="53"/>
      <c r="B948" s="53"/>
      <c r="C948" s="53"/>
      <c r="D948" s="53"/>
      <c r="E948" s="53"/>
      <c r="F948" s="53"/>
      <c r="G948" s="53"/>
      <c r="H948" s="53"/>
      <c r="I948" s="53"/>
      <c r="J948" s="53"/>
      <c r="K948" s="53"/>
      <c r="L948" s="53"/>
      <c r="M948" s="53"/>
      <c r="N948" s="53"/>
      <c r="O948" s="53"/>
      <c r="P948" s="53"/>
    </row>
    <row r="949" spans="1:16" ht="7.15" customHeight="1">
      <c r="A949" s="53"/>
      <c r="B949" s="53"/>
      <c r="C949" s="53"/>
      <c r="D949" s="53"/>
      <c r="E949" s="53"/>
      <c r="F949" s="53"/>
      <c r="G949" s="53"/>
      <c r="H949" s="53"/>
      <c r="I949" s="53"/>
      <c r="J949" s="53"/>
      <c r="K949" s="53"/>
      <c r="L949" s="53"/>
      <c r="M949" s="53"/>
      <c r="N949" s="53"/>
      <c r="O949" s="53"/>
      <c r="P949" s="53"/>
    </row>
    <row r="950" spans="1:16" ht="7.15" customHeight="1">
      <c r="A950" s="53"/>
      <c r="B950" s="53"/>
      <c r="C950" s="53"/>
      <c r="D950" s="53"/>
      <c r="E950" s="53"/>
      <c r="F950" s="53"/>
      <c r="G950" s="53"/>
      <c r="H950" s="53"/>
      <c r="I950" s="53"/>
      <c r="J950" s="53"/>
      <c r="K950" s="53"/>
      <c r="L950" s="53"/>
      <c r="M950" s="53"/>
      <c r="N950" s="53"/>
      <c r="O950" s="53"/>
      <c r="P950" s="53"/>
    </row>
    <row r="951" spans="1:16" ht="7.15" customHeight="1">
      <c r="A951" s="53"/>
      <c r="B951" s="53"/>
      <c r="C951" s="53"/>
      <c r="D951" s="53"/>
      <c r="E951" s="53"/>
      <c r="F951" s="53"/>
      <c r="G951" s="53"/>
      <c r="H951" s="53"/>
      <c r="I951" s="53"/>
      <c r="J951" s="53"/>
      <c r="K951" s="53"/>
      <c r="L951" s="53"/>
      <c r="M951" s="53"/>
      <c r="N951" s="53"/>
      <c r="O951" s="53"/>
      <c r="P951" s="53"/>
    </row>
    <row r="952" spans="1:16" ht="7.15" customHeight="1">
      <c r="A952" s="53"/>
      <c r="B952" s="53"/>
      <c r="C952" s="53"/>
      <c r="D952" s="53"/>
      <c r="E952" s="53"/>
      <c r="F952" s="53"/>
      <c r="G952" s="53"/>
      <c r="H952" s="53"/>
      <c r="I952" s="53"/>
      <c r="J952" s="53"/>
      <c r="K952" s="53"/>
      <c r="L952" s="53"/>
      <c r="M952" s="53"/>
      <c r="N952" s="53"/>
      <c r="O952" s="53"/>
      <c r="P952" s="53"/>
    </row>
    <row r="953" spans="1:16" ht="7.15" customHeight="1">
      <c r="A953" s="53"/>
      <c r="B953" s="53"/>
      <c r="C953" s="53"/>
      <c r="D953" s="53"/>
      <c r="E953" s="53"/>
      <c r="F953" s="53"/>
      <c r="G953" s="53"/>
      <c r="H953" s="53"/>
      <c r="I953" s="53"/>
      <c r="J953" s="53"/>
      <c r="K953" s="53"/>
      <c r="L953" s="53"/>
      <c r="M953" s="53"/>
      <c r="N953" s="53"/>
      <c r="O953" s="53"/>
      <c r="P953" s="53"/>
    </row>
    <row r="954" spans="1:16" ht="7.15" customHeight="1">
      <c r="A954" s="53"/>
      <c r="B954" s="53"/>
      <c r="C954" s="53"/>
      <c r="D954" s="53"/>
      <c r="E954" s="53"/>
      <c r="F954" s="53"/>
      <c r="G954" s="53"/>
      <c r="H954" s="53"/>
      <c r="I954" s="53"/>
      <c r="J954" s="53"/>
      <c r="K954" s="53"/>
      <c r="L954" s="53"/>
      <c r="M954" s="53"/>
      <c r="N954" s="53"/>
      <c r="O954" s="53"/>
      <c r="P954" s="53"/>
    </row>
    <row r="955" spans="1:16" ht="7.15" customHeight="1">
      <c r="A955" s="53"/>
      <c r="B955" s="53"/>
      <c r="C955" s="53"/>
      <c r="D955" s="53"/>
      <c r="E955" s="53"/>
      <c r="F955" s="53"/>
      <c r="G955" s="53"/>
      <c r="H955" s="53"/>
      <c r="I955" s="53"/>
      <c r="J955" s="53"/>
      <c r="K955" s="53"/>
      <c r="L955" s="53"/>
      <c r="M955" s="53"/>
      <c r="N955" s="53"/>
      <c r="O955" s="53"/>
      <c r="P955" s="53"/>
    </row>
    <row r="956" spans="1:16" ht="7.15" customHeight="1">
      <c r="A956" s="53"/>
      <c r="B956" s="53"/>
      <c r="C956" s="53"/>
      <c r="D956" s="53"/>
      <c r="E956" s="53"/>
      <c r="F956" s="53"/>
      <c r="G956" s="53"/>
      <c r="H956" s="53"/>
      <c r="I956" s="53"/>
      <c r="J956" s="53"/>
      <c r="K956" s="53"/>
      <c r="L956" s="53"/>
      <c r="M956" s="53"/>
      <c r="N956" s="53"/>
      <c r="O956" s="53"/>
      <c r="P956" s="53"/>
    </row>
    <row r="957" spans="1:16" ht="7.15" customHeight="1">
      <c r="A957" s="53"/>
      <c r="B957" s="53"/>
      <c r="C957" s="53"/>
      <c r="D957" s="53"/>
      <c r="E957" s="53"/>
      <c r="F957" s="53"/>
      <c r="G957" s="53"/>
      <c r="H957" s="53"/>
      <c r="I957" s="53"/>
      <c r="J957" s="53"/>
      <c r="K957" s="53"/>
      <c r="L957" s="53"/>
      <c r="M957" s="53"/>
      <c r="N957" s="53"/>
      <c r="O957" s="53"/>
      <c r="P957" s="53"/>
    </row>
    <row r="958" spans="1:16" ht="7.15" customHeight="1">
      <c r="A958" s="53"/>
      <c r="B958" s="53"/>
      <c r="C958" s="53"/>
      <c r="D958" s="53"/>
      <c r="E958" s="53"/>
      <c r="F958" s="53"/>
      <c r="G958" s="53"/>
      <c r="H958" s="53"/>
      <c r="I958" s="53"/>
      <c r="J958" s="53"/>
      <c r="K958" s="53"/>
      <c r="L958" s="53"/>
      <c r="M958" s="53"/>
      <c r="N958" s="53"/>
      <c r="O958" s="53"/>
      <c r="P958" s="53"/>
    </row>
    <row r="959" spans="1:16" ht="7.15" customHeight="1">
      <c r="A959" s="53"/>
      <c r="B959" s="53"/>
      <c r="C959" s="53"/>
      <c r="D959" s="53"/>
      <c r="E959" s="53"/>
      <c r="F959" s="53"/>
      <c r="G959" s="53"/>
      <c r="H959" s="53"/>
      <c r="I959" s="53"/>
      <c r="J959" s="53"/>
      <c r="K959" s="53"/>
      <c r="L959" s="53"/>
      <c r="M959" s="53"/>
      <c r="N959" s="53"/>
      <c r="O959" s="53"/>
      <c r="P959" s="53"/>
    </row>
    <row r="960" spans="1:16" ht="7.15" customHeight="1">
      <c r="A960" s="53"/>
      <c r="B960" s="53"/>
      <c r="C960" s="53"/>
      <c r="D960" s="53"/>
      <c r="E960" s="53"/>
      <c r="F960" s="53"/>
      <c r="G960" s="53"/>
      <c r="H960" s="53"/>
      <c r="I960" s="53"/>
      <c r="J960" s="53"/>
      <c r="K960" s="53"/>
      <c r="L960" s="53"/>
      <c r="M960" s="53"/>
      <c r="N960" s="53"/>
      <c r="O960" s="53"/>
      <c r="P960" s="53"/>
    </row>
    <row r="961" spans="1:16" ht="7.15" customHeight="1">
      <c r="A961" s="53"/>
      <c r="B961" s="53"/>
      <c r="C961" s="53"/>
      <c r="D961" s="53"/>
      <c r="E961" s="53"/>
      <c r="F961" s="53"/>
      <c r="G961" s="53"/>
      <c r="H961" s="53"/>
      <c r="I961" s="53"/>
      <c r="J961" s="53"/>
      <c r="K961" s="53"/>
      <c r="L961" s="53"/>
      <c r="M961" s="53"/>
      <c r="N961" s="53"/>
      <c r="O961" s="53"/>
      <c r="P961" s="53"/>
    </row>
    <row r="962" spans="1:16" ht="7.15" customHeight="1">
      <c r="A962" s="53"/>
      <c r="B962" s="53"/>
      <c r="C962" s="53"/>
      <c r="D962" s="53"/>
      <c r="E962" s="53"/>
      <c r="F962" s="53"/>
      <c r="G962" s="53"/>
      <c r="H962" s="53"/>
      <c r="I962" s="53"/>
      <c r="J962" s="53"/>
      <c r="K962" s="53"/>
      <c r="L962" s="53"/>
      <c r="M962" s="53"/>
      <c r="N962" s="53"/>
      <c r="O962" s="53"/>
      <c r="P962" s="53"/>
    </row>
    <row r="963" spans="1:16" ht="7.15" customHeight="1">
      <c r="A963" s="53"/>
      <c r="B963" s="53"/>
      <c r="C963" s="53"/>
      <c r="D963" s="53"/>
      <c r="E963" s="53"/>
      <c r="F963" s="53"/>
      <c r="G963" s="53"/>
      <c r="H963" s="53"/>
      <c r="I963" s="53"/>
      <c r="J963" s="53"/>
      <c r="K963" s="53"/>
      <c r="L963" s="53"/>
      <c r="M963" s="53"/>
      <c r="N963" s="53"/>
      <c r="O963" s="53"/>
      <c r="P963" s="53"/>
    </row>
    <row r="964" spans="1:16" ht="7.15" customHeight="1">
      <c r="A964" s="53"/>
      <c r="B964" s="53"/>
      <c r="C964" s="53"/>
      <c r="D964" s="53"/>
      <c r="E964" s="53"/>
      <c r="F964" s="53"/>
      <c r="G964" s="53"/>
      <c r="H964" s="53"/>
      <c r="I964" s="53"/>
      <c r="J964" s="53"/>
      <c r="K964" s="53"/>
      <c r="L964" s="53"/>
      <c r="M964" s="53"/>
      <c r="N964" s="53"/>
      <c r="O964" s="53"/>
      <c r="P964" s="53"/>
    </row>
    <row r="965" spans="1:16" ht="7.15" customHeight="1">
      <c r="A965" s="53"/>
      <c r="B965" s="53"/>
      <c r="C965" s="53"/>
      <c r="D965" s="53"/>
      <c r="E965" s="53"/>
      <c r="F965" s="53"/>
      <c r="G965" s="53"/>
      <c r="H965" s="53"/>
      <c r="I965" s="53"/>
      <c r="J965" s="53"/>
      <c r="K965" s="53"/>
      <c r="L965" s="53"/>
      <c r="M965" s="53"/>
      <c r="N965" s="53"/>
      <c r="O965" s="53"/>
      <c r="P965" s="53"/>
    </row>
    <row r="966" spans="1:16" ht="7.15" customHeight="1">
      <c r="A966" s="53"/>
      <c r="B966" s="53"/>
      <c r="C966" s="53"/>
      <c r="D966" s="53"/>
      <c r="E966" s="53"/>
      <c r="F966" s="53"/>
      <c r="G966" s="53"/>
      <c r="H966" s="53"/>
      <c r="I966" s="53"/>
      <c r="J966" s="53"/>
      <c r="K966" s="53"/>
      <c r="L966" s="53"/>
      <c r="M966" s="53"/>
      <c r="N966" s="53"/>
      <c r="O966" s="53"/>
      <c r="P966" s="53"/>
    </row>
  </sheetData>
  <mergeCells count="14">
    <mergeCell ref="A44:P47"/>
    <mergeCell ref="S2:Z2"/>
    <mergeCell ref="A20:D20"/>
    <mergeCell ref="E20:H20"/>
    <mergeCell ref="I20:L20"/>
    <mergeCell ref="M20:P20"/>
    <mergeCell ref="A32:D32"/>
    <mergeCell ref="A19:P19"/>
    <mergeCell ref="A5:P6"/>
    <mergeCell ref="A7:P7"/>
    <mergeCell ref="A8:D8"/>
    <mergeCell ref="E8:H8"/>
    <mergeCell ref="I8:L8"/>
    <mergeCell ref="M8:P8"/>
  </mergeCells>
  <hyperlinks>
    <hyperlink ref="A1" location="Index!A1" display="Back to index"/>
  </hyperlinks>
  <printOptions horizontalCentered="1" verticalCentered="1" gridLines="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AD1182"/>
  <sheetViews>
    <sheetView zoomScale="159" zoomScaleNormal="159" zoomScalePageLayoutView="159" workbookViewId="0"/>
  </sheetViews>
  <sheetFormatPr defaultColWidth="10.7109375" defaultRowHeight="12.75"/>
  <cols>
    <col min="1" max="3" width="6.7109375" style="52" customWidth="1"/>
    <col min="4" max="4" width="9" style="52" customWidth="1"/>
    <col min="5" max="5" width="7.28515625" style="52" customWidth="1"/>
    <col min="6" max="7" width="6.7109375" style="52" customWidth="1"/>
    <col min="8" max="8" width="8.140625" style="52" customWidth="1"/>
    <col min="9" max="9" width="7.7109375" style="52" customWidth="1"/>
    <col min="10" max="11" width="6.7109375" style="52" customWidth="1"/>
    <col min="12" max="12" width="7.85546875" style="52" customWidth="1"/>
    <col min="13" max="13" width="7.5703125" style="52" customWidth="1"/>
    <col min="14" max="15" width="6.7109375" style="52" customWidth="1"/>
    <col min="16" max="16" width="9" style="52" customWidth="1"/>
    <col min="17" max="16384" width="10.7109375" style="52"/>
  </cols>
  <sheetData>
    <row r="1" spans="1:30" s="82" customFormat="1" ht="15.75" customHeight="1">
      <c r="A1" s="356" t="s">
        <v>452</v>
      </c>
      <c r="B1" s="57"/>
      <c r="C1" s="57"/>
      <c r="D1" s="57"/>
      <c r="E1" s="57"/>
      <c r="F1" s="57"/>
      <c r="G1" s="57"/>
      <c r="H1" s="57"/>
      <c r="I1" s="57"/>
      <c r="J1" s="57"/>
      <c r="K1" s="57"/>
      <c r="L1" s="57"/>
      <c r="M1" s="57"/>
      <c r="N1" s="57"/>
      <c r="O1" s="57"/>
      <c r="P1" s="57"/>
    </row>
    <row r="2" spans="1:30" s="82" customFormat="1" ht="7.9" customHeight="1">
      <c r="B2" s="57"/>
      <c r="C2" s="57"/>
      <c r="D2" s="57"/>
      <c r="E2" s="57"/>
      <c r="F2" s="57"/>
      <c r="G2" s="57"/>
      <c r="H2" s="57"/>
      <c r="I2" s="57"/>
      <c r="J2" s="57"/>
      <c r="K2" s="57"/>
      <c r="L2" s="57"/>
      <c r="M2" s="57"/>
      <c r="N2" s="57"/>
      <c r="O2" s="57"/>
      <c r="P2" s="57"/>
      <c r="Q2" s="57"/>
      <c r="R2" s="57"/>
      <c r="S2" s="57"/>
      <c r="T2" s="57"/>
      <c r="U2" s="57"/>
      <c r="V2" s="57"/>
      <c r="W2" s="57"/>
      <c r="X2" s="57"/>
      <c r="Y2" s="57"/>
      <c r="Z2" s="57"/>
      <c r="AA2" s="57"/>
      <c r="AB2" s="57"/>
      <c r="AC2" s="57"/>
      <c r="AD2" s="57"/>
    </row>
    <row r="3" spans="1:30" s="82" customFormat="1" ht="7.9" customHeight="1">
      <c r="B3" s="57"/>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s="82" customFormat="1" ht="7.9" customHeight="1" thickBot="1">
      <c r="A4" s="91"/>
      <c r="B4" s="57"/>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82" customFormat="1" ht="7.9" customHeight="1" thickTop="1">
      <c r="A5" s="511" t="s">
        <v>468</v>
      </c>
      <c r="B5" s="512"/>
      <c r="C5" s="512"/>
      <c r="D5" s="512"/>
      <c r="E5" s="512"/>
      <c r="F5" s="512"/>
      <c r="G5" s="512"/>
      <c r="H5" s="512"/>
      <c r="I5" s="512"/>
      <c r="J5" s="512"/>
      <c r="K5" s="512"/>
      <c r="L5" s="512"/>
      <c r="M5" s="512"/>
      <c r="N5" s="512"/>
      <c r="O5" s="512"/>
      <c r="P5" s="513"/>
      <c r="Q5" s="57"/>
      <c r="R5" s="57"/>
      <c r="S5" s="57"/>
      <c r="T5" s="57"/>
      <c r="U5" s="57"/>
      <c r="V5" s="57"/>
      <c r="W5" s="57"/>
      <c r="X5" s="57"/>
      <c r="Y5" s="57"/>
      <c r="Z5" s="57"/>
      <c r="AA5" s="57"/>
      <c r="AB5" s="57"/>
      <c r="AC5" s="57"/>
      <c r="AD5" s="57"/>
    </row>
    <row r="6" spans="1:30" s="82" customFormat="1" ht="7.9" customHeight="1" thickBot="1">
      <c r="A6" s="514"/>
      <c r="B6" s="515"/>
      <c r="C6" s="515"/>
      <c r="D6" s="515"/>
      <c r="E6" s="515"/>
      <c r="F6" s="515"/>
      <c r="G6" s="515"/>
      <c r="H6" s="515"/>
      <c r="I6" s="515"/>
      <c r="J6" s="515"/>
      <c r="K6" s="515"/>
      <c r="L6" s="515"/>
      <c r="M6" s="515"/>
      <c r="N6" s="515"/>
      <c r="O6" s="515"/>
      <c r="P6" s="516"/>
      <c r="Q6" s="57"/>
      <c r="R6" s="57"/>
      <c r="S6" s="57"/>
      <c r="T6" s="57"/>
      <c r="U6" s="57"/>
      <c r="V6" s="57"/>
      <c r="W6" s="57"/>
      <c r="X6" s="57"/>
      <c r="Y6" s="57"/>
      <c r="Z6" s="57"/>
      <c r="AA6" s="57"/>
      <c r="AB6" s="57"/>
      <c r="AC6" s="57"/>
      <c r="AD6" s="57"/>
    </row>
    <row r="7" spans="1:30" s="82" customFormat="1" ht="7.9" customHeight="1" thickTop="1" thickBot="1">
      <c r="A7" s="507"/>
      <c r="B7" s="508"/>
      <c r="C7" s="508"/>
      <c r="D7" s="508"/>
      <c r="E7" s="508"/>
      <c r="F7" s="508"/>
      <c r="G7" s="508"/>
      <c r="H7" s="508"/>
      <c r="I7" s="508"/>
      <c r="J7" s="508"/>
      <c r="K7" s="508"/>
      <c r="L7" s="508"/>
      <c r="M7" s="508"/>
      <c r="N7" s="508"/>
      <c r="O7" s="508"/>
      <c r="P7" s="508"/>
      <c r="Q7" s="57"/>
      <c r="R7" s="57"/>
      <c r="S7" s="57"/>
      <c r="T7" s="57"/>
      <c r="U7" s="57"/>
      <c r="V7" s="57"/>
      <c r="W7" s="57"/>
      <c r="X7" s="57"/>
      <c r="Y7" s="57"/>
      <c r="Z7" s="57"/>
      <c r="AA7" s="57"/>
      <c r="AB7" s="57"/>
      <c r="AC7" s="57"/>
      <c r="AD7" s="57"/>
    </row>
    <row r="8" spans="1:30" s="82" customFormat="1" ht="7.9" customHeight="1" thickTop="1">
      <c r="A8" s="494" t="s">
        <v>0</v>
      </c>
      <c r="B8" s="495"/>
      <c r="C8" s="495"/>
      <c r="D8" s="495"/>
      <c r="E8" s="494" t="s">
        <v>1</v>
      </c>
      <c r="F8" s="509"/>
      <c r="G8" s="509"/>
      <c r="H8" s="510"/>
      <c r="I8" s="494" t="s">
        <v>2</v>
      </c>
      <c r="J8" s="509"/>
      <c r="K8" s="509"/>
      <c r="L8" s="510"/>
      <c r="M8" s="494" t="s">
        <v>3</v>
      </c>
      <c r="N8" s="509"/>
      <c r="O8" s="509"/>
      <c r="P8" s="510"/>
      <c r="Q8" s="57"/>
      <c r="R8" s="57"/>
      <c r="S8" s="57"/>
      <c r="T8" s="57"/>
      <c r="U8" s="57"/>
      <c r="V8" s="57"/>
      <c r="W8" s="57"/>
      <c r="X8" s="57"/>
      <c r="Y8" s="57"/>
      <c r="Z8" s="57"/>
      <c r="AA8" s="57"/>
      <c r="AB8" s="57"/>
      <c r="AC8" s="57"/>
      <c r="AD8" s="57"/>
    </row>
    <row r="9" spans="1:30" s="82" customFormat="1" ht="7.9" customHeight="1">
      <c r="A9" s="76" t="s">
        <v>47</v>
      </c>
      <c r="B9" s="75" t="s">
        <v>48</v>
      </c>
      <c r="C9" s="74" t="s">
        <v>92</v>
      </c>
      <c r="D9" s="74" t="s">
        <v>50</v>
      </c>
      <c r="E9" s="76" t="s">
        <v>47</v>
      </c>
      <c r="F9" s="75" t="s">
        <v>48</v>
      </c>
      <c r="G9" s="74" t="s">
        <v>93</v>
      </c>
      <c r="H9" s="71" t="s">
        <v>50</v>
      </c>
      <c r="I9" s="417" t="s">
        <v>47</v>
      </c>
      <c r="J9" s="417" t="s">
        <v>48</v>
      </c>
      <c r="K9" s="72" t="s">
        <v>49</v>
      </c>
      <c r="L9" s="71" t="s">
        <v>50</v>
      </c>
      <c r="M9" s="76" t="s">
        <v>47</v>
      </c>
      <c r="N9" s="75" t="s">
        <v>48</v>
      </c>
      <c r="O9" s="75" t="s">
        <v>91</v>
      </c>
      <c r="P9" s="71" t="s">
        <v>50</v>
      </c>
      <c r="Q9" s="57"/>
      <c r="R9" s="57"/>
      <c r="S9" s="57"/>
      <c r="T9" s="57"/>
      <c r="U9" s="57"/>
      <c r="V9" s="57"/>
      <c r="W9" s="57"/>
      <c r="X9" s="57"/>
      <c r="Y9" s="57"/>
      <c r="Z9" s="57"/>
      <c r="AA9" s="57"/>
      <c r="AB9" s="57"/>
      <c r="AC9" s="57"/>
      <c r="AD9" s="57"/>
    </row>
    <row r="10" spans="1:30" s="82" customFormat="1" ht="7.9" customHeight="1">
      <c r="A10" s="70">
        <v>0</v>
      </c>
      <c r="B10" s="69">
        <f>B24+B22*(D25-D22)/(D25-D24)</f>
        <v>261832.97230867518</v>
      </c>
      <c r="C10" s="69">
        <f>B10*D10/1000</f>
        <v>71040.510070685123</v>
      </c>
      <c r="D10" s="69">
        <f>D24</f>
        <v>271.31995426051759</v>
      </c>
      <c r="E10" s="70">
        <v>0</v>
      </c>
      <c r="F10" s="69">
        <f>F26+F25*(H27-H25)/(H27-H26)</f>
        <v>250044.73654850281</v>
      </c>
      <c r="G10" s="69">
        <f>F10*H10/1000</f>
        <v>67842.126483422951</v>
      </c>
      <c r="H10" s="67">
        <f>H26</f>
        <v>271.31995426051759</v>
      </c>
      <c r="I10" s="68">
        <v>0</v>
      </c>
      <c r="J10" s="69">
        <f>J26+J25*(L27-L25)/(L27-L26)</f>
        <v>247210.08169613383</v>
      </c>
      <c r="K10" s="69">
        <f>J10*L10/1000</f>
        <v>62865.251415948223</v>
      </c>
      <c r="L10" s="67">
        <f>L26</f>
        <v>254.29889826751102</v>
      </c>
      <c r="M10" s="70">
        <v>0</v>
      </c>
      <c r="N10" s="69">
        <f>N26+N25*(P27-P25)/(P27-P26)</f>
        <v>250294.52334768092</v>
      </c>
      <c r="O10" s="69">
        <f>N10*P10/1000</f>
        <v>62578.93236130134</v>
      </c>
      <c r="P10" s="67">
        <f>P26</f>
        <v>250.0211811441585</v>
      </c>
      <c r="R10" s="57"/>
      <c r="S10" s="57"/>
      <c r="T10" s="57"/>
      <c r="U10" s="57"/>
      <c r="V10" s="57"/>
      <c r="W10" s="57"/>
      <c r="X10" s="57"/>
      <c r="Y10" s="57"/>
      <c r="Z10" s="57"/>
      <c r="AA10" s="57"/>
      <c r="AB10" s="57"/>
      <c r="AC10" s="57"/>
      <c r="AD10" s="57"/>
    </row>
    <row r="11" spans="1:30" s="82" customFormat="1" ht="7.9" customHeight="1">
      <c r="A11" s="420">
        <v>500</v>
      </c>
      <c r="B11" s="89">
        <f>B25+B22*(D22-D24)/(D25-D24)</f>
        <v>145716.99335292479</v>
      </c>
      <c r="C11" s="69">
        <f>B11*D11/1000</f>
        <v>188285.20946351608</v>
      </c>
      <c r="D11" s="89">
        <f>D25</f>
        <v>1292.1293881454965</v>
      </c>
      <c r="E11" s="70">
        <v>500</v>
      </c>
      <c r="F11" s="69">
        <f>F27+F25*(H25-H26)/(H27-H26)</f>
        <v>144852.24242609704</v>
      </c>
      <c r="G11" s="69">
        <f>F11*H11/1000</f>
        <v>187167.83937753591</v>
      </c>
      <c r="H11" s="67">
        <f>H27</f>
        <v>1292.1293881454965</v>
      </c>
      <c r="I11" s="68">
        <v>500</v>
      </c>
      <c r="J11" s="69">
        <f>J27+J25*(L25-L26)/(L27-L26)</f>
        <v>151784.91938546614</v>
      </c>
      <c r="K11" s="69">
        <f>J11*L11/1000</f>
        <v>190710.2767770412</v>
      </c>
      <c r="L11" s="67">
        <f>L27</f>
        <v>1256.4507564333317</v>
      </c>
      <c r="M11" s="70">
        <v>500</v>
      </c>
      <c r="N11" s="69">
        <f>N27+N25*(P25-P26)/(P27-P26)</f>
        <v>161660.45078591909</v>
      </c>
      <c r="O11" s="69">
        <f>N11*P11/1000</f>
        <v>202952.51301653145</v>
      </c>
      <c r="P11" s="67">
        <f>P27</f>
        <v>1255.424638678596</v>
      </c>
      <c r="R11" s="57"/>
      <c r="S11" s="57"/>
      <c r="T11" s="57"/>
      <c r="U11" s="57"/>
      <c r="V11" s="57"/>
      <c r="W11" s="57"/>
      <c r="X11" s="57"/>
      <c r="Y11" s="57"/>
      <c r="Z11" s="57"/>
      <c r="AA11" s="57"/>
      <c r="AB11" s="57"/>
      <c r="AC11" s="57"/>
      <c r="AD11" s="57"/>
    </row>
    <row r="12" spans="1:30" s="82" customFormat="1" ht="7.9" customHeight="1">
      <c r="A12" s="70">
        <v>2000</v>
      </c>
      <c r="B12" s="69">
        <v>97257</v>
      </c>
      <c r="C12" s="69">
        <v>554175.03200000001</v>
      </c>
      <c r="D12" s="69">
        <f t="shared" ref="D12:D21" si="0">1000*C12/B12</f>
        <v>5698.0477703404385</v>
      </c>
      <c r="E12" s="70">
        <v>2000</v>
      </c>
      <c r="F12" s="69">
        <v>102800</v>
      </c>
      <c r="G12" s="69">
        <v>508509.85700000002</v>
      </c>
      <c r="H12" s="67">
        <f t="shared" ref="H12:H24" si="1">1000*G12/F12</f>
        <v>4946.5939396887161</v>
      </c>
      <c r="I12" s="68">
        <v>2000</v>
      </c>
      <c r="J12" s="68">
        <v>103157</v>
      </c>
      <c r="K12" s="68">
        <v>496912.97899999999</v>
      </c>
      <c r="L12" s="67">
        <f t="shared" ref="L12:L24" si="2">1000*K12/J12</f>
        <v>4817.0553525209143</v>
      </c>
      <c r="M12" s="70">
        <v>2000</v>
      </c>
      <c r="N12" s="69">
        <v>107733</v>
      </c>
      <c r="O12" s="69">
        <v>520228.81800000003</v>
      </c>
      <c r="P12" s="67">
        <f t="shared" ref="P12:P24" si="3">1000*O12/N12</f>
        <v>4828.8715435381919</v>
      </c>
      <c r="R12" s="57"/>
      <c r="S12" s="57"/>
      <c r="T12" s="57"/>
      <c r="U12" s="57"/>
      <c r="V12" s="57"/>
      <c r="W12" s="57"/>
      <c r="X12" s="57"/>
      <c r="Y12" s="57"/>
      <c r="Z12" s="57"/>
      <c r="AA12" s="57"/>
      <c r="AB12" s="57"/>
      <c r="AC12" s="57"/>
      <c r="AD12" s="57"/>
    </row>
    <row r="13" spans="1:30" s="82" customFormat="1" ht="7.9" customHeight="1">
      <c r="A13" s="70">
        <v>10000</v>
      </c>
      <c r="B13" s="69">
        <v>39198</v>
      </c>
      <c r="C13" s="69">
        <v>903986.97199999995</v>
      </c>
      <c r="D13" s="69">
        <f t="shared" si="0"/>
        <v>23062.068779019337</v>
      </c>
      <c r="E13" s="70">
        <v>10000</v>
      </c>
      <c r="F13" s="69">
        <v>41847</v>
      </c>
      <c r="G13" s="69">
        <v>903353.84199999995</v>
      </c>
      <c r="H13" s="67">
        <f t="shared" si="1"/>
        <v>21587.063397615122</v>
      </c>
      <c r="I13" s="68">
        <v>10000</v>
      </c>
      <c r="J13" s="68">
        <v>42042</v>
      </c>
      <c r="K13" s="68">
        <v>887986.39500000002</v>
      </c>
      <c r="L13" s="67">
        <f t="shared" si="2"/>
        <v>21121.411802483231</v>
      </c>
      <c r="M13" s="70">
        <v>10000</v>
      </c>
      <c r="N13" s="69">
        <v>44056</v>
      </c>
      <c r="O13" s="69">
        <v>944048.36800000002</v>
      </c>
      <c r="P13" s="67">
        <f t="shared" si="3"/>
        <v>21428.372253495552</v>
      </c>
      <c r="R13" s="57"/>
      <c r="S13" s="57"/>
      <c r="T13" s="57"/>
      <c r="U13" s="57"/>
      <c r="V13" s="57"/>
      <c r="W13" s="57"/>
      <c r="X13" s="57"/>
      <c r="Y13" s="57"/>
      <c r="Z13" s="57"/>
      <c r="AA13" s="57"/>
      <c r="AB13" s="57"/>
      <c r="AC13" s="57"/>
      <c r="AD13" s="57"/>
    </row>
    <row r="14" spans="1:30" s="82" customFormat="1" ht="7.9" customHeight="1">
      <c r="A14" s="70">
        <v>50000</v>
      </c>
      <c r="B14" s="69">
        <v>6964</v>
      </c>
      <c r="C14" s="69">
        <v>477418.30300000001</v>
      </c>
      <c r="D14" s="69">
        <f t="shared" si="0"/>
        <v>68555.18423319931</v>
      </c>
      <c r="E14" s="70">
        <v>50000</v>
      </c>
      <c r="F14" s="69">
        <v>7079</v>
      </c>
      <c r="G14" s="69">
        <v>487463.39600000001</v>
      </c>
      <c r="H14" s="67">
        <f t="shared" si="1"/>
        <v>68860.488204548659</v>
      </c>
      <c r="I14" s="68">
        <v>50000</v>
      </c>
      <c r="J14" s="68">
        <v>6876</v>
      </c>
      <c r="K14" s="68">
        <v>488141.473</v>
      </c>
      <c r="L14" s="67">
        <f t="shared" si="2"/>
        <v>70992.069953461309</v>
      </c>
      <c r="M14" s="70">
        <v>50000</v>
      </c>
      <c r="N14" s="69">
        <v>7118</v>
      </c>
      <c r="O14" s="69">
        <v>492986.76899999997</v>
      </c>
      <c r="P14" s="67">
        <f t="shared" si="3"/>
        <v>69259.169570103957</v>
      </c>
      <c r="R14" s="57"/>
      <c r="S14" s="57"/>
      <c r="T14" s="57"/>
      <c r="U14" s="57"/>
      <c r="V14" s="57"/>
      <c r="W14" s="57"/>
      <c r="X14" s="57"/>
      <c r="Y14" s="57"/>
      <c r="Z14" s="57"/>
      <c r="AA14" s="57"/>
      <c r="AB14" s="57"/>
      <c r="AC14" s="57"/>
      <c r="AD14" s="57"/>
    </row>
    <row r="15" spans="1:30" s="82" customFormat="1" ht="7.9" customHeight="1">
      <c r="A15" s="70">
        <v>100000</v>
      </c>
      <c r="B15" s="69">
        <v>4250</v>
      </c>
      <c r="C15" s="69">
        <v>662785.66799999995</v>
      </c>
      <c r="D15" s="69">
        <f t="shared" si="0"/>
        <v>155949.56894117646</v>
      </c>
      <c r="E15" s="70">
        <v>100000</v>
      </c>
      <c r="F15" s="69">
        <v>4423</v>
      </c>
      <c r="G15" s="69">
        <v>687203.06200000003</v>
      </c>
      <c r="H15" s="67">
        <f t="shared" si="1"/>
        <v>155370.35089305902</v>
      </c>
      <c r="I15" s="68">
        <v>100000</v>
      </c>
      <c r="J15" s="68">
        <v>4449</v>
      </c>
      <c r="K15" s="68">
        <v>698891.93900000001</v>
      </c>
      <c r="L15" s="67">
        <f t="shared" si="2"/>
        <v>157089.66936390201</v>
      </c>
      <c r="M15" s="70">
        <v>100000</v>
      </c>
      <c r="N15" s="69">
        <v>4638</v>
      </c>
      <c r="O15" s="69">
        <v>723135.84</v>
      </c>
      <c r="P15" s="67">
        <f t="shared" si="3"/>
        <v>155915.44631306597</v>
      </c>
      <c r="R15" s="57"/>
      <c r="S15" s="57"/>
      <c r="T15" s="57"/>
      <c r="U15" s="57"/>
      <c r="V15" s="57"/>
      <c r="W15" s="57"/>
      <c r="X15" s="57"/>
      <c r="Y15" s="57"/>
      <c r="Z15" s="57"/>
      <c r="AA15" s="57"/>
      <c r="AB15" s="57"/>
      <c r="AC15" s="57"/>
      <c r="AD15" s="57"/>
    </row>
    <row r="16" spans="1:30" s="82" customFormat="1" ht="7.9" customHeight="1">
      <c r="A16" s="70">
        <v>250000</v>
      </c>
      <c r="B16" s="69">
        <v>1473</v>
      </c>
      <c r="C16" s="69">
        <v>513491.84499999997</v>
      </c>
      <c r="D16" s="69">
        <f t="shared" si="0"/>
        <v>348602.74609640188</v>
      </c>
      <c r="E16" s="70">
        <v>250000</v>
      </c>
      <c r="F16" s="69">
        <v>1525</v>
      </c>
      <c r="G16" s="69">
        <v>525158.46</v>
      </c>
      <c r="H16" s="67">
        <f t="shared" si="1"/>
        <v>344366.20327868848</v>
      </c>
      <c r="I16" s="68">
        <v>250000</v>
      </c>
      <c r="J16" s="68">
        <v>1548</v>
      </c>
      <c r="K16" s="68">
        <v>553801.75300000003</v>
      </c>
      <c r="L16" s="67">
        <f t="shared" si="2"/>
        <v>357753.07041343668</v>
      </c>
      <c r="M16" s="70">
        <v>250000</v>
      </c>
      <c r="N16" s="69">
        <v>1619</v>
      </c>
      <c r="O16" s="69">
        <v>576962.82400000002</v>
      </c>
      <c r="P16" s="67">
        <f t="shared" si="3"/>
        <v>356369.87276096357</v>
      </c>
      <c r="R16" s="57"/>
      <c r="S16" s="57"/>
      <c r="T16" s="57"/>
      <c r="U16" s="57"/>
      <c r="V16" s="57"/>
      <c r="W16" s="57"/>
      <c r="X16" s="57"/>
      <c r="Y16" s="57"/>
      <c r="Z16" s="57"/>
      <c r="AA16" s="57"/>
      <c r="AB16" s="57"/>
      <c r="AC16" s="57"/>
      <c r="AD16" s="57"/>
    </row>
    <row r="17" spans="1:30" s="82" customFormat="1" ht="7.9" customHeight="1">
      <c r="A17" s="70">
        <v>500000</v>
      </c>
      <c r="B17" s="69">
        <v>684</v>
      </c>
      <c r="C17" s="69">
        <v>453692.70600000001</v>
      </c>
      <c r="D17" s="69">
        <f t="shared" si="0"/>
        <v>663293.42982456135</v>
      </c>
      <c r="E17" s="70">
        <v>500000</v>
      </c>
      <c r="F17" s="69">
        <v>706</v>
      </c>
      <c r="G17" s="69">
        <v>498195.62599999999</v>
      </c>
      <c r="H17" s="67">
        <f t="shared" si="1"/>
        <v>705659.52691218129</v>
      </c>
      <c r="I17" s="68">
        <v>500000</v>
      </c>
      <c r="J17" s="68">
        <v>724</v>
      </c>
      <c r="K17" s="68">
        <v>492494.92200000002</v>
      </c>
      <c r="L17" s="67">
        <f t="shared" si="2"/>
        <v>680241.60497237567</v>
      </c>
      <c r="M17" s="70">
        <v>500000</v>
      </c>
      <c r="N17" s="69">
        <v>816</v>
      </c>
      <c r="O17" s="69">
        <v>565460.47499999998</v>
      </c>
      <c r="P17" s="67">
        <f t="shared" si="3"/>
        <v>692966.26838235289</v>
      </c>
      <c r="R17" s="57"/>
      <c r="S17" s="57"/>
      <c r="T17" s="57"/>
      <c r="U17" s="57"/>
      <c r="V17" s="57"/>
      <c r="W17" s="57"/>
      <c r="X17" s="57"/>
      <c r="Y17" s="57"/>
      <c r="Z17" s="57"/>
      <c r="AA17" s="57"/>
      <c r="AB17" s="57"/>
      <c r="AC17" s="57"/>
      <c r="AD17" s="57"/>
    </row>
    <row r="18" spans="1:30" s="82" customFormat="1" ht="7.9" customHeight="1">
      <c r="A18" s="70">
        <v>1000000</v>
      </c>
      <c r="B18" s="69">
        <v>381</v>
      </c>
      <c r="C18" s="69">
        <v>714187.54799999995</v>
      </c>
      <c r="D18" s="69">
        <f t="shared" si="0"/>
        <v>1874508</v>
      </c>
      <c r="E18" s="70">
        <v>1000000</v>
      </c>
      <c r="F18" s="69">
        <v>353</v>
      </c>
      <c r="G18" s="69">
        <v>494298.93400000001</v>
      </c>
      <c r="H18" s="67">
        <f t="shared" si="1"/>
        <v>1400280.2662889517</v>
      </c>
      <c r="I18" s="68">
        <v>1000000</v>
      </c>
      <c r="J18" s="68">
        <v>311</v>
      </c>
      <c r="K18" s="68">
        <v>449948.85399999999</v>
      </c>
      <c r="L18" s="67">
        <f t="shared" si="2"/>
        <v>1446780.8810289388</v>
      </c>
      <c r="M18" s="70">
        <v>1000000</v>
      </c>
      <c r="N18" s="69">
        <v>328</v>
      </c>
      <c r="O18" s="69">
        <v>463766.69099999999</v>
      </c>
      <c r="P18" s="67">
        <f t="shared" si="3"/>
        <v>1413922.8384146341</v>
      </c>
      <c r="Q18" s="57"/>
      <c r="R18" s="57"/>
      <c r="S18" s="57"/>
      <c r="T18" s="57"/>
      <c r="U18" s="57"/>
      <c r="V18" s="57"/>
      <c r="W18" s="57"/>
      <c r="X18" s="57"/>
      <c r="Y18" s="57"/>
      <c r="Z18" s="57"/>
      <c r="AA18" s="57"/>
      <c r="AB18" s="57"/>
      <c r="AC18" s="57"/>
      <c r="AD18" s="57"/>
    </row>
    <row r="19" spans="1:30" s="82" customFormat="1" ht="7.9" customHeight="1">
      <c r="A19" s="70">
        <v>5000000</v>
      </c>
      <c r="B19" s="69">
        <v>27</v>
      </c>
      <c r="C19" s="69">
        <v>250892.552</v>
      </c>
      <c r="D19" s="69">
        <f t="shared" si="0"/>
        <v>9292316.7407407407</v>
      </c>
      <c r="E19" s="70">
        <v>2000000</v>
      </c>
      <c r="F19" s="69">
        <v>119</v>
      </c>
      <c r="G19" s="69">
        <v>361886.33600000001</v>
      </c>
      <c r="H19" s="67">
        <f t="shared" si="1"/>
        <v>3041061.6470588236</v>
      </c>
      <c r="I19" s="68">
        <v>2000000</v>
      </c>
      <c r="J19" s="68">
        <v>123</v>
      </c>
      <c r="K19" s="68">
        <v>350853.42300000001</v>
      </c>
      <c r="L19" s="67">
        <f t="shared" si="2"/>
        <v>2852466.8536585364</v>
      </c>
      <c r="M19" s="70">
        <v>2000000</v>
      </c>
      <c r="N19" s="69">
        <v>150</v>
      </c>
      <c r="O19" s="69">
        <v>442005.98100000003</v>
      </c>
      <c r="P19" s="67">
        <f t="shared" si="3"/>
        <v>2946706.54</v>
      </c>
      <c r="Q19" s="57"/>
      <c r="R19" s="57"/>
      <c r="S19" s="57"/>
      <c r="T19" s="57"/>
      <c r="U19" s="57"/>
      <c r="V19" s="57"/>
      <c r="W19" s="57"/>
      <c r="X19" s="57"/>
      <c r="Y19" s="57"/>
      <c r="Z19" s="57"/>
      <c r="AA19" s="57"/>
      <c r="AB19" s="57"/>
      <c r="AC19" s="57"/>
      <c r="AD19" s="57"/>
    </row>
    <row r="20" spans="1:30" s="82" customFormat="1" ht="7.9" customHeight="1" thickBot="1">
      <c r="A20" s="66" t="s">
        <v>4</v>
      </c>
      <c r="B20" s="65">
        <f>1000*'TC1'!$B$110</f>
        <v>557783.9656616</v>
      </c>
      <c r="C20" s="65">
        <f>C21+C22</f>
        <v>4789956.3455342017</v>
      </c>
      <c r="D20" s="64">
        <f t="shared" si="0"/>
        <v>8587.4758695379987</v>
      </c>
      <c r="E20" s="70">
        <v>5000000</v>
      </c>
      <c r="F20" s="69">
        <v>17</v>
      </c>
      <c r="G20" s="69">
        <v>133043.42499999999</v>
      </c>
      <c r="H20" s="67">
        <f t="shared" si="1"/>
        <v>7826083.8235294111</v>
      </c>
      <c r="I20" s="68">
        <v>5000000</v>
      </c>
      <c r="J20" s="68">
        <v>33</v>
      </c>
      <c r="K20" s="68">
        <v>230233.821</v>
      </c>
      <c r="L20" s="67">
        <f t="shared" si="2"/>
        <v>6976782.4545454541</v>
      </c>
      <c r="M20" s="70">
        <v>5000000</v>
      </c>
      <c r="N20" s="69">
        <v>34</v>
      </c>
      <c r="O20" s="69">
        <v>234955.717</v>
      </c>
      <c r="P20" s="67">
        <f t="shared" si="3"/>
        <v>6910462.2647058824</v>
      </c>
      <c r="Q20" s="57"/>
      <c r="R20" s="57"/>
      <c r="S20" s="57"/>
      <c r="T20" s="57"/>
      <c r="U20" s="57"/>
      <c r="V20" s="57"/>
      <c r="W20" s="57"/>
      <c r="X20" s="57"/>
      <c r="Y20" s="57"/>
      <c r="Z20" s="57"/>
      <c r="AA20" s="57"/>
      <c r="AB20" s="57"/>
      <c r="AC20" s="57"/>
      <c r="AD20" s="57"/>
    </row>
    <row r="21" spans="1:30" s="82" customFormat="1" ht="7.9" customHeight="1" thickTop="1">
      <c r="A21" s="63" t="s">
        <v>65</v>
      </c>
      <c r="B21" s="62">
        <v>363612</v>
      </c>
      <c r="C21" s="62">
        <f>4772126.005+C23-'TC3'!C9</f>
        <v>4689780.9944226369</v>
      </c>
      <c r="D21" s="62">
        <f t="shared" si="0"/>
        <v>12897.761884708527</v>
      </c>
      <c r="E21" s="70">
        <v>10000000</v>
      </c>
      <c r="F21" s="69">
        <f>'TC4'!F22+'TC4'!F21</f>
        <v>8</v>
      </c>
      <c r="G21" s="69">
        <f>F21*H21/1000</f>
        <v>155409.024</v>
      </c>
      <c r="H21" s="67">
        <f>('TC4'!H21*'TC4'!F21+'TC4'!H22*'TC4'!F22)/('TC4'!F21+'TC4'!F22)</f>
        <v>19426128</v>
      </c>
      <c r="I21" s="68">
        <v>10000000</v>
      </c>
      <c r="J21" s="69">
        <f>'TC4'!J22+'TC4'!J21</f>
        <v>14</v>
      </c>
      <c r="K21" s="69">
        <f>J21*L21/1000</f>
        <v>268840.70772258926</v>
      </c>
      <c r="L21" s="67">
        <f>P21*L20/P20</f>
        <v>19202907.694470659</v>
      </c>
      <c r="M21" s="70">
        <v>10000000</v>
      </c>
      <c r="N21" s="69">
        <f>'TC4'!N22+'TC4'!N21</f>
        <v>15</v>
      </c>
      <c r="O21" s="69">
        <f>N21*P21/1000</f>
        <v>285305.51839583344</v>
      </c>
      <c r="P21" s="67">
        <f>D43*P20/D42</f>
        <v>19020367.893055562</v>
      </c>
      <c r="Q21" s="57"/>
      <c r="R21" s="57"/>
      <c r="S21" s="57"/>
      <c r="T21" s="57"/>
      <c r="U21" s="57"/>
      <c r="V21" s="57"/>
      <c r="W21" s="57"/>
      <c r="X21" s="57"/>
      <c r="Y21" s="57"/>
      <c r="Z21" s="57"/>
      <c r="AA21" s="57"/>
      <c r="AB21" s="57"/>
      <c r="AC21" s="57"/>
      <c r="AD21" s="57"/>
    </row>
    <row r="22" spans="1:30" s="82" customFormat="1" ht="7.9" customHeight="1">
      <c r="A22" s="63" t="s">
        <v>66</v>
      </c>
      <c r="B22" s="62">
        <f>B20-B21</f>
        <v>194171.9656616</v>
      </c>
      <c r="C22" s="62">
        <f>B22*D22/1000</f>
        <v>100175.3511115647</v>
      </c>
      <c r="D22" s="62">
        <f>$B$265*D21</f>
        <v>515.91047538834107</v>
      </c>
      <c r="E22" s="70"/>
      <c r="F22" s="69"/>
      <c r="G22" s="69"/>
      <c r="H22" s="67"/>
      <c r="I22" s="68"/>
      <c r="J22" s="68"/>
      <c r="K22" s="68"/>
      <c r="L22" s="67"/>
      <c r="M22" s="70"/>
      <c r="N22" s="69"/>
      <c r="O22" s="68"/>
      <c r="P22" s="67"/>
      <c r="Q22" s="57"/>
      <c r="R22" s="57"/>
      <c r="S22" s="57"/>
      <c r="T22" s="57"/>
      <c r="U22" s="57"/>
      <c r="V22" s="57"/>
      <c r="W22" s="57"/>
      <c r="X22" s="57"/>
      <c r="Y22" s="57"/>
      <c r="Z22" s="57"/>
      <c r="AA22" s="57"/>
      <c r="AB22" s="57"/>
      <c r="AC22" s="57"/>
      <c r="AD22" s="57"/>
    </row>
    <row r="23" spans="1:30" s="82" customFormat="1" ht="7.9" customHeight="1" thickBot="1">
      <c r="A23" s="63" t="s">
        <v>90</v>
      </c>
      <c r="B23" s="62">
        <v>213378</v>
      </c>
      <c r="C23" s="62">
        <f>C24+C25</f>
        <v>159150.3684226365</v>
      </c>
      <c r="D23" s="62">
        <f>1000*C23/B23</f>
        <v>745.86118729501879</v>
      </c>
      <c r="E23" s="66" t="s">
        <v>4</v>
      </c>
      <c r="F23" s="65">
        <f>1000*'TC1'!$B$111</f>
        <v>553773.97897459986</v>
      </c>
      <c r="G23" s="65">
        <f>G24+G25</f>
        <v>5009531.9278609585</v>
      </c>
      <c r="H23" s="64">
        <f t="shared" si="1"/>
        <v>9046.1670610397741</v>
      </c>
      <c r="I23" s="68" t="s">
        <v>4</v>
      </c>
      <c r="J23" s="65">
        <f>1000*'TC1'!$B$112</f>
        <v>558272.00108159997</v>
      </c>
      <c r="K23" s="65">
        <f>K24+K25</f>
        <v>5171681.7949155793</v>
      </c>
      <c r="L23" s="64">
        <f t="shared" si="2"/>
        <v>9263.7312723832238</v>
      </c>
      <c r="M23" s="66" t="s">
        <v>4</v>
      </c>
      <c r="N23" s="65">
        <f>1000*'TC1'!$B$113</f>
        <v>578461.97413360002</v>
      </c>
      <c r="O23" s="65">
        <f>O24+O25</f>
        <v>5514388.4467736669</v>
      </c>
      <c r="P23" s="64">
        <f t="shared" si="3"/>
        <v>9532.8451883685593</v>
      </c>
      <c r="Q23" s="57"/>
      <c r="R23" s="57"/>
    </row>
    <row r="24" spans="1:30" s="82" customFormat="1" ht="7.9" customHeight="1" thickTop="1">
      <c r="A24" s="88" t="s">
        <v>85</v>
      </c>
      <c r="B24" s="85">
        <f>B23*F26/(F26+F27)</f>
        <v>114185.48094472937</v>
      </c>
      <c r="C24" s="85">
        <f>B24*D24/1000</f>
        <v>30980.799467139172</v>
      </c>
      <c r="D24" s="85">
        <f>H26</f>
        <v>271.31995426051759</v>
      </c>
      <c r="E24" s="63" t="s">
        <v>83</v>
      </c>
      <c r="F24" s="62">
        <v>386032</v>
      </c>
      <c r="G24" s="62">
        <v>4923948.0599999996</v>
      </c>
      <c r="H24" s="61">
        <f t="shared" si="1"/>
        <v>12755.284691424546</v>
      </c>
      <c r="I24" s="87" t="s">
        <v>83</v>
      </c>
      <c r="J24" s="86">
        <f>'TC3'!H22</f>
        <v>381601</v>
      </c>
      <c r="K24" s="86">
        <f>'TC3'!I22-('TC4'!K21+'TC4'!K22-K21)</f>
        <v>5077649.1937225899</v>
      </c>
      <c r="L24" s="61">
        <f t="shared" si="2"/>
        <v>13306.173709509643</v>
      </c>
      <c r="M24" s="63" t="s">
        <v>83</v>
      </c>
      <c r="N24" s="62">
        <f>'TC3'!K22</f>
        <v>385019</v>
      </c>
      <c r="O24" s="62">
        <f>'TC3'!L22-('TC4'!O21+'TC4'!O22-O21)</f>
        <v>5405749.2153958343</v>
      </c>
      <c r="P24" s="61">
        <f t="shared" si="3"/>
        <v>14040.214159290408</v>
      </c>
      <c r="Q24" s="57"/>
      <c r="R24" s="57"/>
    </row>
    <row r="25" spans="1:30" s="82" customFormat="1" ht="7.9" customHeight="1">
      <c r="A25" s="63" t="s">
        <v>86</v>
      </c>
      <c r="B25" s="85">
        <f>B23*F27/(F26+F27)</f>
        <v>99192.519055270634</v>
      </c>
      <c r="C25" s="85">
        <f>B25*D25/1000</f>
        <v>128169.56895549734</v>
      </c>
      <c r="D25" s="85">
        <f>H27</f>
        <v>1292.1293881454965</v>
      </c>
      <c r="E25" s="63" t="s">
        <v>84</v>
      </c>
      <c r="F25" s="62">
        <f>F23-F24</f>
        <v>167741.97897459986</v>
      </c>
      <c r="G25" s="62">
        <f>F25*H25/1000</f>
        <v>85583.867860958868</v>
      </c>
      <c r="H25" s="61">
        <f>$B$265*H24</f>
        <v>510.21138765698186</v>
      </c>
      <c r="I25" s="63" t="s">
        <v>84</v>
      </c>
      <c r="J25" s="62">
        <f>J23-J24</f>
        <v>176671.00108159997</v>
      </c>
      <c r="K25" s="62">
        <f>J25*L25/1000</f>
        <v>94032.60119298943</v>
      </c>
      <c r="L25" s="61">
        <f>$B$265*L24</f>
        <v>532.24694838038579</v>
      </c>
      <c r="M25" s="63" t="s">
        <v>84</v>
      </c>
      <c r="N25" s="62">
        <f>N23-N24</f>
        <v>193442.97413360002</v>
      </c>
      <c r="O25" s="62">
        <f>N25*P25/1000</f>
        <v>108639.23137783277</v>
      </c>
      <c r="P25" s="61">
        <f>$B$265*P24</f>
        <v>561.60856637161635</v>
      </c>
      <c r="Q25" s="57"/>
      <c r="R25" s="57"/>
    </row>
    <row r="26" spans="1:30" s="82" customFormat="1" ht="7.9" customHeight="1" thickBot="1">
      <c r="A26" s="84"/>
      <c r="B26" s="59">
        <f>B20-SUM(B10:B19)</f>
        <v>0</v>
      </c>
      <c r="C26" s="59">
        <f>C20-SUM(C10:C19)</f>
        <v>0</v>
      </c>
      <c r="D26" s="83"/>
      <c r="E26" s="63" t="s">
        <v>85</v>
      </c>
      <c r="F26" s="62">
        <f>'TC3'!E9</f>
        <v>121558</v>
      </c>
      <c r="G26" s="62">
        <f>'TC3'!F9</f>
        <v>32981.110999999997</v>
      </c>
      <c r="H26" s="61">
        <f>1000*G26/F26</f>
        <v>271.31995426051759</v>
      </c>
      <c r="I26" s="63" t="s">
        <v>85</v>
      </c>
      <c r="J26" s="62">
        <f>'TC3'!H9</f>
        <v>119539</v>
      </c>
      <c r="K26" s="62">
        <f>'TC3'!I9</f>
        <v>30398.635999999999</v>
      </c>
      <c r="L26" s="61">
        <f>1000*K26/J26</f>
        <v>254.29889826751102</v>
      </c>
      <c r="M26" s="63" t="s">
        <v>85</v>
      </c>
      <c r="N26" s="62">
        <f>'TC3'!K9</f>
        <v>116802</v>
      </c>
      <c r="O26" s="62">
        <f>'TC3'!L9</f>
        <v>29202.973999999998</v>
      </c>
      <c r="P26" s="61">
        <f>1000*O26/N26</f>
        <v>250.0211811441585</v>
      </c>
      <c r="Q26" s="57"/>
      <c r="R26" s="57"/>
    </row>
    <row r="27" spans="1:30" s="82" customFormat="1" ht="7.9" customHeight="1" thickTop="1">
      <c r="A27" s="78"/>
      <c r="B27" s="78"/>
      <c r="C27" s="78"/>
      <c r="D27" s="78"/>
      <c r="E27" s="63" t="s">
        <v>86</v>
      </c>
      <c r="F27" s="62">
        <f>'TC3'!E10</f>
        <v>105597</v>
      </c>
      <c r="G27" s="62">
        <f>'TC3'!F10</f>
        <v>136444.98699999999</v>
      </c>
      <c r="H27" s="61">
        <f>1000*G27/F27</f>
        <v>1292.1293881454965</v>
      </c>
      <c r="I27" s="63" t="s">
        <v>86</v>
      </c>
      <c r="J27" s="62">
        <f>'TC3'!H10</f>
        <v>102785</v>
      </c>
      <c r="K27" s="62">
        <f>'TC3'!I10</f>
        <v>129144.291</v>
      </c>
      <c r="L27" s="61">
        <f>1000*K27/J27</f>
        <v>1256.4507564333317</v>
      </c>
      <c r="M27" s="63" t="s">
        <v>86</v>
      </c>
      <c r="N27" s="62">
        <f>'TC3'!K10</f>
        <v>101710</v>
      </c>
      <c r="O27" s="62">
        <f>'TC3'!L10</f>
        <v>127689.24</v>
      </c>
      <c r="P27" s="61">
        <f>1000*O27/N27</f>
        <v>1255.424638678596</v>
      </c>
      <c r="Q27" s="57"/>
      <c r="R27" s="57"/>
    </row>
    <row r="28" spans="1:30" s="82" customFormat="1" ht="7.9" customHeight="1" thickBot="1">
      <c r="A28" s="78"/>
      <c r="B28" s="78"/>
      <c r="C28" s="78"/>
      <c r="D28" s="78"/>
      <c r="E28" s="60"/>
      <c r="F28" s="59">
        <f>F23-SUM(F10:F22)</f>
        <v>0</v>
      </c>
      <c r="G28" s="59">
        <f>G23-SUM(G10:G22)</f>
        <v>0</v>
      </c>
      <c r="H28" s="58"/>
      <c r="I28" s="60"/>
      <c r="J28" s="59">
        <f>J23-SUM(J10:J22)</f>
        <v>0</v>
      </c>
      <c r="K28" s="59">
        <f>K23-SUM(K10:K22)</f>
        <v>0</v>
      </c>
      <c r="L28" s="58"/>
      <c r="M28" s="60"/>
      <c r="N28" s="59">
        <f>N23-SUM(N10:N22)</f>
        <v>0</v>
      </c>
      <c r="O28" s="59">
        <f>O23-SUM(O10:O22)</f>
        <v>0</v>
      </c>
      <c r="P28" s="58"/>
      <c r="Q28" s="57"/>
      <c r="R28" s="57"/>
    </row>
    <row r="29" spans="1:30" s="82" customFormat="1" ht="7.9" customHeight="1" thickTop="1" thickBot="1">
      <c r="A29" s="508"/>
      <c r="B29" s="508"/>
      <c r="C29" s="508"/>
      <c r="D29" s="508"/>
      <c r="E29" s="508"/>
      <c r="F29" s="508"/>
      <c r="G29" s="508"/>
      <c r="H29" s="508"/>
      <c r="I29" s="508"/>
      <c r="J29" s="508"/>
      <c r="K29" s="508"/>
      <c r="L29" s="508"/>
      <c r="M29" s="508"/>
      <c r="N29" s="508"/>
      <c r="O29" s="508"/>
      <c r="P29" s="508"/>
      <c r="Q29" s="57"/>
      <c r="R29" s="57"/>
    </row>
    <row r="30" spans="1:30" s="82" customFormat="1" ht="7.9" customHeight="1" thickTop="1">
      <c r="A30" s="494" t="s">
        <v>5</v>
      </c>
      <c r="B30" s="509"/>
      <c r="C30" s="509"/>
      <c r="D30" s="419"/>
      <c r="E30" s="494" t="s">
        <v>6</v>
      </c>
      <c r="F30" s="509"/>
      <c r="G30" s="509"/>
      <c r="H30" s="510"/>
      <c r="I30" s="494" t="s">
        <v>7</v>
      </c>
      <c r="J30" s="509"/>
      <c r="K30" s="509"/>
      <c r="L30" s="510"/>
      <c r="M30" s="494" t="s">
        <v>8</v>
      </c>
      <c r="N30" s="509"/>
      <c r="O30" s="509"/>
      <c r="P30" s="510"/>
      <c r="Q30" s="57"/>
      <c r="R30" s="57"/>
      <c r="S30" s="57"/>
      <c r="T30" s="57"/>
      <c r="U30" s="57"/>
      <c r="V30" s="57"/>
      <c r="W30" s="57"/>
      <c r="X30" s="57"/>
      <c r="Y30" s="57"/>
      <c r="Z30" s="57"/>
      <c r="AA30" s="57"/>
      <c r="AB30" s="57"/>
      <c r="AC30" s="57"/>
      <c r="AD30" s="57"/>
    </row>
    <row r="31" spans="1:30" s="82" customFormat="1" ht="7.9" customHeight="1">
      <c r="A31" s="76" t="s">
        <v>47</v>
      </c>
      <c r="B31" s="75" t="s">
        <v>48</v>
      </c>
      <c r="C31" s="74" t="s">
        <v>49</v>
      </c>
      <c r="D31" s="71" t="s">
        <v>50</v>
      </c>
      <c r="E31" s="417" t="s">
        <v>47</v>
      </c>
      <c r="F31" s="417" t="s">
        <v>48</v>
      </c>
      <c r="G31" s="72" t="s">
        <v>49</v>
      </c>
      <c r="H31" s="71" t="s">
        <v>50</v>
      </c>
      <c r="I31" s="76" t="s">
        <v>47</v>
      </c>
      <c r="J31" s="75" t="s">
        <v>48</v>
      </c>
      <c r="K31" s="74" t="s">
        <v>49</v>
      </c>
      <c r="L31" s="71" t="s">
        <v>50</v>
      </c>
      <c r="M31" s="417" t="s">
        <v>47</v>
      </c>
      <c r="N31" s="417" t="s">
        <v>48</v>
      </c>
      <c r="O31" s="72" t="s">
        <v>49</v>
      </c>
      <c r="P31" s="71" t="s">
        <v>50</v>
      </c>
      <c r="Q31" s="57"/>
      <c r="R31" s="57"/>
      <c r="S31" s="57"/>
      <c r="T31" s="57"/>
      <c r="U31" s="57"/>
      <c r="V31" s="57"/>
      <c r="W31" s="57"/>
      <c r="X31" s="57"/>
      <c r="Y31" s="57"/>
      <c r="Z31" s="57"/>
      <c r="AA31" s="57"/>
      <c r="AB31" s="57"/>
      <c r="AC31" s="57"/>
      <c r="AD31" s="57"/>
    </row>
    <row r="32" spans="1:30" s="82" customFormat="1" ht="7.9" customHeight="1">
      <c r="A32" s="70">
        <v>0</v>
      </c>
      <c r="B32" s="69">
        <f>B48+B47*(D49-D47)/(D49-D48)</f>
        <v>262303.85715465795</v>
      </c>
      <c r="C32" s="69">
        <f>B32*D32/1000</f>
        <v>62431.47269359338</v>
      </c>
      <c r="D32" s="67">
        <f>D48</f>
        <v>238.0120268562537</v>
      </c>
      <c r="E32" s="68">
        <v>0</v>
      </c>
      <c r="F32" s="69">
        <f>F48+F47*(H49-H47)/(H49-H48)</f>
        <v>247605.58982547611</v>
      </c>
      <c r="G32" s="69">
        <f>F32*H32/1000</f>
        <v>64535.668821468818</v>
      </c>
      <c r="H32" s="67">
        <f>H48</f>
        <v>260.63898180552604</v>
      </c>
      <c r="I32" s="70">
        <v>0</v>
      </c>
      <c r="J32" s="69">
        <f>J48+J47*(L49-L47)/(L49-L48)</f>
        <v>223051.99077028755</v>
      </c>
      <c r="K32" s="69">
        <f>J32*L32/1000</f>
        <v>55561.338182179767</v>
      </c>
      <c r="L32" s="67">
        <f>L48</f>
        <v>249.09590804504495</v>
      </c>
      <c r="M32" s="68">
        <v>0</v>
      </c>
      <c r="N32" s="69">
        <f>N48+N47*(P49-P47)/(P49-P48)</f>
        <v>236287.69805841826</v>
      </c>
      <c r="O32" s="69">
        <f>N32*P32/1000</f>
        <v>58265.300421759195</v>
      </c>
      <c r="P32" s="67">
        <f>P48</f>
        <v>246.58626285044284</v>
      </c>
      <c r="Q32" s="57"/>
      <c r="R32" s="57"/>
      <c r="S32" s="57"/>
      <c r="T32" s="57"/>
      <c r="U32" s="57"/>
      <c r="V32" s="57"/>
      <c r="W32" s="57"/>
      <c r="X32" s="57"/>
      <c r="Y32" s="57"/>
      <c r="Z32" s="57"/>
      <c r="AA32" s="57"/>
      <c r="AB32" s="57"/>
      <c r="AC32" s="57"/>
      <c r="AD32" s="57"/>
    </row>
    <row r="33" spans="1:30" s="82" customFormat="1" ht="7.9" customHeight="1">
      <c r="A33" s="70">
        <v>500</v>
      </c>
      <c r="B33" s="69">
        <f>B49+B47*(D47-D48)/(D49-D48)</f>
        <v>169611.15998714211</v>
      </c>
      <c r="C33" s="69">
        <f>B33*D33/1000</f>
        <v>214638.5916517463</v>
      </c>
      <c r="D33" s="67">
        <f>D49</f>
        <v>1265.4744632842417</v>
      </c>
      <c r="E33" s="68">
        <v>500</v>
      </c>
      <c r="F33" s="69">
        <f>F49+F47*(H47-H48)/(H49-H48)</f>
        <v>169908.44135412393</v>
      </c>
      <c r="G33" s="69">
        <f>F33*H33/1000</f>
        <v>218205.5044044664</v>
      </c>
      <c r="H33" s="67">
        <f>H49</f>
        <v>1284.2534641918203</v>
      </c>
      <c r="I33" s="70">
        <v>500</v>
      </c>
      <c r="J33" s="69">
        <f>J49+J47*(L47-L48)/(L49-L48)</f>
        <v>159053.00295411239</v>
      </c>
      <c r="K33" s="69">
        <f>J33*L33/1000</f>
        <v>200771.49746598865</v>
      </c>
      <c r="L33" s="67">
        <f>L49</f>
        <v>1262.2930327440108</v>
      </c>
      <c r="M33" s="68">
        <v>500</v>
      </c>
      <c r="N33" s="69">
        <f>N49+N47*(P47-P48)/(P49-P48)</f>
        <v>176257.27930098184</v>
      </c>
      <c r="O33" s="69">
        <f>N33*P33/1000</f>
        <v>221515.93944090832</v>
      </c>
      <c r="P33" s="67">
        <f>P49</f>
        <v>1256.7761190880606</v>
      </c>
      <c r="Q33" s="57"/>
      <c r="R33" s="57"/>
      <c r="S33" s="57"/>
      <c r="T33" s="57"/>
      <c r="U33" s="57"/>
      <c r="V33" s="57"/>
      <c r="W33" s="57"/>
      <c r="X33" s="57"/>
      <c r="Y33" s="57"/>
      <c r="Z33" s="57"/>
      <c r="AA33" s="57"/>
      <c r="AB33" s="57"/>
      <c r="AC33" s="57"/>
      <c r="AD33" s="57"/>
    </row>
    <row r="34" spans="1:30" s="82" customFormat="1" ht="7.9" customHeight="1">
      <c r="A34" s="70">
        <v>2000</v>
      </c>
      <c r="B34" s="69">
        <v>114695</v>
      </c>
      <c r="C34" s="69">
        <v>562248.13399999996</v>
      </c>
      <c r="D34" s="67">
        <f t="shared" ref="D34:D42" si="4">1000*C34/B34</f>
        <v>4902.1154714678059</v>
      </c>
      <c r="E34" s="68">
        <v>2000</v>
      </c>
      <c r="F34" s="68">
        <v>110427</v>
      </c>
      <c r="G34" s="68">
        <v>543254.16899999999</v>
      </c>
      <c r="H34" s="67">
        <f t="shared" ref="H34:H46" si="5">1000*G34/F34</f>
        <v>4919.5773587981203</v>
      </c>
      <c r="I34" s="70">
        <v>2000</v>
      </c>
      <c r="J34" s="69">
        <v>104713</v>
      </c>
      <c r="K34" s="69">
        <v>533354.15700000001</v>
      </c>
      <c r="L34" s="67">
        <f t="shared" ref="L34:L43" si="6">1000*K34/J34</f>
        <v>5093.4855939568151</v>
      </c>
      <c r="M34" s="68">
        <v>2000</v>
      </c>
      <c r="N34" s="68">
        <v>105966</v>
      </c>
      <c r="O34" s="68">
        <v>523585.87400000001</v>
      </c>
      <c r="P34" s="67">
        <f t="shared" ref="P34:P46" si="7">1000*O34/N34</f>
        <v>4941.074250231206</v>
      </c>
      <c r="Q34" s="57"/>
      <c r="R34" s="57"/>
      <c r="S34" s="57"/>
      <c r="T34" s="57"/>
      <c r="U34" s="57"/>
      <c r="V34" s="57"/>
      <c r="W34" s="57"/>
      <c r="X34" s="57"/>
      <c r="Y34" s="57"/>
      <c r="Z34" s="57"/>
      <c r="AA34" s="57"/>
      <c r="AB34" s="57"/>
      <c r="AC34" s="57"/>
      <c r="AD34" s="57"/>
    </row>
    <row r="35" spans="1:30" s="82" customFormat="1" ht="7.9" customHeight="1">
      <c r="A35" s="70">
        <v>10000</v>
      </c>
      <c r="B35" s="69">
        <v>47967</v>
      </c>
      <c r="C35" s="69">
        <v>1014215.497</v>
      </c>
      <c r="D35" s="67">
        <f t="shared" si="4"/>
        <v>21144.026038734963</v>
      </c>
      <c r="E35" s="68">
        <v>10000</v>
      </c>
      <c r="F35" s="68">
        <v>48755</v>
      </c>
      <c r="G35" s="68">
        <v>1026513.206</v>
      </c>
      <c r="H35" s="67">
        <f t="shared" si="5"/>
        <v>21054.521710593785</v>
      </c>
      <c r="I35" s="70">
        <v>10000</v>
      </c>
      <c r="J35" s="69">
        <v>45529</v>
      </c>
      <c r="K35" s="69">
        <v>970347.06499999994</v>
      </c>
      <c r="L35" s="67">
        <f t="shared" si="6"/>
        <v>21312.725186145093</v>
      </c>
      <c r="M35" s="68">
        <v>10000</v>
      </c>
      <c r="N35" s="68">
        <v>47032</v>
      </c>
      <c r="O35" s="68">
        <v>993980.83700000006</v>
      </c>
      <c r="P35" s="67">
        <f t="shared" si="7"/>
        <v>21134.139245620005</v>
      </c>
      <c r="Q35" s="57"/>
      <c r="R35" s="57"/>
      <c r="S35" s="57"/>
      <c r="T35" s="57"/>
      <c r="U35" s="57"/>
      <c r="V35" s="57"/>
      <c r="W35" s="57"/>
      <c r="X35" s="57"/>
      <c r="Y35" s="57"/>
      <c r="Z35" s="57"/>
      <c r="AA35" s="57"/>
      <c r="AB35" s="57"/>
      <c r="AC35" s="57"/>
      <c r="AD35" s="57"/>
    </row>
    <row r="36" spans="1:30" s="82" customFormat="1" ht="7.9" customHeight="1">
      <c r="A36" s="70">
        <v>50000</v>
      </c>
      <c r="B36" s="69">
        <v>7703</v>
      </c>
      <c r="C36" s="69">
        <v>532420.96299999999</v>
      </c>
      <c r="D36" s="67">
        <f t="shared" si="4"/>
        <v>69118.650266130076</v>
      </c>
      <c r="E36" s="68">
        <v>50000</v>
      </c>
      <c r="F36" s="68">
        <v>7692</v>
      </c>
      <c r="G36" s="68">
        <v>529556.41599999997</v>
      </c>
      <c r="H36" s="67">
        <f t="shared" si="5"/>
        <v>68845.087883515327</v>
      </c>
      <c r="I36" s="70">
        <v>50000</v>
      </c>
      <c r="J36" s="69">
        <v>7651</v>
      </c>
      <c r="K36" s="69">
        <v>528353.14800000004</v>
      </c>
      <c r="L36" s="67">
        <f t="shared" si="6"/>
        <v>69056.743955038561</v>
      </c>
      <c r="M36" s="68">
        <v>50000</v>
      </c>
      <c r="N36" s="68">
        <v>7755</v>
      </c>
      <c r="O36" s="68">
        <v>539326.35699999996</v>
      </c>
      <c r="P36" s="67">
        <f t="shared" si="7"/>
        <v>69545.629529335914</v>
      </c>
      <c r="Q36" s="57"/>
      <c r="R36" s="57"/>
      <c r="S36" s="57"/>
      <c r="T36" s="57"/>
      <c r="U36" s="57"/>
      <c r="V36" s="57"/>
      <c r="W36" s="57"/>
      <c r="X36" s="57"/>
      <c r="Y36" s="57"/>
      <c r="Z36" s="57"/>
      <c r="AA36" s="57"/>
      <c r="AB36" s="57"/>
      <c r="AC36" s="57"/>
      <c r="AD36" s="57"/>
    </row>
    <row r="37" spans="1:30" s="82" customFormat="1" ht="7.9" customHeight="1">
      <c r="A37" s="70">
        <v>100000</v>
      </c>
      <c r="B37" s="69">
        <v>5018</v>
      </c>
      <c r="C37" s="69">
        <v>776396.18900000001</v>
      </c>
      <c r="D37" s="67">
        <f t="shared" si="4"/>
        <v>154722.23774412117</v>
      </c>
      <c r="E37" s="68">
        <v>100000</v>
      </c>
      <c r="F37" s="68">
        <v>4822</v>
      </c>
      <c r="G37" s="68">
        <v>758742.78500000003</v>
      </c>
      <c r="H37" s="67">
        <f t="shared" si="5"/>
        <v>157350.22501036915</v>
      </c>
      <c r="I37" s="70">
        <v>100000</v>
      </c>
      <c r="J37" s="69">
        <v>4641</v>
      </c>
      <c r="K37" s="69">
        <v>724499.45400000003</v>
      </c>
      <c r="L37" s="67">
        <f t="shared" si="6"/>
        <v>156108.47963800904</v>
      </c>
      <c r="M37" s="68">
        <v>100000</v>
      </c>
      <c r="N37" s="68">
        <v>4878</v>
      </c>
      <c r="O37" s="68">
        <v>761071.42599999998</v>
      </c>
      <c r="P37" s="67">
        <f t="shared" si="7"/>
        <v>156021.20254202542</v>
      </c>
      <c r="Q37" s="57"/>
      <c r="R37" s="57"/>
      <c r="S37" s="57"/>
      <c r="T37" s="57"/>
      <c r="U37" s="57"/>
      <c r="V37" s="57"/>
      <c r="W37" s="57"/>
      <c r="X37" s="57"/>
      <c r="Y37" s="57"/>
      <c r="Z37" s="57"/>
      <c r="AA37" s="57"/>
      <c r="AB37" s="57"/>
      <c r="AC37" s="57"/>
      <c r="AD37" s="57"/>
    </row>
    <row r="38" spans="1:30" s="82" customFormat="1" ht="7.9" customHeight="1">
      <c r="A38" s="70">
        <v>250000</v>
      </c>
      <c r="B38" s="69">
        <v>1713</v>
      </c>
      <c r="C38" s="69">
        <v>602865.87899999996</v>
      </c>
      <c r="D38" s="67">
        <f t="shared" si="4"/>
        <v>351935.71453590191</v>
      </c>
      <c r="E38" s="68">
        <v>250000</v>
      </c>
      <c r="F38" s="68">
        <v>1720</v>
      </c>
      <c r="G38" s="68">
        <v>605655.51599999995</v>
      </c>
      <c r="H38" s="67">
        <f t="shared" si="5"/>
        <v>352125.3</v>
      </c>
      <c r="I38" s="70">
        <v>250000</v>
      </c>
      <c r="J38" s="69">
        <v>1706</v>
      </c>
      <c r="K38" s="69">
        <v>586918.92099999997</v>
      </c>
      <c r="L38" s="67">
        <f t="shared" si="6"/>
        <v>344032.19284876907</v>
      </c>
      <c r="M38" s="68">
        <v>250000</v>
      </c>
      <c r="N38" s="68">
        <v>1675</v>
      </c>
      <c r="O38" s="68">
        <v>587970.72100000002</v>
      </c>
      <c r="P38" s="67">
        <f t="shared" si="7"/>
        <v>351027.29611940298</v>
      </c>
      <c r="Q38" s="57"/>
      <c r="R38" s="57"/>
      <c r="S38" s="57"/>
      <c r="T38" s="57"/>
      <c r="U38" s="57"/>
      <c r="V38" s="57"/>
      <c r="W38" s="57"/>
      <c r="X38" s="57"/>
      <c r="Y38" s="57"/>
      <c r="Z38" s="57"/>
      <c r="AA38" s="57"/>
      <c r="AB38" s="57"/>
      <c r="AC38" s="57"/>
      <c r="AD38" s="57"/>
    </row>
    <row r="39" spans="1:30" s="82" customFormat="1" ht="7.9" customHeight="1">
      <c r="A39" s="70">
        <v>500000</v>
      </c>
      <c r="B39" s="69">
        <v>814</v>
      </c>
      <c r="C39" s="69">
        <v>579240.21100000001</v>
      </c>
      <c r="D39" s="67">
        <f t="shared" si="4"/>
        <v>711597.31081081077</v>
      </c>
      <c r="E39" s="68">
        <v>500000</v>
      </c>
      <c r="F39" s="68">
        <v>810</v>
      </c>
      <c r="G39" s="68">
        <v>554400.56700000004</v>
      </c>
      <c r="H39" s="67">
        <f t="shared" si="5"/>
        <v>684445.14444444445</v>
      </c>
      <c r="I39" s="70">
        <v>500000</v>
      </c>
      <c r="J39" s="69">
        <v>785</v>
      </c>
      <c r="K39" s="69">
        <v>542912.96200000006</v>
      </c>
      <c r="L39" s="67">
        <f t="shared" si="6"/>
        <v>691608.86878980894</v>
      </c>
      <c r="M39" s="68">
        <v>500000</v>
      </c>
      <c r="N39" s="68">
        <v>832</v>
      </c>
      <c r="O39" s="68">
        <v>591273.72600000002</v>
      </c>
      <c r="P39" s="67">
        <f t="shared" si="7"/>
        <v>710665.53605769225</v>
      </c>
      <c r="Q39" s="57"/>
      <c r="R39" s="57"/>
      <c r="S39" s="57"/>
      <c r="T39" s="57"/>
      <c r="U39" s="57"/>
      <c r="V39" s="57"/>
      <c r="W39" s="57"/>
      <c r="X39" s="57"/>
      <c r="Y39" s="57"/>
      <c r="Z39" s="57"/>
      <c r="AA39" s="57"/>
      <c r="AB39" s="57"/>
      <c r="AC39" s="57"/>
      <c r="AD39" s="57"/>
    </row>
    <row r="40" spans="1:30" s="82" customFormat="1" ht="7.9" customHeight="1">
      <c r="A40" s="70">
        <v>1000000</v>
      </c>
      <c r="B40" s="69">
        <v>360</v>
      </c>
      <c r="C40" s="69">
        <v>501585.516</v>
      </c>
      <c r="D40" s="67">
        <f t="shared" si="4"/>
        <v>1393293.1</v>
      </c>
      <c r="E40" s="68">
        <v>1000000</v>
      </c>
      <c r="F40" s="68">
        <v>373</v>
      </c>
      <c r="G40" s="68">
        <v>512169.766</v>
      </c>
      <c r="H40" s="67">
        <f t="shared" si="5"/>
        <v>1373109.2922252011</v>
      </c>
      <c r="I40" s="70">
        <v>1000000</v>
      </c>
      <c r="J40" s="69">
        <v>383</v>
      </c>
      <c r="K40" s="69">
        <v>472425.37900000002</v>
      </c>
      <c r="L40" s="67">
        <f t="shared" si="6"/>
        <v>1233486.6292428197</v>
      </c>
      <c r="M40" s="68">
        <v>1000000</v>
      </c>
      <c r="N40" s="68">
        <v>379</v>
      </c>
      <c r="O40" s="68">
        <v>532314.05900000001</v>
      </c>
      <c r="P40" s="67">
        <f t="shared" si="7"/>
        <v>1404522.5831134564</v>
      </c>
      <c r="Q40" s="57"/>
      <c r="R40" s="57"/>
      <c r="S40" s="57"/>
      <c r="T40" s="57"/>
      <c r="U40" s="57"/>
      <c r="V40" s="57"/>
      <c r="W40" s="57"/>
      <c r="X40" s="57"/>
      <c r="Y40" s="57"/>
      <c r="Z40" s="57"/>
      <c r="AA40" s="57"/>
      <c r="AB40" s="57"/>
      <c r="AC40" s="57"/>
      <c r="AD40" s="57"/>
    </row>
    <row r="41" spans="1:30" s="82" customFormat="1" ht="7.9" customHeight="1">
      <c r="A41" s="70">
        <v>2000000</v>
      </c>
      <c r="B41" s="69">
        <v>134</v>
      </c>
      <c r="C41" s="69">
        <v>389140.68599999999</v>
      </c>
      <c r="D41" s="67">
        <f t="shared" si="4"/>
        <v>2904034.970149254</v>
      </c>
      <c r="E41" s="68">
        <v>2000000</v>
      </c>
      <c r="F41" s="68">
        <v>145</v>
      </c>
      <c r="G41" s="68">
        <v>425610.86700000003</v>
      </c>
      <c r="H41" s="67">
        <f t="shared" si="5"/>
        <v>2935247.3586206897</v>
      </c>
      <c r="I41" s="70">
        <v>2000000</v>
      </c>
      <c r="J41" s="69">
        <v>142</v>
      </c>
      <c r="K41" s="69">
        <v>424298.38699999999</v>
      </c>
      <c r="L41" s="67">
        <f t="shared" si="6"/>
        <v>2988016.8098591547</v>
      </c>
      <c r="M41" s="68">
        <v>2000000</v>
      </c>
      <c r="N41" s="68">
        <v>145</v>
      </c>
      <c r="O41" s="68">
        <v>439897.39299999998</v>
      </c>
      <c r="P41" s="67">
        <f t="shared" si="7"/>
        <v>3033775.124137931</v>
      </c>
      <c r="Q41" s="57"/>
      <c r="R41" s="57"/>
      <c r="S41" s="57"/>
      <c r="T41" s="57"/>
      <c r="U41" s="57"/>
      <c r="V41" s="57"/>
      <c r="W41" s="57"/>
      <c r="X41" s="57"/>
      <c r="Y41" s="57"/>
      <c r="Z41" s="57"/>
      <c r="AA41" s="57"/>
      <c r="AB41" s="57"/>
      <c r="AC41" s="57"/>
      <c r="AD41" s="57"/>
    </row>
    <row r="42" spans="1:30" s="82" customFormat="1" ht="7.9" customHeight="1">
      <c r="A42" s="70">
        <v>5000000</v>
      </c>
      <c r="B42" s="69">
        <v>33</v>
      </c>
      <c r="C42" s="69">
        <v>234476.609</v>
      </c>
      <c r="D42" s="67">
        <f t="shared" si="4"/>
        <v>7105351.7878787881</v>
      </c>
      <c r="E42" s="68">
        <v>5000000</v>
      </c>
      <c r="F42" s="68">
        <v>46</v>
      </c>
      <c r="G42" s="68">
        <v>303298.02</v>
      </c>
      <c r="H42" s="67">
        <f t="shared" si="5"/>
        <v>6593435.2173913047</v>
      </c>
      <c r="I42" s="70">
        <v>5000000</v>
      </c>
      <c r="J42" s="69">
        <v>29</v>
      </c>
      <c r="K42" s="69">
        <v>200930.91800000001</v>
      </c>
      <c r="L42" s="67">
        <f t="shared" si="6"/>
        <v>6928652.3448275859</v>
      </c>
      <c r="M42" s="68">
        <v>5000000</v>
      </c>
      <c r="N42" s="68">
        <v>30</v>
      </c>
      <c r="O42" s="68">
        <v>200604.397</v>
      </c>
      <c r="P42" s="67">
        <f t="shared" si="7"/>
        <v>6686813.2333333334</v>
      </c>
      <c r="Q42" s="57"/>
      <c r="R42" s="57"/>
      <c r="S42" s="57"/>
      <c r="T42" s="57"/>
      <c r="U42" s="57"/>
      <c r="V42" s="57"/>
      <c r="W42" s="57"/>
      <c r="X42" s="57"/>
      <c r="Y42" s="57"/>
      <c r="Z42" s="57"/>
      <c r="AA42" s="57"/>
      <c r="AB42" s="57"/>
      <c r="AC42" s="57"/>
      <c r="AD42" s="57"/>
    </row>
    <row r="43" spans="1:30" s="82" customFormat="1" ht="7.9" customHeight="1">
      <c r="A43" s="70">
        <v>10000000</v>
      </c>
      <c r="B43" s="69">
        <v>7</v>
      </c>
      <c r="C43" s="69">
        <f>B43*D43/1000</f>
        <v>136897.47499771733</v>
      </c>
      <c r="D43" s="67">
        <f>H43*D42/H42</f>
        <v>19556782.142531045</v>
      </c>
      <c r="E43" s="68">
        <v>10000000</v>
      </c>
      <c r="F43" s="68">
        <f>'TC4'!F44+'TC4'!F43</f>
        <v>12</v>
      </c>
      <c r="G43" s="69">
        <v>190704.34299999999</v>
      </c>
      <c r="H43" s="67">
        <f>L43*H42/L42</f>
        <v>18147782.117894102</v>
      </c>
      <c r="I43" s="70">
        <v>10000000</v>
      </c>
      <c r="J43" s="69">
        <v>10</v>
      </c>
      <c r="K43" s="69">
        <v>190704.34299999999</v>
      </c>
      <c r="L43" s="67">
        <f t="shared" si="6"/>
        <v>19070434.300000001</v>
      </c>
      <c r="M43" s="68">
        <v>10000000</v>
      </c>
      <c r="N43" s="68">
        <f>'TC4'!N44+'TC4'!N43</f>
        <v>12</v>
      </c>
      <c r="O43" s="68">
        <f>N43*P43/1000</f>
        <v>224310.64823568886</v>
      </c>
      <c r="P43" s="67">
        <f>D65*P42/D64</f>
        <v>18692554.01964074</v>
      </c>
      <c r="Q43" s="57"/>
      <c r="R43" s="57"/>
      <c r="S43" s="57"/>
      <c r="T43" s="57"/>
      <c r="U43" s="57"/>
      <c r="V43" s="57"/>
      <c r="W43" s="57"/>
      <c r="X43" s="57"/>
      <c r="Y43" s="57"/>
      <c r="Z43" s="57"/>
      <c r="AA43" s="57"/>
      <c r="AB43" s="57"/>
      <c r="AC43" s="57"/>
      <c r="AD43" s="57"/>
    </row>
    <row r="44" spans="1:30" s="82" customFormat="1" ht="7.9" customHeight="1">
      <c r="A44" s="70"/>
      <c r="B44" s="69"/>
      <c r="C44" s="69"/>
      <c r="D44" s="67"/>
      <c r="E44" s="68"/>
      <c r="F44" s="68"/>
      <c r="G44" s="68"/>
      <c r="H44" s="67"/>
      <c r="I44" s="70"/>
      <c r="J44" s="69"/>
      <c r="K44" s="69"/>
      <c r="L44" s="67"/>
      <c r="M44" s="68"/>
      <c r="N44" s="68"/>
      <c r="O44" s="68"/>
      <c r="P44" s="67"/>
      <c r="Q44" s="57"/>
      <c r="R44" s="57"/>
      <c r="S44" s="57"/>
      <c r="T44" s="57"/>
      <c r="U44" s="57"/>
      <c r="V44" s="57"/>
      <c r="W44" s="57"/>
      <c r="X44" s="57"/>
      <c r="Y44" s="57"/>
      <c r="Z44" s="57"/>
      <c r="AA44" s="57"/>
      <c r="AB44" s="57"/>
      <c r="AC44" s="57"/>
      <c r="AD44" s="57"/>
    </row>
    <row r="45" spans="1:30" s="82" customFormat="1" ht="7.9" customHeight="1" thickBot="1">
      <c r="A45" s="66" t="s">
        <v>4</v>
      </c>
      <c r="B45" s="65">
        <f>1000*'TC1'!$B$115</f>
        <v>610359.01714180002</v>
      </c>
      <c r="C45" s="65">
        <f>C46+C47</f>
        <v>5606557.2233430566</v>
      </c>
      <c r="D45" s="64">
        <f>1000*C45/B45</f>
        <v>9185.6711638300058</v>
      </c>
      <c r="E45" s="66" t="s">
        <v>4</v>
      </c>
      <c r="F45" s="65">
        <f>1000*'TC1'!$B$117</f>
        <v>592316.03117960005</v>
      </c>
      <c r="G45" s="65">
        <f>G46+G47</f>
        <v>5732646.8282259358</v>
      </c>
      <c r="H45" s="64">
        <f t="shared" si="5"/>
        <v>9678.3583871760893</v>
      </c>
      <c r="I45" s="66" t="s">
        <v>4</v>
      </c>
      <c r="J45" s="65">
        <f>1000*'TC1'!$B$118</f>
        <v>547693.99372439994</v>
      </c>
      <c r="K45" s="65">
        <f>K46+K47</f>
        <v>5431077.569648168</v>
      </c>
      <c r="L45" s="64">
        <f>1000*K45/J45</f>
        <v>9916.2627888541174</v>
      </c>
      <c r="M45" s="66" t="s">
        <v>4</v>
      </c>
      <c r="N45" s="65">
        <f>1000*'TC1'!$B$119</f>
        <v>581248.97735940013</v>
      </c>
      <c r="O45" s="65">
        <f>O46+O47</f>
        <v>5674116.6780983573</v>
      </c>
      <c r="P45" s="64">
        <f t="shared" si="7"/>
        <v>9761.938341596282</v>
      </c>
      <c r="Q45" s="57"/>
      <c r="R45" s="57"/>
      <c r="S45" s="57"/>
      <c r="T45" s="57"/>
      <c r="U45" s="57"/>
      <c r="V45" s="57"/>
      <c r="W45" s="57"/>
      <c r="X45" s="57"/>
      <c r="Y45" s="57"/>
      <c r="Z45" s="57"/>
      <c r="AA45" s="57"/>
      <c r="AB45" s="57"/>
      <c r="AC45" s="57"/>
      <c r="AD45" s="57"/>
    </row>
    <row r="46" spans="1:30" s="82" customFormat="1" ht="7.9" customHeight="1" thickTop="1">
      <c r="A46" s="63" t="s">
        <v>83</v>
      </c>
      <c r="B46" s="62">
        <f>'TC3'!B39</f>
        <v>401574</v>
      </c>
      <c r="C46" s="62">
        <f>'TC3'!C39-('TC4'!C43-TC4corr!C43)</f>
        <v>5492334.9629977169</v>
      </c>
      <c r="D46" s="61">
        <f>1000*C46/B46</f>
        <v>13677.018340325112</v>
      </c>
      <c r="E46" s="63" t="s">
        <v>83</v>
      </c>
      <c r="F46" s="62">
        <f>'TC3'!E39</f>
        <v>379418</v>
      </c>
      <c r="G46" s="62">
        <f>'TC3'!F39-('TC4'!G43+'TC4'!G44-TC4corr!G43)</f>
        <v>5606803.8270000005</v>
      </c>
      <c r="H46" s="61">
        <f t="shared" si="5"/>
        <v>14777.379636706748</v>
      </c>
      <c r="I46" s="63" t="s">
        <v>83</v>
      </c>
      <c r="J46" s="62">
        <f>'TC3'!H39</f>
        <v>359836</v>
      </c>
      <c r="K46" s="62">
        <f>'TC3'!I39</f>
        <v>5319982.38</v>
      </c>
      <c r="L46" s="61">
        <f>1000*K46/J46</f>
        <v>14784.463978034439</v>
      </c>
      <c r="M46" s="63" t="s">
        <v>83</v>
      </c>
      <c r="N46" s="62">
        <f>'TC3'!K39</f>
        <v>359013</v>
      </c>
      <c r="O46" s="62">
        <f>'TC3'!L39-('TC4'!O43+'TC4'!O44-TC4corr!O43)</f>
        <v>5537015.8892356893</v>
      </c>
      <c r="P46" s="61">
        <f t="shared" si="7"/>
        <v>15422.884099560988</v>
      </c>
      <c r="Q46" s="57"/>
      <c r="R46" s="57"/>
      <c r="S46" s="57"/>
      <c r="T46" s="57"/>
      <c r="U46" s="57"/>
      <c r="V46" s="57"/>
      <c r="W46" s="57"/>
      <c r="X46" s="57"/>
      <c r="Y46" s="57"/>
      <c r="Z46" s="57"/>
      <c r="AA46" s="57"/>
      <c r="AB46" s="57"/>
      <c r="AC46" s="57"/>
      <c r="AD46" s="57"/>
    </row>
    <row r="47" spans="1:30" s="82" customFormat="1" ht="7.9" customHeight="1">
      <c r="A47" s="63" t="s">
        <v>84</v>
      </c>
      <c r="B47" s="62">
        <f>B45-B46</f>
        <v>208785.01714180002</v>
      </c>
      <c r="C47" s="62">
        <f>B47*D47/1000</f>
        <v>114222.26034533967</v>
      </c>
      <c r="D47" s="61">
        <f>$B$265*D46</f>
        <v>547.08073361300444</v>
      </c>
      <c r="E47" s="63" t="s">
        <v>84</v>
      </c>
      <c r="F47" s="62">
        <f>F45-F46</f>
        <v>212898.03117960005</v>
      </c>
      <c r="G47" s="62">
        <f>F47*H47/1000</f>
        <v>125843.00122593521</v>
      </c>
      <c r="H47" s="61">
        <f>$B$265*H46</f>
        <v>591.09518546826996</v>
      </c>
      <c r="I47" s="63" t="s">
        <v>84</v>
      </c>
      <c r="J47" s="62">
        <f>J45-J46</f>
        <v>187857.99372439994</v>
      </c>
      <c r="K47" s="62">
        <f>J47*L47/1000</f>
        <v>111095.18964816841</v>
      </c>
      <c r="L47" s="61">
        <f>$B$265*L46</f>
        <v>591.37855912137752</v>
      </c>
      <c r="M47" s="63" t="s">
        <v>84</v>
      </c>
      <c r="N47" s="62">
        <f>N45-N46</f>
        <v>222235.97735940013</v>
      </c>
      <c r="O47" s="62">
        <f>N47*P47/1000</f>
        <v>137100.78886266754</v>
      </c>
      <c r="P47" s="61">
        <f>$B$265*P46</f>
        <v>616.91536398243954</v>
      </c>
      <c r="Q47" s="57"/>
      <c r="R47" s="57"/>
      <c r="S47" s="57"/>
      <c r="T47" s="57"/>
      <c r="U47" s="57"/>
      <c r="V47" s="57"/>
      <c r="W47" s="57"/>
      <c r="X47" s="57"/>
      <c r="Y47" s="57"/>
      <c r="Z47" s="57"/>
      <c r="AA47" s="57"/>
      <c r="AB47" s="57"/>
      <c r="AC47" s="57"/>
      <c r="AD47" s="57"/>
    </row>
    <row r="48" spans="1:30" s="82" customFormat="1" ht="7.9" customHeight="1">
      <c r="A48" s="63" t="s">
        <v>85</v>
      </c>
      <c r="B48" s="62">
        <f>'TC3'!B26</f>
        <v>116323</v>
      </c>
      <c r="C48" s="62">
        <f>'TC3'!C26</f>
        <v>27686.273000000001</v>
      </c>
      <c r="D48" s="61">
        <f>1000*C48/B48</f>
        <v>238.0120268562537</v>
      </c>
      <c r="E48" s="63" t="s">
        <v>85</v>
      </c>
      <c r="F48" s="62">
        <f>'TC3'!E26</f>
        <v>103438</v>
      </c>
      <c r="G48" s="62">
        <f>'TC3'!F26</f>
        <v>26959.974999999999</v>
      </c>
      <c r="H48" s="61">
        <f>1000*G48/F48</f>
        <v>260.63898180552604</v>
      </c>
      <c r="I48" s="63" t="s">
        <v>85</v>
      </c>
      <c r="J48" s="62">
        <f>'TC3'!H26</f>
        <v>98657</v>
      </c>
      <c r="K48" s="62">
        <f>'TC3'!I26</f>
        <v>24575.055</v>
      </c>
      <c r="L48" s="61">
        <f>1000*K48/J48</f>
        <v>249.09590804504495</v>
      </c>
      <c r="M48" s="63" t="s">
        <v>85</v>
      </c>
      <c r="N48" s="62">
        <f>'TC3'!K26</f>
        <v>95522</v>
      </c>
      <c r="O48" s="62">
        <f>'TC3'!L26</f>
        <v>23554.413</v>
      </c>
      <c r="P48" s="61">
        <f>1000*O48/N48</f>
        <v>246.58626285044284</v>
      </c>
      <c r="Q48" s="57"/>
      <c r="R48" s="57"/>
      <c r="S48" s="57"/>
      <c r="T48" s="57"/>
      <c r="U48" s="57"/>
      <c r="V48" s="57"/>
      <c r="W48" s="57"/>
      <c r="X48" s="57"/>
      <c r="Y48" s="57"/>
      <c r="Z48" s="57"/>
      <c r="AA48" s="57"/>
      <c r="AB48" s="57"/>
      <c r="AC48" s="57"/>
      <c r="AD48" s="57"/>
    </row>
    <row r="49" spans="1:30" s="82" customFormat="1" ht="7.9" customHeight="1">
      <c r="A49" s="63" t="s">
        <v>86</v>
      </c>
      <c r="B49" s="62">
        <f>'TC3'!B27</f>
        <v>106807</v>
      </c>
      <c r="C49" s="62">
        <f>'TC3'!C27</f>
        <v>135161.53099999999</v>
      </c>
      <c r="D49" s="61">
        <f>1000*C49/B49</f>
        <v>1265.4744632842417</v>
      </c>
      <c r="E49" s="63" t="s">
        <v>86</v>
      </c>
      <c r="F49" s="62">
        <f>'TC3'!E27</f>
        <v>101178</v>
      </c>
      <c r="G49" s="62">
        <f>'TC3'!F27</f>
        <v>129938.197</v>
      </c>
      <c r="H49" s="61">
        <f>1000*G49/F49</f>
        <v>1284.2534641918203</v>
      </c>
      <c r="I49" s="63" t="s">
        <v>86</v>
      </c>
      <c r="J49" s="62">
        <f>'TC3'!H27</f>
        <v>95590</v>
      </c>
      <c r="K49" s="62">
        <f>'TC3'!I27</f>
        <v>120662.591</v>
      </c>
      <c r="L49" s="61">
        <f>1000*K49/J49</f>
        <v>1262.2930327440108</v>
      </c>
      <c r="M49" s="63" t="s">
        <v>86</v>
      </c>
      <c r="N49" s="62">
        <f>'TC3'!K27</f>
        <v>94787</v>
      </c>
      <c r="O49" s="62">
        <f>'TC3'!L27</f>
        <v>119126.038</v>
      </c>
      <c r="P49" s="61">
        <f>1000*O49/N49</f>
        <v>1256.7761190880606</v>
      </c>
      <c r="Q49" s="57"/>
      <c r="R49" s="57"/>
      <c r="S49" s="57"/>
      <c r="T49" s="57"/>
      <c r="U49" s="57"/>
      <c r="V49" s="57"/>
      <c r="W49" s="57"/>
      <c r="X49" s="57"/>
      <c r="Y49" s="57"/>
      <c r="Z49" s="57"/>
      <c r="AA49" s="57"/>
      <c r="AB49" s="57"/>
      <c r="AC49" s="57"/>
      <c r="AD49" s="57"/>
    </row>
    <row r="50" spans="1:30" s="82" customFormat="1" ht="7.9" customHeight="1" thickBot="1">
      <c r="A50" s="60"/>
      <c r="B50" s="59">
        <f>B45-SUM(B32:B44)</f>
        <v>0</v>
      </c>
      <c r="C50" s="59">
        <f>C45-SUM(C32:C44)</f>
        <v>0</v>
      </c>
      <c r="D50" s="58"/>
      <c r="E50" s="60"/>
      <c r="F50" s="59">
        <f>F45-SUM(F32:F44)</f>
        <v>0</v>
      </c>
      <c r="G50" s="59">
        <f>G45-SUM(G32:G44)</f>
        <v>0</v>
      </c>
      <c r="H50" s="58"/>
      <c r="I50" s="60"/>
      <c r="J50" s="59">
        <f>J45-SUM(J32:J44)</f>
        <v>0</v>
      </c>
      <c r="K50" s="59">
        <f>K45-SUM(K32:K44)</f>
        <v>0</v>
      </c>
      <c r="L50" s="58"/>
      <c r="M50" s="60"/>
      <c r="N50" s="59">
        <f>N45-SUM(N32:N44)</f>
        <v>0</v>
      </c>
      <c r="O50" s="59">
        <f>O45-SUM(O32:O44)</f>
        <v>0</v>
      </c>
      <c r="P50" s="58"/>
      <c r="Q50" s="57"/>
      <c r="R50" s="57"/>
      <c r="S50" s="57"/>
      <c r="T50" s="57"/>
      <c r="U50" s="57"/>
      <c r="V50" s="57"/>
      <c r="W50" s="57"/>
      <c r="X50" s="57"/>
      <c r="Y50" s="57"/>
      <c r="Z50" s="57"/>
      <c r="AA50" s="57"/>
      <c r="AB50" s="57"/>
      <c r="AC50" s="57"/>
      <c r="AD50" s="57"/>
    </row>
    <row r="51" spans="1:30" s="82" customFormat="1" ht="7.9" customHeight="1" thickTop="1" thickBot="1">
      <c r="A51" s="497"/>
      <c r="B51" s="497"/>
      <c r="C51" s="497"/>
      <c r="D51" s="497"/>
      <c r="E51" s="497"/>
      <c r="F51" s="497"/>
      <c r="G51" s="497"/>
      <c r="H51" s="497"/>
      <c r="I51" s="497"/>
      <c r="J51" s="497"/>
      <c r="K51" s="497"/>
      <c r="L51" s="497"/>
      <c r="M51" s="497"/>
      <c r="N51" s="497"/>
      <c r="O51" s="497"/>
      <c r="P51" s="497"/>
      <c r="Q51" s="57"/>
      <c r="R51" s="57"/>
      <c r="S51" s="57"/>
      <c r="T51" s="57"/>
      <c r="U51" s="57"/>
      <c r="V51" s="57"/>
      <c r="W51" s="57"/>
      <c r="X51" s="57"/>
      <c r="Y51" s="57"/>
      <c r="Z51" s="57"/>
      <c r="AA51" s="57"/>
      <c r="AB51" s="57"/>
      <c r="AC51" s="57"/>
      <c r="AD51" s="57"/>
    </row>
    <row r="52" spans="1:30" s="82" customFormat="1" ht="7.9" customHeight="1" thickTop="1">
      <c r="A52" s="494" t="s">
        <v>9</v>
      </c>
      <c r="B52" s="509"/>
      <c r="C52" s="509"/>
      <c r="D52" s="419"/>
      <c r="E52" s="494" t="s">
        <v>10</v>
      </c>
      <c r="F52" s="509"/>
      <c r="G52" s="509"/>
      <c r="H52" s="510"/>
      <c r="I52" s="494" t="s">
        <v>11</v>
      </c>
      <c r="J52" s="509"/>
      <c r="K52" s="509"/>
      <c r="L52" s="510"/>
      <c r="M52" s="494" t="s">
        <v>12</v>
      </c>
      <c r="N52" s="509"/>
      <c r="O52" s="509"/>
      <c r="P52" s="510"/>
      <c r="R52" s="57"/>
      <c r="S52" s="57"/>
      <c r="T52" s="57"/>
      <c r="U52" s="57"/>
      <c r="V52" s="57"/>
      <c r="W52" s="57"/>
      <c r="X52" s="57"/>
      <c r="Y52" s="57"/>
      <c r="Z52" s="57"/>
      <c r="AA52" s="57"/>
      <c r="AB52" s="57"/>
      <c r="AC52" s="57"/>
      <c r="AD52" s="57"/>
    </row>
    <row r="53" spans="1:30" s="82" customFormat="1" ht="7.9" customHeight="1">
      <c r="A53" s="76" t="s">
        <v>47</v>
      </c>
      <c r="B53" s="75" t="s">
        <v>48</v>
      </c>
      <c r="C53" s="74" t="s">
        <v>49</v>
      </c>
      <c r="D53" s="71" t="s">
        <v>50</v>
      </c>
      <c r="E53" s="417" t="s">
        <v>47</v>
      </c>
      <c r="F53" s="417" t="s">
        <v>48</v>
      </c>
      <c r="G53" s="72" t="s">
        <v>49</v>
      </c>
      <c r="H53" s="71" t="s">
        <v>50</v>
      </c>
      <c r="I53" s="417" t="s">
        <v>47</v>
      </c>
      <c r="J53" s="417" t="s">
        <v>48</v>
      </c>
      <c r="K53" s="72" t="s">
        <v>49</v>
      </c>
      <c r="L53" s="71" t="s">
        <v>50</v>
      </c>
      <c r="M53" s="417" t="s">
        <v>47</v>
      </c>
      <c r="N53" s="417" t="s">
        <v>48</v>
      </c>
      <c r="O53" s="72" t="s">
        <v>49</v>
      </c>
      <c r="P53" s="71" t="s">
        <v>50</v>
      </c>
      <c r="R53" s="57"/>
      <c r="S53" s="57"/>
      <c r="T53" s="57"/>
      <c r="U53" s="57"/>
      <c r="V53" s="57"/>
      <c r="W53" s="57"/>
      <c r="X53" s="57"/>
      <c r="Y53" s="57"/>
      <c r="Z53" s="57"/>
      <c r="AA53" s="57"/>
      <c r="AB53" s="57"/>
      <c r="AC53" s="57"/>
      <c r="AD53" s="57"/>
    </row>
    <row r="54" spans="1:30" s="82" customFormat="1" ht="7.9" customHeight="1">
      <c r="A54" s="70">
        <v>0</v>
      </c>
      <c r="B54" s="69">
        <f>B70+B69*(D71-D69)/(D71-D70)</f>
        <v>224120.67870197556</v>
      </c>
      <c r="C54" s="69">
        <f>B54*D54/1000</f>
        <v>54932.339540382483</v>
      </c>
      <c r="D54" s="67">
        <f>D70</f>
        <v>245.10161158948102</v>
      </c>
      <c r="E54" s="68">
        <v>0</v>
      </c>
      <c r="F54" s="69">
        <f>F70+F69*(H71-H69)/(H71-H70)</f>
        <v>214243.82569195301</v>
      </c>
      <c r="G54" s="69">
        <f>F54*H54/1000</f>
        <v>49213.461301923402</v>
      </c>
      <c r="H54" s="67">
        <f>H70</f>
        <v>229.70772269854896</v>
      </c>
      <c r="I54" s="68">
        <v>0</v>
      </c>
      <c r="J54" s="69">
        <f>J70+J69*(L71-L69)/(L71-L70)</f>
        <v>115683.12435888607</v>
      </c>
      <c r="K54" s="69">
        <f>J54*L54/1000</f>
        <v>36213.88055354244</v>
      </c>
      <c r="L54" s="67">
        <f>L70</f>
        <v>313.04376290179886</v>
      </c>
      <c r="M54" s="68">
        <v>0</v>
      </c>
      <c r="N54" s="69">
        <v>45491</v>
      </c>
      <c r="O54" s="69">
        <v>13082.096</v>
      </c>
      <c r="P54" s="67">
        <f>1000*O54/N54</f>
        <v>287.57547646787276</v>
      </c>
      <c r="R54" s="57"/>
      <c r="S54" s="57"/>
      <c r="T54" s="57"/>
      <c r="U54" s="57"/>
      <c r="V54" s="57"/>
      <c r="W54" s="57"/>
      <c r="X54" s="57"/>
      <c r="Y54" s="57"/>
      <c r="Z54" s="57"/>
      <c r="AA54" s="57"/>
      <c r="AB54" s="57"/>
      <c r="AC54" s="57"/>
      <c r="AD54" s="57"/>
    </row>
    <row r="55" spans="1:30" s="82" customFormat="1" ht="7.9" customHeight="1">
      <c r="A55" s="70">
        <v>500</v>
      </c>
      <c r="B55" s="69">
        <f>B71+B69*(D69-D70)/(D71-D70)</f>
        <v>158954.2882995244</v>
      </c>
      <c r="C55" s="69">
        <f>B55*D55/1000</f>
        <v>200594.37454395881</v>
      </c>
      <c r="D55" s="67">
        <f>D71</f>
        <v>1261.9626478146358</v>
      </c>
      <c r="E55" s="68">
        <v>500</v>
      </c>
      <c r="F55" s="69">
        <f>F71+F69*(H69-H70)/(H71-H70)</f>
        <v>166266.17084814707</v>
      </c>
      <c r="G55" s="69">
        <f>F55*H55/1000</f>
        <v>207561.82852897493</v>
      </c>
      <c r="H55" s="67">
        <f>H71</f>
        <v>1248.3707748255276</v>
      </c>
      <c r="I55" s="68">
        <v>500</v>
      </c>
      <c r="J55" s="69">
        <f>J71+J69*(L69-L70)/(L71-L70)</f>
        <v>204066.88082541383</v>
      </c>
      <c r="K55" s="69">
        <f>J55*L55/1000</f>
        <v>277372.25924487395</v>
      </c>
      <c r="L55" s="67">
        <f>L71</f>
        <v>1359.2223202655573</v>
      </c>
      <c r="M55" s="68">
        <v>500</v>
      </c>
      <c r="N55" s="69">
        <f>N70+N69*(P71-P69)/(P71-P70)</f>
        <v>256645.54043010037</v>
      </c>
      <c r="O55" s="69">
        <f>N55*P55/1000</f>
        <v>320086.81423780927</v>
      </c>
      <c r="P55" s="67">
        <f>P70</f>
        <v>1247.1941406088361</v>
      </c>
      <c r="R55" s="57"/>
      <c r="S55" s="57"/>
      <c r="T55" s="57"/>
      <c r="U55" s="57"/>
      <c r="V55" s="57"/>
      <c r="W55" s="57"/>
      <c r="X55" s="57"/>
      <c r="Y55" s="57"/>
      <c r="Z55" s="57"/>
      <c r="AA55" s="57"/>
      <c r="AB55" s="57"/>
      <c r="AC55" s="57"/>
      <c r="AD55" s="57"/>
    </row>
    <row r="56" spans="1:30" s="82" customFormat="1" ht="7.9" customHeight="1">
      <c r="A56" s="70">
        <v>2000</v>
      </c>
      <c r="B56" s="69">
        <v>100942</v>
      </c>
      <c r="C56" s="69">
        <v>511827.66200000001</v>
      </c>
      <c r="D56" s="67">
        <f t="shared" ref="D56:D68" si="8">1000*C56/B56</f>
        <v>5070.5123932555325</v>
      </c>
      <c r="E56" s="68">
        <v>2000</v>
      </c>
      <c r="F56" s="68">
        <v>105188</v>
      </c>
      <c r="G56" s="68">
        <v>528901.25899999996</v>
      </c>
      <c r="H56" s="67">
        <f t="shared" ref="H56:H65" si="9">1000*G56/F56</f>
        <v>5028.1520610716043</v>
      </c>
      <c r="I56" s="68">
        <v>2000</v>
      </c>
      <c r="J56" s="68">
        <v>132996</v>
      </c>
      <c r="K56" s="68">
        <v>732731.326</v>
      </c>
      <c r="L56" s="67">
        <f t="shared" ref="L56:L68" si="10">1000*K56/J56</f>
        <v>5509.4237871815694</v>
      </c>
      <c r="M56" s="68">
        <v>2000</v>
      </c>
      <c r="N56" s="69">
        <f>N71+N69*(P69-P70)/(P71-P70)</f>
        <v>131177.46311799961</v>
      </c>
      <c r="O56" s="69">
        <f>N56*P56/1000</f>
        <v>669169.95031539525</v>
      </c>
      <c r="P56" s="67">
        <f>P71</f>
        <v>5101.2569873641241</v>
      </c>
      <c r="R56" s="57"/>
      <c r="S56" s="57"/>
      <c r="T56" s="57"/>
      <c r="U56" s="57"/>
      <c r="V56" s="57"/>
      <c r="W56" s="57"/>
      <c r="X56" s="57"/>
      <c r="Y56" s="57"/>
      <c r="Z56" s="57"/>
      <c r="AA56" s="57"/>
      <c r="AB56" s="57"/>
      <c r="AC56" s="57"/>
      <c r="AD56" s="57"/>
    </row>
    <row r="57" spans="1:30" s="82" customFormat="1" ht="7.9" customHeight="1">
      <c r="A57" s="70">
        <v>10000</v>
      </c>
      <c r="B57" s="69">
        <v>45799</v>
      </c>
      <c r="C57" s="69">
        <v>977137.277</v>
      </c>
      <c r="D57" s="67">
        <f t="shared" si="8"/>
        <v>21335.340880805259</v>
      </c>
      <c r="E57" s="68">
        <v>10000</v>
      </c>
      <c r="F57" s="68">
        <v>47668</v>
      </c>
      <c r="G57" s="68">
        <v>999995.08100000001</v>
      </c>
      <c r="H57" s="67">
        <f t="shared" si="9"/>
        <v>20978.330976755897</v>
      </c>
      <c r="I57" s="68">
        <v>10000</v>
      </c>
      <c r="J57" s="68">
        <v>97793</v>
      </c>
      <c r="K57" s="68">
        <v>2097089.3570000001</v>
      </c>
      <c r="L57" s="67">
        <f t="shared" si="10"/>
        <v>21444.166320697801</v>
      </c>
      <c r="M57" s="68">
        <v>10000</v>
      </c>
      <c r="N57" s="68">
        <v>110409</v>
      </c>
      <c r="O57" s="68">
        <v>2277880.7089999998</v>
      </c>
      <c r="P57" s="67">
        <f t="shared" ref="P57:P68" si="11">1000*O57/N57</f>
        <v>20631.295537501472</v>
      </c>
      <c r="R57" s="57"/>
      <c r="S57" s="57"/>
      <c r="T57" s="57"/>
      <c r="U57" s="57"/>
      <c r="V57" s="57"/>
      <c r="W57" s="57"/>
      <c r="X57" s="57"/>
      <c r="Y57" s="57"/>
      <c r="Z57" s="57"/>
      <c r="AA57" s="57"/>
      <c r="AB57" s="57"/>
      <c r="AC57" s="57"/>
      <c r="AD57" s="57"/>
    </row>
    <row r="58" spans="1:30" s="82" customFormat="1" ht="7.9" customHeight="1">
      <c r="A58" s="70">
        <v>50000</v>
      </c>
      <c r="B58" s="69">
        <v>7738</v>
      </c>
      <c r="C58" s="69">
        <v>528327.51899999997</v>
      </c>
      <c r="D58" s="67">
        <f t="shared" si="8"/>
        <v>68277.012018609457</v>
      </c>
      <c r="E58" s="68">
        <v>50000</v>
      </c>
      <c r="F58" s="68">
        <v>7731</v>
      </c>
      <c r="G58" s="68">
        <v>524304.84600000002</v>
      </c>
      <c r="H58" s="67">
        <f t="shared" si="9"/>
        <v>67818.502910360883</v>
      </c>
      <c r="I58" s="68">
        <v>50000</v>
      </c>
      <c r="J58" s="68">
        <v>17606</v>
      </c>
      <c r="K58" s="68">
        <v>1162299.388</v>
      </c>
      <c r="L58" s="67">
        <f t="shared" si="10"/>
        <v>66017.232079972731</v>
      </c>
      <c r="M58" s="68">
        <v>50000</v>
      </c>
      <c r="N58" s="68">
        <v>20115</v>
      </c>
      <c r="O58" s="68">
        <v>1303003.5090000001</v>
      </c>
      <c r="P58" s="67">
        <f t="shared" si="11"/>
        <v>64777.703653989563</v>
      </c>
      <c r="R58" s="57"/>
      <c r="S58" s="57"/>
      <c r="T58" s="57"/>
      <c r="U58" s="57"/>
      <c r="V58" s="57"/>
      <c r="W58" s="57"/>
      <c r="X58" s="57"/>
      <c r="Y58" s="57"/>
      <c r="Z58" s="57"/>
      <c r="AA58" s="57"/>
      <c r="AB58" s="57"/>
      <c r="AC58" s="57"/>
      <c r="AD58" s="57"/>
    </row>
    <row r="59" spans="1:30" s="82" customFormat="1" ht="7.9" customHeight="1">
      <c r="A59" s="70">
        <v>100000</v>
      </c>
      <c r="B59" s="69">
        <v>4597</v>
      </c>
      <c r="C59" s="69">
        <v>711132.93599999999</v>
      </c>
      <c r="D59" s="67">
        <f t="shared" si="8"/>
        <v>154695.00456819666</v>
      </c>
      <c r="E59" s="68">
        <v>100000</v>
      </c>
      <c r="F59" s="68">
        <v>5042</v>
      </c>
      <c r="G59" s="68">
        <v>770712.24899999995</v>
      </c>
      <c r="H59" s="67">
        <f t="shared" si="9"/>
        <v>152858.43891312971</v>
      </c>
      <c r="I59" s="68">
        <v>100000</v>
      </c>
      <c r="J59" s="68">
        <v>10053</v>
      </c>
      <c r="K59" s="68">
        <v>1473813.2109999999</v>
      </c>
      <c r="L59" s="67">
        <f t="shared" si="10"/>
        <v>146604.31821346862</v>
      </c>
      <c r="M59" s="68">
        <v>100000</v>
      </c>
      <c r="N59" s="68">
        <v>11041</v>
      </c>
      <c r="O59" s="68">
        <v>1570558.4879999999</v>
      </c>
      <c r="P59" s="67">
        <f t="shared" si="11"/>
        <v>142247.84783986959</v>
      </c>
      <c r="R59" s="57"/>
      <c r="S59" s="57"/>
      <c r="T59" s="57"/>
      <c r="U59" s="57"/>
      <c r="V59" s="57"/>
      <c r="W59" s="57"/>
      <c r="X59" s="57"/>
      <c r="Y59" s="57"/>
      <c r="Z59" s="57"/>
      <c r="AA59" s="57"/>
      <c r="AB59" s="57"/>
      <c r="AC59" s="57"/>
      <c r="AD59" s="57"/>
    </row>
    <row r="60" spans="1:30" s="82" customFormat="1" ht="7.9" customHeight="1">
      <c r="A60" s="70">
        <v>250000</v>
      </c>
      <c r="B60" s="69">
        <v>1630</v>
      </c>
      <c r="C60" s="69">
        <v>564804.84100000001</v>
      </c>
      <c r="D60" s="67">
        <f t="shared" si="8"/>
        <v>346506.0374233129</v>
      </c>
      <c r="E60" s="68">
        <v>250000</v>
      </c>
      <c r="F60" s="68">
        <v>1734</v>
      </c>
      <c r="G60" s="68">
        <v>579943.65300000005</v>
      </c>
      <c r="H60" s="67">
        <f t="shared" si="9"/>
        <v>334454.24048442906</v>
      </c>
      <c r="I60" s="68">
        <v>250000</v>
      </c>
      <c r="J60" s="68">
        <v>3006</v>
      </c>
      <c r="K60" s="68">
        <v>1016776.246</v>
      </c>
      <c r="L60" s="67">
        <f t="shared" si="10"/>
        <v>338248.91749833664</v>
      </c>
      <c r="M60" s="68">
        <v>250000</v>
      </c>
      <c r="N60" s="68">
        <v>3559</v>
      </c>
      <c r="O60" s="68">
        <v>1120890.1310000001</v>
      </c>
      <c r="P60" s="67">
        <f t="shared" si="11"/>
        <v>314945.24613655522</v>
      </c>
      <c r="R60" s="57"/>
      <c r="S60" s="57"/>
      <c r="T60" s="57"/>
      <c r="U60" s="57"/>
      <c r="V60" s="57"/>
      <c r="W60" s="57"/>
      <c r="X60" s="57"/>
      <c r="Y60" s="57"/>
      <c r="Z60" s="57"/>
      <c r="AA60" s="57"/>
      <c r="AB60" s="57"/>
      <c r="AC60" s="57"/>
      <c r="AD60" s="57"/>
    </row>
    <row r="61" spans="1:30" s="82" customFormat="1" ht="7.9" customHeight="1">
      <c r="A61" s="70">
        <v>500000</v>
      </c>
      <c r="B61" s="69">
        <v>768</v>
      </c>
      <c r="C61" s="69">
        <v>539125.30799999996</v>
      </c>
      <c r="D61" s="67">
        <f t="shared" si="8"/>
        <v>701986.078125</v>
      </c>
      <c r="E61" s="68">
        <v>500000</v>
      </c>
      <c r="F61" s="68">
        <v>795</v>
      </c>
      <c r="G61" s="68">
        <v>549858.92799999996</v>
      </c>
      <c r="H61" s="67">
        <f t="shared" si="9"/>
        <v>691646.45031446544</v>
      </c>
      <c r="I61" s="68">
        <v>500000</v>
      </c>
      <c r="J61" s="68">
        <v>1352</v>
      </c>
      <c r="K61" s="68">
        <v>952527.59</v>
      </c>
      <c r="L61" s="67">
        <f t="shared" si="10"/>
        <v>704532.24112426036</v>
      </c>
      <c r="M61" s="68">
        <v>500000</v>
      </c>
      <c r="N61" s="68">
        <v>1563</v>
      </c>
      <c r="O61" s="68">
        <v>1000920.281</v>
      </c>
      <c r="P61" s="67">
        <f t="shared" si="11"/>
        <v>640384.05694177863</v>
      </c>
      <c r="R61" s="57"/>
      <c r="S61" s="57"/>
      <c r="T61" s="57"/>
      <c r="U61" s="57"/>
      <c r="V61" s="57"/>
      <c r="W61" s="57"/>
      <c r="X61" s="57"/>
      <c r="Y61" s="57"/>
      <c r="Z61" s="57"/>
      <c r="AA61" s="57"/>
      <c r="AB61" s="57"/>
      <c r="AC61" s="57"/>
      <c r="AD61" s="57"/>
    </row>
    <row r="62" spans="1:30" ht="7.9" customHeight="1">
      <c r="A62" s="70">
        <v>1000000</v>
      </c>
      <c r="B62" s="69">
        <v>352</v>
      </c>
      <c r="C62" s="69">
        <v>500213.57400000002</v>
      </c>
      <c r="D62" s="67">
        <f t="shared" si="8"/>
        <v>1421061.2897727273</v>
      </c>
      <c r="E62" s="68">
        <v>1000000</v>
      </c>
      <c r="F62" s="68">
        <v>376</v>
      </c>
      <c r="G62" s="68">
        <v>531382.79099999997</v>
      </c>
      <c r="H62" s="67">
        <f t="shared" si="9"/>
        <v>1413252.103723404</v>
      </c>
      <c r="I62" s="68">
        <v>1000000</v>
      </c>
      <c r="J62" s="68">
        <v>572</v>
      </c>
      <c r="K62" s="68">
        <v>826141.03399999999</v>
      </c>
      <c r="L62" s="67">
        <f t="shared" si="10"/>
        <v>1444302.5069930069</v>
      </c>
      <c r="M62" s="68">
        <v>1000000</v>
      </c>
      <c r="N62" s="68">
        <v>715</v>
      </c>
      <c r="O62" s="68">
        <v>927899.995</v>
      </c>
      <c r="P62" s="67">
        <f t="shared" si="11"/>
        <v>1297762.2307692308</v>
      </c>
      <c r="R62" s="57"/>
      <c r="S62" s="57"/>
      <c r="T62" s="57"/>
      <c r="U62" s="57"/>
      <c r="V62" s="57"/>
      <c r="W62" s="57"/>
      <c r="X62" s="57"/>
      <c r="Y62" s="57"/>
      <c r="Z62" s="57"/>
      <c r="AA62" s="57"/>
      <c r="AB62" s="57"/>
      <c r="AC62" s="57"/>
      <c r="AD62" s="57"/>
    </row>
    <row r="63" spans="1:30" ht="7.9" customHeight="1">
      <c r="A63" s="70">
        <v>2000000</v>
      </c>
      <c r="B63" s="69">
        <v>137</v>
      </c>
      <c r="C63" s="69">
        <v>409353.90399999998</v>
      </c>
      <c r="D63" s="67">
        <f t="shared" si="8"/>
        <v>2987984.700729927</v>
      </c>
      <c r="E63" s="68">
        <v>2000000</v>
      </c>
      <c r="F63" s="68">
        <v>125</v>
      </c>
      <c r="G63" s="68">
        <v>373697.28499999997</v>
      </c>
      <c r="H63" s="67">
        <f t="shared" si="9"/>
        <v>2989578.28</v>
      </c>
      <c r="I63" s="68">
        <v>2000000</v>
      </c>
      <c r="J63" s="68">
        <v>239</v>
      </c>
      <c r="K63" s="68">
        <v>736521.19499999995</v>
      </c>
      <c r="L63" s="67">
        <f t="shared" si="10"/>
        <v>3081678.6401673639</v>
      </c>
      <c r="M63" s="68">
        <v>2000000</v>
      </c>
      <c r="N63" s="68">
        <v>305</v>
      </c>
      <c r="O63" s="68">
        <v>867283.24199999997</v>
      </c>
      <c r="P63" s="67">
        <f t="shared" si="11"/>
        <v>2843551.6131147542</v>
      </c>
      <c r="R63" s="57"/>
      <c r="S63" s="57"/>
      <c r="T63" s="57"/>
      <c r="U63" s="57"/>
      <c r="V63" s="57"/>
      <c r="W63" s="57"/>
      <c r="X63" s="57"/>
      <c r="Y63" s="57"/>
      <c r="Z63" s="57"/>
      <c r="AA63" s="57"/>
      <c r="AB63" s="57"/>
      <c r="AC63" s="57"/>
      <c r="AD63" s="57"/>
    </row>
    <row r="64" spans="1:30" ht="7.9" customHeight="1">
      <c r="A64" s="70">
        <v>5000000</v>
      </c>
      <c r="B64" s="69">
        <v>30</v>
      </c>
      <c r="C64" s="69">
        <v>196567.23800000001</v>
      </c>
      <c r="D64" s="67">
        <f t="shared" si="8"/>
        <v>6552241.2666666666</v>
      </c>
      <c r="E64" s="68">
        <v>5000000</v>
      </c>
      <c r="F64" s="68">
        <v>29</v>
      </c>
      <c r="G64" s="68">
        <v>194414.038</v>
      </c>
      <c r="H64" s="67">
        <f t="shared" si="9"/>
        <v>6703932.3448275859</v>
      </c>
      <c r="I64" s="68">
        <v>5000000</v>
      </c>
      <c r="J64" s="68">
        <v>48</v>
      </c>
      <c r="K64" s="68">
        <v>310635.603</v>
      </c>
      <c r="L64" s="67">
        <f t="shared" si="10"/>
        <v>6471575.0625</v>
      </c>
      <c r="M64" s="68">
        <v>5000000</v>
      </c>
      <c r="N64" s="68">
        <v>85</v>
      </c>
      <c r="O64" s="68">
        <v>492914.15700000001</v>
      </c>
      <c r="P64" s="67">
        <f t="shared" si="11"/>
        <v>5798990.0823529409</v>
      </c>
      <c r="R64" s="57"/>
      <c r="S64" s="57"/>
      <c r="T64" s="57"/>
      <c r="U64" s="57"/>
      <c r="V64" s="57"/>
      <c r="W64" s="57"/>
      <c r="X64" s="57"/>
      <c r="Y64" s="57"/>
      <c r="Z64" s="57"/>
      <c r="AA64" s="57"/>
      <c r="AB64" s="57"/>
      <c r="AC64" s="57"/>
      <c r="AD64" s="57"/>
    </row>
    <row r="65" spans="1:30" ht="7.9" customHeight="1">
      <c r="A65" s="70">
        <v>10000000</v>
      </c>
      <c r="B65" s="69">
        <f>'TC4'!B65+'TC4'!B66</f>
        <v>17</v>
      </c>
      <c r="C65" s="69">
        <f>D65*B65/1000</f>
        <v>311378.23540184827</v>
      </c>
      <c r="D65" s="67">
        <f>H65*D64/H64</f>
        <v>18316366.788344014</v>
      </c>
      <c r="E65" s="68">
        <v>10000000</v>
      </c>
      <c r="F65" s="68">
        <v>18</v>
      </c>
      <c r="G65" s="68">
        <v>337327.36900000001</v>
      </c>
      <c r="H65" s="67">
        <f t="shared" si="9"/>
        <v>18740409.388888888</v>
      </c>
      <c r="I65" s="68">
        <v>10000000</v>
      </c>
      <c r="J65" s="68">
        <v>14</v>
      </c>
      <c r="K65" s="68">
        <v>234330.38500000001</v>
      </c>
      <c r="L65" s="67">
        <f t="shared" si="10"/>
        <v>16737884.642857144</v>
      </c>
      <c r="M65" s="68">
        <v>10000000</v>
      </c>
      <c r="N65" s="68">
        <v>27</v>
      </c>
      <c r="O65" s="68">
        <v>470794.31</v>
      </c>
      <c r="P65" s="67">
        <f t="shared" si="11"/>
        <v>17436826.296296295</v>
      </c>
      <c r="R65" s="57"/>
      <c r="S65" s="57"/>
      <c r="T65" s="57"/>
      <c r="U65" s="57"/>
      <c r="V65" s="57"/>
      <c r="W65" s="57"/>
      <c r="X65" s="57"/>
      <c r="Y65" s="57"/>
      <c r="Z65" s="57"/>
      <c r="AA65" s="57"/>
      <c r="AB65" s="57"/>
      <c r="AC65" s="57"/>
      <c r="AD65" s="57"/>
    </row>
    <row r="66" spans="1:30" ht="7.9" customHeight="1">
      <c r="A66" s="70"/>
      <c r="B66" s="69"/>
      <c r="C66" s="69"/>
      <c r="D66" s="67"/>
      <c r="E66" s="68"/>
      <c r="F66" s="68"/>
      <c r="G66" s="68"/>
      <c r="H66" s="67"/>
      <c r="I66" s="68">
        <v>50000000</v>
      </c>
      <c r="J66" s="68">
        <v>2</v>
      </c>
      <c r="K66" s="68">
        <v>145700.682</v>
      </c>
      <c r="L66" s="67">
        <f t="shared" si="10"/>
        <v>72850341</v>
      </c>
      <c r="M66" s="68">
        <v>50000000</v>
      </c>
      <c r="N66" s="68">
        <v>3</v>
      </c>
      <c r="O66" s="68">
        <v>217561.49900000001</v>
      </c>
      <c r="P66" s="67">
        <f t="shared" si="11"/>
        <v>72520499.666666672</v>
      </c>
      <c r="R66" s="57"/>
      <c r="S66" s="57"/>
      <c r="T66" s="57"/>
      <c r="U66" s="57"/>
      <c r="V66" s="57"/>
      <c r="W66" s="57"/>
      <c r="X66" s="57"/>
      <c r="Y66" s="57"/>
      <c r="Z66" s="57"/>
      <c r="AA66" s="57"/>
      <c r="AB66" s="57"/>
      <c r="AC66" s="57"/>
      <c r="AD66" s="57"/>
    </row>
    <row r="67" spans="1:30" ht="7.9" customHeight="1" thickBot="1">
      <c r="A67" s="66" t="s">
        <v>4</v>
      </c>
      <c r="B67" s="65">
        <f>1000*'TC1'!$B$120</f>
        <v>545084.96700149996</v>
      </c>
      <c r="C67" s="65">
        <f>C68+C69</f>
        <v>5505395.2084861901</v>
      </c>
      <c r="D67" s="64">
        <f t="shared" si="8"/>
        <v>10100.067955957846</v>
      </c>
      <c r="E67" s="66" t="s">
        <v>4</v>
      </c>
      <c r="F67" s="65">
        <f>1000*'TC1'!$B$121</f>
        <v>549215.99654010008</v>
      </c>
      <c r="G67" s="65">
        <f>G68+G69</f>
        <v>5647312.7888308978</v>
      </c>
      <c r="H67" s="64">
        <f>1000*G67/F67</f>
        <v>10282.498733480659</v>
      </c>
      <c r="I67" s="66" t="s">
        <v>4</v>
      </c>
      <c r="J67" s="65">
        <f>1000*'TC1'!$B$133</f>
        <v>583431.00518429989</v>
      </c>
      <c r="K67" s="65">
        <f>K68+K69</f>
        <v>10002152.156798417</v>
      </c>
      <c r="L67" s="64">
        <f t="shared" si="10"/>
        <v>17143.676060957438</v>
      </c>
      <c r="M67" s="66" t="s">
        <v>4</v>
      </c>
      <c r="N67" s="65">
        <f>1000*'TC1'!$B$134</f>
        <v>581136.00354810001</v>
      </c>
      <c r="O67" s="65">
        <f>O68+O69</f>
        <v>11252045.181553204</v>
      </c>
      <c r="P67" s="64">
        <f t="shared" si="11"/>
        <v>19362.154664062014</v>
      </c>
      <c r="R67" s="57"/>
      <c r="S67" s="57"/>
      <c r="T67" s="57"/>
      <c r="U67" s="57"/>
      <c r="V67" s="57"/>
      <c r="W67" s="57"/>
      <c r="X67" s="57"/>
      <c r="Y67" s="57"/>
      <c r="Z67" s="57"/>
      <c r="AA67" s="57"/>
      <c r="AB67" s="57"/>
      <c r="AC67" s="57"/>
      <c r="AD67" s="57"/>
    </row>
    <row r="68" spans="1:30" ht="7.9" customHeight="1" thickTop="1">
      <c r="A68" s="63" t="s">
        <v>83</v>
      </c>
      <c r="B68" s="62">
        <f>'TC3'!B56</f>
        <v>358921</v>
      </c>
      <c r="C68" s="62">
        <f>'TC3'!C56-('TC4'!C65+'TC4'!C66-TC4corr!C65)</f>
        <v>5393495.9764018487</v>
      </c>
      <c r="D68" s="61">
        <f t="shared" si="8"/>
        <v>15026.972443523362</v>
      </c>
      <c r="E68" s="63" t="s">
        <v>83</v>
      </c>
      <c r="F68" s="62">
        <f>'TC3'!E56</f>
        <v>360539</v>
      </c>
      <c r="G68" s="62">
        <f>'TC3'!F56</f>
        <v>5531522.6979999999</v>
      </c>
      <c r="H68" s="61">
        <f>1000*G68/F68</f>
        <v>15342.369890635964</v>
      </c>
      <c r="I68" s="63" t="s">
        <v>83</v>
      </c>
      <c r="J68" s="62">
        <f>'TC3'!H56</f>
        <v>385943</v>
      </c>
      <c r="K68" s="62">
        <f>'TC3'!I56</f>
        <v>9801533.3839999996</v>
      </c>
      <c r="L68" s="61">
        <f t="shared" si="10"/>
        <v>25396.323768017555</v>
      </c>
      <c r="M68" s="63" t="s">
        <v>83</v>
      </c>
      <c r="N68" s="62">
        <f>'TC3'!K56</f>
        <v>403990</v>
      </c>
      <c r="O68" s="62">
        <f>'TC3'!L56</f>
        <v>11058090.232999999</v>
      </c>
      <c r="P68" s="61">
        <f t="shared" si="11"/>
        <v>27372.188007128891</v>
      </c>
      <c r="R68" s="57"/>
      <c r="S68" s="57"/>
      <c r="T68" s="57"/>
      <c r="U68" s="57"/>
      <c r="V68" s="57"/>
      <c r="W68" s="57"/>
      <c r="X68" s="57"/>
      <c r="Y68" s="57"/>
      <c r="Z68" s="57"/>
      <c r="AA68" s="57"/>
      <c r="AB68" s="57"/>
      <c r="AC68" s="57"/>
      <c r="AD68" s="57"/>
    </row>
    <row r="69" spans="1:30" ht="7.9" customHeight="1">
      <c r="A69" s="63" t="s">
        <v>84</v>
      </c>
      <c r="B69" s="62">
        <f>B67-B68</f>
        <v>186163.96700149996</v>
      </c>
      <c r="C69" s="62">
        <f>B69*D69/1000</f>
        <v>111899.2320843413</v>
      </c>
      <c r="D69" s="61">
        <f>$B$265*D68</f>
        <v>601.07889774093451</v>
      </c>
      <c r="E69" s="63" t="s">
        <v>84</v>
      </c>
      <c r="F69" s="62">
        <f>F67-F68</f>
        <v>188676.99654010008</v>
      </c>
      <c r="G69" s="62">
        <f>F69*H69/1000</f>
        <v>115790.09083089831</v>
      </c>
      <c r="H69" s="61">
        <f>$B$265*H68</f>
        <v>613.69479562543859</v>
      </c>
      <c r="I69" s="63" t="s">
        <v>84</v>
      </c>
      <c r="J69" s="62">
        <f>J67-J68</f>
        <v>197488.00518429989</v>
      </c>
      <c r="K69" s="62">
        <f>J69*L69/1000</f>
        <v>200618.77279841638</v>
      </c>
      <c r="L69" s="61">
        <f>$B$265*L68</f>
        <v>1015.8529507207022</v>
      </c>
      <c r="M69" s="63" t="s">
        <v>84</v>
      </c>
      <c r="N69" s="62">
        <f>N67-N68</f>
        <v>177146.00354810001</v>
      </c>
      <c r="O69" s="62">
        <f>N69*P69/1000</f>
        <v>193954.94855320459</v>
      </c>
      <c r="P69" s="61">
        <f>$B$265*P68</f>
        <v>1094.8875202851557</v>
      </c>
      <c r="R69" s="57"/>
      <c r="S69" s="57"/>
      <c r="T69" s="57"/>
      <c r="U69" s="57"/>
      <c r="V69" s="57"/>
      <c r="W69" s="57"/>
      <c r="X69" s="57"/>
      <c r="Y69" s="57"/>
      <c r="Z69" s="57"/>
      <c r="AA69" s="57"/>
      <c r="AB69" s="57"/>
      <c r="AC69" s="57"/>
      <c r="AD69" s="57"/>
    </row>
    <row r="70" spans="1:30" ht="7.9" customHeight="1">
      <c r="A70" s="63" t="s">
        <v>85</v>
      </c>
      <c r="B70" s="62">
        <f>'TC3'!B43</f>
        <v>103128</v>
      </c>
      <c r="C70" s="62">
        <f>'TC3'!C43</f>
        <v>25276.839</v>
      </c>
      <c r="D70" s="61">
        <f>1000*C70/B70</f>
        <v>245.10161158948102</v>
      </c>
      <c r="E70" s="63" t="s">
        <v>85</v>
      </c>
      <c r="F70" s="62">
        <f>'TC3'!E43</f>
        <v>96689</v>
      </c>
      <c r="G70" s="62">
        <f>'TC3'!F43</f>
        <v>22210.21</v>
      </c>
      <c r="H70" s="61">
        <f>1000*G70/F70</f>
        <v>229.70772269854896</v>
      </c>
      <c r="I70" s="63" t="s">
        <v>85</v>
      </c>
      <c r="J70" s="62">
        <f>'TC3'!H43</f>
        <v>50865</v>
      </c>
      <c r="K70" s="62">
        <f>'TC3'!I43</f>
        <v>15922.971</v>
      </c>
      <c r="L70" s="61">
        <f>1000*K70/J70</f>
        <v>313.04376290179886</v>
      </c>
      <c r="M70" s="63" t="s">
        <v>86</v>
      </c>
      <c r="N70" s="62">
        <f>'TC3'!K44</f>
        <v>72499</v>
      </c>
      <c r="O70" s="62">
        <f>'TC3'!L44</f>
        <v>90420.327999999994</v>
      </c>
      <c r="P70" s="61">
        <f>1000*O70/N70</f>
        <v>1247.1941406088361</v>
      </c>
      <c r="R70" s="57"/>
      <c r="S70" s="57"/>
      <c r="T70" s="57"/>
      <c r="U70" s="57"/>
      <c r="V70" s="57"/>
      <c r="W70" s="57"/>
      <c r="X70" s="57"/>
      <c r="Y70" s="57"/>
      <c r="Z70" s="57"/>
      <c r="AA70" s="57"/>
      <c r="AB70" s="57"/>
      <c r="AC70" s="57"/>
      <c r="AD70" s="57"/>
    </row>
    <row r="71" spans="1:30" ht="7.9" customHeight="1">
      <c r="A71" s="63" t="s">
        <v>86</v>
      </c>
      <c r="B71" s="62">
        <f>'TC3'!B44</f>
        <v>93783</v>
      </c>
      <c r="C71" s="62">
        <f>'TC3'!C44</f>
        <v>118350.643</v>
      </c>
      <c r="D71" s="61">
        <f>1000*C71/B71</f>
        <v>1261.9626478146358</v>
      </c>
      <c r="E71" s="63" t="s">
        <v>86</v>
      </c>
      <c r="F71" s="62">
        <f>'TC3'!E44</f>
        <v>95144</v>
      </c>
      <c r="G71" s="62">
        <f>'TC3'!F44</f>
        <v>118774.989</v>
      </c>
      <c r="H71" s="61">
        <f>1000*G71/F71</f>
        <v>1248.3707748255276</v>
      </c>
      <c r="I71" s="63" t="s">
        <v>86</v>
      </c>
      <c r="J71" s="62">
        <f>'TC3'!H44</f>
        <v>71397</v>
      </c>
      <c r="K71" s="62">
        <f>'TC3'!I44</f>
        <v>97044.395999999993</v>
      </c>
      <c r="L71" s="61">
        <f>1000*K71/J71</f>
        <v>1359.2223202655573</v>
      </c>
      <c r="M71" s="63" t="s">
        <v>94</v>
      </c>
      <c r="N71" s="62">
        <f>'TC3'!K45</f>
        <v>138178</v>
      </c>
      <c r="O71" s="62">
        <f>'TC3'!L45</f>
        <v>704881.48800000001</v>
      </c>
      <c r="P71" s="61">
        <f>1000*O71/N71</f>
        <v>5101.2569873641241</v>
      </c>
      <c r="R71" s="57"/>
      <c r="S71" s="57"/>
      <c r="T71" s="57"/>
      <c r="U71" s="57"/>
      <c r="V71" s="57"/>
      <c r="W71" s="57"/>
      <c r="X71" s="57"/>
      <c r="Y71" s="57"/>
      <c r="Z71" s="57"/>
      <c r="AA71" s="57"/>
      <c r="AB71" s="57"/>
      <c r="AC71" s="57"/>
      <c r="AD71" s="57"/>
    </row>
    <row r="72" spans="1:30" ht="7.9" customHeight="1" thickBot="1">
      <c r="A72" s="60"/>
      <c r="B72" s="59">
        <f>B67-SUM(B54:B66)</f>
        <v>0</v>
      </c>
      <c r="C72" s="59">
        <f>C67-SUM(C54:C66)</f>
        <v>0</v>
      </c>
      <c r="D72" s="58"/>
      <c r="E72" s="60"/>
      <c r="F72" s="59">
        <f>F67-SUM(F54:F66)</f>
        <v>0</v>
      </c>
      <c r="G72" s="59">
        <f>G67-SUM(G54:G66)</f>
        <v>0</v>
      </c>
      <c r="H72" s="58"/>
      <c r="I72" s="60"/>
      <c r="J72" s="59">
        <f>J67-SUM(J54:J66)</f>
        <v>0</v>
      </c>
      <c r="K72" s="59">
        <f>K67-SUM(K54:K66)</f>
        <v>0</v>
      </c>
      <c r="L72" s="58"/>
      <c r="M72" s="60"/>
      <c r="N72" s="59">
        <f>N67-SUM(N54:N66)</f>
        <v>0</v>
      </c>
      <c r="O72" s="59">
        <f>O67-SUM(O54:O66)</f>
        <v>0</v>
      </c>
      <c r="P72" s="58"/>
      <c r="R72" s="57"/>
      <c r="S72" s="57"/>
      <c r="T72" s="57"/>
      <c r="U72" s="57"/>
      <c r="V72" s="57"/>
      <c r="W72" s="57"/>
      <c r="X72" s="57"/>
      <c r="Y72" s="57"/>
      <c r="Z72" s="57"/>
      <c r="AA72" s="57"/>
      <c r="AB72" s="57"/>
      <c r="AC72" s="57"/>
      <c r="AD72" s="57"/>
    </row>
    <row r="73" spans="1:30" ht="7.9" customHeight="1" thickTop="1" thickBot="1">
      <c r="A73" s="497"/>
      <c r="B73" s="497"/>
      <c r="C73" s="497"/>
      <c r="D73" s="497"/>
      <c r="E73" s="497"/>
      <c r="F73" s="497"/>
      <c r="G73" s="497"/>
      <c r="H73" s="497"/>
      <c r="I73" s="497"/>
      <c r="J73" s="497"/>
      <c r="K73" s="497"/>
      <c r="L73" s="497"/>
      <c r="M73" s="497"/>
      <c r="N73" s="497"/>
      <c r="O73" s="497"/>
      <c r="P73" s="497"/>
      <c r="Q73" s="57"/>
      <c r="R73" s="57"/>
      <c r="S73" s="57"/>
      <c r="T73" s="57"/>
      <c r="U73" s="57"/>
      <c r="V73" s="57"/>
      <c r="W73" s="57"/>
      <c r="X73" s="57"/>
      <c r="Y73" s="57"/>
      <c r="Z73" s="57"/>
      <c r="AA73" s="57"/>
      <c r="AB73" s="57"/>
      <c r="AC73" s="57"/>
      <c r="AD73" s="57"/>
    </row>
    <row r="74" spans="1:30" ht="7.9" customHeight="1" thickTop="1">
      <c r="A74" s="494" t="s">
        <v>13</v>
      </c>
      <c r="B74" s="495"/>
      <c r="C74" s="495"/>
      <c r="D74" s="496"/>
      <c r="E74" s="494" t="s">
        <v>14</v>
      </c>
      <c r="F74" s="509"/>
      <c r="G74" s="509"/>
      <c r="H74" s="510"/>
      <c r="I74" s="494" t="s">
        <v>15</v>
      </c>
      <c r="J74" s="509"/>
      <c r="K74" s="509"/>
      <c r="L74" s="510"/>
      <c r="M74" s="494" t="s">
        <v>16</v>
      </c>
      <c r="N74" s="509"/>
      <c r="O74" s="509"/>
      <c r="P74" s="510"/>
      <c r="Q74" s="57"/>
      <c r="R74" s="57"/>
      <c r="S74" s="57"/>
      <c r="T74" s="57"/>
      <c r="U74" s="57"/>
      <c r="V74" s="57"/>
      <c r="W74" s="57"/>
      <c r="X74" s="57"/>
      <c r="Y74" s="57"/>
      <c r="Z74" s="57"/>
      <c r="AA74" s="57"/>
      <c r="AB74" s="57"/>
      <c r="AC74" s="57"/>
      <c r="AD74" s="57"/>
    </row>
    <row r="75" spans="1:30" ht="7.9" customHeight="1">
      <c r="A75" s="76" t="s">
        <v>47</v>
      </c>
      <c r="B75" s="75" t="s">
        <v>48</v>
      </c>
      <c r="C75" s="74" t="s">
        <v>49</v>
      </c>
      <c r="D75" s="71" t="s">
        <v>50</v>
      </c>
      <c r="E75" s="417" t="s">
        <v>47</v>
      </c>
      <c r="F75" s="417" t="s">
        <v>48</v>
      </c>
      <c r="G75" s="72" t="s">
        <v>49</v>
      </c>
      <c r="H75" s="71" t="s">
        <v>50</v>
      </c>
      <c r="I75" s="417" t="s">
        <v>47</v>
      </c>
      <c r="J75" s="417" t="s">
        <v>48</v>
      </c>
      <c r="K75" s="72" t="s">
        <v>49</v>
      </c>
      <c r="L75" s="71" t="s">
        <v>50</v>
      </c>
      <c r="M75" s="417" t="s">
        <v>47</v>
      </c>
      <c r="N75" s="417" t="s">
        <v>48</v>
      </c>
      <c r="O75" s="72" t="s">
        <v>49</v>
      </c>
      <c r="P75" s="71" t="s">
        <v>50</v>
      </c>
      <c r="Q75" s="57"/>
      <c r="R75" s="57"/>
      <c r="S75" s="57"/>
      <c r="T75" s="57"/>
      <c r="U75" s="57"/>
      <c r="V75" s="57"/>
      <c r="W75" s="57"/>
      <c r="X75" s="57"/>
      <c r="Y75" s="57"/>
      <c r="Z75" s="57"/>
      <c r="AA75" s="57"/>
      <c r="AB75" s="57"/>
      <c r="AC75" s="57"/>
      <c r="AD75" s="57"/>
    </row>
    <row r="76" spans="1:30" ht="7.9" customHeight="1">
      <c r="A76" s="70">
        <v>0</v>
      </c>
      <c r="B76" s="69">
        <v>40051</v>
      </c>
      <c r="C76" s="69">
        <v>10817.272000000001</v>
      </c>
      <c r="D76" s="67">
        <f>1000*C76/B76</f>
        <v>270.08743851589225</v>
      </c>
      <c r="E76" s="68">
        <v>0</v>
      </c>
      <c r="F76" s="68">
        <v>34826</v>
      </c>
      <c r="G76" s="68">
        <v>10082.584000000001</v>
      </c>
      <c r="H76" s="67">
        <f>1000*G76/F76</f>
        <v>289.51312237983115</v>
      </c>
      <c r="I76" s="68">
        <v>0</v>
      </c>
      <c r="J76" s="68">
        <v>31505</v>
      </c>
      <c r="K76" s="68">
        <v>8538.3799999999992</v>
      </c>
      <c r="L76" s="67">
        <f>1000*K76/J76</f>
        <v>271.01666402158389</v>
      </c>
      <c r="M76" s="68">
        <v>0</v>
      </c>
      <c r="N76" s="68">
        <v>29051</v>
      </c>
      <c r="O76" s="68">
        <v>7972.9759999999997</v>
      </c>
      <c r="P76" s="67">
        <f>1000*O76/N76</f>
        <v>274.44755774327905</v>
      </c>
      <c r="Q76" s="57"/>
      <c r="R76" s="57"/>
      <c r="S76" s="57"/>
      <c r="T76" s="57"/>
      <c r="U76" s="57"/>
      <c r="V76" s="57"/>
      <c r="W76" s="57"/>
      <c r="X76" s="57"/>
      <c r="Y76" s="57"/>
      <c r="Z76" s="57"/>
      <c r="AA76" s="57"/>
      <c r="AB76" s="57"/>
      <c r="AC76" s="57"/>
      <c r="AD76" s="57"/>
    </row>
    <row r="77" spans="1:30" ht="7.9" customHeight="1">
      <c r="A77" s="70">
        <v>500</v>
      </c>
      <c r="B77" s="69">
        <f>B92+B91*(D93-D91)/(D93-D92)</f>
        <v>244382.70345192711</v>
      </c>
      <c r="C77" s="69">
        <f>B77*D77/1000</f>
        <v>308623.39104854799</v>
      </c>
      <c r="D77" s="67">
        <f>D92</f>
        <v>1262.8692075552628</v>
      </c>
      <c r="E77" s="68">
        <v>500</v>
      </c>
      <c r="F77" s="69">
        <f>F92+F91*(H93-H91)/(H93-H92)</f>
        <v>268647.43827994855</v>
      </c>
      <c r="G77" s="69">
        <f>F77*H77/1000</f>
        <v>347174.04116252594</v>
      </c>
      <c r="H77" s="67">
        <f>H92</f>
        <v>1292.3035610737797</v>
      </c>
      <c r="I77" s="68">
        <v>500</v>
      </c>
      <c r="J77" s="69">
        <f>J92+J91*(L93-L91)/(L93-L92)</f>
        <v>217805.31272930306</v>
      </c>
      <c r="K77" s="69">
        <f>J77*L77/1000</f>
        <v>280569.13749131124</v>
      </c>
      <c r="L77" s="67">
        <f>L92</f>
        <v>1288.1648017466568</v>
      </c>
      <c r="M77" s="68">
        <v>500</v>
      </c>
      <c r="N77" s="69">
        <f>N92+N91*(P93-P91)/(P93-P92)</f>
        <v>235818.38329003684</v>
      </c>
      <c r="O77" s="69">
        <f>N77*P77/1000</f>
        <v>293421.74594005878</v>
      </c>
      <c r="P77" s="67">
        <f>P92</f>
        <v>1244.2700261377613</v>
      </c>
      <c r="Q77" s="57"/>
      <c r="R77" s="57"/>
      <c r="S77" s="57"/>
      <c r="T77" s="57"/>
      <c r="U77" s="57"/>
      <c r="V77" s="57"/>
      <c r="W77" s="57"/>
      <c r="X77" s="57"/>
      <c r="Y77" s="57"/>
      <c r="Z77" s="57"/>
      <c r="AA77" s="57"/>
      <c r="AB77" s="57"/>
      <c r="AC77" s="57"/>
      <c r="AD77" s="57"/>
    </row>
    <row r="78" spans="1:30" ht="7.9" customHeight="1">
      <c r="A78" s="70">
        <v>2000</v>
      </c>
      <c r="B78" s="69">
        <f>B93+B91*(D91-D92)/(D93-D92)</f>
        <v>130152.29696567278</v>
      </c>
      <c r="C78" s="69">
        <f>B78*D78/1000</f>
        <v>689106.31973575766</v>
      </c>
      <c r="D78" s="67">
        <f>D93</f>
        <v>5294.6151224477208</v>
      </c>
      <c r="E78" s="68">
        <v>2000</v>
      </c>
      <c r="F78" s="69">
        <f>F93+F91*(H91-H92)/(H93-H92)</f>
        <v>143718.53338465144</v>
      </c>
      <c r="G78" s="69">
        <f>F78*H78/1000</f>
        <v>799964.34272011335</v>
      </c>
      <c r="H78" s="67">
        <f>H93</f>
        <v>5566.1877691102736</v>
      </c>
      <c r="I78" s="68">
        <v>2000</v>
      </c>
      <c r="J78" s="69">
        <f>J93+J91*(L91-L92)/(L93-L92)</f>
        <v>134428.70124789694</v>
      </c>
      <c r="K78" s="69">
        <f>J78*L78/1000</f>
        <v>753558.37596345285</v>
      </c>
      <c r="L78" s="67">
        <f>L93</f>
        <v>5605.6360655737708</v>
      </c>
      <c r="M78" s="68">
        <v>2000</v>
      </c>
      <c r="N78" s="69">
        <f>N93+N91*(P91-P92)/(P93-P92)</f>
        <v>140062.59688916322</v>
      </c>
      <c r="O78" s="69">
        <f>N78*P78/1000</f>
        <v>772254.53720635083</v>
      </c>
      <c r="P78" s="67">
        <f>P93</f>
        <v>5513.6385755967722</v>
      </c>
      <c r="Q78" s="57"/>
      <c r="R78" s="57"/>
      <c r="S78" s="57"/>
      <c r="T78" s="57"/>
      <c r="U78" s="57"/>
      <c r="V78" s="57"/>
      <c r="W78" s="57"/>
      <c r="X78" s="57"/>
      <c r="Y78" s="57"/>
      <c r="Z78" s="57"/>
      <c r="AA78" s="57"/>
      <c r="AB78" s="57"/>
      <c r="AC78" s="57"/>
      <c r="AD78" s="57"/>
    </row>
    <row r="79" spans="1:30" ht="7.9" customHeight="1">
      <c r="A79" s="70">
        <v>10000</v>
      </c>
      <c r="B79" s="69">
        <v>107206</v>
      </c>
      <c r="C79" s="69">
        <v>2259780.2740000002</v>
      </c>
      <c r="D79" s="67">
        <f t="shared" ref="D79:D90" si="12">1000*C79/B79</f>
        <v>21078.860082458072</v>
      </c>
      <c r="E79" s="68">
        <v>10000</v>
      </c>
      <c r="F79" s="68">
        <v>120126</v>
      </c>
      <c r="G79" s="68">
        <v>2684825.2089999998</v>
      </c>
      <c r="H79" s="67">
        <f t="shared" ref="H79:H90" si="13">1000*G79/F79</f>
        <v>22350.075828713183</v>
      </c>
      <c r="I79" s="68">
        <v>10000</v>
      </c>
      <c r="J79" s="68">
        <v>112767</v>
      </c>
      <c r="K79" s="68">
        <v>2535556.8080000002</v>
      </c>
      <c r="L79" s="67">
        <f t="shared" ref="L79:L90" si="14">1000*K79/J79</f>
        <v>22484.918531130563</v>
      </c>
      <c r="M79" s="68">
        <v>10000</v>
      </c>
      <c r="N79" s="68">
        <v>121515</v>
      </c>
      <c r="O79" s="68">
        <v>2748741.2170000002</v>
      </c>
      <c r="P79" s="67">
        <f t="shared" ref="P79:P90" si="15">1000*O79/N79</f>
        <v>22620.591836398798</v>
      </c>
      <c r="Q79" s="57"/>
      <c r="R79" s="57"/>
      <c r="S79" s="57"/>
      <c r="T79" s="57"/>
      <c r="U79" s="57"/>
      <c r="V79" s="57"/>
      <c r="W79" s="57"/>
      <c r="X79" s="57"/>
      <c r="Y79" s="57"/>
      <c r="Z79" s="57"/>
      <c r="AA79" s="57"/>
      <c r="AB79" s="57"/>
      <c r="AC79" s="57"/>
      <c r="AD79" s="57"/>
    </row>
    <row r="80" spans="1:30" ht="7.9" customHeight="1">
      <c r="A80" s="70">
        <v>50000</v>
      </c>
      <c r="B80" s="69">
        <v>20792</v>
      </c>
      <c r="C80" s="69">
        <v>1374265.4909999999</v>
      </c>
      <c r="D80" s="67">
        <f t="shared" si="12"/>
        <v>66095.877789534439</v>
      </c>
      <c r="E80" s="68">
        <v>50000</v>
      </c>
      <c r="F80" s="68">
        <v>25374</v>
      </c>
      <c r="G80" s="68">
        <v>1709162.5249999999</v>
      </c>
      <c r="H80" s="67">
        <f t="shared" si="13"/>
        <v>67358.813155198237</v>
      </c>
      <c r="I80" s="68">
        <v>50000</v>
      </c>
      <c r="J80" s="68">
        <v>24911</v>
      </c>
      <c r="K80" s="68">
        <v>1667486.409</v>
      </c>
      <c r="L80" s="67">
        <f t="shared" si="14"/>
        <v>66937.754766970422</v>
      </c>
      <c r="M80" s="68">
        <v>50000</v>
      </c>
      <c r="N80" s="68">
        <v>27113</v>
      </c>
      <c r="O80" s="68">
        <v>1797958.307</v>
      </c>
      <c r="P80" s="67">
        <f t="shared" si="15"/>
        <v>66313.514070740974</v>
      </c>
      <c r="Q80" s="57"/>
      <c r="R80" s="57"/>
      <c r="S80" s="57"/>
      <c r="T80" s="57"/>
      <c r="U80" s="57"/>
      <c r="V80" s="57"/>
      <c r="W80" s="57"/>
      <c r="X80" s="57"/>
      <c r="Y80" s="57"/>
      <c r="Z80" s="57"/>
      <c r="AA80" s="57"/>
      <c r="AB80" s="57"/>
      <c r="AC80" s="57"/>
      <c r="AD80" s="57"/>
    </row>
    <row r="81" spans="1:30" ht="7.9" customHeight="1">
      <c r="A81" s="70">
        <v>100000</v>
      </c>
      <c r="B81" s="69">
        <v>11741</v>
      </c>
      <c r="C81" s="69">
        <v>1664965.6610000001</v>
      </c>
      <c r="D81" s="67">
        <f t="shared" si="12"/>
        <v>141807.82395025977</v>
      </c>
      <c r="E81" s="68">
        <v>100000</v>
      </c>
      <c r="F81" s="68">
        <v>14370</v>
      </c>
      <c r="G81" s="68">
        <v>2146740.5</v>
      </c>
      <c r="H81" s="67">
        <f t="shared" si="13"/>
        <v>149390.43145441893</v>
      </c>
      <c r="I81" s="68">
        <v>100000</v>
      </c>
      <c r="J81" s="68">
        <v>14769</v>
      </c>
      <c r="K81" s="68">
        <v>2146988.051</v>
      </c>
      <c r="L81" s="67">
        <f t="shared" si="14"/>
        <v>145371.25404563613</v>
      </c>
      <c r="M81" s="68">
        <v>100000</v>
      </c>
      <c r="N81" s="68">
        <v>16442</v>
      </c>
      <c r="O81" s="68">
        <v>2414476.574</v>
      </c>
      <c r="P81" s="67">
        <f t="shared" si="15"/>
        <v>146848.1069212991</v>
      </c>
      <c r="Q81" s="57"/>
      <c r="R81" s="57"/>
      <c r="S81" s="57"/>
      <c r="T81" s="57"/>
      <c r="U81" s="57"/>
      <c r="V81" s="57"/>
      <c r="W81" s="57"/>
      <c r="X81" s="57"/>
      <c r="Y81" s="57"/>
      <c r="Z81" s="57"/>
      <c r="AA81" s="57"/>
      <c r="AB81" s="57"/>
      <c r="AC81" s="57"/>
      <c r="AD81" s="57"/>
    </row>
    <row r="82" spans="1:30" ht="7.9" customHeight="1">
      <c r="A82" s="70">
        <v>250000</v>
      </c>
      <c r="B82" s="69">
        <v>3700</v>
      </c>
      <c r="C82" s="69">
        <v>1224715.1310000001</v>
      </c>
      <c r="D82" s="67">
        <f t="shared" si="12"/>
        <v>331004.08945945947</v>
      </c>
      <c r="E82" s="68">
        <v>250000</v>
      </c>
      <c r="F82" s="68">
        <v>4348</v>
      </c>
      <c r="G82" s="68">
        <v>1528068.5090000001</v>
      </c>
      <c r="H82" s="67">
        <f t="shared" si="13"/>
        <v>351441.69940202392</v>
      </c>
      <c r="I82" s="68">
        <v>250000</v>
      </c>
      <c r="J82" s="68">
        <v>4668</v>
      </c>
      <c r="K82" s="68">
        <v>1581490.5959999999</v>
      </c>
      <c r="L82" s="67">
        <f t="shared" si="14"/>
        <v>338794.04370179947</v>
      </c>
      <c r="M82" s="68">
        <v>250000</v>
      </c>
      <c r="N82" s="68">
        <v>4975</v>
      </c>
      <c r="O82" s="68">
        <v>1710573.125</v>
      </c>
      <c r="P82" s="67">
        <f t="shared" si="15"/>
        <v>343833.79396984924</v>
      </c>
      <c r="Q82" s="57"/>
      <c r="R82" s="57"/>
      <c r="S82" s="57"/>
      <c r="T82" s="57"/>
      <c r="U82" s="57"/>
      <c r="V82" s="57"/>
      <c r="W82" s="57"/>
      <c r="X82" s="57"/>
      <c r="Y82" s="57"/>
      <c r="Z82" s="57"/>
      <c r="AA82" s="57"/>
      <c r="AB82" s="57"/>
      <c r="AC82" s="57"/>
      <c r="AD82" s="57"/>
    </row>
    <row r="83" spans="1:30" ht="7.9" customHeight="1">
      <c r="A83" s="70">
        <v>500000</v>
      </c>
      <c r="B83" s="69">
        <v>1727</v>
      </c>
      <c r="C83" s="69">
        <v>1143578.648</v>
      </c>
      <c r="D83" s="67">
        <f t="shared" si="12"/>
        <v>662176.40301100176</v>
      </c>
      <c r="E83" s="68">
        <v>500000</v>
      </c>
      <c r="F83" s="68">
        <v>2219</v>
      </c>
      <c r="G83" s="68">
        <v>1525773.919</v>
      </c>
      <c r="H83" s="67">
        <f t="shared" si="13"/>
        <v>687595.27670121682</v>
      </c>
      <c r="I83" s="68">
        <v>500000</v>
      </c>
      <c r="J83" s="68">
        <v>2102</v>
      </c>
      <c r="K83" s="68">
        <v>1482250.818</v>
      </c>
      <c r="L83" s="67">
        <f t="shared" si="14"/>
        <v>705162.13986679353</v>
      </c>
      <c r="M83" s="68">
        <v>500000</v>
      </c>
      <c r="N83" s="68">
        <v>2114</v>
      </c>
      <c r="O83" s="68">
        <v>1464971.13</v>
      </c>
      <c r="P83" s="67">
        <f t="shared" si="15"/>
        <v>692985.39735099336</v>
      </c>
      <c r="Q83" s="57"/>
      <c r="R83" s="57"/>
      <c r="S83" s="57"/>
      <c r="T83" s="57"/>
      <c r="U83" s="57"/>
      <c r="V83" s="57"/>
      <c r="W83" s="57"/>
      <c r="X83" s="57"/>
      <c r="Y83" s="57"/>
      <c r="Z83" s="57"/>
      <c r="AA83" s="57"/>
      <c r="AB83" s="57"/>
      <c r="AC83" s="57"/>
      <c r="AD83" s="57"/>
    </row>
    <row r="84" spans="1:30" ht="7.9" customHeight="1">
      <c r="A84" s="70">
        <v>1000000</v>
      </c>
      <c r="B84" s="69">
        <v>780</v>
      </c>
      <c r="C84" s="69">
        <v>1057269.3940000001</v>
      </c>
      <c r="D84" s="67">
        <f t="shared" si="12"/>
        <v>1355473.5820512823</v>
      </c>
      <c r="E84" s="68">
        <v>1000000</v>
      </c>
      <c r="F84" s="68">
        <v>968</v>
      </c>
      <c r="G84" s="68">
        <v>1368749.4750000001</v>
      </c>
      <c r="H84" s="67">
        <f t="shared" si="13"/>
        <v>1413997.3915289256</v>
      </c>
      <c r="I84" s="68">
        <v>1000000</v>
      </c>
      <c r="J84" s="68">
        <v>1002</v>
      </c>
      <c r="K84" s="68">
        <v>1409635.46</v>
      </c>
      <c r="L84" s="67">
        <f t="shared" si="14"/>
        <v>1406821.8163672655</v>
      </c>
      <c r="M84" s="68">
        <v>1000000</v>
      </c>
      <c r="N84" s="68">
        <v>1049</v>
      </c>
      <c r="O84" s="68">
        <v>1467029.9450000001</v>
      </c>
      <c r="P84" s="67">
        <f t="shared" si="15"/>
        <v>1398503.2840800763</v>
      </c>
      <c r="Q84" s="57"/>
      <c r="R84" s="57"/>
      <c r="S84" s="57"/>
      <c r="T84" s="57"/>
      <c r="U84" s="57"/>
      <c r="V84" s="57"/>
      <c r="W84" s="57"/>
      <c r="X84" s="57"/>
      <c r="Y84" s="57"/>
      <c r="Z84" s="57"/>
      <c r="AA84" s="57"/>
      <c r="AB84" s="57"/>
      <c r="AC84" s="57"/>
      <c r="AD84" s="57"/>
    </row>
    <row r="85" spans="1:30" ht="7.9" customHeight="1">
      <c r="A85" s="70">
        <v>2000000</v>
      </c>
      <c r="B85" s="69">
        <v>352</v>
      </c>
      <c r="C85" s="69">
        <v>1017452.659</v>
      </c>
      <c r="D85" s="67">
        <f t="shared" si="12"/>
        <v>2890490.5085227271</v>
      </c>
      <c r="E85" s="68">
        <v>2000000</v>
      </c>
      <c r="F85" s="68">
        <v>520</v>
      </c>
      <c r="G85" s="68">
        <v>1536683.7779999999</v>
      </c>
      <c r="H85" s="67">
        <f t="shared" si="13"/>
        <v>2955161.1115384614</v>
      </c>
      <c r="I85" s="68">
        <v>2000000</v>
      </c>
      <c r="J85" s="68">
        <v>522</v>
      </c>
      <c r="K85" s="68">
        <v>1530020.4509999999</v>
      </c>
      <c r="L85" s="67">
        <f t="shared" si="14"/>
        <v>2931073.6609195401</v>
      </c>
      <c r="M85" s="68">
        <v>2000000</v>
      </c>
      <c r="N85" s="68">
        <v>501</v>
      </c>
      <c r="O85" s="68">
        <v>1565963.32</v>
      </c>
      <c r="P85" s="67">
        <f t="shared" si="15"/>
        <v>3125675.2894211579</v>
      </c>
      <c r="Q85" s="57"/>
      <c r="R85" s="57"/>
      <c r="S85" s="57"/>
      <c r="T85" s="57"/>
      <c r="U85" s="57"/>
      <c r="V85" s="57"/>
      <c r="W85" s="57"/>
      <c r="X85" s="57"/>
      <c r="Y85" s="57"/>
      <c r="Z85" s="57"/>
      <c r="AA85" s="57"/>
      <c r="AB85" s="57"/>
      <c r="AC85" s="57"/>
      <c r="AD85" s="57"/>
    </row>
    <row r="86" spans="1:30" ht="7.9" customHeight="1">
      <c r="A86" s="70">
        <v>5000000</v>
      </c>
      <c r="B86" s="69">
        <v>94</v>
      </c>
      <c r="C86" s="69">
        <v>602830.804</v>
      </c>
      <c r="D86" s="67">
        <f t="shared" si="12"/>
        <v>6413093.6595744677</v>
      </c>
      <c r="E86" s="68">
        <v>5000000</v>
      </c>
      <c r="F86" s="68">
        <v>117</v>
      </c>
      <c r="G86" s="68">
        <v>807287.51100000006</v>
      </c>
      <c r="H86" s="67">
        <f t="shared" si="13"/>
        <v>6899893.256410256</v>
      </c>
      <c r="I86" s="68">
        <v>5000000</v>
      </c>
      <c r="J86" s="68">
        <v>167</v>
      </c>
      <c r="K86" s="68">
        <v>1142627.7290000001</v>
      </c>
      <c r="L86" s="67">
        <f t="shared" si="14"/>
        <v>6842082.2095808387</v>
      </c>
      <c r="M86" s="68">
        <v>5000000</v>
      </c>
      <c r="N86" s="68">
        <v>123</v>
      </c>
      <c r="O86" s="68">
        <v>851274.26899999997</v>
      </c>
      <c r="P86" s="67">
        <f t="shared" si="15"/>
        <v>6920929.0162601629</v>
      </c>
      <c r="Q86" s="57"/>
      <c r="R86" s="57"/>
      <c r="S86" s="57"/>
      <c r="T86" s="57"/>
      <c r="U86" s="57"/>
      <c r="V86" s="57"/>
      <c r="W86" s="57"/>
      <c r="X86" s="57"/>
      <c r="Y86" s="57"/>
      <c r="Z86" s="57"/>
      <c r="AA86" s="57"/>
      <c r="AB86" s="57"/>
      <c r="AC86" s="57"/>
      <c r="AD86" s="57"/>
    </row>
    <row r="87" spans="1:30" ht="7.9" customHeight="1">
      <c r="A87" s="70">
        <v>10000000</v>
      </c>
      <c r="B87" s="69">
        <v>43</v>
      </c>
      <c r="C87" s="69">
        <v>805941.853</v>
      </c>
      <c r="D87" s="67">
        <f t="shared" si="12"/>
        <v>18742833.790697675</v>
      </c>
      <c r="E87" s="68">
        <v>10000000</v>
      </c>
      <c r="F87" s="68">
        <v>74</v>
      </c>
      <c r="G87" s="68">
        <v>1203710.128</v>
      </c>
      <c r="H87" s="67">
        <f t="shared" si="13"/>
        <v>16266353.081081081</v>
      </c>
      <c r="I87" s="68">
        <v>10000000</v>
      </c>
      <c r="J87" s="68">
        <v>62</v>
      </c>
      <c r="K87" s="68">
        <v>1129857.0220000001</v>
      </c>
      <c r="L87" s="67">
        <f t="shared" si="14"/>
        <v>18223500.35483871</v>
      </c>
      <c r="M87" s="68">
        <v>10000000</v>
      </c>
      <c r="N87" s="68">
        <v>50</v>
      </c>
      <c r="O87" s="68">
        <v>904889.93599999999</v>
      </c>
      <c r="P87" s="67">
        <f t="shared" si="15"/>
        <v>18097798.719999999</v>
      </c>
      <c r="Q87" s="57"/>
      <c r="R87" s="57"/>
      <c r="S87" s="57"/>
      <c r="T87" s="57"/>
      <c r="U87" s="57"/>
      <c r="V87" s="57"/>
      <c r="W87" s="57"/>
      <c r="X87" s="57"/>
      <c r="Y87" s="57"/>
      <c r="Z87" s="57"/>
      <c r="AA87" s="57"/>
      <c r="AB87" s="57"/>
      <c r="AC87" s="57"/>
      <c r="AD87" s="57"/>
    </row>
    <row r="88" spans="1:30" ht="7.9" customHeight="1">
      <c r="A88" s="70">
        <v>50000000</v>
      </c>
      <c r="B88" s="69">
        <v>3</v>
      </c>
      <c r="C88" s="69">
        <v>211935.144</v>
      </c>
      <c r="D88" s="67">
        <f t="shared" si="12"/>
        <v>70645048</v>
      </c>
      <c r="E88" s="68">
        <v>50000000</v>
      </c>
      <c r="F88" s="68">
        <v>5</v>
      </c>
      <c r="G88" s="68">
        <f>F88*H88/1000</f>
        <v>306553.77597390139</v>
      </c>
      <c r="H88" s="67">
        <f>D88*H87/D87</f>
        <v>61310755.194780275</v>
      </c>
      <c r="I88" s="68">
        <v>50000000</v>
      </c>
      <c r="J88" s="68">
        <v>7</v>
      </c>
      <c r="K88" s="68">
        <f>J88*L88/1000</f>
        <v>480813.12045470212</v>
      </c>
      <c r="L88" s="67">
        <f>H88*L87/H87</f>
        <v>68687588.636386022</v>
      </c>
      <c r="M88" s="68">
        <v>50000000</v>
      </c>
      <c r="N88" s="68">
        <v>4</v>
      </c>
      <c r="O88" s="68">
        <v>325077.05800000002</v>
      </c>
      <c r="P88" s="67">
        <f t="shared" si="15"/>
        <v>81269264.5</v>
      </c>
      <c r="Q88" s="57"/>
      <c r="R88" s="57"/>
      <c r="S88" s="57"/>
      <c r="T88" s="57"/>
      <c r="U88" s="57"/>
      <c r="V88" s="57"/>
      <c r="W88" s="57"/>
      <c r="X88" s="57"/>
      <c r="Y88" s="57"/>
      <c r="Z88" s="57"/>
      <c r="AA88" s="57"/>
      <c r="AB88" s="57"/>
      <c r="AC88" s="57"/>
      <c r="AD88" s="57"/>
    </row>
    <row r="89" spans="1:30" ht="7.9" customHeight="1" thickBot="1">
      <c r="A89" s="66" t="s">
        <v>4</v>
      </c>
      <c r="B89" s="65">
        <f>1000*'TC1'!$B$135</f>
        <v>561024.00041759992</v>
      </c>
      <c r="C89" s="65">
        <f>C90+C91</f>
        <v>12371282.041784305</v>
      </c>
      <c r="D89" s="64">
        <f t="shared" si="12"/>
        <v>22051.252767396232</v>
      </c>
      <c r="E89" s="66" t="s">
        <v>4</v>
      </c>
      <c r="F89" s="65">
        <f>1000*'TC1'!$B$137</f>
        <v>615312.97166459996</v>
      </c>
      <c r="G89" s="65">
        <f>G90+G91</f>
        <v>15974776.297856541</v>
      </c>
      <c r="H89" s="64">
        <f t="shared" si="13"/>
        <v>25962.034011147432</v>
      </c>
      <c r="I89" s="66" t="s">
        <v>4</v>
      </c>
      <c r="J89" s="65">
        <f>1000*'TC1'!$B$138</f>
        <v>544716.01397720003</v>
      </c>
      <c r="K89" s="65">
        <f>K90+K91</f>
        <v>16149392.357909467</v>
      </c>
      <c r="L89" s="64">
        <f t="shared" si="14"/>
        <v>29647.361090040264</v>
      </c>
      <c r="M89" s="66" t="s">
        <v>4</v>
      </c>
      <c r="N89" s="65">
        <f>1000*'TC1'!$B$139</f>
        <v>578817.98017920007</v>
      </c>
      <c r="O89" s="65">
        <f>O90+O91</f>
        <v>16324604.140146408</v>
      </c>
      <c r="P89" s="64">
        <f t="shared" si="15"/>
        <v>28203.346646371225</v>
      </c>
      <c r="Q89" s="57"/>
      <c r="R89" s="57"/>
      <c r="S89" s="57"/>
      <c r="T89" s="57"/>
      <c r="U89" s="57"/>
      <c r="V89" s="57"/>
      <c r="W89" s="57"/>
      <c r="X89" s="57"/>
      <c r="Y89" s="57"/>
      <c r="Z89" s="57"/>
      <c r="AA89" s="57"/>
      <c r="AB89" s="57"/>
      <c r="AC89" s="57"/>
      <c r="AD89" s="57"/>
    </row>
    <row r="90" spans="1:30" ht="7.9" customHeight="1" thickTop="1">
      <c r="A90" s="63" t="s">
        <v>83</v>
      </c>
      <c r="B90" s="62">
        <f>'TC3'!B73</f>
        <v>381456</v>
      </c>
      <c r="C90" s="62">
        <f>'TC3'!C73</f>
        <v>12142639.216</v>
      </c>
      <c r="D90" s="61">
        <f t="shared" si="12"/>
        <v>31832.34558114173</v>
      </c>
      <c r="E90" s="63" t="s">
        <v>83</v>
      </c>
      <c r="F90" s="62">
        <f>'TC3'!E73</f>
        <v>388620</v>
      </c>
      <c r="G90" s="62">
        <f>'TC3'!F73-('TC4'!G88-TC4corr!G88)</f>
        <v>15610533.768973902</v>
      </c>
      <c r="H90" s="61">
        <f t="shared" si="13"/>
        <v>40169.146644469925</v>
      </c>
      <c r="I90" s="63" t="s">
        <v>83</v>
      </c>
      <c r="J90" s="62">
        <f>'TC3'!H73</f>
        <v>357240</v>
      </c>
      <c r="K90" s="62">
        <f>'TC3'!I73-('TC4'!K88-TC4corr!K88)</f>
        <v>15817360.590454703</v>
      </c>
      <c r="L90" s="61">
        <f t="shared" si="14"/>
        <v>44276.566427204969</v>
      </c>
      <c r="M90" s="63" t="s">
        <v>83</v>
      </c>
      <c r="N90" s="62">
        <f>'TC3'!K73</f>
        <v>372183</v>
      </c>
      <c r="O90" s="62">
        <f>'TC3'!L73</f>
        <v>15969945.346999999</v>
      </c>
      <c r="P90" s="61">
        <f t="shared" si="15"/>
        <v>42908.852223234266</v>
      </c>
      <c r="Q90" s="57"/>
      <c r="R90" s="57"/>
      <c r="S90" s="57"/>
      <c r="T90" s="57"/>
      <c r="U90" s="57"/>
      <c r="V90" s="57"/>
      <c r="W90" s="57"/>
      <c r="X90" s="57"/>
      <c r="Y90" s="57"/>
      <c r="Z90" s="57"/>
      <c r="AA90" s="57"/>
      <c r="AB90" s="57"/>
      <c r="AC90" s="57"/>
      <c r="AD90" s="57"/>
    </row>
    <row r="91" spans="1:30" ht="7.9" customHeight="1">
      <c r="A91" s="63" t="s">
        <v>84</v>
      </c>
      <c r="B91" s="62">
        <f>B89-B90</f>
        <v>179568.00041759992</v>
      </c>
      <c r="C91" s="62">
        <f>B91*D91/1000</f>
        <v>228642.82578430575</v>
      </c>
      <c r="D91" s="61">
        <f>$B$265*D90</f>
        <v>1273.2938232456693</v>
      </c>
      <c r="E91" s="63" t="s">
        <v>84</v>
      </c>
      <c r="F91" s="62">
        <f>F89-F90</f>
        <v>226692.97166459996</v>
      </c>
      <c r="G91" s="62">
        <f>F91*H91/1000</f>
        <v>364242.52888263925</v>
      </c>
      <c r="H91" s="61">
        <f>$B$265*H90</f>
        <v>1606.765865778797</v>
      </c>
      <c r="I91" s="63" t="s">
        <v>84</v>
      </c>
      <c r="J91" s="62">
        <f>J89-J90</f>
        <v>187476.01397720003</v>
      </c>
      <c r="K91" s="62">
        <f>J91*L91/1000</f>
        <v>332031.76745476417</v>
      </c>
      <c r="L91" s="61">
        <f>$B$265*L90</f>
        <v>1771.0626570881989</v>
      </c>
      <c r="M91" s="63" t="s">
        <v>84</v>
      </c>
      <c r="N91" s="62">
        <f>N89-N90</f>
        <v>206634.98017920007</v>
      </c>
      <c r="O91" s="62">
        <f>N91*P91/1000</f>
        <v>354658.7931464095</v>
      </c>
      <c r="P91" s="61">
        <f>$B$265*P90</f>
        <v>1716.3540889293706</v>
      </c>
      <c r="Q91" s="57"/>
      <c r="R91" s="57"/>
      <c r="S91" s="57"/>
      <c r="T91" s="57"/>
      <c r="U91" s="57"/>
      <c r="V91" s="57"/>
      <c r="W91" s="57"/>
      <c r="X91" s="57"/>
      <c r="Y91" s="57"/>
      <c r="Z91" s="57"/>
      <c r="AA91" s="57"/>
      <c r="AB91" s="57"/>
      <c r="AC91" s="57"/>
      <c r="AD91" s="57"/>
    </row>
    <row r="92" spans="1:30" ht="7.9" customHeight="1">
      <c r="A92" s="63" t="s">
        <v>86</v>
      </c>
      <c r="B92" s="62">
        <f>'TC3'!B61</f>
        <v>65279</v>
      </c>
      <c r="C92" s="62">
        <f>'TC3'!C61</f>
        <v>82438.839000000007</v>
      </c>
      <c r="D92" s="61">
        <f>1000*C92/B92</f>
        <v>1262.8692075552628</v>
      </c>
      <c r="E92" s="63" t="s">
        <v>86</v>
      </c>
      <c r="F92" s="62">
        <f>'TC3'!E61</f>
        <v>58634</v>
      </c>
      <c r="G92" s="62">
        <f>'TC3'!F61</f>
        <v>75772.926999999996</v>
      </c>
      <c r="H92" s="61">
        <f>1000*G92/F92</f>
        <v>1292.3035610737797</v>
      </c>
      <c r="I92" s="63" t="s">
        <v>86</v>
      </c>
      <c r="J92" s="62">
        <f>'TC3'!H61</f>
        <v>51298</v>
      </c>
      <c r="K92" s="62">
        <f>'TC3'!I61</f>
        <v>66080.278000000006</v>
      </c>
      <c r="L92" s="61">
        <f>1000*K92/J92</f>
        <v>1288.1648017466568</v>
      </c>
      <c r="M92" s="63" t="s">
        <v>86</v>
      </c>
      <c r="N92" s="62">
        <f>'TC3'!K61</f>
        <v>52032</v>
      </c>
      <c r="O92" s="62">
        <f>'TC3'!L61</f>
        <v>64741.858</v>
      </c>
      <c r="P92" s="61">
        <f>1000*O92/N92</f>
        <v>1244.2700261377613</v>
      </c>
      <c r="Q92" s="57"/>
      <c r="R92" s="57"/>
      <c r="S92" s="57"/>
      <c r="T92" s="57"/>
      <c r="U92" s="57"/>
      <c r="V92" s="57"/>
      <c r="W92" s="57"/>
      <c r="X92" s="57"/>
      <c r="Y92" s="57"/>
      <c r="Z92" s="57"/>
      <c r="AA92" s="57"/>
      <c r="AB92" s="57"/>
      <c r="AC92" s="57"/>
      <c r="AD92" s="57"/>
    </row>
    <row r="93" spans="1:30" ht="7.9" customHeight="1">
      <c r="A93" s="63" t="s">
        <v>94</v>
      </c>
      <c r="B93" s="62">
        <f>'TC3'!B62</f>
        <v>129688</v>
      </c>
      <c r="C93" s="62">
        <f>'TC3'!C62</f>
        <v>686648.04599999997</v>
      </c>
      <c r="D93" s="61">
        <f>1000*C93/B93</f>
        <v>5294.6151224477208</v>
      </c>
      <c r="E93" s="63" t="s">
        <v>94</v>
      </c>
      <c r="F93" s="62">
        <f>'TC3'!E62</f>
        <v>127039</v>
      </c>
      <c r="G93" s="62">
        <f>'TC3'!F62</f>
        <v>707122.92799999996</v>
      </c>
      <c r="H93" s="61">
        <f>1000*G93/F93</f>
        <v>5566.1877691102736</v>
      </c>
      <c r="I93" s="63" t="s">
        <v>94</v>
      </c>
      <c r="J93" s="62">
        <f>'TC3'!H62</f>
        <v>113460</v>
      </c>
      <c r="K93" s="62">
        <f>'TC3'!I62</f>
        <v>636015.46799999999</v>
      </c>
      <c r="L93" s="61">
        <f>1000*K93/J93</f>
        <v>5605.6360655737708</v>
      </c>
      <c r="M93" s="63" t="s">
        <v>94</v>
      </c>
      <c r="N93" s="62">
        <f>'TC3'!K62</f>
        <v>117214</v>
      </c>
      <c r="O93" s="62">
        <f>'TC3'!L62</f>
        <v>646275.63199999998</v>
      </c>
      <c r="P93" s="61">
        <f>1000*O93/N93</f>
        <v>5513.6385755967722</v>
      </c>
      <c r="Q93" s="57"/>
      <c r="R93" s="57"/>
      <c r="S93" s="57"/>
      <c r="T93" s="57"/>
      <c r="U93" s="57"/>
      <c r="V93" s="57"/>
      <c r="W93" s="57"/>
      <c r="X93" s="57"/>
      <c r="Y93" s="57"/>
      <c r="Z93" s="57"/>
      <c r="AA93" s="57"/>
      <c r="AB93" s="57"/>
      <c r="AC93" s="57"/>
      <c r="AD93" s="57"/>
    </row>
    <row r="94" spans="1:30" ht="7.9" customHeight="1" thickBot="1">
      <c r="A94" s="60"/>
      <c r="B94" s="59">
        <f>B89-SUM(B76:B88)</f>
        <v>0</v>
      </c>
      <c r="C94" s="59">
        <f>C89-SUM(C76:C88)</f>
        <v>0</v>
      </c>
      <c r="D94" s="58"/>
      <c r="E94" s="60"/>
      <c r="F94" s="59">
        <f>F89-SUM(F76:F88)</f>
        <v>0</v>
      </c>
      <c r="G94" s="59">
        <f>G89-SUM(G76:G88)</f>
        <v>0</v>
      </c>
      <c r="H94" s="58"/>
      <c r="I94" s="60"/>
      <c r="J94" s="59">
        <f>J89-SUM(J76:J88)</f>
        <v>0</v>
      </c>
      <c r="K94" s="59">
        <f>K89-SUM(K76:K88)</f>
        <v>0</v>
      </c>
      <c r="L94" s="58"/>
      <c r="M94" s="60"/>
      <c r="N94" s="59">
        <f>N89-SUM(N76:N88)</f>
        <v>0</v>
      </c>
      <c r="O94" s="59">
        <f>O89-SUM(O76:O88)</f>
        <v>0</v>
      </c>
      <c r="P94" s="58"/>
      <c r="Q94" s="57"/>
      <c r="R94" s="57"/>
      <c r="S94" s="57"/>
      <c r="T94" s="57"/>
      <c r="U94" s="57"/>
      <c r="V94" s="57"/>
      <c r="W94" s="57"/>
      <c r="X94" s="57"/>
      <c r="Y94" s="57"/>
      <c r="Z94" s="57"/>
      <c r="AA94" s="57"/>
      <c r="AB94" s="57"/>
      <c r="AC94" s="57"/>
      <c r="AD94" s="57"/>
    </row>
    <row r="95" spans="1:30" ht="7.9" customHeight="1" thickTop="1" thickBot="1">
      <c r="A95" s="508"/>
      <c r="B95" s="508"/>
      <c r="C95" s="508"/>
      <c r="D95" s="508"/>
      <c r="E95" s="508"/>
      <c r="F95" s="508"/>
      <c r="G95" s="508"/>
      <c r="H95" s="508"/>
      <c r="I95" s="508"/>
      <c r="J95" s="508"/>
      <c r="K95" s="508"/>
      <c r="L95" s="508"/>
      <c r="M95" s="508"/>
      <c r="N95" s="508"/>
      <c r="O95" s="508"/>
      <c r="P95" s="508"/>
      <c r="Q95" s="57"/>
      <c r="R95" s="57"/>
      <c r="S95" s="57"/>
      <c r="T95" s="57"/>
      <c r="U95" s="57"/>
      <c r="V95" s="57"/>
      <c r="W95" s="57"/>
      <c r="X95" s="57"/>
      <c r="Y95" s="57"/>
      <c r="Z95" s="57"/>
      <c r="AA95" s="57"/>
      <c r="AB95" s="57"/>
      <c r="AC95" s="57"/>
      <c r="AD95" s="57"/>
    </row>
    <row r="96" spans="1:30" ht="7.9" customHeight="1" thickTop="1">
      <c r="A96" s="494" t="s">
        <v>17</v>
      </c>
      <c r="B96" s="495"/>
      <c r="C96" s="495"/>
      <c r="D96" s="496"/>
      <c r="E96" s="494" t="s">
        <v>18</v>
      </c>
      <c r="F96" s="509"/>
      <c r="G96" s="509"/>
      <c r="H96" s="510"/>
      <c r="I96" s="494" t="s">
        <v>19</v>
      </c>
      <c r="J96" s="509"/>
      <c r="K96" s="509"/>
      <c r="L96" s="510"/>
      <c r="M96" s="494" t="s">
        <v>20</v>
      </c>
      <c r="N96" s="509"/>
      <c r="O96" s="509"/>
      <c r="P96" s="510"/>
      <c r="Q96" s="57"/>
      <c r="R96" s="57"/>
      <c r="S96" s="57"/>
      <c r="T96" s="57"/>
      <c r="U96" s="57"/>
      <c r="V96" s="57"/>
      <c r="W96" s="57"/>
      <c r="X96" s="57"/>
      <c r="Y96" s="57"/>
      <c r="Z96" s="57"/>
      <c r="AA96" s="57"/>
      <c r="AB96" s="57"/>
      <c r="AC96" s="57"/>
      <c r="AD96" s="57"/>
    </row>
    <row r="97" spans="1:30" ht="7.9" customHeight="1">
      <c r="A97" s="76" t="s">
        <v>47</v>
      </c>
      <c r="B97" s="75" t="s">
        <v>48</v>
      </c>
      <c r="C97" s="74" t="s">
        <v>49</v>
      </c>
      <c r="D97" s="71" t="s">
        <v>50</v>
      </c>
      <c r="E97" s="417" t="s">
        <v>47</v>
      </c>
      <c r="F97" s="417" t="s">
        <v>48</v>
      </c>
      <c r="G97" s="72" t="s">
        <v>49</v>
      </c>
      <c r="H97" s="71" t="s">
        <v>50</v>
      </c>
      <c r="I97" s="417" t="s">
        <v>47</v>
      </c>
      <c r="J97" s="417" t="s">
        <v>48</v>
      </c>
      <c r="K97" s="72" t="s">
        <v>49</v>
      </c>
      <c r="L97" s="71" t="s">
        <v>50</v>
      </c>
      <c r="M97" s="417" t="s">
        <v>47</v>
      </c>
      <c r="N97" s="417" t="s">
        <v>48</v>
      </c>
      <c r="O97" s="72" t="s">
        <v>49</v>
      </c>
      <c r="P97" s="71" t="s">
        <v>50</v>
      </c>
      <c r="Q97" s="57"/>
      <c r="R97" s="57"/>
      <c r="S97" s="57"/>
      <c r="T97" s="57"/>
      <c r="U97" s="57"/>
      <c r="V97" s="57"/>
      <c r="W97" s="57"/>
      <c r="X97" s="57"/>
      <c r="Y97" s="57"/>
      <c r="Z97" s="57"/>
      <c r="AA97" s="57"/>
      <c r="AB97" s="57"/>
      <c r="AC97" s="57"/>
      <c r="AD97" s="57"/>
    </row>
    <row r="98" spans="1:30" ht="7.9" customHeight="1">
      <c r="A98" s="68">
        <v>0</v>
      </c>
      <c r="B98" s="69">
        <v>29584</v>
      </c>
      <c r="C98" s="69">
        <v>7938.4906666666666</v>
      </c>
      <c r="D98" s="67">
        <f>1000*C98/B98</f>
        <v>268.33729944113935</v>
      </c>
      <c r="E98" s="68">
        <v>0</v>
      </c>
      <c r="F98" s="68">
        <v>27466</v>
      </c>
      <c r="G98" s="68">
        <v>7334.0349999999999</v>
      </c>
      <c r="H98" s="67">
        <f>1000*G98/F98</f>
        <v>267.02231850287626</v>
      </c>
      <c r="I98" s="68">
        <v>0</v>
      </c>
      <c r="J98" s="68">
        <v>26382</v>
      </c>
      <c r="K98" s="68">
        <v>7504.7539999999999</v>
      </c>
      <c r="L98" s="67">
        <f>1000*K98/J98</f>
        <v>284.46493821544993</v>
      </c>
      <c r="M98" s="68">
        <v>0</v>
      </c>
      <c r="N98" s="68">
        <v>24654</v>
      </c>
      <c r="O98" s="68">
        <v>7136.96</v>
      </c>
      <c r="P98" s="67">
        <f>1000*O98/N98</f>
        <v>289.48487060923179</v>
      </c>
      <c r="Q98" s="81"/>
      <c r="R98" s="57"/>
      <c r="S98" s="57"/>
      <c r="T98" s="57"/>
      <c r="U98" s="57"/>
      <c r="V98" s="57"/>
      <c r="W98" s="57"/>
      <c r="X98" s="57"/>
      <c r="Y98" s="57"/>
      <c r="Z98" s="57"/>
      <c r="AA98" s="57"/>
      <c r="AB98" s="57"/>
      <c r="AC98" s="57"/>
      <c r="AD98" s="57"/>
    </row>
    <row r="99" spans="1:30" ht="7.9" customHeight="1">
      <c r="A99" s="70">
        <v>500</v>
      </c>
      <c r="B99" s="69">
        <f>B114+B113*(D115-D113)/(D115-D114)</f>
        <v>225624.46734641897</v>
      </c>
      <c r="C99" s="69">
        <f>B99*D99/1000</f>
        <v>278758.09821060637</v>
      </c>
      <c r="D99" s="67">
        <f>D114</f>
        <v>1235.4958728062377</v>
      </c>
      <c r="E99" s="70">
        <v>500</v>
      </c>
      <c r="F99" s="69">
        <f>F114+F113*(H115-H113)/(H115-H114)</f>
        <v>244896.77658412754</v>
      </c>
      <c r="G99" s="69">
        <f>F99*H99/1000</f>
        <v>312397.0245578101</v>
      </c>
      <c r="H99" s="67">
        <f>H114</f>
        <v>1275.6273435493536</v>
      </c>
      <c r="I99" s="70">
        <v>500</v>
      </c>
      <c r="J99" s="69">
        <f>J114+J113*(L115-L113)/(L115-L114)</f>
        <v>245855.15905333319</v>
      </c>
      <c r="K99" s="69">
        <f>J99*L99/1000</f>
        <v>328221.13816595578</v>
      </c>
      <c r="L99" s="67">
        <f>L114</f>
        <v>1335.0183068346962</v>
      </c>
      <c r="M99" s="70">
        <v>500</v>
      </c>
      <c r="N99" s="69">
        <f>N114+N113*(P115-P113)/(P115-P114)</f>
        <v>239105.2054548653</v>
      </c>
      <c r="O99" s="69">
        <f>N99*P99/1000</f>
        <v>316972.05945378589</v>
      </c>
      <c r="P99" s="67">
        <f>P114</f>
        <v>1325.6593843316352</v>
      </c>
      <c r="Q99" s="81"/>
      <c r="R99" s="57"/>
      <c r="S99" s="57"/>
      <c r="T99" s="57"/>
      <c r="U99" s="57"/>
      <c r="V99" s="57"/>
      <c r="W99" s="57"/>
      <c r="X99" s="57"/>
      <c r="Y99" s="57"/>
      <c r="Z99" s="57"/>
      <c r="AA99" s="57"/>
      <c r="AB99" s="57"/>
      <c r="AC99" s="57"/>
      <c r="AD99" s="57"/>
    </row>
    <row r="100" spans="1:30" ht="7.9" customHeight="1">
      <c r="A100" s="70">
        <v>2000</v>
      </c>
      <c r="B100" s="69">
        <f>B115+B113*(D113-D114)/(D115-D114)</f>
        <v>135133.88906091428</v>
      </c>
      <c r="C100" s="69">
        <f>B100*D100/1000</f>
        <v>753784.73900095478</v>
      </c>
      <c r="D100" s="67">
        <f>D115</f>
        <v>5578.0585036013526</v>
      </c>
      <c r="E100" s="70">
        <v>2000</v>
      </c>
      <c r="F100" s="69">
        <f>F115+F113*(H113-H114)/(H115-H114)</f>
        <v>129354.18993607248</v>
      </c>
      <c r="G100" s="69">
        <f>F100*H100/1000</f>
        <v>723738.62458366272</v>
      </c>
      <c r="H100" s="67">
        <f>H115</f>
        <v>5595.0149348957166</v>
      </c>
      <c r="I100" s="70">
        <v>2000</v>
      </c>
      <c r="J100" s="69">
        <f>J115+J113*(L113-L114)/(L115-L114)</f>
        <v>132218.87522086676</v>
      </c>
      <c r="K100" s="69">
        <f>J100*L100/1000</f>
        <v>738868.58829351456</v>
      </c>
      <c r="L100" s="67">
        <f>L115</f>
        <v>5588.2232174435148</v>
      </c>
      <c r="M100" s="70">
        <v>2000</v>
      </c>
      <c r="N100" s="69">
        <f>N115+N113*(P113-P114)/(P115-P114)</f>
        <v>130666.79354543476</v>
      </c>
      <c r="O100" s="69">
        <f>N100*P100/1000</f>
        <v>757891.24374046002</v>
      </c>
      <c r="P100" s="67">
        <f>P115</f>
        <v>5800.1824578096048</v>
      </c>
      <c r="R100" s="57"/>
      <c r="S100" s="57"/>
      <c r="T100" s="57"/>
      <c r="U100" s="57"/>
      <c r="V100" s="57"/>
      <c r="W100" s="57"/>
      <c r="X100" s="57"/>
      <c r="Y100" s="57"/>
      <c r="Z100" s="57"/>
      <c r="AA100" s="57"/>
      <c r="AB100" s="57"/>
      <c r="AC100" s="57"/>
      <c r="AD100" s="57"/>
    </row>
    <row r="101" spans="1:30" ht="7.9" customHeight="1">
      <c r="A101" s="70">
        <v>10000</v>
      </c>
      <c r="B101" s="69">
        <v>121600</v>
      </c>
      <c r="C101" s="69">
        <v>2759176.5026666666</v>
      </c>
      <c r="D101" s="67">
        <f t="shared" ref="D101:D112" si="16">1000*C101/B101</f>
        <v>22690.596239035087</v>
      </c>
      <c r="E101" s="68">
        <v>10000</v>
      </c>
      <c r="F101" s="68">
        <v>119774</v>
      </c>
      <c r="G101" s="68">
        <v>2667885.3149999999</v>
      </c>
      <c r="H101" s="67">
        <f t="shared" ref="H101:H112" si="17">1000*G101/F101</f>
        <v>22274.327608662981</v>
      </c>
      <c r="I101" s="68">
        <v>10000</v>
      </c>
      <c r="J101" s="68">
        <v>127694</v>
      </c>
      <c r="K101" s="68">
        <v>2795981.5750000002</v>
      </c>
      <c r="L101" s="67">
        <f t="shared" ref="L101:L112" si="18">1000*K101/J101</f>
        <v>21895.95106269676</v>
      </c>
      <c r="M101" s="68">
        <v>10000</v>
      </c>
      <c r="N101" s="68">
        <v>125314</v>
      </c>
      <c r="O101" s="68">
        <v>2813808.0860000001</v>
      </c>
      <c r="P101" s="67">
        <f t="shared" ref="P101:P112" si="19">1000*O101/N101</f>
        <v>22454.060089056289</v>
      </c>
      <c r="R101" s="57"/>
      <c r="S101" s="57"/>
      <c r="T101" s="57"/>
      <c r="U101" s="57"/>
      <c r="V101" s="57"/>
      <c r="W101" s="57"/>
      <c r="X101" s="57"/>
      <c r="Y101" s="57"/>
      <c r="Z101" s="57"/>
      <c r="AA101" s="57"/>
      <c r="AB101" s="57"/>
      <c r="AC101" s="57"/>
      <c r="AD101" s="57"/>
    </row>
    <row r="102" spans="1:30" ht="7.9" customHeight="1">
      <c r="A102" s="70">
        <v>50000</v>
      </c>
      <c r="B102" s="69">
        <v>25920</v>
      </c>
      <c r="C102" s="69">
        <v>1767333.9733333332</v>
      </c>
      <c r="D102" s="67">
        <f t="shared" si="16"/>
        <v>68184.181069958839</v>
      </c>
      <c r="E102" s="68">
        <v>50000</v>
      </c>
      <c r="F102" s="68">
        <v>25808</v>
      </c>
      <c r="G102" s="68">
        <v>1715260.1939999999</v>
      </c>
      <c r="H102" s="67">
        <f t="shared" si="17"/>
        <v>66462.344776813392</v>
      </c>
      <c r="I102" s="68">
        <v>50000</v>
      </c>
      <c r="J102" s="68">
        <v>25529</v>
      </c>
      <c r="K102" s="68">
        <v>1700038.43</v>
      </c>
      <c r="L102" s="67">
        <f t="shared" si="18"/>
        <v>66592.441145364093</v>
      </c>
      <c r="M102" s="68">
        <v>50000</v>
      </c>
      <c r="N102" s="68">
        <v>25245</v>
      </c>
      <c r="O102" s="68">
        <v>1711663.4010000001</v>
      </c>
      <c r="P102" s="67">
        <f t="shared" si="19"/>
        <v>67802.075698158049</v>
      </c>
      <c r="R102" s="57"/>
      <c r="S102" s="57"/>
      <c r="T102" s="57"/>
      <c r="U102" s="57"/>
      <c r="V102" s="57"/>
      <c r="W102" s="57"/>
      <c r="X102" s="57"/>
      <c r="Y102" s="57"/>
      <c r="Z102" s="57"/>
      <c r="AA102" s="57"/>
      <c r="AB102" s="57"/>
      <c r="AC102" s="57"/>
      <c r="AD102" s="57"/>
    </row>
    <row r="103" spans="1:30" ht="7.9" customHeight="1">
      <c r="A103" s="70">
        <v>100000</v>
      </c>
      <c r="B103" s="69">
        <v>15001.333333333334</v>
      </c>
      <c r="C103" s="69">
        <v>2244886.3280000002</v>
      </c>
      <c r="D103" s="67">
        <f t="shared" si="16"/>
        <v>149645.78668562794</v>
      </c>
      <c r="E103" s="68">
        <v>100000</v>
      </c>
      <c r="F103" s="68">
        <v>14838</v>
      </c>
      <c r="G103" s="68">
        <v>2223452.6260000002</v>
      </c>
      <c r="H103" s="67">
        <f t="shared" si="17"/>
        <v>149848.53929100957</v>
      </c>
      <c r="I103" s="68">
        <v>100000</v>
      </c>
      <c r="J103" s="68">
        <v>14789</v>
      </c>
      <c r="K103" s="68">
        <v>2186050.2089999998</v>
      </c>
      <c r="L103" s="67">
        <f t="shared" si="18"/>
        <v>147815.95841503821</v>
      </c>
      <c r="M103" s="68">
        <v>100000</v>
      </c>
      <c r="N103" s="68">
        <v>14349</v>
      </c>
      <c r="O103" s="68">
        <v>2185841.3259999999</v>
      </c>
      <c r="P103" s="67">
        <f t="shared" si="19"/>
        <v>152334.05296536343</v>
      </c>
      <c r="R103" s="57"/>
      <c r="S103" s="57"/>
      <c r="T103" s="57"/>
      <c r="U103" s="57"/>
      <c r="V103" s="57"/>
      <c r="W103" s="57"/>
      <c r="X103" s="57"/>
      <c r="Y103" s="57"/>
      <c r="Z103" s="57"/>
      <c r="AA103" s="57"/>
      <c r="AB103" s="57"/>
      <c r="AC103" s="57"/>
      <c r="AD103" s="57"/>
    </row>
    <row r="104" spans="1:30" ht="7.9" customHeight="1">
      <c r="A104" s="70">
        <v>250000</v>
      </c>
      <c r="B104" s="69">
        <v>4782.666666666667</v>
      </c>
      <c r="C104" s="69">
        <v>1671067.3640000001</v>
      </c>
      <c r="D104" s="67">
        <f t="shared" si="16"/>
        <v>349400.75913019234</v>
      </c>
      <c r="E104" s="68">
        <v>250000</v>
      </c>
      <c r="F104" s="68">
        <v>4709</v>
      </c>
      <c r="G104" s="68">
        <v>1598528.3230000001</v>
      </c>
      <c r="H104" s="67">
        <f t="shared" si="17"/>
        <v>339462.3748141856</v>
      </c>
      <c r="I104" s="68">
        <v>250000</v>
      </c>
      <c r="J104" s="68">
        <v>4637</v>
      </c>
      <c r="K104" s="68">
        <v>1599055.064</v>
      </c>
      <c r="L104" s="67">
        <f t="shared" si="18"/>
        <v>344846.8975630796</v>
      </c>
      <c r="M104" s="68">
        <v>250000</v>
      </c>
      <c r="N104" s="68">
        <v>4510</v>
      </c>
      <c r="O104" s="68">
        <v>1554372.99</v>
      </c>
      <c r="P104" s="67">
        <f t="shared" si="19"/>
        <v>344650.33037694014</v>
      </c>
      <c r="R104" s="57"/>
      <c r="S104" s="57"/>
      <c r="T104" s="57"/>
      <c r="U104" s="57"/>
      <c r="V104" s="57"/>
      <c r="W104" s="57"/>
      <c r="X104" s="57"/>
      <c r="Y104" s="57"/>
      <c r="Z104" s="57"/>
      <c r="AA104" s="57"/>
      <c r="AB104" s="57"/>
      <c r="AC104" s="57"/>
      <c r="AD104" s="57"/>
    </row>
    <row r="105" spans="1:30" ht="7.9" customHeight="1">
      <c r="A105" s="70">
        <v>500000</v>
      </c>
      <c r="B105" s="69">
        <v>2121.3333333333335</v>
      </c>
      <c r="C105" s="69">
        <v>1448394.9213333332</v>
      </c>
      <c r="D105" s="67">
        <f t="shared" si="16"/>
        <v>682775.73287240718</v>
      </c>
      <c r="E105" s="68">
        <v>500000</v>
      </c>
      <c r="F105" s="68">
        <v>2032</v>
      </c>
      <c r="G105" s="68">
        <v>1391903.138</v>
      </c>
      <c r="H105" s="67">
        <f t="shared" si="17"/>
        <v>684991.70177165349</v>
      </c>
      <c r="I105" s="68">
        <v>500000</v>
      </c>
      <c r="J105" s="68">
        <v>2004</v>
      </c>
      <c r="K105" s="68">
        <v>1387266.372</v>
      </c>
      <c r="L105" s="67">
        <f t="shared" si="18"/>
        <v>692248.68862275453</v>
      </c>
      <c r="M105" s="68">
        <v>500000</v>
      </c>
      <c r="N105" s="68">
        <v>1823</v>
      </c>
      <c r="O105" s="68">
        <v>1277011.5689999999</v>
      </c>
      <c r="P105" s="67">
        <f t="shared" si="19"/>
        <v>700500.03784969833</v>
      </c>
      <c r="R105" s="57"/>
      <c r="S105" s="57"/>
      <c r="T105" s="57"/>
      <c r="U105" s="57"/>
      <c r="V105" s="57"/>
      <c r="W105" s="57"/>
      <c r="X105" s="57"/>
      <c r="Y105" s="57"/>
      <c r="Z105" s="57"/>
      <c r="AA105" s="57"/>
      <c r="AB105" s="57"/>
      <c r="AC105" s="57"/>
      <c r="AD105" s="57"/>
    </row>
    <row r="106" spans="1:30" ht="7.9" customHeight="1">
      <c r="A106" s="70">
        <v>1000000</v>
      </c>
      <c r="B106" s="69">
        <v>965.33333333333337</v>
      </c>
      <c r="C106" s="69">
        <v>1323185.2439999999</v>
      </c>
      <c r="D106" s="67">
        <f t="shared" si="16"/>
        <v>1370702.9461325966</v>
      </c>
      <c r="E106" s="68">
        <v>1000000</v>
      </c>
      <c r="F106" s="68">
        <v>947</v>
      </c>
      <c r="G106" s="68">
        <v>1289164.56</v>
      </c>
      <c r="H106" s="67">
        <f t="shared" si="17"/>
        <v>1361314.2133051741</v>
      </c>
      <c r="I106" s="68">
        <v>1000000</v>
      </c>
      <c r="J106" s="68">
        <v>891</v>
      </c>
      <c r="K106" s="68">
        <v>1233041.7050000001</v>
      </c>
      <c r="L106" s="67">
        <f t="shared" si="18"/>
        <v>1383885.1907968575</v>
      </c>
      <c r="M106" s="68">
        <v>1000000</v>
      </c>
      <c r="N106" s="68">
        <v>909</v>
      </c>
      <c r="O106" s="68">
        <v>1271953.753</v>
      </c>
      <c r="P106" s="67">
        <f t="shared" si="19"/>
        <v>1399289.0572057206</v>
      </c>
      <c r="R106" s="57"/>
      <c r="S106" s="57"/>
      <c r="T106" s="57"/>
      <c r="U106" s="57"/>
      <c r="V106" s="57"/>
      <c r="W106" s="57"/>
      <c r="X106" s="57"/>
      <c r="Y106" s="57"/>
      <c r="Z106" s="57"/>
      <c r="AA106" s="57"/>
      <c r="AB106" s="57"/>
      <c r="AC106" s="57"/>
      <c r="AD106" s="57"/>
    </row>
    <row r="107" spans="1:30" ht="7.9" customHeight="1">
      <c r="A107" s="70">
        <v>2000000</v>
      </c>
      <c r="B107" s="69">
        <v>481.33333333333331</v>
      </c>
      <c r="C107" s="69">
        <v>1434698.848</v>
      </c>
      <c r="D107" s="67">
        <f t="shared" si="16"/>
        <v>2980676.2770083104</v>
      </c>
      <c r="E107" s="68">
        <v>2000000</v>
      </c>
      <c r="F107" s="68">
        <v>404</v>
      </c>
      <c r="G107" s="68">
        <v>1195448.8389999999</v>
      </c>
      <c r="H107" s="67">
        <f t="shared" si="17"/>
        <v>2959031.7797029703</v>
      </c>
      <c r="I107" s="68">
        <v>2000000</v>
      </c>
      <c r="J107" s="68">
        <v>418</v>
      </c>
      <c r="K107" s="68">
        <v>1204356.8389999999</v>
      </c>
      <c r="L107" s="67">
        <f t="shared" si="18"/>
        <v>2881236.4569377992</v>
      </c>
      <c r="M107" s="68">
        <v>2000000</v>
      </c>
      <c r="N107" s="68">
        <v>344</v>
      </c>
      <c r="O107" s="68">
        <v>1018111.687</v>
      </c>
      <c r="P107" s="67">
        <f t="shared" si="19"/>
        <v>2959626.9970930233</v>
      </c>
      <c r="R107" s="57"/>
      <c r="S107" s="57"/>
      <c r="T107" s="57"/>
      <c r="U107" s="57"/>
      <c r="V107" s="57"/>
      <c r="W107" s="57"/>
      <c r="X107" s="57"/>
      <c r="Y107" s="57"/>
      <c r="Z107" s="57"/>
      <c r="AA107" s="57"/>
      <c r="AB107" s="57"/>
      <c r="AC107" s="57"/>
      <c r="AD107" s="57"/>
    </row>
    <row r="108" spans="1:30" ht="7.9" customHeight="1">
      <c r="A108" s="70">
        <v>5000000</v>
      </c>
      <c r="B108" s="69">
        <v>77.333333333333329</v>
      </c>
      <c r="C108" s="69">
        <v>542824.60133333341</v>
      </c>
      <c r="D108" s="67">
        <f t="shared" si="16"/>
        <v>7019283.6379310358</v>
      </c>
      <c r="E108" s="68">
        <v>5000000</v>
      </c>
      <c r="F108" s="68">
        <v>94</v>
      </c>
      <c r="G108" s="68">
        <v>626189.51599999995</v>
      </c>
      <c r="H108" s="67">
        <f t="shared" si="17"/>
        <v>6661590.5957446806</v>
      </c>
      <c r="I108" s="68">
        <v>5000000</v>
      </c>
      <c r="J108" s="68">
        <v>83</v>
      </c>
      <c r="K108" s="68">
        <v>586030.24600000004</v>
      </c>
      <c r="L108" s="67">
        <f t="shared" si="18"/>
        <v>7060605.373493976</v>
      </c>
      <c r="M108" s="68">
        <v>5000000</v>
      </c>
      <c r="N108" s="68">
        <v>99</v>
      </c>
      <c r="O108" s="68">
        <v>627268.82900000003</v>
      </c>
      <c r="P108" s="67">
        <f t="shared" si="19"/>
        <v>6336048.777777778</v>
      </c>
      <c r="R108" s="57"/>
      <c r="S108" s="57"/>
      <c r="T108" s="57"/>
      <c r="U108" s="57"/>
      <c r="V108" s="57"/>
      <c r="W108" s="57"/>
      <c r="X108" s="57"/>
      <c r="Y108" s="57"/>
      <c r="Z108" s="57"/>
      <c r="AA108" s="57"/>
      <c r="AB108" s="57"/>
      <c r="AC108" s="57"/>
      <c r="AD108" s="57"/>
    </row>
    <row r="109" spans="1:30" ht="7.9" customHeight="1">
      <c r="A109" s="70">
        <v>10000000</v>
      </c>
      <c r="B109" s="69">
        <v>44</v>
      </c>
      <c r="C109" s="69">
        <v>700454.05066666659</v>
      </c>
      <c r="D109" s="67">
        <f t="shared" si="16"/>
        <v>15919410.242424242</v>
      </c>
      <c r="E109" s="68">
        <v>10000000</v>
      </c>
      <c r="F109" s="68">
        <v>66</v>
      </c>
      <c r="G109" s="68">
        <v>838365.24199999997</v>
      </c>
      <c r="H109" s="67">
        <f t="shared" si="17"/>
        <v>12702503.666666666</v>
      </c>
      <c r="I109" s="68">
        <v>10000000</v>
      </c>
      <c r="J109" s="68">
        <v>37</v>
      </c>
      <c r="K109" s="68">
        <v>586565.59499999997</v>
      </c>
      <c r="L109" s="67">
        <f t="shared" si="18"/>
        <v>15853124.18918919</v>
      </c>
      <c r="M109" s="68">
        <v>10000000</v>
      </c>
      <c r="N109" s="68">
        <v>30</v>
      </c>
      <c r="O109" s="68">
        <v>474762.93400000001</v>
      </c>
      <c r="P109" s="67">
        <f t="shared" si="19"/>
        <v>15825431.133333333</v>
      </c>
      <c r="R109" s="57"/>
      <c r="S109" s="57"/>
      <c r="T109" s="57"/>
      <c r="U109" s="57"/>
      <c r="V109" s="57"/>
      <c r="W109" s="57"/>
      <c r="X109" s="57"/>
      <c r="Y109" s="57"/>
      <c r="Z109" s="57"/>
      <c r="AA109" s="57"/>
      <c r="AB109" s="57"/>
      <c r="AC109" s="57"/>
      <c r="AD109" s="57"/>
    </row>
    <row r="110" spans="1:30" ht="7.9" customHeight="1">
      <c r="A110" s="70">
        <v>50000000</v>
      </c>
      <c r="B110" s="69">
        <v>5.333333333333333</v>
      </c>
      <c r="C110" s="69">
        <v>479407.90666666668</v>
      </c>
      <c r="D110" s="67">
        <f t="shared" si="16"/>
        <v>89888982.500000015</v>
      </c>
      <c r="E110" s="68">
        <v>50000000</v>
      </c>
      <c r="F110" s="68">
        <v>2</v>
      </c>
      <c r="G110" s="68">
        <v>254091.25</v>
      </c>
      <c r="H110" s="67">
        <f t="shared" si="17"/>
        <v>127045625</v>
      </c>
      <c r="I110" s="68">
        <v>50000000</v>
      </c>
      <c r="J110" s="68">
        <v>2</v>
      </c>
      <c r="K110" s="68">
        <f>J110*L110/1000</f>
        <v>317113.87355917721</v>
      </c>
      <c r="L110" s="67">
        <f>H110*L109/H109</f>
        <v>158556936.77958861</v>
      </c>
      <c r="M110" s="68">
        <v>50000000</v>
      </c>
      <c r="N110" s="68">
        <v>3</v>
      </c>
      <c r="O110" s="68">
        <f>N110*P110/1000</f>
        <v>474839.88400762063</v>
      </c>
      <c r="P110" s="67">
        <f>L110*P109/L109</f>
        <v>158279961.33587354</v>
      </c>
      <c r="R110" s="57"/>
      <c r="S110" s="57"/>
      <c r="T110" s="57"/>
      <c r="U110" s="57"/>
      <c r="V110" s="57"/>
      <c r="W110" s="57"/>
      <c r="X110" s="57"/>
      <c r="Y110" s="57"/>
      <c r="Z110" s="57"/>
      <c r="AA110" s="57"/>
      <c r="AB110" s="57"/>
      <c r="AC110" s="57"/>
      <c r="AD110" s="57"/>
    </row>
    <row r="111" spans="1:30" ht="7.9" customHeight="1" thickBot="1">
      <c r="A111" s="66" t="s">
        <v>4</v>
      </c>
      <c r="B111" s="65">
        <f>1000*'TC1'!$B$140</f>
        <v>561341.02307399991</v>
      </c>
      <c r="C111" s="65">
        <f>C112+C113</f>
        <v>15411911.067878228</v>
      </c>
      <c r="D111" s="64">
        <f t="shared" si="16"/>
        <v>27455.522462049812</v>
      </c>
      <c r="E111" s="66" t="s">
        <v>4</v>
      </c>
      <c r="F111" s="65">
        <f>1000*'TC1'!$B$141</f>
        <v>570390.96652020002</v>
      </c>
      <c r="G111" s="65">
        <f>G112+G113</f>
        <v>14843758.687141472</v>
      </c>
      <c r="H111" s="64">
        <f t="shared" si="17"/>
        <v>26023.832000179107</v>
      </c>
      <c r="I111" s="66" t="s">
        <v>4</v>
      </c>
      <c r="J111" s="65">
        <f>1000*'TC1'!$B$143</f>
        <v>580540.03427419998</v>
      </c>
      <c r="K111" s="65">
        <f>K112+K113</f>
        <v>14670094.389018649</v>
      </c>
      <c r="L111" s="64">
        <f t="shared" si="18"/>
        <v>25269.737697520595</v>
      </c>
      <c r="M111" s="66" t="s">
        <v>4</v>
      </c>
      <c r="N111" s="65">
        <f>1000*'TC1'!$B$144</f>
        <v>567051.99900030007</v>
      </c>
      <c r="O111" s="65">
        <f>O112+O113</f>
        <v>14491634.722201867</v>
      </c>
      <c r="P111" s="64">
        <f t="shared" si="19"/>
        <v>25556.094939706221</v>
      </c>
      <c r="R111" s="57"/>
      <c r="S111" s="57"/>
      <c r="T111" s="57"/>
      <c r="U111" s="57"/>
      <c r="V111" s="57"/>
      <c r="W111" s="57"/>
      <c r="X111" s="57"/>
      <c r="Y111" s="57"/>
      <c r="Z111" s="57"/>
      <c r="AA111" s="57"/>
      <c r="AB111" s="57"/>
      <c r="AC111" s="57"/>
      <c r="AD111" s="57"/>
    </row>
    <row r="112" spans="1:30" ht="7.9" customHeight="1" thickTop="1">
      <c r="A112" s="63" t="s">
        <v>83</v>
      </c>
      <c r="B112" s="62">
        <f>'TC3'!B90</f>
        <v>370998.66666666669</v>
      </c>
      <c r="C112" s="62">
        <f>'TC3'!C90</f>
        <v>15101985.690666666</v>
      </c>
      <c r="D112" s="61">
        <f t="shared" si="16"/>
        <v>40706.307185290869</v>
      </c>
      <c r="E112" s="63" t="s">
        <v>83</v>
      </c>
      <c r="F112" s="62">
        <f>'TC3'!E90</f>
        <v>354147</v>
      </c>
      <c r="G112" s="62">
        <f>'TC3'!F90</f>
        <v>14489855.497</v>
      </c>
      <c r="H112" s="61">
        <f t="shared" si="17"/>
        <v>40914.805143062062</v>
      </c>
      <c r="I112" s="63" t="s">
        <v>83</v>
      </c>
      <c r="J112" s="62">
        <f>'TC3'!H90</f>
        <v>370150</v>
      </c>
      <c r="K112" s="62">
        <f>'TC3'!I90-('TC4'!K110-TC4corr!K110)</f>
        <v>14343974.778559178</v>
      </c>
      <c r="L112" s="61">
        <f t="shared" si="18"/>
        <v>38751.789216693709</v>
      </c>
      <c r="M112" s="63" t="s">
        <v>83</v>
      </c>
      <c r="N112" s="62">
        <f>'TC3'!K90</f>
        <v>362638</v>
      </c>
      <c r="O112" s="62">
        <f>'TC3'!L90-('TC4'!O110-TC4corr!O110)</f>
        <v>14172090.311007621</v>
      </c>
      <c r="P112" s="61">
        <f t="shared" si="19"/>
        <v>39080.543988792182</v>
      </c>
      <c r="R112" s="57"/>
      <c r="S112" s="57"/>
      <c r="T112" s="57"/>
      <c r="U112" s="57"/>
      <c r="V112" s="57"/>
      <c r="W112" s="57"/>
      <c r="X112" s="57"/>
      <c r="Y112" s="57"/>
      <c r="Z112" s="57"/>
      <c r="AA112" s="57"/>
      <c r="AB112" s="57"/>
      <c r="AC112" s="57"/>
      <c r="AD112" s="57"/>
    </row>
    <row r="113" spans="1:30" ht="7.9" customHeight="1">
      <c r="A113" s="63" t="s">
        <v>84</v>
      </c>
      <c r="B113" s="62">
        <f>B111-B112</f>
        <v>190342.35640733322</v>
      </c>
      <c r="C113" s="62">
        <f>B113*D113/1000</f>
        <v>309925.37721156096</v>
      </c>
      <c r="D113" s="61">
        <f>$B$265*D112</f>
        <v>1628.2522874116348</v>
      </c>
      <c r="E113" s="63" t="s">
        <v>84</v>
      </c>
      <c r="F113" s="62">
        <f>F111-F112</f>
        <v>216243.96652020002</v>
      </c>
      <c r="G113" s="62">
        <f>F113*H113/1000</f>
        <v>353903.19014147279</v>
      </c>
      <c r="H113" s="61">
        <f>$B$265*H112</f>
        <v>1636.5922057224825</v>
      </c>
      <c r="I113" s="63" t="s">
        <v>84</v>
      </c>
      <c r="J113" s="62">
        <f>J111-J112</f>
        <v>210390.03427419998</v>
      </c>
      <c r="K113" s="62">
        <f>J113*L113/1000</f>
        <v>326119.61045947054</v>
      </c>
      <c r="L113" s="61">
        <f>$B$265*L112</f>
        <v>1550.0715686677484</v>
      </c>
      <c r="M113" s="63" t="s">
        <v>84</v>
      </c>
      <c r="N113" s="62">
        <f>N111-N112</f>
        <v>204413.99900030007</v>
      </c>
      <c r="O113" s="62">
        <f>N113*P113/1000</f>
        <v>319544.41119424591</v>
      </c>
      <c r="P113" s="61">
        <f>$B$265*P112</f>
        <v>1563.2217595516872</v>
      </c>
      <c r="R113" s="57"/>
      <c r="S113" s="57"/>
      <c r="T113" s="57"/>
      <c r="U113" s="57"/>
      <c r="V113" s="57"/>
      <c r="W113" s="57"/>
      <c r="X113" s="57"/>
      <c r="Y113" s="57"/>
      <c r="Z113" s="57"/>
      <c r="AA113" s="57"/>
      <c r="AB113" s="57"/>
      <c r="AC113" s="57"/>
      <c r="AD113" s="57"/>
    </row>
    <row r="114" spans="1:30" ht="7.9" customHeight="1">
      <c r="A114" s="63" t="s">
        <v>86</v>
      </c>
      <c r="B114" s="62">
        <f>'TC3'!B78</f>
        <v>52497.333333333336</v>
      </c>
      <c r="C114" s="62">
        <f>'TC3'!C78</f>
        <v>64860.238666666664</v>
      </c>
      <c r="D114" s="61">
        <f>1000*C114/B114</f>
        <v>1235.4958728062377</v>
      </c>
      <c r="E114" s="63" t="s">
        <v>86</v>
      </c>
      <c r="F114" s="62">
        <f>'TC3'!E78</f>
        <v>46724</v>
      </c>
      <c r="G114" s="62">
        <f>'TC3'!F78</f>
        <v>59602.411999999997</v>
      </c>
      <c r="H114" s="61">
        <f>1000*G114/F114</f>
        <v>1275.6273435493536</v>
      </c>
      <c r="I114" s="63" t="s">
        <v>86</v>
      </c>
      <c r="J114" s="62">
        <f>'TC3'!H78</f>
        <v>46103</v>
      </c>
      <c r="K114" s="62">
        <f>'TC3'!I78</f>
        <v>61548.349000000002</v>
      </c>
      <c r="L114" s="61">
        <f>1000*K114/J114</f>
        <v>1335.0183068346962</v>
      </c>
      <c r="M114" s="63" t="s">
        <v>86</v>
      </c>
      <c r="N114" s="62">
        <f>'TC3'!K78</f>
        <v>45544</v>
      </c>
      <c r="O114" s="62">
        <f>'TC3'!L78</f>
        <v>60375.830999999998</v>
      </c>
      <c r="P114" s="61">
        <f>1000*O114/N114</f>
        <v>1325.6593843316352</v>
      </c>
      <c r="R114" s="57"/>
      <c r="S114" s="57"/>
      <c r="T114" s="57"/>
      <c r="U114" s="57"/>
      <c r="V114" s="57"/>
      <c r="W114" s="57"/>
      <c r="X114" s="57"/>
      <c r="Y114" s="57"/>
      <c r="Z114" s="57"/>
      <c r="AA114" s="57"/>
      <c r="AB114" s="57"/>
      <c r="AC114" s="57"/>
      <c r="AD114" s="57"/>
    </row>
    <row r="115" spans="1:30" ht="7.9" customHeight="1">
      <c r="A115" s="63" t="s">
        <v>94</v>
      </c>
      <c r="B115" s="62">
        <f>'TC3'!B79</f>
        <v>117918.66666666667</v>
      </c>
      <c r="C115" s="62">
        <f>'TC3'!C79</f>
        <v>657757.22133333341</v>
      </c>
      <c r="D115" s="61">
        <f>1000*C115/B115</f>
        <v>5578.0585036013526</v>
      </c>
      <c r="E115" s="63" t="s">
        <v>94</v>
      </c>
      <c r="F115" s="62">
        <f>'TC3'!E79</f>
        <v>111283</v>
      </c>
      <c r="G115" s="62">
        <f>'TC3'!F79</f>
        <v>622630.04700000002</v>
      </c>
      <c r="H115" s="61">
        <f>1000*G115/F115</f>
        <v>5595.0149348957166</v>
      </c>
      <c r="I115" s="63" t="s">
        <v>94</v>
      </c>
      <c r="J115" s="62">
        <f>'TC3'!H79</f>
        <v>121581</v>
      </c>
      <c r="K115" s="62">
        <f>'TC3'!I79</f>
        <v>679421.76699999999</v>
      </c>
      <c r="L115" s="61">
        <f>1000*K115/J115</f>
        <v>5588.2232174435148</v>
      </c>
      <c r="M115" s="63" t="s">
        <v>94</v>
      </c>
      <c r="N115" s="62">
        <f>'TC3'!K79</f>
        <v>119814</v>
      </c>
      <c r="O115" s="62">
        <f>'TC3'!L79</f>
        <v>694943.06099999999</v>
      </c>
      <c r="P115" s="61">
        <f>1000*O115/N115</f>
        <v>5800.1824578096048</v>
      </c>
      <c r="R115" s="57"/>
      <c r="S115" s="57"/>
      <c r="T115" s="57"/>
      <c r="U115" s="57"/>
      <c r="V115" s="57"/>
      <c r="W115" s="57"/>
      <c r="X115" s="57"/>
      <c r="Y115" s="57"/>
      <c r="Z115" s="57"/>
      <c r="AA115" s="57"/>
      <c r="AB115" s="57"/>
      <c r="AC115" s="57"/>
      <c r="AD115" s="57"/>
    </row>
    <row r="116" spans="1:30" ht="7.9" customHeight="1" thickBot="1">
      <c r="A116" s="60"/>
      <c r="B116" s="59">
        <f>B111-SUM(B98:B110)</f>
        <v>0</v>
      </c>
      <c r="C116" s="59">
        <f>C111-SUM(C98:C110)</f>
        <v>0</v>
      </c>
      <c r="D116" s="58"/>
      <c r="E116" s="60"/>
      <c r="F116" s="59">
        <f>F111-SUM(F98:F110)</f>
        <v>0</v>
      </c>
      <c r="G116" s="59">
        <f>G111-SUM(G98:G110)</f>
        <v>0</v>
      </c>
      <c r="H116" s="58"/>
      <c r="I116" s="60"/>
      <c r="J116" s="59">
        <f>J111-SUM(J98:J110)</f>
        <v>0</v>
      </c>
      <c r="K116" s="59">
        <f>K111-SUM(K98:K110)</f>
        <v>0</v>
      </c>
      <c r="L116" s="58"/>
      <c r="M116" s="60"/>
      <c r="N116" s="59">
        <f>N111-SUM(N98:N110)</f>
        <v>0</v>
      </c>
      <c r="O116" s="59">
        <f>O111-SUM(O98:O110)</f>
        <v>0</v>
      </c>
      <c r="P116" s="58"/>
      <c r="R116" s="57"/>
      <c r="S116" s="57"/>
      <c r="T116" s="57"/>
      <c r="U116" s="57"/>
      <c r="V116" s="57"/>
      <c r="W116" s="57"/>
      <c r="X116" s="57"/>
      <c r="Y116" s="57"/>
      <c r="Z116" s="57"/>
      <c r="AA116" s="57"/>
      <c r="AB116" s="57"/>
      <c r="AC116" s="57"/>
      <c r="AD116" s="57"/>
    </row>
    <row r="117" spans="1:30" ht="7.9" customHeight="1" thickTop="1" thickBot="1">
      <c r="A117" s="497"/>
      <c r="B117" s="497"/>
      <c r="C117" s="497"/>
      <c r="D117" s="497"/>
      <c r="E117" s="497"/>
      <c r="F117" s="497"/>
      <c r="G117" s="497"/>
      <c r="H117" s="497"/>
      <c r="I117" s="497"/>
      <c r="J117" s="497"/>
      <c r="K117" s="497"/>
      <c r="L117" s="497"/>
      <c r="M117" s="497"/>
      <c r="N117" s="497"/>
      <c r="O117" s="497"/>
      <c r="P117" s="497"/>
      <c r="R117" s="57"/>
      <c r="S117" s="57"/>
      <c r="T117" s="57"/>
      <c r="U117" s="57"/>
      <c r="V117" s="57"/>
      <c r="W117" s="57"/>
      <c r="X117" s="57"/>
      <c r="Y117" s="57"/>
      <c r="Z117" s="57"/>
      <c r="AA117" s="57"/>
      <c r="AB117" s="57"/>
      <c r="AC117" s="57"/>
      <c r="AD117" s="57"/>
    </row>
    <row r="118" spans="1:30" ht="7.9" customHeight="1" thickTop="1">
      <c r="A118" s="494" t="s">
        <v>21</v>
      </c>
      <c r="B118" s="509"/>
      <c r="C118" s="509"/>
      <c r="D118" s="419"/>
      <c r="E118" s="494" t="s">
        <v>22</v>
      </c>
      <c r="F118" s="509"/>
      <c r="G118" s="509"/>
      <c r="H118" s="510"/>
      <c r="I118" s="494" t="s">
        <v>23</v>
      </c>
      <c r="J118" s="509"/>
      <c r="K118" s="509"/>
      <c r="L118" s="510"/>
      <c r="M118" s="494" t="s">
        <v>24</v>
      </c>
      <c r="N118" s="509"/>
      <c r="O118" s="509"/>
      <c r="P118" s="510"/>
      <c r="R118" s="57"/>
      <c r="S118" s="57"/>
      <c r="T118" s="57"/>
      <c r="U118" s="57"/>
      <c r="V118" s="57"/>
      <c r="W118" s="57"/>
      <c r="X118" s="57"/>
      <c r="Y118" s="57"/>
      <c r="Z118" s="57"/>
      <c r="AA118" s="57"/>
      <c r="AB118" s="57"/>
      <c r="AC118" s="57"/>
      <c r="AD118" s="57"/>
    </row>
    <row r="119" spans="1:30" ht="7.9" customHeight="1">
      <c r="A119" s="76" t="s">
        <v>47</v>
      </c>
      <c r="B119" s="75" t="s">
        <v>48</v>
      </c>
      <c r="C119" s="74" t="s">
        <v>49</v>
      </c>
      <c r="D119" s="71" t="s">
        <v>50</v>
      </c>
      <c r="E119" s="417" t="s">
        <v>47</v>
      </c>
      <c r="F119" s="417" t="s">
        <v>48</v>
      </c>
      <c r="G119" s="72" t="s">
        <v>49</v>
      </c>
      <c r="H119" s="71" t="s">
        <v>50</v>
      </c>
      <c r="I119" s="417" t="s">
        <v>47</v>
      </c>
      <c r="J119" s="417" t="s">
        <v>48</v>
      </c>
      <c r="K119" s="72" t="s">
        <v>49</v>
      </c>
      <c r="L119" s="71" t="s">
        <v>50</v>
      </c>
      <c r="M119" s="417" t="s">
        <v>47</v>
      </c>
      <c r="N119" s="417" t="s">
        <v>48</v>
      </c>
      <c r="O119" s="72" t="s">
        <v>49</v>
      </c>
      <c r="P119" s="71" t="s">
        <v>50</v>
      </c>
      <c r="R119" s="57"/>
      <c r="S119" s="57"/>
      <c r="T119" s="57"/>
      <c r="U119" s="57"/>
      <c r="V119" s="57"/>
      <c r="W119" s="57"/>
      <c r="X119" s="57"/>
      <c r="Y119" s="57"/>
      <c r="Z119" s="57"/>
      <c r="AA119" s="57"/>
      <c r="AB119" s="57"/>
      <c r="AC119" s="57"/>
      <c r="AD119" s="57"/>
    </row>
    <row r="120" spans="1:30" ht="7.9" customHeight="1">
      <c r="A120" s="68">
        <v>0</v>
      </c>
      <c r="B120" s="69">
        <v>21424</v>
      </c>
      <c r="C120" s="69">
        <v>6694.9539999999997</v>
      </c>
      <c r="D120" s="67">
        <f>1000*C120/B120</f>
        <v>312.49785287528005</v>
      </c>
      <c r="E120" s="68">
        <v>0</v>
      </c>
      <c r="F120" s="69">
        <f>F136+F135*(H137-H135)/(H137-H136)</f>
        <v>326616.57858317415</v>
      </c>
      <c r="G120" s="69">
        <f>F120*H120/1000</f>
        <v>721706.44302221132</v>
      </c>
      <c r="H120" s="67">
        <f>H136</f>
        <v>2209.6442444927088</v>
      </c>
      <c r="I120" s="68">
        <v>0</v>
      </c>
      <c r="J120" s="69">
        <f>J136+J135*(L137-L135)/(L137-L136)</f>
        <v>325434.8830487199</v>
      </c>
      <c r="K120" s="69">
        <f>J120*L120/1000</f>
        <v>706066.13706030126</v>
      </c>
      <c r="L120" s="67">
        <f>L136</f>
        <v>2169.6080347803349</v>
      </c>
      <c r="M120" s="68">
        <v>0</v>
      </c>
      <c r="N120" s="69">
        <f>N136+N135*(P137-P135)/(P137-P136)</f>
        <v>378207.36099581007</v>
      </c>
      <c r="O120" s="69">
        <f>N120*P120/1000</f>
        <v>888024.19444111083</v>
      </c>
      <c r="P120" s="67">
        <f>P136</f>
        <v>2347.9823134667881</v>
      </c>
      <c r="R120" s="57"/>
      <c r="S120" s="57"/>
      <c r="T120" s="57"/>
      <c r="U120" s="57"/>
      <c r="V120" s="57"/>
      <c r="W120" s="57"/>
      <c r="X120" s="57"/>
      <c r="Y120" s="57"/>
      <c r="Z120" s="57"/>
      <c r="AA120" s="57"/>
      <c r="AB120" s="57"/>
      <c r="AC120" s="57"/>
      <c r="AD120" s="57"/>
    </row>
    <row r="121" spans="1:30" ht="7.9" customHeight="1">
      <c r="A121" s="70">
        <v>500</v>
      </c>
      <c r="B121" s="69">
        <f>B136+B135*(D137-D135)/(D137-D136)</f>
        <v>222544.94024667988</v>
      </c>
      <c r="C121" s="69">
        <f>B121*D121/1000</f>
        <v>294735.12012429832</v>
      </c>
      <c r="D121" s="67">
        <f>D136</f>
        <v>1324.3847278558626</v>
      </c>
      <c r="E121" s="80">
        <v>5000</v>
      </c>
      <c r="F121" s="69">
        <f>F137+F135*(H135-H136)/(H137-H136)</f>
        <v>50280.436154325827</v>
      </c>
      <c r="G121" s="69">
        <f>F121*H121/1000</f>
        <v>361554.75861910667</v>
      </c>
      <c r="H121" s="67">
        <f>H137</f>
        <v>7190.7641673868147</v>
      </c>
      <c r="I121" s="80">
        <v>5000</v>
      </c>
      <c r="J121" s="69">
        <f>J137+J135*(L135-L136)/(L137-L136)</f>
        <v>48441.148049880096</v>
      </c>
      <c r="K121" s="69">
        <f>J121*L121/1000</f>
        <v>354163.67125586729</v>
      </c>
      <c r="L121" s="67">
        <f>L137</f>
        <v>7311.2154751407452</v>
      </c>
      <c r="M121" s="80">
        <v>5000</v>
      </c>
      <c r="N121" s="69">
        <f>N137+N135*(P135-P136)/(P137-P136)</f>
        <v>19520.647536840017</v>
      </c>
      <c r="O121" s="69">
        <f>N121*P121/1000</f>
        <v>139175.05982915178</v>
      </c>
      <c r="P121" s="67">
        <f>P137</f>
        <v>7129.6333570131819</v>
      </c>
      <c r="R121" s="57"/>
      <c r="S121" s="57"/>
      <c r="T121" s="57"/>
      <c r="U121" s="57"/>
      <c r="V121" s="57"/>
      <c r="W121" s="57"/>
      <c r="X121" s="57"/>
      <c r="Y121" s="57"/>
      <c r="Z121" s="57"/>
      <c r="AA121" s="57"/>
      <c r="AB121" s="57"/>
      <c r="AC121" s="57"/>
      <c r="AD121" s="57"/>
    </row>
    <row r="122" spans="1:30" ht="7.9" customHeight="1">
      <c r="A122" s="70">
        <v>2000</v>
      </c>
      <c r="B122" s="69">
        <f>B137+B135*(D135-D136)/(D137-D136)</f>
        <v>133603.05971422006</v>
      </c>
      <c r="C122" s="69">
        <f>B122*D122/1000</f>
        <v>747253.8005271845</v>
      </c>
      <c r="D122" s="67">
        <f>D137</f>
        <v>5593.0889765966222</v>
      </c>
      <c r="E122" s="80">
        <v>10000</v>
      </c>
      <c r="F122" s="80">
        <v>137687</v>
      </c>
      <c r="G122" s="80">
        <v>3147347.6779999998</v>
      </c>
      <c r="H122" s="67">
        <f t="shared" ref="H122:H134" si="20">1000*G122/F122</f>
        <v>22858.713444261259</v>
      </c>
      <c r="I122" s="80">
        <v>10000</v>
      </c>
      <c r="J122" s="80">
        <v>120399</v>
      </c>
      <c r="K122" s="80">
        <v>2813668.8840000001</v>
      </c>
      <c r="L122" s="67">
        <f t="shared" ref="L122:L134" si="21">1000*K122/J122</f>
        <v>23369.536989509881</v>
      </c>
      <c r="M122" s="80">
        <v>10000</v>
      </c>
      <c r="N122" s="80">
        <v>112202</v>
      </c>
      <c r="O122" s="80">
        <v>2581207.34</v>
      </c>
      <c r="P122" s="67">
        <f t="shared" ref="P122:P134" si="22">1000*O122/N122</f>
        <v>23005.002941124043</v>
      </c>
      <c r="R122" s="57"/>
      <c r="S122" s="57"/>
      <c r="T122" s="57"/>
      <c r="U122" s="57"/>
      <c r="V122" s="57"/>
      <c r="W122" s="57"/>
      <c r="X122" s="57"/>
      <c r="Y122" s="57"/>
      <c r="Z122" s="57"/>
      <c r="AA122" s="57"/>
      <c r="AB122" s="57"/>
      <c r="AC122" s="57"/>
      <c r="AD122" s="57"/>
    </row>
    <row r="123" spans="1:30" ht="7.9" customHeight="1">
      <c r="A123" s="70">
        <v>10000</v>
      </c>
      <c r="B123" s="69">
        <v>128361</v>
      </c>
      <c r="C123" s="69">
        <v>2884788.798</v>
      </c>
      <c r="D123" s="67">
        <f t="shared" ref="D123:D134" si="23">1000*C123/B123</f>
        <v>22474.028700306168</v>
      </c>
      <c r="E123" s="80">
        <v>50000</v>
      </c>
      <c r="F123" s="68">
        <v>32505</v>
      </c>
      <c r="G123" s="68">
        <v>2185837.5290000001</v>
      </c>
      <c r="H123" s="67">
        <f t="shared" si="20"/>
        <v>67246.19378557145</v>
      </c>
      <c r="I123" s="80">
        <v>50000</v>
      </c>
      <c r="J123" s="68">
        <v>31489</v>
      </c>
      <c r="K123" s="68">
        <v>2128697.2599999998</v>
      </c>
      <c r="L123" s="67">
        <f t="shared" si="21"/>
        <v>67601.297595985889</v>
      </c>
      <c r="M123" s="80">
        <v>50000</v>
      </c>
      <c r="N123" s="68">
        <v>35803</v>
      </c>
      <c r="O123" s="68">
        <v>2139956.781</v>
      </c>
      <c r="P123" s="67">
        <f t="shared" si="22"/>
        <v>59770.320392145906</v>
      </c>
      <c r="R123" s="57"/>
      <c r="S123" s="57"/>
      <c r="T123" s="57"/>
      <c r="U123" s="57"/>
      <c r="V123" s="57"/>
      <c r="W123" s="57"/>
      <c r="X123" s="57"/>
      <c r="Y123" s="57"/>
      <c r="Z123" s="57"/>
      <c r="AA123" s="57"/>
      <c r="AB123" s="57"/>
      <c r="AC123" s="57"/>
      <c r="AD123" s="57"/>
    </row>
    <row r="124" spans="1:30" ht="7.9" customHeight="1">
      <c r="A124" s="70">
        <v>50000</v>
      </c>
      <c r="B124" s="69">
        <v>26772</v>
      </c>
      <c r="C124" s="69">
        <v>1802310.1529999999</v>
      </c>
      <c r="D124" s="67">
        <f t="shared" si="23"/>
        <v>67320.713917525776</v>
      </c>
      <c r="E124" s="80">
        <v>100000</v>
      </c>
      <c r="F124" s="68">
        <v>16472</v>
      </c>
      <c r="G124" s="68">
        <v>2341618.6940000001</v>
      </c>
      <c r="H124" s="67">
        <f t="shared" si="20"/>
        <v>142157.52149101507</v>
      </c>
      <c r="I124" s="80">
        <v>100000</v>
      </c>
      <c r="J124" s="68">
        <v>18637</v>
      </c>
      <c r="K124" s="68">
        <v>2806376.9539999999</v>
      </c>
      <c r="L124" s="67">
        <f t="shared" si="21"/>
        <v>150580.93867038685</v>
      </c>
      <c r="M124" s="80">
        <v>100000</v>
      </c>
      <c r="N124" s="68">
        <v>18780</v>
      </c>
      <c r="O124" s="68">
        <v>2660801.6460000002</v>
      </c>
      <c r="P124" s="67">
        <f t="shared" si="22"/>
        <v>141682.72875399361</v>
      </c>
      <c r="R124" s="57"/>
      <c r="S124" s="57"/>
      <c r="T124" s="57"/>
      <c r="U124" s="57"/>
      <c r="V124" s="57"/>
      <c r="W124" s="57"/>
      <c r="X124" s="57"/>
      <c r="Y124" s="57"/>
      <c r="Z124" s="57"/>
      <c r="AA124" s="57"/>
      <c r="AB124" s="57"/>
      <c r="AC124" s="57"/>
      <c r="AD124" s="57"/>
    </row>
    <row r="125" spans="1:30" ht="7.9" customHeight="1">
      <c r="A125" s="70">
        <v>100000</v>
      </c>
      <c r="B125" s="69">
        <v>15176</v>
      </c>
      <c r="C125" s="69">
        <v>2316053.15</v>
      </c>
      <c r="D125" s="67">
        <f t="shared" si="23"/>
        <v>152612.88547706907</v>
      </c>
      <c r="E125" s="80">
        <v>250000</v>
      </c>
      <c r="F125" s="68">
        <v>7548</v>
      </c>
      <c r="G125" s="68">
        <v>2377280.6150000002</v>
      </c>
      <c r="H125" s="67">
        <f t="shared" si="20"/>
        <v>314955.03643349232</v>
      </c>
      <c r="I125" s="80">
        <v>250000</v>
      </c>
      <c r="J125" s="68">
        <v>5431</v>
      </c>
      <c r="K125" s="68">
        <v>1845932.6769999999</v>
      </c>
      <c r="L125" s="67">
        <f t="shared" si="21"/>
        <v>339888.17473761737</v>
      </c>
      <c r="M125" s="80">
        <v>250000</v>
      </c>
      <c r="N125" s="68">
        <v>5614</v>
      </c>
      <c r="O125" s="68">
        <v>1670871.189</v>
      </c>
      <c r="P125" s="67">
        <f t="shared" si="22"/>
        <v>297625.79070181691</v>
      </c>
      <c r="R125" s="57"/>
      <c r="S125" s="57"/>
      <c r="T125" s="57"/>
      <c r="U125" s="57"/>
      <c r="V125" s="57"/>
      <c r="W125" s="57"/>
      <c r="X125" s="57"/>
      <c r="Y125" s="57"/>
      <c r="Z125" s="57"/>
      <c r="AA125" s="57"/>
      <c r="AB125" s="57"/>
      <c r="AC125" s="57"/>
      <c r="AD125" s="57"/>
    </row>
    <row r="126" spans="1:30" ht="7.9" customHeight="1">
      <c r="A126" s="70">
        <v>250000</v>
      </c>
      <c r="B126" s="69">
        <v>4714</v>
      </c>
      <c r="C126" s="69">
        <v>1638672.402</v>
      </c>
      <c r="D126" s="67">
        <f t="shared" si="23"/>
        <v>347618.24395417905</v>
      </c>
      <c r="E126" s="80">
        <v>500000</v>
      </c>
      <c r="F126" s="68">
        <v>2347</v>
      </c>
      <c r="G126" s="68">
        <v>1616086.0589999999</v>
      </c>
      <c r="H126" s="67">
        <f t="shared" si="20"/>
        <v>688575.22752449941</v>
      </c>
      <c r="I126" s="80">
        <v>500000</v>
      </c>
      <c r="J126" s="68">
        <v>2397</v>
      </c>
      <c r="K126" s="68">
        <v>1640645.4979999999</v>
      </c>
      <c r="L126" s="67">
        <f t="shared" si="21"/>
        <v>684457.86316228623</v>
      </c>
      <c r="M126" s="80">
        <v>500000</v>
      </c>
      <c r="N126" s="68">
        <v>2161</v>
      </c>
      <c r="O126" s="68">
        <v>1361977.719</v>
      </c>
      <c r="P126" s="67">
        <f t="shared" si="22"/>
        <v>630253.45627024525</v>
      </c>
      <c r="R126" s="57"/>
      <c r="S126" s="57"/>
      <c r="T126" s="57"/>
      <c r="U126" s="57"/>
      <c r="V126" s="57"/>
      <c r="W126" s="57"/>
      <c r="X126" s="57"/>
      <c r="Y126" s="57"/>
      <c r="Z126" s="57"/>
      <c r="AA126" s="57"/>
      <c r="AB126" s="57"/>
      <c r="AC126" s="57"/>
      <c r="AD126" s="57"/>
    </row>
    <row r="127" spans="1:30" ht="7.9" customHeight="1">
      <c r="A127" s="70">
        <v>500000</v>
      </c>
      <c r="B127" s="69">
        <v>2098</v>
      </c>
      <c r="C127" s="69">
        <v>1414239.8370000001</v>
      </c>
      <c r="D127" s="67">
        <f t="shared" si="23"/>
        <v>674089.53145853197</v>
      </c>
      <c r="E127" s="80">
        <v>1000000</v>
      </c>
      <c r="F127" s="68">
        <v>1024</v>
      </c>
      <c r="G127" s="68">
        <v>1417388.439</v>
      </c>
      <c r="H127" s="67">
        <f t="shared" si="20"/>
        <v>1384168.3974609375</v>
      </c>
      <c r="I127" s="80">
        <v>1000000</v>
      </c>
      <c r="J127" s="68">
        <v>1037</v>
      </c>
      <c r="K127" s="68">
        <v>1421095.527</v>
      </c>
      <c r="L127" s="67">
        <f t="shared" si="21"/>
        <v>1370391.0578592094</v>
      </c>
      <c r="M127" s="80">
        <v>1000000</v>
      </c>
      <c r="N127" s="68">
        <v>721</v>
      </c>
      <c r="O127" s="68">
        <v>951657.38899999997</v>
      </c>
      <c r="P127" s="67">
        <f t="shared" si="22"/>
        <v>1319913.160887656</v>
      </c>
      <c r="R127" s="57"/>
      <c r="S127" s="57"/>
      <c r="T127" s="57"/>
      <c r="U127" s="57"/>
      <c r="V127" s="57"/>
      <c r="W127" s="57"/>
      <c r="X127" s="57"/>
      <c r="Y127" s="57"/>
      <c r="Z127" s="57"/>
      <c r="AA127" s="57"/>
      <c r="AB127" s="57"/>
      <c r="AC127" s="57"/>
      <c r="AD127" s="57"/>
    </row>
    <row r="128" spans="1:30" ht="7.9" customHeight="1">
      <c r="A128" s="70">
        <v>1000000</v>
      </c>
      <c r="B128" s="69">
        <v>1019</v>
      </c>
      <c r="C128" s="69">
        <v>1345882.1980000001</v>
      </c>
      <c r="D128" s="67">
        <f t="shared" si="23"/>
        <v>1320787.2404317958</v>
      </c>
      <c r="E128" s="80">
        <v>2000000</v>
      </c>
      <c r="F128" s="68">
        <v>440</v>
      </c>
      <c r="G128" s="68">
        <v>1353823.993</v>
      </c>
      <c r="H128" s="67">
        <f t="shared" si="20"/>
        <v>3076872.7113636364</v>
      </c>
      <c r="I128" s="80">
        <v>2000000</v>
      </c>
      <c r="J128" s="68">
        <v>425</v>
      </c>
      <c r="K128" s="68">
        <v>1244222.527</v>
      </c>
      <c r="L128" s="67">
        <f t="shared" si="21"/>
        <v>2927582.4164705882</v>
      </c>
      <c r="M128" s="80">
        <v>2000000</v>
      </c>
      <c r="N128" s="68">
        <v>271</v>
      </c>
      <c r="O128" s="68">
        <v>708952.49699999997</v>
      </c>
      <c r="P128" s="67">
        <f t="shared" si="22"/>
        <v>2616060.8745387453</v>
      </c>
      <c r="R128" s="57"/>
      <c r="S128" s="57"/>
      <c r="T128" s="57"/>
      <c r="U128" s="57"/>
      <c r="V128" s="57"/>
      <c r="W128" s="57"/>
      <c r="X128" s="57"/>
      <c r="Y128" s="57"/>
      <c r="Z128" s="57"/>
      <c r="AA128" s="57"/>
      <c r="AB128" s="57"/>
      <c r="AC128" s="57"/>
      <c r="AD128" s="57"/>
    </row>
    <row r="129" spans="1:30" ht="7.9" customHeight="1">
      <c r="A129" s="70">
        <v>2000000</v>
      </c>
      <c r="B129" s="69">
        <v>400</v>
      </c>
      <c r="C129" s="69">
        <v>1100275.9639999999</v>
      </c>
      <c r="D129" s="67">
        <f t="shared" si="23"/>
        <v>2750689.91</v>
      </c>
      <c r="E129" s="80">
        <v>5000000</v>
      </c>
      <c r="F129" s="68">
        <v>87</v>
      </c>
      <c r="G129" s="68">
        <v>576349.87300000002</v>
      </c>
      <c r="H129" s="67">
        <f t="shared" si="20"/>
        <v>6624711.1839080462</v>
      </c>
      <c r="I129" s="80">
        <v>5000000</v>
      </c>
      <c r="J129" s="68">
        <v>92</v>
      </c>
      <c r="K129" s="68">
        <v>633864.98699999996</v>
      </c>
      <c r="L129" s="67">
        <f t="shared" si="21"/>
        <v>6889836.8152173916</v>
      </c>
      <c r="M129" s="80">
        <v>5000000</v>
      </c>
      <c r="N129" s="68">
        <v>50</v>
      </c>
      <c r="O129" s="68">
        <v>288992.93099999998</v>
      </c>
      <c r="P129" s="67">
        <f t="shared" si="22"/>
        <v>5779858.6200000001</v>
      </c>
      <c r="Q129" s="57"/>
      <c r="R129" s="57"/>
      <c r="S129" s="57"/>
      <c r="T129" s="57"/>
      <c r="U129" s="57"/>
      <c r="V129" s="57"/>
      <c r="W129" s="57"/>
      <c r="X129" s="57"/>
      <c r="Y129" s="57"/>
      <c r="Z129" s="57"/>
      <c r="AA129" s="57"/>
      <c r="AB129" s="57"/>
      <c r="AC129" s="57"/>
      <c r="AD129" s="57"/>
    </row>
    <row r="130" spans="1:30" ht="7.9" customHeight="1">
      <c r="A130" s="70">
        <v>5000000</v>
      </c>
      <c r="B130" s="69">
        <v>88</v>
      </c>
      <c r="C130" s="69">
        <v>601019.57299999997</v>
      </c>
      <c r="D130" s="67">
        <f t="shared" si="23"/>
        <v>6829767.875</v>
      </c>
      <c r="E130" s="80">
        <v>10000000</v>
      </c>
      <c r="F130" s="68">
        <v>35</v>
      </c>
      <c r="G130" s="68">
        <v>549202.69700000004</v>
      </c>
      <c r="H130" s="67">
        <f t="shared" si="20"/>
        <v>15691505.628571428</v>
      </c>
      <c r="I130" s="80">
        <v>10000000</v>
      </c>
      <c r="J130" s="68">
        <v>39</v>
      </c>
      <c r="K130" s="68">
        <v>619438.89500000002</v>
      </c>
      <c r="L130" s="67">
        <f t="shared" si="21"/>
        <v>15883048.58974359</v>
      </c>
      <c r="M130" s="80">
        <v>10000000</v>
      </c>
      <c r="N130" s="68">
        <v>17</v>
      </c>
      <c r="O130" s="68">
        <v>342827.82799999998</v>
      </c>
      <c r="P130" s="67">
        <f t="shared" si="22"/>
        <v>20166342.823529411</v>
      </c>
      <c r="Q130" s="57"/>
      <c r="R130" s="57"/>
      <c r="S130" s="57"/>
      <c r="T130" s="57"/>
      <c r="U130" s="57"/>
      <c r="V130" s="57"/>
      <c r="W130" s="57"/>
      <c r="X130" s="57"/>
      <c r="Y130" s="57"/>
      <c r="Z130" s="57"/>
      <c r="AA130" s="57"/>
      <c r="AB130" s="57"/>
      <c r="AC130" s="57"/>
      <c r="AD130" s="57"/>
    </row>
    <row r="131" spans="1:30" ht="7.9" customHeight="1">
      <c r="A131" s="70">
        <v>10000000</v>
      </c>
      <c r="B131" s="69">
        <v>40</v>
      </c>
      <c r="C131" s="69">
        <v>710614.31599999999</v>
      </c>
      <c r="D131" s="67">
        <f t="shared" si="23"/>
        <v>17765357.899999999</v>
      </c>
      <c r="E131" s="80">
        <v>50000000</v>
      </c>
      <c r="F131" s="68">
        <f>'TC4'!F132+'TC4'!F131</f>
        <v>3</v>
      </c>
      <c r="G131" s="68">
        <f>F131*H131/1000</f>
        <v>304597.66221221146</v>
      </c>
      <c r="H131" s="67">
        <f>D132*H130/D131</f>
        <v>101532554.07073715</v>
      </c>
      <c r="I131" s="80">
        <v>50000000</v>
      </c>
      <c r="J131" s="68">
        <f>'TC4'!J132+'TC4'!J131</f>
        <v>2</v>
      </c>
      <c r="K131" s="68">
        <f>J131*L131/1000</f>
        <v>146585.38954395812</v>
      </c>
      <c r="L131" s="67">
        <f>P131*L130/P130</f>
        <v>73292694.771979064</v>
      </c>
      <c r="M131" s="80">
        <v>50000000</v>
      </c>
      <c r="N131" s="68">
        <v>2</v>
      </c>
      <c r="O131" s="68">
        <v>186116.11</v>
      </c>
      <c r="P131" s="67">
        <f t="shared" si="22"/>
        <v>93058055</v>
      </c>
      <c r="Q131" s="57"/>
      <c r="R131" s="57"/>
      <c r="S131" s="57"/>
      <c r="T131" s="57"/>
      <c r="U131" s="57"/>
      <c r="V131" s="57"/>
      <c r="W131" s="57"/>
      <c r="X131" s="57"/>
      <c r="Y131" s="57"/>
      <c r="Z131" s="57"/>
      <c r="AA131" s="57"/>
      <c r="AB131" s="57"/>
      <c r="AC131" s="57"/>
      <c r="AD131" s="57"/>
    </row>
    <row r="132" spans="1:30" ht="7.9" customHeight="1">
      <c r="A132" s="70">
        <v>50000000</v>
      </c>
      <c r="B132" s="69">
        <v>3</v>
      </c>
      <c r="C132" s="69">
        <v>344854.51</v>
      </c>
      <c r="D132" s="67">
        <f t="shared" si="23"/>
        <v>114951503.33333333</v>
      </c>
      <c r="E132" s="80"/>
      <c r="F132" s="68"/>
      <c r="G132" s="68"/>
      <c r="H132" s="67"/>
      <c r="I132" s="80"/>
      <c r="J132" s="68"/>
      <c r="K132" s="68"/>
      <c r="L132" s="67"/>
      <c r="M132" s="80"/>
      <c r="N132" s="68"/>
      <c r="O132" s="68"/>
      <c r="P132" s="67"/>
      <c r="Q132" s="57"/>
      <c r="R132" s="57"/>
      <c r="S132" s="57"/>
      <c r="T132" s="57"/>
      <c r="U132" s="57"/>
      <c r="V132" s="57"/>
      <c r="W132" s="57"/>
      <c r="X132" s="57"/>
      <c r="Y132" s="57"/>
      <c r="Z132" s="57"/>
      <c r="AA132" s="57"/>
      <c r="AB132" s="57"/>
      <c r="AC132" s="57"/>
      <c r="AD132" s="57"/>
    </row>
    <row r="133" spans="1:30" ht="7.9" customHeight="1" thickBot="1">
      <c r="A133" s="66" t="s">
        <v>4</v>
      </c>
      <c r="B133" s="65">
        <f>1000*'TC1'!$B$145</f>
        <v>556242.99996089994</v>
      </c>
      <c r="C133" s="65">
        <f>C134+C135</f>
        <v>15207394.775651483</v>
      </c>
      <c r="D133" s="64">
        <f t="shared" si="23"/>
        <v>27339.480724648147</v>
      </c>
      <c r="E133" s="65" t="s">
        <v>4</v>
      </c>
      <c r="F133" s="65">
        <f>1000*'TC1'!$B$146</f>
        <v>575045.01473749999</v>
      </c>
      <c r="G133" s="65">
        <f>G134+G135</f>
        <v>16952794.54085353</v>
      </c>
      <c r="H133" s="64">
        <f t="shared" si="20"/>
        <v>29480.81299094862</v>
      </c>
      <c r="I133" s="66" t="s">
        <v>4</v>
      </c>
      <c r="J133" s="65">
        <f>1000*'TC1'!$B$147</f>
        <v>553824.03109860001</v>
      </c>
      <c r="K133" s="65">
        <f>K134+K135</f>
        <v>16360758.406860128</v>
      </c>
      <c r="L133" s="64">
        <f t="shared" si="21"/>
        <v>29541.438233378758</v>
      </c>
      <c r="M133" s="66" t="s">
        <v>4</v>
      </c>
      <c r="N133" s="65">
        <f>1000*'TC1'!$B$148</f>
        <v>573349.00853265007</v>
      </c>
      <c r="O133" s="65">
        <f>O134+O135</f>
        <v>13920560.684270263</v>
      </c>
      <c r="P133" s="64">
        <f t="shared" si="22"/>
        <v>24279.383895503048</v>
      </c>
      <c r="Q133" s="57"/>
      <c r="R133" s="57"/>
      <c r="S133" s="57"/>
      <c r="T133" s="57"/>
      <c r="U133" s="57"/>
      <c r="V133" s="57"/>
      <c r="W133" s="57"/>
      <c r="X133" s="57"/>
      <c r="Y133" s="57"/>
      <c r="Z133" s="57"/>
      <c r="AA133" s="57"/>
      <c r="AB133" s="57"/>
      <c r="AC133" s="57"/>
      <c r="AD133" s="57"/>
    </row>
    <row r="134" spans="1:30" ht="7.9" customHeight="1" thickTop="1">
      <c r="A134" s="63" t="s">
        <v>83</v>
      </c>
      <c r="B134" s="62">
        <f>'TC3'!B107</f>
        <v>361328</v>
      </c>
      <c r="C134" s="62">
        <f>'TC3'!C107</f>
        <v>14886186.234999999</v>
      </c>
      <c r="D134" s="61">
        <f t="shared" si="23"/>
        <v>41198.540481224816</v>
      </c>
      <c r="E134" s="63" t="s">
        <v>83</v>
      </c>
      <c r="F134" s="62">
        <f>'TC3'!E107</f>
        <v>379226</v>
      </c>
      <c r="G134" s="62">
        <f>'TC3'!F107-('TC4'!G132+'TC4'!G131-TC4corr!G131)</f>
        <v>16609727.300212212</v>
      </c>
      <c r="H134" s="61">
        <f t="shared" si="20"/>
        <v>43799.020373635278</v>
      </c>
      <c r="I134" s="63" t="s">
        <v>83</v>
      </c>
      <c r="J134" s="62">
        <f>'TC3'!H107</f>
        <v>330696</v>
      </c>
      <c r="K134" s="62">
        <f>'TC3'!I107-('TC4'!K131+'TC4'!K132-TC4corr!K131)</f>
        <v>15930803.544543959</v>
      </c>
      <c r="L134" s="61">
        <f t="shared" si="21"/>
        <v>48173.559839078669</v>
      </c>
      <c r="M134" s="63" t="s">
        <v>83</v>
      </c>
      <c r="N134" s="62">
        <f>'TC3'!K107</f>
        <v>296633</v>
      </c>
      <c r="O134" s="62">
        <f>'TC3'!L107</f>
        <v>13419810.414000001</v>
      </c>
      <c r="P134" s="61">
        <f t="shared" si="22"/>
        <v>45240.450030846194</v>
      </c>
      <c r="Q134" s="57"/>
      <c r="R134" s="57"/>
      <c r="S134" s="57"/>
      <c r="T134" s="57"/>
      <c r="U134" s="57"/>
      <c r="V134" s="57"/>
      <c r="W134" s="57"/>
      <c r="X134" s="57"/>
      <c r="Y134" s="57"/>
      <c r="Z134" s="57"/>
      <c r="AA134" s="57"/>
      <c r="AB134" s="57"/>
      <c r="AC134" s="57"/>
      <c r="AD134" s="57"/>
    </row>
    <row r="135" spans="1:30" ht="7.9" customHeight="1">
      <c r="A135" s="63" t="s">
        <v>84</v>
      </c>
      <c r="B135" s="62">
        <f>B133-B134</f>
        <v>194914.99996089994</v>
      </c>
      <c r="C135" s="62">
        <f>B135*D135/1000</f>
        <v>321208.54065148282</v>
      </c>
      <c r="D135" s="61">
        <f>$B$265*D134</f>
        <v>1647.9416192489928</v>
      </c>
      <c r="E135" s="63" t="s">
        <v>84</v>
      </c>
      <c r="F135" s="62">
        <f>F133-F134</f>
        <v>195819.01473749999</v>
      </c>
      <c r="G135" s="62">
        <f>F135*H135/1000</f>
        <v>343067.24064131797</v>
      </c>
      <c r="H135" s="61">
        <f>$B$265*H134</f>
        <v>1751.9608149454111</v>
      </c>
      <c r="I135" s="63" t="s">
        <v>84</v>
      </c>
      <c r="J135" s="62">
        <f>J133-J134</f>
        <v>223128.03109860001</v>
      </c>
      <c r="K135" s="62">
        <f>J135*L135/1000</f>
        <v>429954.86231616861</v>
      </c>
      <c r="L135" s="61">
        <f>$B$265*L134</f>
        <v>1926.9423935631469</v>
      </c>
      <c r="M135" s="63" t="s">
        <v>84</v>
      </c>
      <c r="N135" s="62">
        <f>N133-N134</f>
        <v>276716.00853265007</v>
      </c>
      <c r="O135" s="62">
        <f>N135*P135/1000</f>
        <v>500750.27027026261</v>
      </c>
      <c r="P135" s="61">
        <f>$B$265*P134</f>
        <v>1809.6180012338477</v>
      </c>
      <c r="Q135" s="57"/>
      <c r="R135" s="57"/>
      <c r="S135" s="57"/>
      <c r="T135" s="57"/>
      <c r="U135" s="57"/>
      <c r="V135" s="57"/>
      <c r="W135" s="57"/>
      <c r="X135" s="57"/>
      <c r="Y135" s="57"/>
      <c r="Z135" s="57"/>
      <c r="AA135" s="57"/>
      <c r="AB135" s="57"/>
      <c r="AC135" s="57"/>
      <c r="AD135" s="57"/>
    </row>
    <row r="136" spans="1:30" ht="7.9" customHeight="1">
      <c r="A136" s="63" t="s">
        <v>86</v>
      </c>
      <c r="B136" s="62">
        <f>'TC3'!B95</f>
        <v>42404</v>
      </c>
      <c r="C136" s="62">
        <f>'TC3'!C95</f>
        <v>56159.21</v>
      </c>
      <c r="D136" s="61">
        <f>1000*C136/B136</f>
        <v>1324.3847278558626</v>
      </c>
      <c r="E136" s="63" t="s">
        <v>95</v>
      </c>
      <c r="F136" s="62">
        <f>'TC3'!E94</f>
        <v>112805</v>
      </c>
      <c r="G136" s="62">
        <f>'TC3'!F94</f>
        <v>249258.91899999999</v>
      </c>
      <c r="H136" s="61">
        <f>1000*G136/F136</f>
        <v>2209.6442444927088</v>
      </c>
      <c r="I136" s="63" t="s">
        <v>95</v>
      </c>
      <c r="J136" s="62">
        <f>'TC3'!H94</f>
        <v>91776</v>
      </c>
      <c r="K136" s="62">
        <f>'TC3'!I94</f>
        <v>199117.94699999999</v>
      </c>
      <c r="L136" s="61">
        <f>1000*K136/J136</f>
        <v>2169.6080347803349</v>
      </c>
      <c r="M136" s="63" t="s">
        <v>95</v>
      </c>
      <c r="N136" s="62">
        <f>'TC3'!K94</f>
        <v>70336</v>
      </c>
      <c r="O136" s="62">
        <f>'TC3'!L94</f>
        <v>165147.68400000001</v>
      </c>
      <c r="P136" s="61">
        <f>1000*O136/N136</f>
        <v>2347.9823134667881</v>
      </c>
      <c r="Q136" s="57"/>
      <c r="R136" s="57"/>
      <c r="S136" s="57"/>
      <c r="T136" s="57"/>
      <c r="U136" s="57"/>
      <c r="V136" s="57"/>
      <c r="W136" s="57"/>
      <c r="X136" s="57"/>
      <c r="Y136" s="57"/>
      <c r="Z136" s="57"/>
      <c r="AA136" s="57"/>
      <c r="AB136" s="57"/>
      <c r="AC136" s="57"/>
      <c r="AD136" s="57"/>
    </row>
    <row r="137" spans="1:30" ht="7.9" customHeight="1">
      <c r="A137" s="63" t="s">
        <v>94</v>
      </c>
      <c r="B137" s="62">
        <f>'TC3'!B96</f>
        <v>118829</v>
      </c>
      <c r="C137" s="62">
        <f>'TC3'!C96</f>
        <v>664621.17000000004</v>
      </c>
      <c r="D137" s="61">
        <f>1000*C137/B137</f>
        <v>5593.0889765966222</v>
      </c>
      <c r="E137" s="63" t="s">
        <v>96</v>
      </c>
      <c r="F137" s="62">
        <f>'TC3'!E95</f>
        <v>68273</v>
      </c>
      <c r="G137" s="62">
        <f>'TC3'!F95</f>
        <v>490935.04200000002</v>
      </c>
      <c r="H137" s="61">
        <f>1000*G137/F137</f>
        <v>7190.7641673868147</v>
      </c>
      <c r="I137" s="63" t="s">
        <v>96</v>
      </c>
      <c r="J137" s="62">
        <f>'TC3'!H95</f>
        <v>58972</v>
      </c>
      <c r="K137" s="62">
        <f>'TC3'!I95</f>
        <v>431156.99900000001</v>
      </c>
      <c r="L137" s="61">
        <f>1000*K137/J137</f>
        <v>7311.2154751407452</v>
      </c>
      <c r="M137" s="63" t="s">
        <v>96</v>
      </c>
      <c r="N137" s="62">
        <f>'TC3'!K95</f>
        <v>50676</v>
      </c>
      <c r="O137" s="62">
        <f>'TC3'!L95</f>
        <v>361301.3</v>
      </c>
      <c r="P137" s="61">
        <f>1000*O137/N137</f>
        <v>7129.6333570131819</v>
      </c>
      <c r="Q137" s="57"/>
      <c r="R137" s="57"/>
      <c r="S137" s="57"/>
      <c r="T137" s="57"/>
      <c r="U137" s="57"/>
      <c r="V137" s="57"/>
      <c r="W137" s="57"/>
      <c r="X137" s="57"/>
      <c r="Y137" s="57"/>
      <c r="Z137" s="57"/>
      <c r="AA137" s="57"/>
      <c r="AB137" s="57"/>
      <c r="AC137" s="57"/>
      <c r="AD137" s="57"/>
    </row>
    <row r="138" spans="1:30" ht="7.9" customHeight="1" thickBot="1">
      <c r="A138" s="60"/>
      <c r="B138" s="59">
        <f>B133-SUM(B120:B132)</f>
        <v>0</v>
      </c>
      <c r="C138" s="59">
        <f>C133-SUM(C120:C132)</f>
        <v>0</v>
      </c>
      <c r="D138" s="58"/>
      <c r="E138" s="60"/>
      <c r="F138" s="59">
        <f>F133-SUM(F120:F132)</f>
        <v>0</v>
      </c>
      <c r="G138" s="59">
        <f>G133-SUM(G120:G132)</f>
        <v>0.10000000149011612</v>
      </c>
      <c r="H138" s="58"/>
      <c r="I138" s="60"/>
      <c r="J138" s="59">
        <f>J133-SUM(J120:J132)</f>
        <v>0</v>
      </c>
      <c r="K138" s="59">
        <f>K133-SUM(K120:K132)</f>
        <v>0</v>
      </c>
      <c r="L138" s="58"/>
      <c r="M138" s="60"/>
      <c r="N138" s="59">
        <f>N133-SUM(N120:N132)</f>
        <v>0</v>
      </c>
      <c r="O138" s="59">
        <f>O133-SUM(O120:O132)</f>
        <v>0</v>
      </c>
      <c r="P138" s="58"/>
      <c r="Q138" s="57"/>
      <c r="R138" s="57"/>
      <c r="S138" s="57"/>
      <c r="T138" s="57"/>
      <c r="U138" s="57"/>
      <c r="V138" s="57"/>
      <c r="W138" s="57"/>
      <c r="X138" s="57"/>
      <c r="Y138" s="57"/>
      <c r="Z138" s="57"/>
      <c r="AA138" s="57"/>
      <c r="AB138" s="57"/>
      <c r="AC138" s="57"/>
      <c r="AD138" s="57"/>
    </row>
    <row r="139" spans="1:30" ht="7.9" customHeight="1" thickTop="1" thickBot="1">
      <c r="A139" s="497"/>
      <c r="B139" s="497"/>
      <c r="C139" s="497"/>
      <c r="D139" s="497"/>
      <c r="E139" s="497"/>
      <c r="F139" s="497"/>
      <c r="G139" s="497"/>
      <c r="H139" s="497"/>
      <c r="I139" s="497"/>
      <c r="J139" s="497"/>
      <c r="K139" s="497"/>
      <c r="L139" s="497"/>
      <c r="M139" s="497"/>
      <c r="N139" s="497"/>
      <c r="O139" s="497"/>
      <c r="P139" s="497"/>
      <c r="Q139" s="57"/>
      <c r="R139" s="57"/>
      <c r="S139" s="57"/>
      <c r="T139" s="57"/>
      <c r="U139" s="57"/>
      <c r="V139" s="57"/>
      <c r="W139" s="57"/>
      <c r="X139" s="57"/>
      <c r="Y139" s="57"/>
      <c r="Z139" s="57"/>
      <c r="AA139" s="57"/>
      <c r="AB139" s="57"/>
      <c r="AC139" s="57"/>
      <c r="AD139" s="57"/>
    </row>
    <row r="140" spans="1:30" ht="7.9" customHeight="1" thickTop="1">
      <c r="A140" s="494" t="s">
        <v>25</v>
      </c>
      <c r="B140" s="509"/>
      <c r="C140" s="509"/>
      <c r="D140" s="419"/>
      <c r="E140" s="494" t="s">
        <v>26</v>
      </c>
      <c r="F140" s="509"/>
      <c r="G140" s="509"/>
      <c r="H140" s="510"/>
      <c r="I140" s="494" t="s">
        <v>27</v>
      </c>
      <c r="J140" s="509"/>
      <c r="K140" s="509"/>
      <c r="L140" s="510"/>
      <c r="M140" s="494" t="s">
        <v>28</v>
      </c>
      <c r="N140" s="509"/>
      <c r="O140" s="509"/>
      <c r="P140" s="510"/>
      <c r="Q140" s="57"/>
      <c r="R140" s="57"/>
      <c r="S140" s="57"/>
      <c r="T140" s="57"/>
      <c r="U140" s="57"/>
      <c r="V140" s="57"/>
      <c r="W140" s="57"/>
      <c r="X140" s="57"/>
      <c r="Y140" s="57"/>
      <c r="Z140" s="57"/>
      <c r="AA140" s="57"/>
      <c r="AB140" s="57"/>
      <c r="AC140" s="57"/>
      <c r="AD140" s="57"/>
    </row>
    <row r="141" spans="1:30" ht="7.9" customHeight="1">
      <c r="A141" s="76" t="s">
        <v>47</v>
      </c>
      <c r="B141" s="75" t="s">
        <v>48</v>
      </c>
      <c r="C141" s="74" t="s">
        <v>49</v>
      </c>
      <c r="D141" s="71" t="s">
        <v>50</v>
      </c>
      <c r="E141" s="417" t="s">
        <v>47</v>
      </c>
      <c r="F141" s="417" t="s">
        <v>48</v>
      </c>
      <c r="G141" s="72" t="s">
        <v>49</v>
      </c>
      <c r="H141" s="71" t="s">
        <v>50</v>
      </c>
      <c r="I141" s="417" t="s">
        <v>47</v>
      </c>
      <c r="J141" s="417" t="s">
        <v>48</v>
      </c>
      <c r="K141" s="72" t="s">
        <v>49</v>
      </c>
      <c r="L141" s="71" t="s">
        <v>50</v>
      </c>
      <c r="M141" s="417" t="s">
        <v>47</v>
      </c>
      <c r="N141" s="417" t="s">
        <v>48</v>
      </c>
      <c r="O141" s="72" t="s">
        <v>49</v>
      </c>
      <c r="P141" s="71" t="s">
        <v>50</v>
      </c>
      <c r="Q141" s="57"/>
      <c r="R141" s="57"/>
      <c r="S141" s="57"/>
      <c r="T141" s="57"/>
      <c r="U141" s="57"/>
      <c r="V141" s="57"/>
      <c r="W141" s="57"/>
      <c r="X141" s="57"/>
      <c r="Y141" s="57"/>
      <c r="Z141" s="57"/>
      <c r="AA141" s="57"/>
      <c r="AB141" s="57"/>
      <c r="AC141" s="57"/>
      <c r="AD141" s="57"/>
    </row>
    <row r="142" spans="1:30" ht="7.9" customHeight="1">
      <c r="A142" s="68">
        <v>0</v>
      </c>
      <c r="B142" s="69">
        <f>B158+B157*(D159-D157)/(D159-D158)</f>
        <v>319473.0233579785</v>
      </c>
      <c r="C142" s="69">
        <f>B142*D142/1000</f>
        <v>731761.83448045736</v>
      </c>
      <c r="D142" s="67">
        <f>D158</f>
        <v>2290.5277784925761</v>
      </c>
      <c r="E142" s="68">
        <v>0</v>
      </c>
      <c r="F142" s="69">
        <f>F158+F157*(H159-H157)/(H159-H158)</f>
        <v>266857.14343090693</v>
      </c>
      <c r="G142" s="69">
        <f>F142*H142/1000</f>
        <v>619893.7660305415</v>
      </c>
      <c r="H142" s="67">
        <f>H158</f>
        <v>2322.9423730642638</v>
      </c>
      <c r="I142" s="68">
        <v>0</v>
      </c>
      <c r="J142" s="69">
        <f>J159+J158*(L160-L158)/(L160-L159)</f>
        <v>200790.7289446966</v>
      </c>
      <c r="K142" s="69">
        <f>J142*L142/1000</f>
        <v>442259.65343736659</v>
      </c>
      <c r="L142" s="67">
        <f>L159</f>
        <v>2202.5900088204635</v>
      </c>
      <c r="M142" s="68">
        <v>0</v>
      </c>
      <c r="N142" s="69">
        <f>N159+N158*(P160-P158)/(P160-P159)</f>
        <v>153220.8218072037</v>
      </c>
      <c r="O142" s="69">
        <f>N142*P142/1000</f>
        <v>330390.31718214985</v>
      </c>
      <c r="P142" s="67">
        <f>P159</f>
        <v>2156.3016911492409</v>
      </c>
      <c r="Q142" s="57"/>
      <c r="R142" s="57"/>
      <c r="S142" s="57"/>
      <c r="T142" s="57"/>
      <c r="U142" s="57"/>
      <c r="V142" s="57"/>
      <c r="W142" s="57"/>
      <c r="X142" s="57"/>
      <c r="Y142" s="57"/>
      <c r="Z142" s="57"/>
      <c r="AA142" s="57"/>
      <c r="AB142" s="57"/>
      <c r="AC142" s="57"/>
      <c r="AD142" s="57"/>
    </row>
    <row r="143" spans="1:30" ht="7.9" customHeight="1">
      <c r="A143" s="70">
        <v>5000</v>
      </c>
      <c r="B143" s="69">
        <f>B159+B157*(D157-D158)/(D159-D158)</f>
        <v>58171.962608721442</v>
      </c>
      <c r="C143" s="69">
        <f>B143*D143/1000</f>
        <v>439060.68162217352</v>
      </c>
      <c r="D143" s="67">
        <f>D159</f>
        <v>7547.6339791971759</v>
      </c>
      <c r="E143" s="70">
        <v>5000</v>
      </c>
      <c r="F143" s="69">
        <f>F159+F157*(H157-H158)/(H159-H158)</f>
        <v>85551.842530893191</v>
      </c>
      <c r="G143" s="69">
        <f>F143*H143/1000</f>
        <v>652103.89439333696</v>
      </c>
      <c r="H143" s="67">
        <f>H159</f>
        <v>7622.3243720070568</v>
      </c>
      <c r="I143" s="70">
        <v>5000</v>
      </c>
      <c r="J143" s="69">
        <f>J160+J158*(L158-L159)/(L160-L159)</f>
        <v>161364.29956970338</v>
      </c>
      <c r="K143" s="69">
        <f>J143*L143/1000</f>
        <v>1136651.4819630953</v>
      </c>
      <c r="L143" s="67">
        <f>L160</f>
        <v>7044.0084020697777</v>
      </c>
      <c r="M143" s="70">
        <v>5000</v>
      </c>
      <c r="N143" s="69">
        <f>N160+N158*(P158-P159)/(P160-P159)</f>
        <v>183420.70383569624</v>
      </c>
      <c r="O143" s="69">
        <f>N143*P143/1000</f>
        <v>1259469.7833499429</v>
      </c>
      <c r="P143" s="67">
        <f>P160</f>
        <v>6866.5628089517359</v>
      </c>
      <c r="Q143" s="57"/>
      <c r="R143" s="57"/>
      <c r="S143" s="57"/>
      <c r="T143" s="57"/>
      <c r="U143" s="57"/>
      <c r="V143" s="57"/>
      <c r="W143" s="57"/>
      <c r="X143" s="57"/>
      <c r="Y143" s="57"/>
      <c r="Z143" s="57"/>
      <c r="AA143" s="57"/>
      <c r="AB143" s="57"/>
      <c r="AC143" s="57"/>
      <c r="AD143" s="57"/>
    </row>
    <row r="144" spans="1:30" ht="7.9" customHeight="1">
      <c r="A144" s="70">
        <v>10000</v>
      </c>
      <c r="B144" s="68">
        <v>131887</v>
      </c>
      <c r="C144" s="68">
        <v>3256005.4739999999</v>
      </c>
      <c r="D144" s="67">
        <f t="shared" ref="D144:D152" si="24">1000*C144/B144</f>
        <v>24687.842425712923</v>
      </c>
      <c r="E144" s="68">
        <v>10000</v>
      </c>
      <c r="F144" s="68">
        <v>130120</v>
      </c>
      <c r="G144" s="68">
        <v>3352123.2039999999</v>
      </c>
      <c r="H144" s="67">
        <f t="shared" ref="H144:H156" si="25">1000*G144/F144</f>
        <v>25761.783000307409</v>
      </c>
      <c r="I144" s="68">
        <v>10000</v>
      </c>
      <c r="J144" s="68">
        <v>126032</v>
      </c>
      <c r="K144" s="68">
        <v>3161548</v>
      </c>
      <c r="L144" s="67">
        <f t="shared" ref="L144:L154" si="26">1000*K144/J144</f>
        <v>25085.279928906944</v>
      </c>
      <c r="M144" s="68">
        <v>10000</v>
      </c>
      <c r="N144" s="68">
        <v>118142</v>
      </c>
      <c r="O144" s="68">
        <v>2989053</v>
      </c>
      <c r="P144" s="67">
        <f t="shared" ref="P144:P157" si="27">1000*O144/N144</f>
        <v>25300.51124917472</v>
      </c>
      <c r="Q144" s="57"/>
      <c r="R144" s="57"/>
      <c r="S144" s="57"/>
      <c r="T144" s="57"/>
      <c r="U144" s="57"/>
      <c r="V144" s="57"/>
      <c r="W144" s="57"/>
      <c r="X144" s="57"/>
      <c r="Y144" s="57"/>
      <c r="Z144" s="57"/>
      <c r="AA144" s="57"/>
      <c r="AB144" s="57"/>
      <c r="AC144" s="57"/>
      <c r="AD144" s="57"/>
    </row>
    <row r="145" spans="1:30" ht="7.9" customHeight="1">
      <c r="A145" s="70">
        <v>50000</v>
      </c>
      <c r="B145" s="68">
        <v>42151</v>
      </c>
      <c r="C145" s="68">
        <v>2887732.6719999998</v>
      </c>
      <c r="D145" s="67">
        <f t="shared" si="24"/>
        <v>68509.232805864624</v>
      </c>
      <c r="E145" s="68">
        <v>50000</v>
      </c>
      <c r="F145" s="68">
        <v>48258</v>
      </c>
      <c r="G145" s="68">
        <v>3382290.8319999999</v>
      </c>
      <c r="H145" s="67">
        <f t="shared" si="25"/>
        <v>70087.671101164568</v>
      </c>
      <c r="I145" s="68">
        <v>50000</v>
      </c>
      <c r="J145" s="68">
        <v>49397</v>
      </c>
      <c r="K145" s="68">
        <v>3526068</v>
      </c>
      <c r="L145" s="67">
        <f t="shared" si="26"/>
        <v>71382.229690062144</v>
      </c>
      <c r="M145" s="68">
        <v>50000</v>
      </c>
      <c r="N145" s="68">
        <v>49448</v>
      </c>
      <c r="O145" s="68">
        <v>3510372</v>
      </c>
      <c r="P145" s="67">
        <f t="shared" si="27"/>
        <v>70991.182656528064</v>
      </c>
      <c r="Q145" s="57"/>
      <c r="R145" s="57"/>
      <c r="S145" s="57"/>
      <c r="T145" s="57"/>
      <c r="U145" s="57"/>
      <c r="V145" s="57"/>
      <c r="W145" s="57"/>
      <c r="X145" s="57"/>
      <c r="Y145" s="57"/>
      <c r="Z145" s="57"/>
      <c r="AA145" s="57"/>
      <c r="AB145" s="57"/>
      <c r="AC145" s="57"/>
      <c r="AD145" s="57"/>
    </row>
    <row r="146" spans="1:30" ht="7.9" customHeight="1">
      <c r="A146" s="70">
        <v>100000</v>
      </c>
      <c r="B146" s="68">
        <v>27357</v>
      </c>
      <c r="C146" s="68">
        <v>4180994.8569999998</v>
      </c>
      <c r="D146" s="67">
        <f t="shared" si="24"/>
        <v>152830.89728405891</v>
      </c>
      <c r="E146" s="68">
        <v>100000</v>
      </c>
      <c r="F146" s="68">
        <v>34266</v>
      </c>
      <c r="G146" s="68">
        <v>5323231.2170000002</v>
      </c>
      <c r="H146" s="67">
        <f t="shared" si="25"/>
        <v>155350.23688204051</v>
      </c>
      <c r="I146" s="68">
        <v>100000</v>
      </c>
      <c r="J146" s="68">
        <v>40894</v>
      </c>
      <c r="K146" s="68">
        <v>6333430</v>
      </c>
      <c r="L146" s="67">
        <f t="shared" si="26"/>
        <v>154874.30918961216</v>
      </c>
      <c r="M146" s="68">
        <v>100000</v>
      </c>
      <c r="N146" s="68">
        <v>43156</v>
      </c>
      <c r="O146" s="68">
        <v>6689267</v>
      </c>
      <c r="P146" s="67">
        <f t="shared" si="27"/>
        <v>155002.01594216333</v>
      </c>
      <c r="Q146" s="57"/>
      <c r="R146" s="57"/>
      <c r="S146" s="57"/>
      <c r="T146" s="57"/>
      <c r="U146" s="57"/>
      <c r="V146" s="57"/>
      <c r="W146" s="57"/>
      <c r="X146" s="57"/>
      <c r="Y146" s="57"/>
      <c r="Z146" s="57"/>
      <c r="AA146" s="57"/>
      <c r="AB146" s="57"/>
      <c r="AC146" s="57"/>
      <c r="AD146" s="57"/>
    </row>
    <row r="147" spans="1:30" ht="7.9" customHeight="1">
      <c r="A147" s="70">
        <v>250000</v>
      </c>
      <c r="B147" s="68">
        <v>8513</v>
      </c>
      <c r="C147" s="68">
        <v>2895172.3739999998</v>
      </c>
      <c r="D147" s="67">
        <f t="shared" si="24"/>
        <v>340088.37941971101</v>
      </c>
      <c r="E147" s="68">
        <v>250000</v>
      </c>
      <c r="F147" s="68">
        <v>11880</v>
      </c>
      <c r="G147" s="68">
        <v>4066803.3</v>
      </c>
      <c r="H147" s="67">
        <f t="shared" si="25"/>
        <v>342323.51010101009</v>
      </c>
      <c r="I147" s="68">
        <v>250000</v>
      </c>
      <c r="J147" s="68">
        <v>15119</v>
      </c>
      <c r="K147" s="68">
        <v>5234351</v>
      </c>
      <c r="L147" s="67">
        <f t="shared" si="26"/>
        <v>346210.1329453006</v>
      </c>
      <c r="M147" s="68">
        <v>250000</v>
      </c>
      <c r="N147" s="68">
        <v>16242</v>
      </c>
      <c r="O147" s="68">
        <v>5629526</v>
      </c>
      <c r="P147" s="67">
        <f t="shared" si="27"/>
        <v>346603.00455608917</v>
      </c>
      <c r="Q147" s="57"/>
      <c r="R147" s="57"/>
      <c r="S147" s="57"/>
      <c r="T147" s="57"/>
      <c r="U147" s="57"/>
      <c r="V147" s="57"/>
      <c r="W147" s="57"/>
      <c r="X147" s="57"/>
      <c r="Y147" s="57"/>
      <c r="Z147" s="57"/>
      <c r="AA147" s="57"/>
      <c r="AB147" s="57"/>
      <c r="AC147" s="57"/>
      <c r="AD147" s="57"/>
    </row>
    <row r="148" spans="1:30" ht="7.9" customHeight="1">
      <c r="A148" s="70">
        <v>500000</v>
      </c>
      <c r="B148" s="68">
        <v>3464</v>
      </c>
      <c r="C148" s="68">
        <v>2382102.0750000002</v>
      </c>
      <c r="D148" s="67">
        <f t="shared" si="24"/>
        <v>687673.80918013852</v>
      </c>
      <c r="E148" s="68">
        <v>500000</v>
      </c>
      <c r="F148" s="68">
        <v>5018</v>
      </c>
      <c r="G148" s="68">
        <v>3480121.3810000001</v>
      </c>
      <c r="H148" s="67">
        <f t="shared" si="25"/>
        <v>693527.57692307688</v>
      </c>
      <c r="I148" s="68">
        <v>500000</v>
      </c>
      <c r="J148" s="68">
        <v>7026</v>
      </c>
      <c r="K148" s="68">
        <v>4845090</v>
      </c>
      <c r="L148" s="67">
        <f t="shared" si="26"/>
        <v>689594.36379163107</v>
      </c>
      <c r="M148" s="68">
        <v>500000</v>
      </c>
      <c r="N148" s="68">
        <v>7330</v>
      </c>
      <c r="O148" s="68">
        <v>5043898</v>
      </c>
      <c r="P148" s="67">
        <f t="shared" si="27"/>
        <v>688117.05320600269</v>
      </c>
      <c r="Q148" s="57"/>
      <c r="R148" s="57"/>
      <c r="S148" s="57"/>
      <c r="T148" s="57"/>
      <c r="U148" s="57"/>
      <c r="V148" s="57"/>
      <c r="W148" s="57"/>
      <c r="X148" s="57"/>
      <c r="Y148" s="57"/>
      <c r="Z148" s="57"/>
      <c r="AA148" s="57"/>
      <c r="AB148" s="57"/>
      <c r="AC148" s="57"/>
      <c r="AD148" s="57"/>
    </row>
    <row r="149" spans="1:30" ht="7.9" customHeight="1">
      <c r="A149" s="70">
        <v>1000000</v>
      </c>
      <c r="B149" s="68">
        <v>1203</v>
      </c>
      <c r="C149" s="68">
        <v>1674274.69</v>
      </c>
      <c r="D149" s="67">
        <f t="shared" si="24"/>
        <v>1391749.5344970906</v>
      </c>
      <c r="E149" s="68">
        <v>1000000</v>
      </c>
      <c r="F149" s="68">
        <v>2097</v>
      </c>
      <c r="G149" s="68">
        <v>2881707.3190000001</v>
      </c>
      <c r="H149" s="67">
        <f t="shared" si="25"/>
        <v>1374204.7300906056</v>
      </c>
      <c r="I149" s="68">
        <v>1000000</v>
      </c>
      <c r="J149" s="68">
        <v>2984</v>
      </c>
      <c r="K149" s="68">
        <v>4085168</v>
      </c>
      <c r="L149" s="67">
        <f t="shared" si="26"/>
        <v>1369024.128686327</v>
      </c>
      <c r="M149" s="68">
        <v>1000000</v>
      </c>
      <c r="N149" s="68">
        <v>3164</v>
      </c>
      <c r="O149" s="68">
        <v>4317949</v>
      </c>
      <c r="P149" s="67">
        <f t="shared" si="27"/>
        <v>1364712.0733249052</v>
      </c>
      <c r="Q149" s="57"/>
      <c r="R149" s="57"/>
      <c r="S149" s="57"/>
      <c r="T149" s="57"/>
      <c r="U149" s="57"/>
      <c r="V149" s="57"/>
      <c r="W149" s="57"/>
      <c r="X149" s="57"/>
      <c r="Y149" s="57"/>
      <c r="Z149" s="57"/>
      <c r="AA149" s="57"/>
      <c r="AB149" s="57"/>
      <c r="AC149" s="57"/>
      <c r="AD149" s="57"/>
    </row>
    <row r="150" spans="1:30" ht="7.9" customHeight="1">
      <c r="A150" s="70">
        <v>2000000</v>
      </c>
      <c r="B150" s="68">
        <v>510</v>
      </c>
      <c r="C150" s="68">
        <v>1508739.412</v>
      </c>
      <c r="D150" s="67">
        <f t="shared" si="24"/>
        <v>2958312.5725490195</v>
      </c>
      <c r="E150" s="68">
        <v>2000000</v>
      </c>
      <c r="F150" s="68">
        <v>938</v>
      </c>
      <c r="G150" s="68">
        <v>2814894.6869999999</v>
      </c>
      <c r="H150" s="67">
        <f t="shared" si="25"/>
        <v>3000953.8240938168</v>
      </c>
      <c r="I150" s="68">
        <v>2000000</v>
      </c>
      <c r="J150" s="68">
        <v>1451</v>
      </c>
      <c r="K150" s="68">
        <v>4289878</v>
      </c>
      <c r="L150" s="67">
        <f t="shared" si="26"/>
        <v>2956497.5878704344</v>
      </c>
      <c r="M150" s="68">
        <v>2000000</v>
      </c>
      <c r="N150" s="68">
        <v>1397</v>
      </c>
      <c r="O150" s="68">
        <v>4190542</v>
      </c>
      <c r="P150" s="67">
        <f t="shared" si="27"/>
        <v>2999672.1546170367</v>
      </c>
      <c r="Q150" s="57"/>
      <c r="R150" s="57"/>
      <c r="S150" s="57"/>
      <c r="T150" s="57"/>
      <c r="U150" s="57"/>
      <c r="V150" s="57"/>
      <c r="W150" s="57"/>
      <c r="X150" s="57"/>
      <c r="Y150" s="57"/>
      <c r="Z150" s="57"/>
      <c r="AA150" s="57"/>
      <c r="AB150" s="57"/>
      <c r="AC150" s="57"/>
      <c r="AD150" s="57"/>
    </row>
    <row r="151" spans="1:30" ht="7.9" customHeight="1">
      <c r="A151" s="70">
        <v>5000000</v>
      </c>
      <c r="B151" s="68">
        <v>104</v>
      </c>
      <c r="C151" s="68">
        <v>690191.09199999995</v>
      </c>
      <c r="D151" s="67">
        <f t="shared" si="24"/>
        <v>6636452.807692308</v>
      </c>
      <c r="E151" s="68">
        <v>5000000</v>
      </c>
      <c r="F151" s="68">
        <v>196</v>
      </c>
      <c r="G151" s="68">
        <v>1328117.5830000001</v>
      </c>
      <c r="H151" s="67">
        <f t="shared" si="25"/>
        <v>6776110.1173469387</v>
      </c>
      <c r="I151" s="68">
        <v>5000000</v>
      </c>
      <c r="J151" s="68">
        <v>326</v>
      </c>
      <c r="K151" s="68">
        <v>2224787</v>
      </c>
      <c r="L151" s="67">
        <f t="shared" si="26"/>
        <v>6824500</v>
      </c>
      <c r="M151" s="68">
        <v>5000000</v>
      </c>
      <c r="N151" s="68">
        <v>332</v>
      </c>
      <c r="O151" s="68">
        <v>2236685</v>
      </c>
      <c r="P151" s="67">
        <f t="shared" si="27"/>
        <v>6737003.0120481923</v>
      </c>
      <c r="Q151" s="57"/>
      <c r="R151" s="57"/>
      <c r="S151" s="57"/>
      <c r="T151" s="57"/>
      <c r="U151" s="57"/>
      <c r="V151" s="57"/>
      <c r="W151" s="57"/>
      <c r="X151" s="57"/>
      <c r="Y151" s="57"/>
      <c r="Z151" s="57"/>
      <c r="AA151" s="57"/>
      <c r="AB151" s="57"/>
      <c r="AC151" s="57"/>
      <c r="AD151" s="57"/>
    </row>
    <row r="152" spans="1:30" ht="7.9" customHeight="1">
      <c r="A152" s="70">
        <v>10000000</v>
      </c>
      <c r="B152" s="68">
        <v>40</v>
      </c>
      <c r="C152" s="68">
        <v>675772.19400000002</v>
      </c>
      <c r="D152" s="67">
        <f t="shared" si="24"/>
        <v>16894304.850000001</v>
      </c>
      <c r="E152" s="68">
        <v>10000000</v>
      </c>
      <c r="F152" s="68">
        <v>60</v>
      </c>
      <c r="G152" s="68">
        <v>841439.18299999996</v>
      </c>
      <c r="H152" s="67">
        <f t="shared" si="25"/>
        <v>14023986.383333333</v>
      </c>
      <c r="I152" s="68">
        <v>10000000</v>
      </c>
      <c r="J152" s="68">
        <v>93</v>
      </c>
      <c r="K152" s="68">
        <v>1214230</v>
      </c>
      <c r="L152" s="67">
        <f t="shared" si="26"/>
        <v>13056236.559139784</v>
      </c>
      <c r="M152" s="68">
        <v>10000000</v>
      </c>
      <c r="N152" s="68">
        <v>112</v>
      </c>
      <c r="O152" s="68">
        <v>1454110</v>
      </c>
      <c r="P152" s="67">
        <f t="shared" si="27"/>
        <v>12983125</v>
      </c>
      <c r="Q152" s="57"/>
      <c r="R152" s="57"/>
      <c r="S152" s="57"/>
      <c r="T152" s="57"/>
      <c r="U152" s="57"/>
      <c r="V152" s="57"/>
      <c r="W152" s="57"/>
      <c r="X152" s="57"/>
      <c r="Y152" s="57"/>
      <c r="Z152" s="57"/>
      <c r="AA152" s="57"/>
      <c r="AB152" s="57"/>
      <c r="AC152" s="57"/>
      <c r="AD152" s="57"/>
    </row>
    <row r="153" spans="1:30" ht="7.9" customHeight="1">
      <c r="A153" s="70"/>
      <c r="B153" s="68"/>
      <c r="C153" s="68"/>
      <c r="D153" s="67"/>
      <c r="E153" s="68">
        <v>50000000</v>
      </c>
      <c r="F153" s="68">
        <f>'TC4'!F154+'TC4'!F153</f>
        <v>4</v>
      </c>
      <c r="G153" s="67">
        <f>('TC4'!G154*'TC4'!E154+'TC4'!G153*'TC4'!E153)/('TC4'!E153+'TC4'!E154)</f>
        <v>312642.34275000001</v>
      </c>
      <c r="H153" s="67">
        <f>L154*H152/((L153*J153+L152*J152)/(J153+J152))</f>
        <v>49937332.699048296</v>
      </c>
      <c r="I153" s="68">
        <v>20000000</v>
      </c>
      <c r="J153" s="68">
        <v>30</v>
      </c>
      <c r="K153" s="68">
        <v>881175</v>
      </c>
      <c r="L153" s="67">
        <f t="shared" si="26"/>
        <v>29372500</v>
      </c>
      <c r="M153" s="68">
        <v>20000000</v>
      </c>
      <c r="N153" s="68">
        <v>38</v>
      </c>
      <c r="O153" s="68">
        <v>1154089</v>
      </c>
      <c r="P153" s="67">
        <f t="shared" si="27"/>
        <v>30370763.157894738</v>
      </c>
      <c r="Q153" s="421"/>
      <c r="R153" s="57"/>
      <c r="S153" s="57"/>
      <c r="T153" s="57"/>
      <c r="U153" s="57"/>
      <c r="V153" s="57"/>
      <c r="W153" s="57"/>
      <c r="X153" s="57"/>
      <c r="Y153" s="57"/>
      <c r="Z153" s="57"/>
      <c r="AA153" s="57"/>
      <c r="AB153" s="57"/>
      <c r="AC153" s="57"/>
      <c r="AD153" s="57"/>
    </row>
    <row r="154" spans="1:30" ht="7.9" customHeight="1">
      <c r="A154" s="70"/>
      <c r="B154" s="68"/>
      <c r="C154" s="68"/>
      <c r="D154" s="67"/>
      <c r="E154" s="68"/>
      <c r="F154" s="68"/>
      <c r="G154" s="68"/>
      <c r="H154" s="67"/>
      <c r="I154" s="68">
        <v>50000000</v>
      </c>
      <c r="J154" s="68">
        <v>2</v>
      </c>
      <c r="K154" s="68">
        <v>121324</v>
      </c>
      <c r="L154" s="67">
        <f t="shared" si="26"/>
        <v>60662000</v>
      </c>
      <c r="M154" s="68">
        <v>50000000</v>
      </c>
      <c r="N154" s="68">
        <f>'TC4'!N155+'TC4'!N154</f>
        <v>5</v>
      </c>
      <c r="O154" s="68">
        <f>N154*P154/1000</f>
        <v>418121</v>
      </c>
      <c r="P154" s="67">
        <f>('TC4'!P155*'TC4'!N155+'TC4'!P154*'TC4'!N154)/('TC4'!N154+'TC4'!N155)</f>
        <v>83624200</v>
      </c>
      <c r="Q154" s="57"/>
      <c r="R154" s="57"/>
      <c r="S154" s="57"/>
      <c r="T154" s="57"/>
      <c r="U154" s="57"/>
      <c r="V154" s="57"/>
      <c r="W154" s="57"/>
      <c r="X154" s="57"/>
      <c r="Y154" s="57"/>
      <c r="Z154" s="57"/>
      <c r="AA154" s="57"/>
      <c r="AB154" s="57"/>
      <c r="AC154" s="57"/>
      <c r="AD154" s="57"/>
    </row>
    <row r="155" spans="1:30" ht="7.9" customHeight="1" thickBot="1">
      <c r="A155" s="66" t="s">
        <v>4</v>
      </c>
      <c r="B155" s="65">
        <f>1000*'TC1'!$B$149</f>
        <v>592873.98596670001</v>
      </c>
      <c r="C155" s="65">
        <f>C156+C157</f>
        <v>21321807.35610263</v>
      </c>
      <c r="D155" s="64">
        <f>1000*C155/B155</f>
        <v>35963.47261102499</v>
      </c>
      <c r="E155" s="66" t="s">
        <v>4</v>
      </c>
      <c r="F155" s="65">
        <f>1000*'TC1'!$B$150</f>
        <v>585245.98596180009</v>
      </c>
      <c r="G155" s="65">
        <f>G156+G157</f>
        <v>29055368.709173881</v>
      </c>
      <c r="H155" s="64">
        <f t="shared" si="25"/>
        <v>49646.421173524068</v>
      </c>
      <c r="I155" s="68"/>
      <c r="J155" s="68"/>
      <c r="K155" s="68"/>
      <c r="L155" s="67"/>
      <c r="M155" s="68"/>
      <c r="N155" s="68"/>
      <c r="O155" s="68"/>
      <c r="P155" s="67"/>
      <c r="Q155" s="57"/>
      <c r="R155" s="57"/>
      <c r="S155" s="57"/>
      <c r="T155" s="57"/>
      <c r="U155" s="57"/>
      <c r="V155" s="57"/>
      <c r="W155" s="57"/>
      <c r="X155" s="57"/>
      <c r="Y155" s="57"/>
      <c r="Z155" s="57"/>
      <c r="AA155" s="57"/>
      <c r="AB155" s="57"/>
      <c r="AC155" s="57"/>
      <c r="AD155" s="57"/>
    </row>
    <row r="156" spans="1:30" ht="7.9" customHeight="1" thickTop="1" thickBot="1">
      <c r="A156" s="63" t="s">
        <v>83</v>
      </c>
      <c r="B156" s="62">
        <f>'TC3'!B124</f>
        <v>346213</v>
      </c>
      <c r="C156" s="62">
        <f>'TC3'!C124</f>
        <v>20731011.320999999</v>
      </c>
      <c r="D156" s="61">
        <f>1000*C156/B156</f>
        <v>59879.355544130347</v>
      </c>
      <c r="E156" s="63" t="s">
        <v>83</v>
      </c>
      <c r="F156" s="62">
        <f>'TC3'!E124</f>
        <v>354581</v>
      </c>
      <c r="G156" s="62">
        <f>'TC3'!F124-('TC4'!G153+'TC4'!G154-G153)</f>
        <v>28318489.520750001</v>
      </c>
      <c r="H156" s="61">
        <f t="shared" si="25"/>
        <v>79864.655807135743</v>
      </c>
      <c r="I156" s="66" t="s">
        <v>4</v>
      </c>
      <c r="J156" s="65">
        <f>1000*'TC1'!$B$151</f>
        <v>605509.02851440001</v>
      </c>
      <c r="K156" s="65">
        <f>K157+K158</f>
        <v>37495960.135400459</v>
      </c>
      <c r="L156" s="64">
        <f>1000*K156/J156</f>
        <v>61924.692068416851</v>
      </c>
      <c r="M156" s="66" t="s">
        <v>4</v>
      </c>
      <c r="N156" s="65">
        <f>1000*'TC1'!$B$152</f>
        <v>576007.52564289991</v>
      </c>
      <c r="O156" s="65">
        <f>O157+O158</f>
        <v>39223472.100532092</v>
      </c>
      <c r="P156" s="64">
        <f t="shared" si="27"/>
        <v>68095.416039492804</v>
      </c>
      <c r="Q156" s="57"/>
      <c r="R156" s="57"/>
      <c r="S156" s="57"/>
      <c r="T156" s="57"/>
      <c r="U156" s="57"/>
      <c r="V156" s="57"/>
      <c r="W156" s="57"/>
      <c r="X156" s="57"/>
      <c r="Y156" s="57"/>
      <c r="Z156" s="57"/>
      <c r="AA156" s="57"/>
      <c r="AB156" s="57"/>
      <c r="AC156" s="57"/>
      <c r="AD156" s="57"/>
    </row>
    <row r="157" spans="1:30" ht="7.9" customHeight="1" thickTop="1">
      <c r="A157" s="63" t="s">
        <v>84</v>
      </c>
      <c r="B157" s="62">
        <f>B155-B156</f>
        <v>246660.98596670001</v>
      </c>
      <c r="C157" s="62">
        <f>B157*D157/1000</f>
        <v>590796.03510263108</v>
      </c>
      <c r="D157" s="61">
        <f>$B$265*D156</f>
        <v>2395.174221765214</v>
      </c>
      <c r="E157" s="63" t="s">
        <v>84</v>
      </c>
      <c r="F157" s="62">
        <f>F155-F156</f>
        <v>230664.98596180009</v>
      </c>
      <c r="G157" s="62">
        <f>F157*H157/1000</f>
        <v>736879.18842387851</v>
      </c>
      <c r="H157" s="61">
        <f>$B$265*H156</f>
        <v>3194.58623228543</v>
      </c>
      <c r="I157" s="63" t="s">
        <v>83</v>
      </c>
      <c r="J157" s="62">
        <f>'TC3'!H126</f>
        <v>332276</v>
      </c>
      <c r="K157" s="62">
        <f>'TC3'!I126</f>
        <v>36301907</v>
      </c>
      <c r="L157" s="61">
        <f>1000*K157/J157</f>
        <v>109252.26919789573</v>
      </c>
      <c r="M157" s="63" t="s">
        <v>83</v>
      </c>
      <c r="N157" s="62">
        <f>'TC3'!K125</f>
        <v>313250</v>
      </c>
      <c r="O157" s="62">
        <f>'TC3'!L125</f>
        <v>37950152</v>
      </c>
      <c r="P157" s="61">
        <f t="shared" si="27"/>
        <v>121149.72705506784</v>
      </c>
      <c r="Q157" s="57"/>
      <c r="R157" s="57"/>
      <c r="S157" s="57"/>
      <c r="T157" s="57"/>
      <c r="U157" s="57"/>
      <c r="V157" s="57"/>
      <c r="W157" s="57"/>
      <c r="X157" s="57"/>
      <c r="Y157" s="57"/>
      <c r="Z157" s="57"/>
      <c r="AA157" s="57"/>
      <c r="AB157" s="57"/>
      <c r="AC157" s="57"/>
      <c r="AD157" s="57"/>
    </row>
    <row r="158" spans="1:30" ht="7.9" customHeight="1">
      <c r="A158" s="63" t="s">
        <v>95</v>
      </c>
      <c r="B158" s="62">
        <f>'TC3'!B111</f>
        <v>77722</v>
      </c>
      <c r="C158" s="62">
        <f>'TC3'!C111</f>
        <v>178024.4</v>
      </c>
      <c r="D158" s="61">
        <f>1000*C158/B158</f>
        <v>2290.5277784925761</v>
      </c>
      <c r="E158" s="63" t="s">
        <v>95</v>
      </c>
      <c r="F158" s="62">
        <f>'TC3'!E111</f>
        <v>74132</v>
      </c>
      <c r="G158" s="62">
        <f>'TC3'!F111</f>
        <v>172204.364</v>
      </c>
      <c r="H158" s="61">
        <f>1000*G158/F158</f>
        <v>2322.9423730642638</v>
      </c>
      <c r="I158" s="63" t="s">
        <v>84</v>
      </c>
      <c r="J158" s="62">
        <f>J156-J157</f>
        <v>273233.02851440001</v>
      </c>
      <c r="K158" s="62">
        <f>J158*L158/1000</f>
        <v>1194053.135400462</v>
      </c>
      <c r="L158" s="61">
        <f>$B$265*L157</f>
        <v>4370.090767915829</v>
      </c>
      <c r="M158" s="63" t="s">
        <v>84</v>
      </c>
      <c r="N158" s="62">
        <f>N156-N157</f>
        <v>262757.52564289991</v>
      </c>
      <c r="O158" s="62">
        <f>N158*P158/1000</f>
        <v>1273320.1005320926</v>
      </c>
      <c r="P158" s="61">
        <f>$B$265*P157</f>
        <v>4845.9890822027137</v>
      </c>
      <c r="Q158" s="57"/>
      <c r="R158" s="57"/>
      <c r="S158" s="57"/>
      <c r="T158" s="57"/>
      <c r="U158" s="57"/>
      <c r="V158" s="57"/>
      <c r="W158" s="57"/>
      <c r="X158" s="57"/>
      <c r="Y158" s="57"/>
      <c r="Z158" s="57"/>
      <c r="AA158" s="57"/>
      <c r="AB158" s="57"/>
      <c r="AC158" s="57"/>
      <c r="AD158" s="57"/>
    </row>
    <row r="159" spans="1:30" ht="7.9" customHeight="1">
      <c r="A159" s="63" t="s">
        <v>96</v>
      </c>
      <c r="B159" s="62">
        <f>'TC3'!B112</f>
        <v>53262</v>
      </c>
      <c r="C159" s="62">
        <f>'TC3'!C112</f>
        <v>402002.08100000001</v>
      </c>
      <c r="D159" s="61">
        <f>1000*C159/B159</f>
        <v>7547.6339791971759</v>
      </c>
      <c r="E159" s="63" t="s">
        <v>96</v>
      </c>
      <c r="F159" s="62">
        <f>'TC3'!E112</f>
        <v>47612</v>
      </c>
      <c r="G159" s="62">
        <f>'TC3'!F112</f>
        <v>362914.10800000001</v>
      </c>
      <c r="H159" s="61">
        <f>1000*G159/F159</f>
        <v>7622.3243720070568</v>
      </c>
      <c r="I159" s="63" t="s">
        <v>95</v>
      </c>
      <c r="J159" s="62">
        <f>'TC3'!H111</f>
        <v>49884</v>
      </c>
      <c r="K159" s="62">
        <f>'TC3'!I111</f>
        <v>109874</v>
      </c>
      <c r="L159" s="61">
        <f>1000*K159/J159</f>
        <v>2202.5900088204635</v>
      </c>
      <c r="M159" s="63" t="s">
        <v>95</v>
      </c>
      <c r="N159" s="62">
        <f>'TC3'!K111</f>
        <v>40505</v>
      </c>
      <c r="O159" s="62">
        <f>'TC3'!L111</f>
        <v>87341</v>
      </c>
      <c r="P159" s="61">
        <f>1000*O159/N159</f>
        <v>2156.3016911492409</v>
      </c>
      <c r="Q159" s="57"/>
      <c r="R159" s="57"/>
      <c r="S159" s="57"/>
      <c r="T159" s="57"/>
      <c r="U159" s="57"/>
      <c r="V159" s="57"/>
      <c r="W159" s="57"/>
      <c r="X159" s="57"/>
      <c r="Y159" s="57"/>
      <c r="Z159" s="57"/>
      <c r="AA159" s="57"/>
      <c r="AB159" s="57"/>
      <c r="AC159" s="57"/>
      <c r="AD159" s="57"/>
    </row>
    <row r="160" spans="1:30" ht="7.9" customHeight="1" thickBot="1">
      <c r="A160" s="60"/>
      <c r="B160" s="59">
        <f>B155-SUM(B142:B154)</f>
        <v>0</v>
      </c>
      <c r="C160" s="59">
        <f>C155-SUM(C142:C154)</f>
        <v>0</v>
      </c>
      <c r="D160" s="58"/>
      <c r="E160" s="60"/>
      <c r="F160" s="59">
        <f>F155-SUM(F142:F154)</f>
        <v>0</v>
      </c>
      <c r="G160" s="59">
        <f>G155-SUM(G142:G154)</f>
        <v>0</v>
      </c>
      <c r="H160" s="58"/>
      <c r="I160" s="63" t="s">
        <v>96</v>
      </c>
      <c r="J160" s="62">
        <f>'TC3'!H112</f>
        <v>39038</v>
      </c>
      <c r="K160" s="62">
        <f>'TC3'!I112</f>
        <v>274984</v>
      </c>
      <c r="L160" s="61">
        <f>1000*K160/J160</f>
        <v>7044.0084020697777</v>
      </c>
      <c r="M160" s="63" t="s">
        <v>96</v>
      </c>
      <c r="N160" s="62">
        <f>'TC3'!K112</f>
        <v>33379</v>
      </c>
      <c r="O160" s="62">
        <f>'TC3'!L112</f>
        <v>229199</v>
      </c>
      <c r="P160" s="61">
        <f>1000*O160/N160</f>
        <v>6866.5628089517359</v>
      </c>
      <c r="Q160" s="57"/>
      <c r="R160" s="57"/>
      <c r="S160" s="57"/>
      <c r="T160" s="57"/>
      <c r="U160" s="57"/>
      <c r="V160" s="57"/>
      <c r="W160" s="57"/>
      <c r="X160" s="57"/>
      <c r="Y160" s="57"/>
      <c r="Z160" s="57"/>
      <c r="AA160" s="57"/>
      <c r="AB160" s="57"/>
      <c r="AC160" s="57"/>
      <c r="AD160" s="57"/>
    </row>
    <row r="161" spans="1:30" ht="7.9" customHeight="1" thickTop="1" thickBot="1">
      <c r="A161" s="68"/>
      <c r="B161" s="68"/>
      <c r="C161" s="68"/>
      <c r="D161" s="68"/>
      <c r="E161" s="68"/>
      <c r="F161" s="68"/>
      <c r="G161" s="68"/>
      <c r="H161" s="68"/>
      <c r="I161" s="60"/>
      <c r="J161" s="59">
        <f>J156-SUM(J142:J155)</f>
        <v>0</v>
      </c>
      <c r="K161" s="59">
        <f>K156-SUM(K142:K155)</f>
        <v>0</v>
      </c>
      <c r="L161" s="58"/>
      <c r="M161" s="60"/>
      <c r="N161" s="59">
        <f>N156-SUM(N142:N155)</f>
        <v>0</v>
      </c>
      <c r="O161" s="59">
        <f>O156-SUM(O142:O155)</f>
        <v>0</v>
      </c>
      <c r="P161" s="58"/>
      <c r="Q161" s="57"/>
      <c r="R161" s="57"/>
      <c r="S161" s="57"/>
      <c r="T161" s="57"/>
      <c r="U161" s="57"/>
      <c r="V161" s="57"/>
      <c r="W161" s="57"/>
      <c r="X161" s="57"/>
      <c r="Y161" s="57"/>
      <c r="Z161" s="57"/>
      <c r="AA161" s="57"/>
      <c r="AB161" s="57"/>
      <c r="AC161" s="57"/>
      <c r="AD161" s="57"/>
    </row>
    <row r="162" spans="1:30" ht="7.9" customHeight="1" thickTop="1" thickBot="1">
      <c r="A162" s="68"/>
      <c r="B162" s="68"/>
      <c r="C162" s="68"/>
      <c r="D162" s="68"/>
      <c r="E162" s="68"/>
      <c r="F162" s="68"/>
      <c r="G162" s="68"/>
      <c r="H162" s="68"/>
      <c r="I162" s="418"/>
      <c r="J162" s="418"/>
      <c r="K162" s="418"/>
      <c r="L162" s="418"/>
      <c r="M162" s="68"/>
      <c r="N162" s="68"/>
      <c r="O162" s="68"/>
      <c r="P162" s="68"/>
      <c r="Q162" s="57"/>
      <c r="R162" s="57"/>
      <c r="S162" s="57"/>
      <c r="T162" s="57"/>
      <c r="U162" s="57"/>
      <c r="V162" s="57"/>
      <c r="W162" s="57"/>
      <c r="X162" s="57"/>
      <c r="Y162" s="57"/>
      <c r="Z162" s="57"/>
      <c r="AA162" s="57"/>
      <c r="AB162" s="57"/>
      <c r="AC162" s="57"/>
      <c r="AD162" s="57"/>
    </row>
    <row r="163" spans="1:30" ht="7.9" customHeight="1" thickTop="1">
      <c r="A163" s="494" t="s">
        <v>29</v>
      </c>
      <c r="B163" s="509"/>
      <c r="C163" s="509"/>
      <c r="D163" s="419"/>
      <c r="E163" s="494" t="s">
        <v>30</v>
      </c>
      <c r="F163" s="509"/>
      <c r="G163" s="509"/>
      <c r="H163" s="510"/>
      <c r="I163" s="494" t="s">
        <v>31</v>
      </c>
      <c r="J163" s="509"/>
      <c r="K163" s="509"/>
      <c r="L163" s="510"/>
      <c r="M163" s="494" t="s">
        <v>32</v>
      </c>
      <c r="N163" s="509"/>
      <c r="O163" s="509"/>
      <c r="P163" s="510"/>
      <c r="Q163" s="57"/>
      <c r="R163" s="57"/>
      <c r="S163" s="57"/>
      <c r="T163" s="57"/>
      <c r="U163" s="57"/>
      <c r="V163" s="57"/>
      <c r="W163" s="57"/>
      <c r="X163" s="57"/>
    </row>
    <row r="164" spans="1:30" ht="7.9" customHeight="1">
      <c r="A164" s="76" t="s">
        <v>47</v>
      </c>
      <c r="B164" s="75" t="s">
        <v>48</v>
      </c>
      <c r="C164" s="74" t="s">
        <v>49</v>
      </c>
      <c r="D164" s="71" t="s">
        <v>50</v>
      </c>
      <c r="E164" s="417" t="s">
        <v>47</v>
      </c>
      <c r="F164" s="417" t="s">
        <v>48</v>
      </c>
      <c r="G164" s="72" t="s">
        <v>49</v>
      </c>
      <c r="H164" s="71" t="s">
        <v>50</v>
      </c>
      <c r="I164" s="417" t="s">
        <v>47</v>
      </c>
      <c r="J164" s="417" t="s">
        <v>48</v>
      </c>
      <c r="K164" s="72" t="s">
        <v>49</v>
      </c>
      <c r="L164" s="71" t="s">
        <v>50</v>
      </c>
      <c r="M164" s="417" t="s">
        <v>47</v>
      </c>
      <c r="N164" s="417" t="s">
        <v>48</v>
      </c>
      <c r="O164" s="72" t="s">
        <v>49</v>
      </c>
      <c r="P164" s="71" t="s">
        <v>50</v>
      </c>
      <c r="Q164" s="57"/>
      <c r="R164" s="57"/>
      <c r="S164" s="57"/>
      <c r="T164" s="57"/>
      <c r="U164" s="57"/>
      <c r="V164" s="57"/>
      <c r="W164" s="57"/>
      <c r="X164" s="57"/>
    </row>
    <row r="165" spans="1:30" ht="7.9" customHeight="1">
      <c r="A165" s="68">
        <v>0</v>
      </c>
      <c r="B165" s="69">
        <f>B182+B181*(D183-D181)/(D183-D182)</f>
        <v>87893.610304125788</v>
      </c>
      <c r="C165" s="69">
        <f>B165*D165/1000</f>
        <v>203928.48790487816</v>
      </c>
      <c r="D165" s="67">
        <f>D182</f>
        <v>2320.1742106081815</v>
      </c>
      <c r="E165" s="68">
        <v>0</v>
      </c>
      <c r="F165" s="68">
        <f>F178+F177-F166</f>
        <v>230419.00497795001</v>
      </c>
      <c r="G165" s="199">
        <f>F165*H165/1000</f>
        <v>1443248.2376604746</v>
      </c>
      <c r="H165" s="67">
        <f>0.5*E166</f>
        <v>6263.5815904099854</v>
      </c>
      <c r="I165" s="68">
        <v>0</v>
      </c>
      <c r="J165" s="68">
        <f>J178+J177-J166</f>
        <v>228343.49283850001</v>
      </c>
      <c r="K165" s="199">
        <f>J165*L165/1000</f>
        <v>2151883.3935896773</v>
      </c>
      <c r="L165" s="67">
        <f>0.5*I166</f>
        <v>9423.8875250613564</v>
      </c>
      <c r="M165" s="68">
        <v>0</v>
      </c>
      <c r="N165" s="68">
        <f>N178+N177-N166</f>
        <v>223945.00492830001</v>
      </c>
      <c r="O165" s="199">
        <f>N165*P165/1000</f>
        <v>2513515.6495143324</v>
      </c>
      <c r="P165" s="67">
        <f>0.5*M166</f>
        <v>11223.807605439019</v>
      </c>
      <c r="Q165" s="57"/>
      <c r="R165" s="57"/>
      <c r="S165" s="57"/>
      <c r="T165" s="57"/>
      <c r="U165" s="57"/>
      <c r="V165" s="57"/>
      <c r="W165" s="57"/>
      <c r="X165" s="57"/>
    </row>
    <row r="166" spans="1:30" ht="7.9" customHeight="1">
      <c r="A166" s="70">
        <v>5000</v>
      </c>
      <c r="B166" s="69">
        <f>B183+B181*(D181-D182)/(D183-D182)</f>
        <v>201453.41246727423</v>
      </c>
      <c r="C166" s="69">
        <f>B166*D166/1000</f>
        <v>1380911.080852777</v>
      </c>
      <c r="D166" s="67">
        <f>D183</f>
        <v>6854.7415699751609</v>
      </c>
      <c r="E166" s="70">
        <f>0.11*H175</f>
        <v>12527.163180819971</v>
      </c>
      <c r="F166" s="199">
        <f>0.5*F175-F167-F168-F169-F170-F171-F172-F173-F174</f>
        <v>186546.00497795001</v>
      </c>
      <c r="G166" s="199">
        <f>G175-G165-SUM(G167:G174)</f>
        <v>15272156.859084055</v>
      </c>
      <c r="H166" s="67">
        <f t="shared" ref="H166:H176" si="28">1000*G166/F166</f>
        <v>81868.045691405961</v>
      </c>
      <c r="I166" s="70">
        <f>0.12*L175</f>
        <v>18847.775050122713</v>
      </c>
      <c r="J166" s="199">
        <f>0.5*J175-J167-J168-J169-J170-J171-J172-J173-J174</f>
        <v>167300.49283850001</v>
      </c>
      <c r="K166" s="199">
        <f>K175-K165-SUM(K167:K174)</f>
        <v>16190720.059399575</v>
      </c>
      <c r="L166" s="67">
        <f t="shared" ref="L166:L176" si="29">1000*K166/J166</f>
        <v>96776.284305563546</v>
      </c>
      <c r="M166" s="70">
        <f>0.12*P175</f>
        <v>22447.615210878037</v>
      </c>
      <c r="N166" s="199">
        <f>0.5*N175-N167-N168-N169-N170-N171-N172-N173-N174</f>
        <v>153710.00492830001</v>
      </c>
      <c r="O166" s="199">
        <f>O175-O165-SUM(O167:O174)</f>
        <v>15132489.334296733</v>
      </c>
      <c r="P166" s="67">
        <f t="shared" ref="P166:P176" si="30">1000*O166/N166</f>
        <v>98448.304268518346</v>
      </c>
      <c r="Q166" s="57"/>
      <c r="R166" s="57"/>
      <c r="S166" s="57"/>
      <c r="T166" s="57"/>
      <c r="U166" s="57"/>
      <c r="V166" s="57"/>
      <c r="W166" s="57"/>
      <c r="X166" s="57"/>
    </row>
    <row r="167" spans="1:30" ht="7.9" customHeight="1">
      <c r="A167" s="70">
        <v>10000</v>
      </c>
      <c r="B167" s="19">
        <v>115880</v>
      </c>
      <c r="C167" s="19">
        <v>2982158</v>
      </c>
      <c r="D167" s="67">
        <f t="shared" ref="D167:D180" si="31">1000*C167/B167</f>
        <v>25734.880911287539</v>
      </c>
      <c r="E167" s="68">
        <v>250000</v>
      </c>
      <c r="F167" s="68">
        <v>24791</v>
      </c>
      <c r="G167" s="68">
        <v>8751403</v>
      </c>
      <c r="H167" s="67">
        <f t="shared" si="28"/>
        <v>353007.26069944736</v>
      </c>
      <c r="I167" s="68">
        <v>250000</v>
      </c>
      <c r="J167" s="68">
        <v>33048</v>
      </c>
      <c r="K167" s="68">
        <v>11686201</v>
      </c>
      <c r="L167" s="67">
        <f t="shared" si="29"/>
        <v>353612.9569111595</v>
      </c>
      <c r="M167" s="68">
        <v>250000</v>
      </c>
      <c r="N167" s="68">
        <v>35623</v>
      </c>
      <c r="O167" s="68">
        <v>12574145</v>
      </c>
      <c r="P167" s="67">
        <f t="shared" si="30"/>
        <v>352978.27246441907</v>
      </c>
      <c r="Q167" s="57"/>
      <c r="R167" s="57"/>
      <c r="S167" s="57"/>
      <c r="T167" s="57"/>
      <c r="U167" s="57"/>
      <c r="V167" s="57"/>
      <c r="W167" s="57"/>
      <c r="X167" s="57"/>
    </row>
    <row r="168" spans="1:30" ht="7.9" customHeight="1">
      <c r="A168" s="70">
        <v>50000</v>
      </c>
      <c r="B168" s="69">
        <v>53893</v>
      </c>
      <c r="C168" s="69">
        <v>3816041</v>
      </c>
      <c r="D168" s="67">
        <f t="shared" si="31"/>
        <v>70807.730131928081</v>
      </c>
      <c r="E168" s="68">
        <v>500000</v>
      </c>
      <c r="F168" s="68">
        <v>11724</v>
      </c>
      <c r="G168" s="68">
        <v>8163454</v>
      </c>
      <c r="H168" s="67">
        <f t="shared" si="28"/>
        <v>696302.79767997272</v>
      </c>
      <c r="I168" s="68">
        <v>500000</v>
      </c>
      <c r="J168" s="68">
        <v>16685</v>
      </c>
      <c r="K168" s="68">
        <v>11620934</v>
      </c>
      <c r="L168" s="67">
        <f t="shared" si="29"/>
        <v>696489.90110878029</v>
      </c>
      <c r="M168" s="68">
        <v>500000</v>
      </c>
      <c r="N168" s="68">
        <v>20071</v>
      </c>
      <c r="O168" s="68">
        <v>14057918</v>
      </c>
      <c r="P168" s="67">
        <f t="shared" si="30"/>
        <v>700409.44646504906</v>
      </c>
      <c r="Q168" s="57"/>
      <c r="R168" s="57"/>
      <c r="S168" s="57"/>
      <c r="T168" s="57"/>
      <c r="U168" s="57"/>
      <c r="V168" s="57"/>
      <c r="W168" s="57"/>
      <c r="X168" s="57"/>
    </row>
    <row r="169" spans="1:30" ht="7.9" customHeight="1">
      <c r="A169" s="70">
        <v>100000</v>
      </c>
      <c r="B169" s="69">
        <v>51076</v>
      </c>
      <c r="C169" s="69">
        <v>7975304</v>
      </c>
      <c r="D169" s="67">
        <f t="shared" si="31"/>
        <v>156145.8219124442</v>
      </c>
      <c r="E169" s="68">
        <v>1000000</v>
      </c>
      <c r="F169" s="68">
        <v>4716</v>
      </c>
      <c r="G169" s="68">
        <v>6479080</v>
      </c>
      <c r="H169" s="67">
        <f t="shared" si="28"/>
        <v>1373850.7209499576</v>
      </c>
      <c r="I169" s="68">
        <v>1000000</v>
      </c>
      <c r="J169" s="68">
        <v>7202</v>
      </c>
      <c r="K169" s="68">
        <v>9926772</v>
      </c>
      <c r="L169" s="67">
        <f t="shared" si="29"/>
        <v>1378335.4623715635</v>
      </c>
      <c r="M169" s="68">
        <v>1000000</v>
      </c>
      <c r="N169" s="68">
        <v>9110</v>
      </c>
      <c r="O169" s="68">
        <v>12630294</v>
      </c>
      <c r="P169" s="67">
        <f t="shared" si="30"/>
        <v>1386420.8562019758</v>
      </c>
      <c r="Q169" s="57"/>
      <c r="R169" s="57"/>
      <c r="S169" s="57"/>
      <c r="T169" s="57"/>
      <c r="U169" s="57"/>
      <c r="V169" s="57"/>
    </row>
    <row r="170" spans="1:30" ht="7.9" customHeight="1">
      <c r="A170" s="70">
        <v>250000</v>
      </c>
      <c r="B170" s="69">
        <v>20400</v>
      </c>
      <c r="C170" s="69">
        <v>7068838</v>
      </c>
      <c r="D170" s="67">
        <f t="shared" si="31"/>
        <v>346511.66666666669</v>
      </c>
      <c r="E170" s="68">
        <v>2000000</v>
      </c>
      <c r="F170" s="68">
        <v>2041</v>
      </c>
      <c r="G170" s="68">
        <v>6019723</v>
      </c>
      <c r="H170" s="67">
        <f t="shared" si="28"/>
        <v>2949398.8241058304</v>
      </c>
      <c r="I170" s="68">
        <v>2000000</v>
      </c>
      <c r="J170" s="68">
        <v>3102</v>
      </c>
      <c r="K170" s="68">
        <v>9092700</v>
      </c>
      <c r="L170" s="67">
        <f t="shared" si="29"/>
        <v>2931237.9110251451</v>
      </c>
      <c r="M170" s="68">
        <v>2000000</v>
      </c>
      <c r="N170" s="68">
        <v>4117</v>
      </c>
      <c r="O170" s="68">
        <v>12258523</v>
      </c>
      <c r="P170" s="67">
        <f t="shared" si="30"/>
        <v>2977537.7702210345</v>
      </c>
      <c r="Q170" s="57"/>
      <c r="R170" s="57"/>
      <c r="S170" s="57"/>
      <c r="T170" s="57"/>
      <c r="U170" s="57"/>
      <c r="V170" s="57"/>
    </row>
    <row r="171" spans="1:30" ht="7.9" customHeight="1">
      <c r="A171" s="70">
        <v>500000</v>
      </c>
      <c r="B171" s="69">
        <v>9461</v>
      </c>
      <c r="C171" s="69">
        <v>6508479</v>
      </c>
      <c r="D171" s="67">
        <f t="shared" si="31"/>
        <v>687927.17471726029</v>
      </c>
      <c r="E171" s="68">
        <v>5000000</v>
      </c>
      <c r="F171" s="68">
        <v>548</v>
      </c>
      <c r="G171" s="68">
        <v>4576467</v>
      </c>
      <c r="H171" s="67">
        <f t="shared" si="28"/>
        <v>8351217.1532846717</v>
      </c>
      <c r="I171" s="68">
        <v>5000000</v>
      </c>
      <c r="J171" s="68">
        <v>920</v>
      </c>
      <c r="K171" s="68">
        <v>7835849</v>
      </c>
      <c r="L171" s="67">
        <f t="shared" si="29"/>
        <v>8517227.173913043</v>
      </c>
      <c r="M171" s="68">
        <v>5000000</v>
      </c>
      <c r="N171" s="68">
        <v>1197</v>
      </c>
      <c r="O171" s="68">
        <v>10100559</v>
      </c>
      <c r="P171" s="67">
        <f t="shared" si="30"/>
        <v>8438228.0701754391</v>
      </c>
      <c r="Q171" s="57"/>
      <c r="R171" s="57"/>
      <c r="S171" s="57"/>
      <c r="T171" s="57"/>
      <c r="U171" s="57"/>
      <c r="V171" s="57"/>
    </row>
    <row r="172" spans="1:30" ht="7.9" customHeight="1">
      <c r="A172" s="70">
        <v>1000000</v>
      </c>
      <c r="B172" s="69">
        <v>4127</v>
      </c>
      <c r="C172" s="69">
        <v>5644255</v>
      </c>
      <c r="D172" s="67">
        <f t="shared" si="31"/>
        <v>1367641.143687909</v>
      </c>
      <c r="E172" s="68">
        <v>20000000</v>
      </c>
      <c r="F172" s="68">
        <v>46</v>
      </c>
      <c r="G172" s="68">
        <v>1218762</v>
      </c>
      <c r="H172" s="67">
        <f t="shared" si="28"/>
        <v>26494826.086956523</v>
      </c>
      <c r="I172" s="68">
        <v>20000000</v>
      </c>
      <c r="J172" s="68">
        <v>72</v>
      </c>
      <c r="K172" s="68">
        <v>2159878</v>
      </c>
      <c r="L172" s="67">
        <f t="shared" si="29"/>
        <v>29998305.555555556</v>
      </c>
      <c r="M172" s="68">
        <v>20000000</v>
      </c>
      <c r="N172" s="68">
        <v>95</v>
      </c>
      <c r="O172" s="68">
        <v>2840156</v>
      </c>
      <c r="P172" s="67">
        <f t="shared" si="30"/>
        <v>29896378.947368421</v>
      </c>
      <c r="Q172" s="57"/>
      <c r="R172" s="57"/>
      <c r="S172" s="57"/>
      <c r="T172" s="57"/>
      <c r="U172" s="57"/>
      <c r="V172" s="57"/>
    </row>
    <row r="173" spans="1:30" ht="7.9" customHeight="1">
      <c r="A173" s="70">
        <v>2000000</v>
      </c>
      <c r="B173" s="69">
        <v>1750</v>
      </c>
      <c r="C173" s="69">
        <v>5244384</v>
      </c>
      <c r="D173" s="67">
        <f t="shared" si="31"/>
        <v>2996790.8571428573</v>
      </c>
      <c r="E173" s="68">
        <v>50000000</v>
      </c>
      <c r="F173" s="69">
        <f>'TC4'!F174+'TC4'!F173</f>
        <v>7</v>
      </c>
      <c r="G173" s="69">
        <f>H173*F173/1000</f>
        <v>557460</v>
      </c>
      <c r="H173" s="67">
        <f>('TC4'!H174*'TC4'!F174+'TC4'!H173*'TC4'!F173)/('TC4'!F173+'TC4'!F174)</f>
        <v>79637142.857142851</v>
      </c>
      <c r="I173" s="68">
        <v>50000000</v>
      </c>
      <c r="J173" s="68">
        <v>14</v>
      </c>
      <c r="K173" s="68">
        <v>1064509</v>
      </c>
      <c r="L173" s="67">
        <f t="shared" si="29"/>
        <v>76036357.142857149</v>
      </c>
      <c r="M173" s="68">
        <v>50000000</v>
      </c>
      <c r="N173" s="68">
        <v>22</v>
      </c>
      <c r="O173" s="68">
        <v>1676255</v>
      </c>
      <c r="P173" s="67">
        <f t="shared" si="30"/>
        <v>76193409.090909094</v>
      </c>
      <c r="Q173" s="57"/>
      <c r="R173" s="57"/>
      <c r="S173" s="57"/>
      <c r="T173" s="57"/>
      <c r="U173" s="57"/>
      <c r="V173" s="57"/>
    </row>
    <row r="174" spans="1:30" ht="7.9" customHeight="1">
      <c r="A174" s="70">
        <v>5000000</v>
      </c>
      <c r="B174" s="69">
        <v>421</v>
      </c>
      <c r="C174" s="69">
        <v>2954141</v>
      </c>
      <c r="D174" s="67">
        <f t="shared" si="31"/>
        <v>7016961.9952494064</v>
      </c>
      <c r="E174" s="68"/>
      <c r="F174" s="68"/>
      <c r="G174" s="68"/>
      <c r="H174" s="67"/>
      <c r="I174" s="68"/>
      <c r="J174" s="68"/>
      <c r="K174" s="68"/>
      <c r="L174" s="67"/>
      <c r="M174" s="68"/>
      <c r="N174" s="68"/>
      <c r="O174" s="68"/>
      <c r="P174" s="67"/>
      <c r="Q174" s="57"/>
      <c r="R174" s="57"/>
      <c r="S174" s="57"/>
      <c r="T174" s="57"/>
      <c r="U174" s="57"/>
      <c r="V174" s="57"/>
    </row>
    <row r="175" spans="1:30" ht="7.9" customHeight="1" thickBot="1">
      <c r="A175" s="70">
        <v>10000000</v>
      </c>
      <c r="B175" s="69">
        <v>100</v>
      </c>
      <c r="C175" s="69">
        <v>1311284</v>
      </c>
      <c r="D175" s="67">
        <f t="shared" si="31"/>
        <v>13112840</v>
      </c>
      <c r="E175" s="66" t="s">
        <v>4</v>
      </c>
      <c r="F175" s="65">
        <f>1000*'TC1'!$B$154</f>
        <v>460838.00995590002</v>
      </c>
      <c r="G175" s="65">
        <f>G176+G177</f>
        <v>52481754.09674453</v>
      </c>
      <c r="H175" s="64">
        <f t="shared" si="28"/>
        <v>113883.30164381792</v>
      </c>
      <c r="I175" s="66" t="s">
        <v>4</v>
      </c>
      <c r="J175" s="65">
        <f>1000*'TC1'!$B$155</f>
        <v>456686.98567700002</v>
      </c>
      <c r="K175" s="65">
        <f>K176+K177</f>
        <v>71729446.45298925</v>
      </c>
      <c r="L175" s="64">
        <f t="shared" si="29"/>
        <v>157064.79208435596</v>
      </c>
      <c r="M175" s="66" t="s">
        <v>4</v>
      </c>
      <c r="N175" s="65">
        <f>1000*'TC1'!$B$156</f>
        <v>447890.00985660002</v>
      </c>
      <c r="O175" s="65">
        <f>O176+O177</f>
        <v>83783854.983811066</v>
      </c>
      <c r="P175" s="64">
        <f t="shared" si="30"/>
        <v>187063.4600906503</v>
      </c>
      <c r="Q175" s="57"/>
      <c r="R175" s="57"/>
      <c r="S175" s="57"/>
      <c r="T175" s="57"/>
      <c r="U175" s="57"/>
      <c r="V175" s="57"/>
    </row>
    <row r="176" spans="1:30" ht="7.9" customHeight="1" thickTop="1">
      <c r="A176" s="70">
        <v>20000000</v>
      </c>
      <c r="B176" s="69">
        <v>41</v>
      </c>
      <c r="C176" s="69">
        <v>1277463</v>
      </c>
      <c r="D176" s="67">
        <f t="shared" si="31"/>
        <v>31157634.146341462</v>
      </c>
      <c r="E176" s="63" t="s">
        <v>83</v>
      </c>
      <c r="F176" s="62">
        <f>'TC3'!E139</f>
        <v>285229</v>
      </c>
      <c r="G176" s="62">
        <f>'TC3'!F139</f>
        <v>51220346</v>
      </c>
      <c r="H176" s="61">
        <f t="shared" si="28"/>
        <v>179576.22121172812</v>
      </c>
      <c r="I176" s="63" t="s">
        <v>83</v>
      </c>
      <c r="J176" s="62">
        <f>'TC3'!H139</f>
        <v>308526</v>
      </c>
      <c r="K176" s="62">
        <f>'TC3'!I139</f>
        <v>70377572</v>
      </c>
      <c r="L176" s="61">
        <f t="shared" si="29"/>
        <v>228109.047535702</v>
      </c>
      <c r="M176" s="63" t="s">
        <v>83</v>
      </c>
      <c r="N176" s="62">
        <f>'TC3'!K139</f>
        <v>284264</v>
      </c>
      <c r="O176" s="62">
        <f>'TC3'!L139</f>
        <v>81898189</v>
      </c>
      <c r="P176" s="61">
        <f t="shared" si="30"/>
        <v>288106.0880027017</v>
      </c>
      <c r="Q176" s="57"/>
      <c r="R176" s="57"/>
      <c r="S176" s="57"/>
      <c r="T176" s="57"/>
      <c r="U176" s="57"/>
      <c r="V176" s="57"/>
    </row>
    <row r="177" spans="1:30" ht="7.9" customHeight="1">
      <c r="A177" s="70">
        <v>50000000</v>
      </c>
      <c r="B177" s="69">
        <f>'TC4'!B178+'TC4'!B177</f>
        <v>10</v>
      </c>
      <c r="C177" s="69">
        <f>D177*B177/1000</f>
        <v>714520</v>
      </c>
      <c r="D177" s="67">
        <f>('TC4'!D178*'TC4'!B178+'TC4'!D177*'TC4'!B177)/('TC4'!B177+'TC4'!B178)</f>
        <v>71452000</v>
      </c>
      <c r="E177" s="63" t="s">
        <v>84</v>
      </c>
      <c r="F177" s="62">
        <f>F175-F176</f>
        <v>175609.00995590002</v>
      </c>
      <c r="G177" s="62">
        <f>F177*H177/1000</f>
        <v>1261408.0967445306</v>
      </c>
      <c r="H177" s="61">
        <f>$B$265*H176</f>
        <v>7183.048848469125</v>
      </c>
      <c r="I177" s="63" t="s">
        <v>84</v>
      </c>
      <c r="J177" s="62">
        <f>J175-J176</f>
        <v>148160.98567700002</v>
      </c>
      <c r="K177" s="62">
        <f>J177*L177/1000</f>
        <v>1351874.4529892507</v>
      </c>
      <c r="L177" s="61">
        <f>$B$265*L176</f>
        <v>9124.3619014280812</v>
      </c>
      <c r="M177" s="63" t="s">
        <v>84</v>
      </c>
      <c r="N177" s="62">
        <f>N175-N176</f>
        <v>163626.00985660002</v>
      </c>
      <c r="O177" s="62">
        <f>N177*P177/1000</f>
        <v>1885665.9838110616</v>
      </c>
      <c r="P177" s="61">
        <f>$B$265*P176</f>
        <v>11524.243520108068</v>
      </c>
      <c r="Q177" s="57"/>
      <c r="R177" s="57"/>
      <c r="S177" s="57"/>
      <c r="T177" s="57"/>
      <c r="U177" s="57"/>
      <c r="V177" s="57"/>
    </row>
    <row r="178" spans="1:30" ht="7.9" customHeight="1">
      <c r="A178" s="70"/>
      <c r="B178" s="69"/>
      <c r="C178" s="69"/>
      <c r="D178" s="69"/>
      <c r="E178" s="63" t="s">
        <v>97</v>
      </c>
      <c r="F178" s="62">
        <f>'TC3'!E130</f>
        <v>241356</v>
      </c>
      <c r="G178" s="62">
        <f>'TC3'!F130</f>
        <v>15453997</v>
      </c>
      <c r="H178" s="61">
        <f>1000*G178/F178</f>
        <v>64029.885314638959</v>
      </c>
      <c r="I178" s="63" t="s">
        <v>97</v>
      </c>
      <c r="J178" s="62">
        <f>'TC3'!H130</f>
        <v>247483</v>
      </c>
      <c r="K178" s="62">
        <f>'TC3'!I130</f>
        <v>16990729</v>
      </c>
      <c r="L178" s="61">
        <f>1000*K178/J178</f>
        <v>68654.125737929469</v>
      </c>
      <c r="M178" s="63" t="s">
        <v>97</v>
      </c>
      <c r="N178" s="62">
        <f>'TC3'!K130</f>
        <v>214029</v>
      </c>
      <c r="O178" s="62">
        <f>'TC3'!L130</f>
        <v>15760339</v>
      </c>
      <c r="P178" s="61">
        <f>1000*O178/N178</f>
        <v>73636.465151918659</v>
      </c>
      <c r="R178" s="57"/>
      <c r="S178" s="57"/>
      <c r="T178" s="57"/>
      <c r="U178" s="57"/>
      <c r="V178" s="57"/>
    </row>
    <row r="179" spans="1:30" ht="7.9" customHeight="1" thickBot="1">
      <c r="A179" s="66" t="s">
        <v>4</v>
      </c>
      <c r="B179" s="65">
        <f>1000*'TC1'!$B$153</f>
        <v>546506.02277140005</v>
      </c>
      <c r="C179" s="65">
        <f>C180+C181</f>
        <v>47081706.568757653</v>
      </c>
      <c r="D179" s="64">
        <f t="shared" si="31"/>
        <v>86150.389212547845</v>
      </c>
      <c r="E179" s="79" t="s">
        <v>98</v>
      </c>
      <c r="F179" s="62">
        <f>'TC3'!E131</f>
        <v>24791</v>
      </c>
      <c r="G179" s="62">
        <f>'TC3'!F131</f>
        <v>8751403</v>
      </c>
      <c r="H179" s="61">
        <f>1000*G179/F179</f>
        <v>353007.26069944736</v>
      </c>
      <c r="I179" s="79" t="s">
        <v>98</v>
      </c>
      <c r="J179" s="62">
        <f>'TC3'!H131</f>
        <v>33048</v>
      </c>
      <c r="K179" s="62">
        <f>'TC3'!I131</f>
        <v>11686201</v>
      </c>
      <c r="L179" s="61">
        <f>1000*K179/J179</f>
        <v>353612.9569111595</v>
      </c>
      <c r="M179" s="79" t="s">
        <v>98</v>
      </c>
      <c r="N179" s="62">
        <f>'TC3'!K131</f>
        <v>35623</v>
      </c>
      <c r="O179" s="62">
        <f>'TC3'!L131</f>
        <v>12574145</v>
      </c>
      <c r="P179" s="61">
        <f>1000*O179/N179</f>
        <v>352978.27246441907</v>
      </c>
      <c r="R179" s="57"/>
      <c r="S179" s="57"/>
      <c r="T179" s="57"/>
      <c r="U179" s="57"/>
      <c r="V179" s="57"/>
    </row>
    <row r="180" spans="1:30" ht="7.9" customHeight="1" thickTop="1" thickBot="1">
      <c r="A180" s="63" t="s">
        <v>83</v>
      </c>
      <c r="B180" s="62">
        <f>'TC3'!B144</f>
        <v>318693</v>
      </c>
      <c r="C180" s="62">
        <f>'TC3'!C144</f>
        <v>45772903</v>
      </c>
      <c r="D180" s="61">
        <f t="shared" si="31"/>
        <v>143626.94819151974</v>
      </c>
      <c r="E180" s="60"/>
      <c r="F180" s="59">
        <f>F175-SUM(F165:F174)</f>
        <v>0</v>
      </c>
      <c r="G180" s="59">
        <f>G175-SUM(G165:G174)</f>
        <v>0</v>
      </c>
      <c r="H180" s="58"/>
      <c r="I180" s="60"/>
      <c r="J180" s="59">
        <f>J175-SUM(J165:J174)</f>
        <v>0</v>
      </c>
      <c r="K180" s="59">
        <f>K175-SUM(K165:K174)</f>
        <v>0</v>
      </c>
      <c r="L180" s="58"/>
      <c r="M180" s="60"/>
      <c r="N180" s="59">
        <f>N175-SUM(N165:N174)</f>
        <v>0</v>
      </c>
      <c r="O180" s="59">
        <f>O175-SUM(O165:O174)</f>
        <v>0</v>
      </c>
      <c r="P180" s="58"/>
      <c r="R180" s="57"/>
      <c r="S180" s="57"/>
      <c r="T180" s="57"/>
      <c r="U180" s="57"/>
      <c r="V180" s="57"/>
    </row>
    <row r="181" spans="1:30" ht="7.9" customHeight="1" thickTop="1">
      <c r="A181" s="63" t="s">
        <v>84</v>
      </c>
      <c r="B181" s="62">
        <f>B179-B180</f>
        <v>227813.02277140005</v>
      </c>
      <c r="C181" s="62">
        <f>B181*D181/1000</f>
        <v>1308803.5687576553</v>
      </c>
      <c r="D181" s="61">
        <f>$B$265*D180</f>
        <v>5745.07792766079</v>
      </c>
      <c r="E181" s="68"/>
      <c r="F181" s="68"/>
      <c r="G181" s="68"/>
      <c r="H181" s="68"/>
      <c r="I181" s="78"/>
      <c r="J181" s="78"/>
      <c r="K181" s="78"/>
      <c r="L181" s="78"/>
      <c r="M181" s="78"/>
      <c r="N181" s="78"/>
      <c r="O181" s="78"/>
      <c r="P181" s="78"/>
      <c r="R181" s="57"/>
      <c r="S181" s="57"/>
      <c r="T181" s="57"/>
      <c r="U181" s="57"/>
      <c r="V181" s="57"/>
    </row>
    <row r="182" spans="1:30" ht="7.9" customHeight="1">
      <c r="A182" s="63" t="s">
        <v>95</v>
      </c>
      <c r="B182" s="62">
        <f>'TC3'!B130</f>
        <v>32145</v>
      </c>
      <c r="C182" s="62">
        <f>'TC3'!C130</f>
        <v>74582</v>
      </c>
      <c r="D182" s="61">
        <f>1000*C182/B182</f>
        <v>2320.1742106081815</v>
      </c>
      <c r="E182" s="68"/>
      <c r="F182" s="68"/>
      <c r="G182" s="68"/>
      <c r="H182" s="68"/>
      <c r="I182" s="78"/>
      <c r="J182" s="78"/>
      <c r="K182" s="78"/>
      <c r="L182" s="78"/>
      <c r="M182" s="78"/>
      <c r="N182" s="78"/>
      <c r="O182" s="78"/>
      <c r="P182" s="78"/>
      <c r="R182" s="57"/>
      <c r="S182" s="57"/>
      <c r="T182" s="57"/>
      <c r="U182" s="57"/>
      <c r="V182" s="57"/>
    </row>
    <row r="183" spans="1:30" ht="7.9" customHeight="1">
      <c r="A183" s="63" t="s">
        <v>96</v>
      </c>
      <c r="B183" s="62">
        <f>'TC3'!B131</f>
        <v>29389</v>
      </c>
      <c r="C183" s="62">
        <f>'TC3'!C131</f>
        <v>201454</v>
      </c>
      <c r="D183" s="61">
        <f>1000*C183/B183</f>
        <v>6854.7415699751609</v>
      </c>
      <c r="E183" s="68"/>
      <c r="F183" s="68"/>
      <c r="G183" s="68"/>
      <c r="H183" s="68"/>
      <c r="I183" s="78"/>
      <c r="J183" s="78"/>
      <c r="K183" s="78"/>
      <c r="L183" s="78"/>
      <c r="M183" s="78"/>
      <c r="N183" s="78"/>
      <c r="O183" s="78"/>
      <c r="P183" s="78"/>
      <c r="R183" s="57"/>
      <c r="S183" s="57"/>
      <c r="T183" s="57"/>
      <c r="U183" s="57"/>
      <c r="V183" s="57"/>
    </row>
    <row r="184" spans="1:30" ht="7.9" customHeight="1" thickBot="1">
      <c r="A184" s="60"/>
      <c r="B184" s="59">
        <f>B179-SUM(B165:B178)</f>
        <v>0</v>
      </c>
      <c r="C184" s="59">
        <f>C179-SUM(C165:C178)</f>
        <v>0</v>
      </c>
      <c r="D184" s="58"/>
      <c r="E184" s="68"/>
      <c r="F184" s="68"/>
      <c r="G184" s="68"/>
      <c r="H184" s="68"/>
      <c r="I184" s="78"/>
      <c r="J184" s="78"/>
      <c r="K184" s="78"/>
      <c r="L184" s="78"/>
      <c r="M184" s="78"/>
      <c r="N184" s="78"/>
      <c r="O184" s="78"/>
      <c r="P184" s="78"/>
      <c r="R184" s="57"/>
      <c r="S184" s="57"/>
      <c r="T184" s="57"/>
      <c r="U184" s="57"/>
      <c r="V184" s="57"/>
    </row>
    <row r="185" spans="1:30" ht="7.9" customHeight="1" thickTop="1" thickBot="1">
      <c r="A185" s="417"/>
      <c r="B185" s="418"/>
      <c r="C185" s="418"/>
      <c r="D185" s="418"/>
      <c r="E185" s="418"/>
      <c r="F185" s="418"/>
      <c r="G185" s="418"/>
      <c r="H185" s="418"/>
      <c r="I185" s="418"/>
      <c r="J185" s="418"/>
      <c r="K185" s="418"/>
      <c r="L185" s="418"/>
      <c r="M185" s="418"/>
      <c r="N185" s="418"/>
      <c r="O185" s="418"/>
      <c r="P185" s="418"/>
      <c r="R185" s="57"/>
      <c r="S185" s="57"/>
      <c r="T185" s="57"/>
      <c r="U185" s="57"/>
      <c r="V185" s="57"/>
      <c r="W185" s="57"/>
      <c r="X185" s="57"/>
    </row>
    <row r="186" spans="1:30" ht="7.9" customHeight="1" thickTop="1">
      <c r="A186" s="494" t="s">
        <v>33</v>
      </c>
      <c r="B186" s="495"/>
      <c r="C186" s="495"/>
      <c r="D186" s="496"/>
      <c r="E186" s="494" t="s">
        <v>34</v>
      </c>
      <c r="F186" s="509"/>
      <c r="G186" s="509"/>
      <c r="H186" s="510"/>
      <c r="I186" s="494" t="s">
        <v>35</v>
      </c>
      <c r="J186" s="509"/>
      <c r="K186" s="509"/>
      <c r="L186" s="510"/>
      <c r="M186" s="494" t="s">
        <v>36</v>
      </c>
      <c r="N186" s="509"/>
      <c r="O186" s="509"/>
      <c r="P186" s="510"/>
      <c r="R186" s="57"/>
      <c r="S186" s="57"/>
      <c r="T186" s="57"/>
      <c r="U186" s="57"/>
      <c r="V186" s="57"/>
      <c r="W186" s="57"/>
      <c r="X186" s="57"/>
      <c r="Y186" s="57"/>
      <c r="Z186" s="57"/>
      <c r="AA186" s="57"/>
      <c r="AB186" s="57"/>
      <c r="AC186" s="57"/>
      <c r="AD186" s="57"/>
    </row>
    <row r="187" spans="1:30" ht="7.9" customHeight="1">
      <c r="A187" s="76" t="s">
        <v>47</v>
      </c>
      <c r="B187" s="75" t="s">
        <v>48</v>
      </c>
      <c r="C187" s="74" t="s">
        <v>49</v>
      </c>
      <c r="D187" s="71" t="s">
        <v>50</v>
      </c>
      <c r="E187" s="417" t="s">
        <v>47</v>
      </c>
      <c r="F187" s="417" t="s">
        <v>48</v>
      </c>
      <c r="G187" s="72" t="s">
        <v>49</v>
      </c>
      <c r="H187" s="71" t="s">
        <v>50</v>
      </c>
      <c r="I187" s="417" t="s">
        <v>47</v>
      </c>
      <c r="J187" s="417" t="s">
        <v>48</v>
      </c>
      <c r="K187" s="72" t="s">
        <v>49</v>
      </c>
      <c r="L187" s="71" t="s">
        <v>50</v>
      </c>
      <c r="M187" s="76" t="s">
        <v>47</v>
      </c>
      <c r="N187" s="75" t="s">
        <v>48</v>
      </c>
      <c r="O187" s="74" t="s">
        <v>49</v>
      </c>
      <c r="P187" s="71" t="s">
        <v>50</v>
      </c>
      <c r="R187" s="57"/>
      <c r="S187" s="57"/>
      <c r="T187" s="57"/>
      <c r="U187" s="57"/>
      <c r="V187" s="57"/>
      <c r="W187" s="57"/>
      <c r="X187" s="57"/>
      <c r="Y187" s="57"/>
      <c r="Z187" s="57"/>
      <c r="AA187" s="57"/>
      <c r="AB187" s="57"/>
      <c r="AC187" s="57"/>
      <c r="AD187" s="57"/>
    </row>
    <row r="188" spans="1:30" ht="7.9" customHeight="1">
      <c r="A188" s="68">
        <v>0</v>
      </c>
      <c r="B188" s="68">
        <f>B201+B200-B189</f>
        <v>251627.99907820002</v>
      </c>
      <c r="C188" s="199">
        <f>B188*D188/1000</f>
        <v>3788883.6073232819</v>
      </c>
      <c r="D188" s="67">
        <f>0.5*A189</f>
        <v>15057.480173920496</v>
      </c>
      <c r="E188" s="68">
        <v>0</v>
      </c>
      <c r="F188" s="68">
        <f>F201+F200-F189</f>
        <v>237400.98651289998</v>
      </c>
      <c r="G188" s="199">
        <f>F188*H188/1000</f>
        <v>4298359.3978503607</v>
      </c>
      <c r="H188" s="67">
        <f>0.5*E189</f>
        <v>18105.903690576262</v>
      </c>
      <c r="I188" s="68">
        <v>0</v>
      </c>
      <c r="J188" s="68">
        <f>J201+J200-J189</f>
        <v>254488.50089645002</v>
      </c>
      <c r="K188" s="199">
        <f>J188*L188/1000</f>
        <v>5624583.7610048456</v>
      </c>
      <c r="L188" s="67">
        <f>0.5*I189</f>
        <v>22101.524199293617</v>
      </c>
      <c r="M188" s="68">
        <v>0</v>
      </c>
      <c r="N188" s="68">
        <f>N202+N201-N189</f>
        <v>236877.9887091</v>
      </c>
      <c r="O188" s="199">
        <f>N188*P188/1000</f>
        <v>7909059.570620303</v>
      </c>
      <c r="P188" s="67">
        <f>0.5*M189</f>
        <v>33388.748417368108</v>
      </c>
      <c r="R188" s="57"/>
      <c r="S188" s="57"/>
      <c r="T188" s="57"/>
      <c r="U188" s="57"/>
      <c r="V188" s="57"/>
      <c r="W188" s="57"/>
      <c r="X188" s="57"/>
      <c r="Y188" s="57"/>
      <c r="Z188" s="57"/>
      <c r="AA188" s="57"/>
      <c r="AB188" s="57"/>
      <c r="AC188" s="57"/>
      <c r="AD188" s="57"/>
    </row>
    <row r="189" spans="1:30" ht="7.9" customHeight="1">
      <c r="A189" s="70">
        <f>0.135*D198</f>
        <v>30114.960347840992</v>
      </c>
      <c r="B189" s="199">
        <f>0.5*B198-B190-B191-B192-B193-B194-B195-B196-B197</f>
        <v>164263.99907820002</v>
      </c>
      <c r="C189" s="199">
        <f>C198-C188-SUM(C190:C197)</f>
        <v>16130261.387440592</v>
      </c>
      <c r="D189" s="67">
        <f>1000*C189/B189</f>
        <v>98197.179406070412</v>
      </c>
      <c r="E189" s="70">
        <f>0.13*H198</f>
        <v>36211.807381152525</v>
      </c>
      <c r="F189" s="199">
        <f>0.5*F198-F190-F191-F192-F193-F194-F195-F196-F197</f>
        <v>136146.98651289998</v>
      </c>
      <c r="G189" s="199">
        <f>G198-G188-SUM(G190:G197)</f>
        <v>13956281.843699232</v>
      </c>
      <c r="H189" s="67">
        <f>1000*G189/F189</f>
        <v>102508.92951183219</v>
      </c>
      <c r="I189" s="70">
        <f>0.131*L198</f>
        <v>44203.048398587234</v>
      </c>
      <c r="J189" s="199">
        <f>0.5*J198-J190-J191-J192-J193-J194-J195-J196-J197</f>
        <v>143888.50089645002</v>
      </c>
      <c r="K189" s="199">
        <f>K198-K188-SUM(K190:K197)</f>
        <v>22586243.842196524</v>
      </c>
      <c r="L189" s="67">
        <f>1000*K189/J189</f>
        <v>156970.45769106186</v>
      </c>
      <c r="M189" s="70">
        <f>0.135*P199</f>
        <v>66777.496834736216</v>
      </c>
      <c r="N189" s="199">
        <f>0.5*N199-N190-N191-N192-N193-N194-N195-N196-N197-N198</f>
        <v>101222.9887091</v>
      </c>
      <c r="O189" s="199">
        <f>O199-O188-SUM(O190:O198)</f>
        <v>12493568.225536793</v>
      </c>
      <c r="P189" s="67">
        <f>1000*O189/N189</f>
        <v>123426.1938406252</v>
      </c>
      <c r="R189" s="57"/>
      <c r="S189" s="57"/>
      <c r="T189" s="57"/>
      <c r="U189" s="57"/>
      <c r="V189" s="57"/>
      <c r="W189" s="57"/>
      <c r="X189" s="57"/>
      <c r="Y189" s="57"/>
      <c r="Z189" s="57"/>
      <c r="AA189" s="57"/>
      <c r="AB189" s="57"/>
      <c r="AC189" s="57"/>
      <c r="AD189" s="57"/>
    </row>
    <row r="190" spans="1:30" ht="7.9" customHeight="1">
      <c r="A190" s="70">
        <v>250000</v>
      </c>
      <c r="B190" s="69">
        <v>41973</v>
      </c>
      <c r="C190" s="69">
        <v>15054548</v>
      </c>
      <c r="D190" s="67">
        <f t="shared" ref="D190:D199" si="32">1000*C190/B190</f>
        <v>358672.19402949518</v>
      </c>
      <c r="E190" s="68">
        <v>250000</v>
      </c>
      <c r="F190" s="68">
        <v>48761</v>
      </c>
      <c r="G190" s="68">
        <v>16538919</v>
      </c>
      <c r="H190" s="67">
        <f t="shared" ref="H190:H199" si="33">1000*G190/F190</f>
        <v>339183.3432456266</v>
      </c>
      <c r="I190" s="68">
        <v>250000</v>
      </c>
      <c r="J190" s="68">
        <v>47237</v>
      </c>
      <c r="K190" s="68">
        <v>17287370</v>
      </c>
      <c r="L190" s="67">
        <f t="shared" ref="L190:L199" si="34">1000*K190/J190</f>
        <v>365970.95497173828</v>
      </c>
      <c r="M190" s="70">
        <v>250000</v>
      </c>
      <c r="N190" s="69">
        <v>49139</v>
      </c>
      <c r="O190" s="69">
        <v>17801632</v>
      </c>
      <c r="P190" s="67">
        <f t="shared" ref="P190:P200" si="35">1000*O190/N190</f>
        <v>362270.94568469038</v>
      </c>
      <c r="R190" s="57"/>
      <c r="S190" s="57"/>
      <c r="T190" s="57"/>
      <c r="U190" s="57"/>
      <c r="V190" s="57"/>
      <c r="W190" s="57"/>
      <c r="X190" s="57"/>
      <c r="Y190" s="57"/>
      <c r="Z190" s="57"/>
      <c r="AA190" s="57"/>
      <c r="AB190" s="57"/>
      <c r="AC190" s="57"/>
      <c r="AD190" s="57"/>
    </row>
    <row r="191" spans="1:30" ht="7.9" customHeight="1">
      <c r="A191" s="70">
        <v>500000</v>
      </c>
      <c r="B191" s="69">
        <v>25749</v>
      </c>
      <c r="C191" s="69">
        <v>18117755</v>
      </c>
      <c r="D191" s="67">
        <f t="shared" si="32"/>
        <v>703629.46133830445</v>
      </c>
      <c r="E191" s="68">
        <v>500000</v>
      </c>
      <c r="F191" s="68">
        <v>27791</v>
      </c>
      <c r="G191" s="68">
        <v>19834295</v>
      </c>
      <c r="H191" s="67">
        <f t="shared" si="33"/>
        <v>713694.90122701589</v>
      </c>
      <c r="I191" s="68">
        <v>500000</v>
      </c>
      <c r="J191" s="68">
        <v>32438</v>
      </c>
      <c r="K191" s="68">
        <v>23437809</v>
      </c>
      <c r="L191" s="67">
        <f t="shared" si="34"/>
        <v>722541.74116776616</v>
      </c>
      <c r="M191" s="70">
        <v>500000</v>
      </c>
      <c r="N191" s="69">
        <v>39053</v>
      </c>
      <c r="O191" s="69">
        <v>27827885</v>
      </c>
      <c r="P191" s="67">
        <f t="shared" si="35"/>
        <v>712567.152331447</v>
      </c>
      <c r="R191" s="57"/>
      <c r="S191" s="57"/>
      <c r="T191" s="57"/>
      <c r="U191" s="57"/>
      <c r="V191" s="57"/>
      <c r="W191" s="57"/>
      <c r="X191" s="57"/>
      <c r="Y191" s="57"/>
      <c r="Z191" s="57"/>
      <c r="AA191" s="57"/>
      <c r="AB191" s="57"/>
      <c r="AC191" s="57"/>
      <c r="AD191" s="57"/>
    </row>
    <row r="192" spans="1:30" ht="7.9" customHeight="1">
      <c r="A192" s="70">
        <v>1000000</v>
      </c>
      <c r="B192" s="69">
        <v>12226</v>
      </c>
      <c r="C192" s="69">
        <v>17021274</v>
      </c>
      <c r="D192" s="67">
        <f t="shared" si="32"/>
        <v>1392219.3685588092</v>
      </c>
      <c r="E192" s="68">
        <v>1000000</v>
      </c>
      <c r="F192" s="68">
        <v>14501</v>
      </c>
      <c r="G192" s="68">
        <v>20423304</v>
      </c>
      <c r="H192" s="67">
        <f t="shared" si="33"/>
        <v>1408406.5926487828</v>
      </c>
      <c r="I192" s="68">
        <v>1000000</v>
      </c>
      <c r="J192" s="68">
        <v>17832</v>
      </c>
      <c r="K192" s="68">
        <v>25477346</v>
      </c>
      <c r="L192" s="67">
        <f t="shared" si="34"/>
        <v>1428743.0462090624</v>
      </c>
      <c r="M192" s="70">
        <v>1000000</v>
      </c>
      <c r="N192" s="69">
        <v>24950</v>
      </c>
      <c r="O192" s="69">
        <v>35211978</v>
      </c>
      <c r="P192" s="67">
        <f t="shared" si="35"/>
        <v>1411301.7234468937</v>
      </c>
      <c r="R192" s="57"/>
      <c r="S192" s="57"/>
      <c r="T192" s="57"/>
      <c r="U192" s="57"/>
      <c r="V192" s="57"/>
      <c r="W192" s="57"/>
      <c r="X192" s="57"/>
      <c r="Y192" s="57"/>
      <c r="Z192" s="57"/>
      <c r="AA192" s="57"/>
      <c r="AB192" s="57"/>
      <c r="AC192" s="57"/>
      <c r="AD192" s="57"/>
    </row>
    <row r="193" spans="1:30" ht="7.9" customHeight="1">
      <c r="A193" s="70">
        <v>2000000</v>
      </c>
      <c r="B193" s="69">
        <v>5530</v>
      </c>
      <c r="C193" s="69">
        <v>18784121</v>
      </c>
      <c r="D193" s="67">
        <f t="shared" si="32"/>
        <v>3396766.9077757685</v>
      </c>
      <c r="E193" s="68">
        <v>2000000</v>
      </c>
      <c r="F193" s="68">
        <v>7467</v>
      </c>
      <c r="G193" s="68">
        <v>22762843</v>
      </c>
      <c r="H193" s="67">
        <f t="shared" si="33"/>
        <v>3048458.9527253248</v>
      </c>
      <c r="I193" s="68">
        <v>2000000</v>
      </c>
      <c r="J193" s="68">
        <v>9377</v>
      </c>
      <c r="K193" s="68">
        <v>28999710</v>
      </c>
      <c r="L193" s="67">
        <f t="shared" si="34"/>
        <v>3092642.6362376027</v>
      </c>
      <c r="M193" s="70">
        <v>2000000</v>
      </c>
      <c r="N193" s="69">
        <v>15641</v>
      </c>
      <c r="O193" s="69">
        <v>47963178</v>
      </c>
      <c r="P193" s="67">
        <f t="shared" si="35"/>
        <v>3066503.2926283483</v>
      </c>
      <c r="R193" s="57"/>
      <c r="S193" s="57"/>
      <c r="T193" s="57"/>
      <c r="U193" s="57"/>
      <c r="V193" s="57"/>
      <c r="W193" s="57"/>
      <c r="X193" s="57"/>
      <c r="Y193" s="57"/>
      <c r="Z193" s="57"/>
      <c r="AA193" s="57"/>
      <c r="AB193" s="57"/>
      <c r="AC193" s="57"/>
      <c r="AD193" s="57"/>
    </row>
    <row r="194" spans="1:30" ht="7.9" customHeight="1">
      <c r="A194" s="70">
        <v>5000000</v>
      </c>
      <c r="B194" s="69">
        <v>1703</v>
      </c>
      <c r="C194" s="69">
        <v>16022477</v>
      </c>
      <c r="D194" s="67">
        <f t="shared" si="32"/>
        <v>9408383.4409864936</v>
      </c>
      <c r="E194" s="68">
        <v>5000000</v>
      </c>
      <c r="F194" s="68">
        <v>2419</v>
      </c>
      <c r="G194" s="68">
        <v>21039928</v>
      </c>
      <c r="H194" s="67">
        <f t="shared" si="33"/>
        <v>8697779.2476229854</v>
      </c>
      <c r="I194" s="68">
        <v>5000000</v>
      </c>
      <c r="J194" s="68">
        <v>3272</v>
      </c>
      <c r="K194" s="68">
        <v>29274339</v>
      </c>
      <c r="L194" s="67">
        <f t="shared" si="34"/>
        <v>8946925.1222493891</v>
      </c>
      <c r="M194" s="70">
        <v>5000000</v>
      </c>
      <c r="N194" s="69">
        <v>4536</v>
      </c>
      <c r="O194" s="69">
        <v>31460622</v>
      </c>
      <c r="P194" s="67">
        <f t="shared" si="35"/>
        <v>6935763.2275132276</v>
      </c>
      <c r="R194" s="57"/>
      <c r="S194" s="57"/>
      <c r="T194" s="57"/>
      <c r="U194" s="57"/>
      <c r="V194" s="57"/>
      <c r="W194" s="57"/>
      <c r="X194" s="57"/>
      <c r="Y194" s="57"/>
      <c r="Z194" s="57"/>
      <c r="AA194" s="57"/>
      <c r="AB194" s="57"/>
      <c r="AC194" s="57"/>
      <c r="AD194" s="57"/>
    </row>
    <row r="195" spans="1:30" ht="7.9" customHeight="1">
      <c r="A195" s="70">
        <v>20000000</v>
      </c>
      <c r="B195" s="69">
        <v>153</v>
      </c>
      <c r="C195" s="69">
        <v>4543680</v>
      </c>
      <c r="D195" s="67">
        <f t="shared" si="32"/>
        <v>29697254.901960783</v>
      </c>
      <c r="E195" s="68">
        <v>20000000</v>
      </c>
      <c r="F195" s="68">
        <v>260</v>
      </c>
      <c r="G195" s="68">
        <v>7740440</v>
      </c>
      <c r="H195" s="67">
        <f t="shared" si="33"/>
        <v>29770923.076923076</v>
      </c>
      <c r="I195" s="68">
        <v>20000000</v>
      </c>
      <c r="J195" s="68">
        <v>358</v>
      </c>
      <c r="K195" s="68">
        <v>10427784</v>
      </c>
      <c r="L195" s="67">
        <f t="shared" si="34"/>
        <v>29127888.268156424</v>
      </c>
      <c r="M195" s="70">
        <v>10000000</v>
      </c>
      <c r="N195" s="69">
        <v>1607</v>
      </c>
      <c r="O195" s="69">
        <v>22027723</v>
      </c>
      <c r="P195" s="67">
        <f t="shared" si="35"/>
        <v>13707357.187305538</v>
      </c>
      <c r="R195" s="57"/>
      <c r="S195" s="57"/>
      <c r="T195" s="57"/>
      <c r="U195" s="57"/>
      <c r="V195" s="57"/>
      <c r="W195" s="57"/>
      <c r="X195" s="57"/>
      <c r="Y195" s="57"/>
      <c r="Z195" s="57"/>
      <c r="AA195" s="57"/>
      <c r="AB195" s="57"/>
      <c r="AC195" s="57"/>
      <c r="AD195" s="57"/>
    </row>
    <row r="196" spans="1:30" ht="7.9" customHeight="1">
      <c r="A196" s="70">
        <v>50000000</v>
      </c>
      <c r="B196" s="69">
        <v>23</v>
      </c>
      <c r="C196" s="69">
        <v>1587286</v>
      </c>
      <c r="D196" s="67">
        <f t="shared" si="32"/>
        <v>69012434.782608703</v>
      </c>
      <c r="E196" s="68">
        <v>50000000</v>
      </c>
      <c r="F196" s="68">
        <v>41</v>
      </c>
      <c r="G196" s="68">
        <v>2776989</v>
      </c>
      <c r="H196" s="67">
        <f t="shared" si="33"/>
        <v>67731439.02439025</v>
      </c>
      <c r="I196" s="68">
        <v>50000000</v>
      </c>
      <c r="J196" s="68">
        <v>71</v>
      </c>
      <c r="K196" s="68">
        <v>4753211</v>
      </c>
      <c r="L196" s="67">
        <f t="shared" si="34"/>
        <v>66946633.802816905</v>
      </c>
      <c r="M196" s="70">
        <v>20000000</v>
      </c>
      <c r="N196" s="69">
        <v>575</v>
      </c>
      <c r="O196" s="69">
        <v>17152911</v>
      </c>
      <c r="P196" s="67">
        <f t="shared" si="35"/>
        <v>29831149.565217391</v>
      </c>
      <c r="R196" s="57"/>
      <c r="S196" s="57"/>
      <c r="T196" s="57"/>
      <c r="U196" s="57"/>
      <c r="V196" s="57"/>
      <c r="W196" s="57"/>
      <c r="X196" s="57"/>
      <c r="Y196" s="57"/>
      <c r="Z196" s="57"/>
      <c r="AA196" s="57"/>
      <c r="AB196" s="57"/>
      <c r="AC196" s="57"/>
      <c r="AD196" s="57"/>
    </row>
    <row r="197" spans="1:30" ht="7.9" customHeight="1">
      <c r="A197" s="70">
        <v>100000000</v>
      </c>
      <c r="B197" s="69">
        <v>7</v>
      </c>
      <c r="C197" s="69">
        <v>1212932</v>
      </c>
      <c r="D197" s="67">
        <f t="shared" si="32"/>
        <v>173276000</v>
      </c>
      <c r="E197" s="68">
        <v>100000000</v>
      </c>
      <c r="F197" s="68">
        <v>14</v>
      </c>
      <c r="G197" s="68">
        <v>2885853</v>
      </c>
      <c r="H197" s="67">
        <f t="shared" si="33"/>
        <v>206132357.14285713</v>
      </c>
      <c r="I197" s="68">
        <v>100000000</v>
      </c>
      <c r="J197" s="68">
        <v>15</v>
      </c>
      <c r="K197" s="68">
        <v>3874619</v>
      </c>
      <c r="L197" s="67">
        <f t="shared" si="34"/>
        <v>258307933.33333334</v>
      </c>
      <c r="M197" s="70">
        <v>50000000</v>
      </c>
      <c r="N197" s="69">
        <v>120</v>
      </c>
      <c r="O197" s="69">
        <v>8565923</v>
      </c>
      <c r="P197" s="67">
        <f t="shared" si="35"/>
        <v>71382691.666666672</v>
      </c>
      <c r="R197" s="57"/>
      <c r="S197" s="57"/>
      <c r="T197" s="57"/>
      <c r="U197" s="57"/>
      <c r="V197" s="57"/>
      <c r="W197" s="57"/>
      <c r="X197" s="57"/>
      <c r="Y197" s="57"/>
      <c r="Z197" s="57"/>
      <c r="AA197" s="57"/>
      <c r="AB197" s="57"/>
      <c r="AC197" s="57"/>
      <c r="AD197" s="57"/>
    </row>
    <row r="198" spans="1:30" ht="7.9" customHeight="1" thickBot="1">
      <c r="A198" s="66" t="s">
        <v>4</v>
      </c>
      <c r="B198" s="65">
        <f>1000*'TC1'!$B$157</f>
        <v>503255.99815640005</v>
      </c>
      <c r="C198" s="65">
        <f>C199+C200</f>
        <v>112263217.99476388</v>
      </c>
      <c r="D198" s="64">
        <f t="shared" si="32"/>
        <v>223073.7803543777</v>
      </c>
      <c r="E198" s="66" t="s">
        <v>4</v>
      </c>
      <c r="F198" s="65">
        <f>1000*'TC1'!$B$158</f>
        <v>474801.97302579996</v>
      </c>
      <c r="G198" s="65">
        <f>G199+G200</f>
        <v>132257212.2415496</v>
      </c>
      <c r="H198" s="64">
        <f t="shared" si="33"/>
        <v>278552.36447040405</v>
      </c>
      <c r="I198" s="66" t="s">
        <v>4</v>
      </c>
      <c r="J198" s="65">
        <f>1000*'TC1'!$B$159</f>
        <v>508977.00179290003</v>
      </c>
      <c r="K198" s="65">
        <f>K199+K200</f>
        <v>171743015.60320136</v>
      </c>
      <c r="L198" s="64">
        <f t="shared" si="34"/>
        <v>337427.85037089488</v>
      </c>
      <c r="M198" s="70">
        <v>100000000</v>
      </c>
      <c r="N198" s="69">
        <v>34</v>
      </c>
      <c r="O198" s="69">
        <v>5928026</v>
      </c>
      <c r="P198" s="67">
        <f t="shared" si="35"/>
        <v>174353705.88235295</v>
      </c>
      <c r="R198" s="57"/>
      <c r="S198" s="57"/>
      <c r="T198" s="57"/>
      <c r="U198" s="57"/>
      <c r="V198" s="57"/>
      <c r="W198" s="57"/>
      <c r="X198" s="57"/>
      <c r="Y198" s="57"/>
      <c r="Z198" s="57"/>
      <c r="AA198" s="57"/>
      <c r="AB198" s="57"/>
      <c r="AC198" s="57"/>
      <c r="AD198" s="57"/>
    </row>
    <row r="199" spans="1:30" ht="7.9" customHeight="1" thickTop="1" thickBot="1">
      <c r="A199" s="63" t="s">
        <v>83</v>
      </c>
      <c r="B199" s="62">
        <f>'TC3'!B157</f>
        <v>287469</v>
      </c>
      <c r="C199" s="62">
        <f>'TC3'!C157</f>
        <v>108202151</v>
      </c>
      <c r="D199" s="61">
        <f t="shared" si="32"/>
        <v>376395.89312238886</v>
      </c>
      <c r="E199" s="63" t="s">
        <v>83</v>
      </c>
      <c r="F199" s="62">
        <f>'TC3'!E157</f>
        <v>275899</v>
      </c>
      <c r="G199" s="62">
        <f>'TC3'!F157</f>
        <v>127655692</v>
      </c>
      <c r="H199" s="61">
        <f t="shared" si="33"/>
        <v>462689.94088416413</v>
      </c>
      <c r="I199" s="63" t="s">
        <v>83</v>
      </c>
      <c r="J199" s="62">
        <f>'TC3'!H157</f>
        <v>283090</v>
      </c>
      <c r="K199" s="62">
        <f>'TC3'!I157</f>
        <v>165153923</v>
      </c>
      <c r="L199" s="61">
        <f t="shared" si="34"/>
        <v>583397.23409516411</v>
      </c>
      <c r="M199" s="66" t="s">
        <v>4</v>
      </c>
      <c r="N199" s="65">
        <f>1000*'TC1'!$B$160</f>
        <v>473755.9774182</v>
      </c>
      <c r="O199" s="65">
        <f>O200+O201</f>
        <v>234342505.79615709</v>
      </c>
      <c r="P199" s="64">
        <f t="shared" si="35"/>
        <v>494648.12470174971</v>
      </c>
      <c r="R199" s="57"/>
      <c r="S199" s="57"/>
      <c r="T199" s="57"/>
      <c r="U199" s="57"/>
      <c r="V199" s="57"/>
      <c r="W199" s="57"/>
      <c r="X199" s="57"/>
      <c r="Y199" s="57"/>
      <c r="Z199" s="57"/>
      <c r="AA199" s="57"/>
      <c r="AB199" s="57"/>
      <c r="AC199" s="57"/>
      <c r="AD199" s="57"/>
    </row>
    <row r="200" spans="1:30" ht="7.9" customHeight="1" thickTop="1">
      <c r="A200" s="63" t="s">
        <v>84</v>
      </c>
      <c r="B200" s="62">
        <f>B198-B199</f>
        <v>215786.99815640005</v>
      </c>
      <c r="C200" s="62">
        <f>B200*D200/1000</f>
        <v>4061066.994763874</v>
      </c>
      <c r="D200" s="61">
        <f>($B$265+0.01)*D199</f>
        <v>18819.794656119444</v>
      </c>
      <c r="E200" s="63" t="s">
        <v>84</v>
      </c>
      <c r="F200" s="62">
        <f>F198-F199</f>
        <v>198902.97302579996</v>
      </c>
      <c r="G200" s="62">
        <f>F200*H200/1000</f>
        <v>4601520.2415495943</v>
      </c>
      <c r="H200" s="61">
        <f>($B$265+0.01)*H199</f>
        <v>23134.497044208209</v>
      </c>
      <c r="I200" s="63" t="s">
        <v>84</v>
      </c>
      <c r="J200" s="62">
        <f>J198-J199</f>
        <v>225887.00179290003</v>
      </c>
      <c r="K200" s="62">
        <f>J200*L200/1000</f>
        <v>6589092.6032013632</v>
      </c>
      <c r="L200" s="61">
        <f>($B$265+0.01)*L199</f>
        <v>29169.861704758208</v>
      </c>
      <c r="M200" s="63" t="s">
        <v>83</v>
      </c>
      <c r="N200" s="62">
        <f>'TC3'!K158</f>
        <v>285768</v>
      </c>
      <c r="O200" s="62">
        <f>'TC3'!L158</f>
        <v>226880033</v>
      </c>
      <c r="P200" s="61">
        <f t="shared" si="35"/>
        <v>793930.85649897822</v>
      </c>
      <c r="R200" s="57"/>
      <c r="S200" s="57"/>
      <c r="T200" s="57"/>
      <c r="U200" s="57"/>
      <c r="V200" s="57"/>
      <c r="W200" s="57"/>
      <c r="X200" s="57"/>
      <c r="Y200" s="57"/>
      <c r="Z200" s="57"/>
      <c r="AA200" s="57"/>
      <c r="AB200" s="57"/>
      <c r="AC200" s="57"/>
      <c r="AD200" s="57"/>
    </row>
    <row r="201" spans="1:30" ht="7.9" customHeight="1">
      <c r="A201" s="63" t="s">
        <v>97</v>
      </c>
      <c r="B201" s="62">
        <f>'TC3'!B148</f>
        <v>200105</v>
      </c>
      <c r="C201" s="62">
        <f>'TC3'!C148</f>
        <v>15858078</v>
      </c>
      <c r="D201" s="61">
        <f>1000*C201/B201</f>
        <v>79248.784388196204</v>
      </c>
      <c r="E201" s="63" t="s">
        <v>97</v>
      </c>
      <c r="F201" s="62">
        <f>'TC3'!E148</f>
        <v>174645</v>
      </c>
      <c r="G201" s="62">
        <f>'TC3'!F148</f>
        <v>13653121</v>
      </c>
      <c r="H201" s="61">
        <f>1000*G201/F201</f>
        <v>78176.420739213834</v>
      </c>
      <c r="I201" s="63" t="s">
        <v>97</v>
      </c>
      <c r="J201" s="62">
        <f>'TC3'!H148</f>
        <v>172490</v>
      </c>
      <c r="K201" s="62">
        <f>'TC3'!I148</f>
        <v>14621735</v>
      </c>
      <c r="L201" s="61">
        <f>1000*K201/J201</f>
        <v>84768.595280885842</v>
      </c>
      <c r="M201" s="63" t="s">
        <v>84</v>
      </c>
      <c r="N201" s="62">
        <f>N199-N200</f>
        <v>187987.9774182</v>
      </c>
      <c r="O201" s="62">
        <f>N201*P201/1000</f>
        <v>7462472.7961571058</v>
      </c>
      <c r="P201" s="61">
        <f>($B$265+0.01)*P200</f>
        <v>39696.542824948912</v>
      </c>
      <c r="R201" s="57"/>
      <c r="S201" s="57"/>
      <c r="T201" s="57"/>
      <c r="U201" s="57"/>
      <c r="V201" s="57"/>
      <c r="W201" s="57"/>
      <c r="X201" s="57"/>
      <c r="Y201" s="57"/>
      <c r="Z201" s="57"/>
      <c r="AA201" s="57"/>
      <c r="AB201" s="57"/>
      <c r="AC201" s="57"/>
      <c r="AD201" s="57"/>
    </row>
    <row r="202" spans="1:30" ht="7.9" customHeight="1">
      <c r="A202" s="79" t="s">
        <v>98</v>
      </c>
      <c r="B202" s="62">
        <f>'TC3'!B149</f>
        <v>41973</v>
      </c>
      <c r="C202" s="62">
        <f>'TC3'!C149</f>
        <v>15054548</v>
      </c>
      <c r="D202" s="61">
        <f>1000*C202/B202</f>
        <v>358672.19402949518</v>
      </c>
      <c r="E202" s="79" t="s">
        <v>98</v>
      </c>
      <c r="F202" s="62">
        <f>'TC3'!E149</f>
        <v>48761</v>
      </c>
      <c r="G202" s="62">
        <f>'TC3'!F149</f>
        <v>16538919</v>
      </c>
      <c r="H202" s="61">
        <f>1000*G202/F202</f>
        <v>339183.3432456266</v>
      </c>
      <c r="I202" s="79" t="s">
        <v>98</v>
      </c>
      <c r="J202" s="62">
        <f>'TC3'!H149</f>
        <v>47237</v>
      </c>
      <c r="K202" s="62">
        <f>'TC3'!I149</f>
        <v>17287370</v>
      </c>
      <c r="L202" s="61">
        <f>1000*K202/J202</f>
        <v>365970.95497173828</v>
      </c>
      <c r="M202" s="63" t="s">
        <v>97</v>
      </c>
      <c r="N202" s="62">
        <f>'TC3'!K148</f>
        <v>150113</v>
      </c>
      <c r="O202" s="62">
        <f>'TC3'!L148</f>
        <v>12940155</v>
      </c>
      <c r="P202" s="61">
        <f>1000*O202/N202</f>
        <v>86202.760587024444</v>
      </c>
      <c r="R202" s="57"/>
      <c r="S202" s="57"/>
      <c r="T202" s="57"/>
      <c r="U202" s="57"/>
      <c r="V202" s="57"/>
      <c r="W202" s="57"/>
      <c r="X202" s="57"/>
      <c r="Y202" s="57"/>
      <c r="Z202" s="57"/>
      <c r="AA202" s="57"/>
      <c r="AB202" s="57"/>
      <c r="AC202" s="57"/>
      <c r="AD202" s="57"/>
    </row>
    <row r="203" spans="1:30" ht="7.9" customHeight="1" thickBot="1">
      <c r="A203" s="60"/>
      <c r="B203" s="59">
        <f>B198-SUM(B188:B197)</f>
        <v>0</v>
      </c>
      <c r="C203" s="59">
        <f>C198-SUM(C188:C197)</f>
        <v>0</v>
      </c>
      <c r="D203" s="58"/>
      <c r="E203" s="60"/>
      <c r="F203" s="59">
        <f>F198-SUM(F188:F197)</f>
        <v>0</v>
      </c>
      <c r="G203" s="59">
        <f>G198-SUM(G188:G197)</f>
        <v>0</v>
      </c>
      <c r="H203" s="58"/>
      <c r="I203" s="60"/>
      <c r="J203" s="59">
        <f>J198-SUM(J188:J197)</f>
        <v>0</v>
      </c>
      <c r="K203" s="59">
        <f>K198-SUM(K188:K197)</f>
        <v>0</v>
      </c>
      <c r="L203" s="58"/>
      <c r="M203" s="79" t="s">
        <v>98</v>
      </c>
      <c r="N203" s="62">
        <f>'TC3'!K149</f>
        <v>49139</v>
      </c>
      <c r="O203" s="62">
        <f>'TC3'!L149</f>
        <v>17801632</v>
      </c>
      <c r="P203" s="61">
        <f>1000*O203/N203</f>
        <v>362270.94568469038</v>
      </c>
      <c r="R203" s="57"/>
      <c r="S203" s="57"/>
      <c r="T203" s="57"/>
      <c r="U203" s="57"/>
      <c r="V203" s="57"/>
      <c r="W203" s="57"/>
      <c r="X203" s="57"/>
      <c r="Y203" s="57"/>
      <c r="Z203" s="57"/>
      <c r="AA203" s="57"/>
      <c r="AB203" s="57"/>
      <c r="AC203" s="57"/>
      <c r="AD203" s="57"/>
    </row>
    <row r="204" spans="1:30" ht="7.9" customHeight="1" thickTop="1" thickBot="1">
      <c r="A204" s="68"/>
      <c r="B204" s="68"/>
      <c r="C204" s="68"/>
      <c r="D204" s="68"/>
      <c r="E204" s="68"/>
      <c r="F204" s="68"/>
      <c r="G204" s="68"/>
      <c r="H204" s="68"/>
      <c r="I204" s="78"/>
      <c r="J204" s="78"/>
      <c r="K204" s="78"/>
      <c r="L204" s="78"/>
      <c r="M204" s="60"/>
      <c r="N204" s="59">
        <f>N199-SUM(N188:N198)</f>
        <v>0</v>
      </c>
      <c r="O204" s="59">
        <f>O199-SUM(O188:O198)</f>
        <v>0</v>
      </c>
      <c r="P204" s="58"/>
      <c r="R204" s="57"/>
      <c r="S204" s="57"/>
      <c r="T204" s="57"/>
      <c r="U204" s="57"/>
      <c r="V204" s="57"/>
      <c r="W204" s="57"/>
      <c r="X204" s="57"/>
      <c r="Y204" s="57"/>
      <c r="Z204" s="57"/>
      <c r="AA204" s="57"/>
      <c r="AB204" s="57"/>
      <c r="AC204" s="57"/>
      <c r="AD204" s="57"/>
    </row>
    <row r="205" spans="1:30" ht="7.9" customHeight="1" thickTop="1" thickBot="1">
      <c r="A205" s="78"/>
      <c r="B205" s="78"/>
      <c r="C205" s="78"/>
      <c r="D205" s="78"/>
      <c r="E205" s="78"/>
      <c r="F205" s="78"/>
      <c r="G205" s="78"/>
      <c r="H205" s="78"/>
      <c r="I205" s="78"/>
      <c r="J205" s="78"/>
      <c r="K205" s="78"/>
      <c r="L205" s="78"/>
      <c r="M205" s="78"/>
      <c r="N205" s="78"/>
      <c r="O205" s="78"/>
      <c r="P205" s="78"/>
      <c r="R205" s="57"/>
      <c r="S205" s="57"/>
      <c r="T205" s="57"/>
      <c r="U205" s="57"/>
      <c r="V205" s="57"/>
      <c r="W205" s="57"/>
      <c r="X205" s="57"/>
      <c r="Y205" s="57"/>
      <c r="Z205" s="57"/>
      <c r="AA205" s="57"/>
      <c r="AB205" s="57"/>
      <c r="AC205" s="57"/>
      <c r="AD205" s="57"/>
    </row>
    <row r="206" spans="1:30" ht="7.9" customHeight="1" thickTop="1">
      <c r="A206" s="494" t="s">
        <v>37</v>
      </c>
      <c r="B206" s="495"/>
      <c r="C206" s="495"/>
      <c r="D206" s="496"/>
      <c r="E206" s="494" t="s">
        <v>38</v>
      </c>
      <c r="F206" s="509"/>
      <c r="G206" s="509"/>
      <c r="H206" s="510"/>
      <c r="I206" s="494" t="s">
        <v>39</v>
      </c>
      <c r="J206" s="509"/>
      <c r="K206" s="509"/>
      <c r="L206" s="510"/>
      <c r="M206" s="494" t="s">
        <v>40</v>
      </c>
      <c r="N206" s="509"/>
      <c r="O206" s="509"/>
      <c r="P206" s="510"/>
      <c r="R206" s="57"/>
      <c r="S206" s="57"/>
      <c r="T206" s="57"/>
      <c r="U206" s="57"/>
      <c r="V206" s="57"/>
      <c r="W206" s="57"/>
      <c r="X206" s="57"/>
      <c r="Y206" s="57"/>
      <c r="Z206" s="57"/>
      <c r="AA206" s="57"/>
      <c r="AB206" s="57"/>
      <c r="AC206" s="57"/>
      <c r="AD206" s="57"/>
    </row>
    <row r="207" spans="1:30" ht="7.9" customHeight="1">
      <c r="A207" s="76" t="s">
        <v>47</v>
      </c>
      <c r="B207" s="75" t="s">
        <v>48</v>
      </c>
      <c r="C207" s="74" t="s">
        <v>49</v>
      </c>
      <c r="D207" s="71" t="s">
        <v>50</v>
      </c>
      <c r="E207" s="76" t="s">
        <v>47</v>
      </c>
      <c r="F207" s="75" t="s">
        <v>48</v>
      </c>
      <c r="G207" s="74" t="s">
        <v>49</v>
      </c>
      <c r="H207" s="71" t="s">
        <v>50</v>
      </c>
      <c r="I207" s="76" t="s">
        <v>47</v>
      </c>
      <c r="J207" s="75" t="s">
        <v>48</v>
      </c>
      <c r="K207" s="74" t="s">
        <v>49</v>
      </c>
      <c r="L207" s="71" t="s">
        <v>50</v>
      </c>
      <c r="M207" s="417" t="s">
        <v>47</v>
      </c>
      <c r="N207" s="417" t="s">
        <v>48</v>
      </c>
      <c r="O207" s="72" t="s">
        <v>49</v>
      </c>
      <c r="P207" s="71" t="s">
        <v>50</v>
      </c>
      <c r="R207" s="57"/>
      <c r="S207" s="57"/>
      <c r="T207" s="57"/>
      <c r="U207" s="57"/>
      <c r="V207" s="57"/>
      <c r="W207" s="57"/>
      <c r="X207" s="57"/>
      <c r="Y207" s="57"/>
      <c r="Z207" s="57"/>
      <c r="AA207" s="57"/>
      <c r="AB207" s="57"/>
      <c r="AC207" s="57"/>
      <c r="AD207" s="57"/>
    </row>
    <row r="208" spans="1:30" ht="7.9" customHeight="1">
      <c r="A208" s="68">
        <v>0</v>
      </c>
      <c r="B208" s="68">
        <f>B221+B220-B209</f>
        <v>255479.01132819999</v>
      </c>
      <c r="C208" s="199">
        <f>B208*D208/1000</f>
        <v>8014442.0985501623</v>
      </c>
      <c r="D208" s="67">
        <f>0.5*A209</f>
        <v>31370.256432746424</v>
      </c>
      <c r="E208" s="68">
        <v>0</v>
      </c>
      <c r="F208" s="68">
        <f>F222+F221-F209</f>
        <v>237166.98923199996</v>
      </c>
      <c r="G208" s="199">
        <f>F208*H208/1000</f>
        <v>11250424.744584611</v>
      </c>
      <c r="H208" s="67">
        <f>0.5*E209</f>
        <v>47436.722880431276</v>
      </c>
      <c r="I208" s="68">
        <v>0</v>
      </c>
      <c r="J208" s="68">
        <f>J222+J221-J209</f>
        <v>241969.50858375005</v>
      </c>
      <c r="K208" s="199">
        <f>J208*L208/1000</f>
        <v>11785028.034635652</v>
      </c>
      <c r="L208" s="67">
        <f>0.5*I209</f>
        <v>48704.599615106628</v>
      </c>
      <c r="M208" s="68">
        <v>0</v>
      </c>
      <c r="N208" s="68">
        <f>N220+N219-N209</f>
        <v>253111.00806280001</v>
      </c>
      <c r="O208" s="199">
        <f>N208*P208/1000</f>
        <v>13590081.440803813</v>
      </c>
      <c r="P208" s="67">
        <f>0.5*M209</f>
        <v>53692.17856155803</v>
      </c>
      <c r="R208" s="57"/>
      <c r="S208" s="57"/>
      <c r="T208" s="57"/>
      <c r="U208" s="57"/>
      <c r="V208" s="57"/>
      <c r="W208" s="57"/>
      <c r="X208" s="57"/>
      <c r="Y208" s="57"/>
      <c r="Z208" s="57"/>
      <c r="AA208" s="57"/>
      <c r="AB208" s="57"/>
      <c r="AC208" s="57"/>
      <c r="AD208" s="57"/>
    </row>
    <row r="209" spans="1:30" ht="7.9" customHeight="1">
      <c r="A209" s="70">
        <f>0.128*D218</f>
        <v>62740.512865492849</v>
      </c>
      <c r="B209" s="199">
        <f>0.5*B218-B210-B211-B212-B213-B214-B215-B216-B217</f>
        <v>118577.01132819999</v>
      </c>
      <c r="C209" s="199">
        <f>C218-C208-SUM(C210:C217)</f>
        <v>15151459.481142431</v>
      </c>
      <c r="D209" s="67">
        <f>1000*C209/B209</f>
        <v>127777.37700949382</v>
      </c>
      <c r="E209" s="70">
        <f>0.144*H219</f>
        <v>94873.445760862553</v>
      </c>
      <c r="F209" s="199">
        <f>0.5*F219-F210-F211-F212-F213-F214-F215-F216-F217-F218</f>
        <v>77033.989231999964</v>
      </c>
      <c r="G209" s="199">
        <f>G219-G208-SUM(G210:G218)</f>
        <v>10803773.716099024</v>
      </c>
      <c r="H209" s="67">
        <f>1000*G209/F209</f>
        <v>140246.84199544389</v>
      </c>
      <c r="I209" s="70">
        <f>0.149*L219</f>
        <v>97409.199230213257</v>
      </c>
      <c r="J209" s="199">
        <f>0.5*J219-J210-J211-J212-J213-J214-J215-J216-J217-J218</f>
        <v>75374.508583750052</v>
      </c>
      <c r="K209" s="199">
        <f>K219-K208-SUM(K210:K218)</f>
        <v>14780563.499207437</v>
      </c>
      <c r="L209" s="67">
        <f>1000*K209/J209</f>
        <v>196094.98989680936</v>
      </c>
      <c r="M209" s="70">
        <f>0.155*P217</f>
        <v>107384.35712311606</v>
      </c>
      <c r="N209" s="199">
        <f>0.5*N217-N210-N211-N212-N213-N214-N215-N216</f>
        <v>188376.00806280001</v>
      </c>
      <c r="O209" s="199">
        <f>O217-O208-SUM(O210:O216)</f>
        <v>77730697.676713943</v>
      </c>
      <c r="P209" s="67">
        <f>1000*O209/N209</f>
        <v>412635.86842120788</v>
      </c>
      <c r="R209" s="57"/>
      <c r="S209" s="57"/>
      <c r="T209" s="57"/>
      <c r="U209" s="57"/>
      <c r="V209" s="57"/>
      <c r="W209" s="57"/>
      <c r="X209" s="57"/>
      <c r="Y209" s="57"/>
      <c r="Z209" s="57"/>
      <c r="AA209" s="57"/>
      <c r="AB209" s="57"/>
      <c r="AC209" s="57"/>
      <c r="AD209" s="57"/>
    </row>
    <row r="210" spans="1:30" ht="7.9" customHeight="1">
      <c r="A210" s="70">
        <v>250000</v>
      </c>
      <c r="B210" s="69">
        <v>46496</v>
      </c>
      <c r="C210" s="69">
        <v>17449369</v>
      </c>
      <c r="D210" s="67">
        <f t="shared" ref="D210:D219" si="36">1000*C210/B210</f>
        <v>375287.53011011699</v>
      </c>
      <c r="E210" s="70">
        <v>250000</v>
      </c>
      <c r="F210" s="69">
        <v>50736</v>
      </c>
      <c r="G210" s="69">
        <v>18699700</v>
      </c>
      <c r="H210" s="67">
        <f t="shared" ref="H210:H220" si="37">1000*G210/F210</f>
        <v>368568.66918953013</v>
      </c>
      <c r="I210" s="70">
        <v>250000</v>
      </c>
      <c r="J210" s="69">
        <f>44015+20000</f>
        <v>64015</v>
      </c>
      <c r="K210" s="69">
        <f>16148000+20000*400</f>
        <v>24148000</v>
      </c>
      <c r="L210" s="67">
        <f t="shared" ref="L210:L220" si="38">1000*K210/J210</f>
        <v>377224.08810435055</v>
      </c>
      <c r="M210" s="68">
        <v>1000000</v>
      </c>
      <c r="N210" s="68">
        <v>31402</v>
      </c>
      <c r="O210" s="68">
        <v>44151000</v>
      </c>
      <c r="P210" s="67">
        <f t="shared" ref="P210:P218" si="39">1000*O210/N210</f>
        <v>1405993.2488376535</v>
      </c>
      <c r="R210" s="57"/>
      <c r="S210" s="57"/>
      <c r="T210" s="57"/>
      <c r="U210" s="57"/>
      <c r="V210" s="57"/>
      <c r="W210" s="57"/>
      <c r="X210" s="57"/>
      <c r="Y210" s="57"/>
      <c r="Z210" s="57"/>
      <c r="AA210" s="57"/>
      <c r="AB210" s="57"/>
      <c r="AC210" s="57"/>
      <c r="AD210" s="57"/>
    </row>
    <row r="211" spans="1:30" ht="7.9" customHeight="1">
      <c r="A211" s="70">
        <v>500000</v>
      </c>
      <c r="B211" s="69">
        <v>39633</v>
      </c>
      <c r="C211" s="69">
        <v>29047620</v>
      </c>
      <c r="D211" s="67">
        <f t="shared" si="36"/>
        <v>732914.99507985765</v>
      </c>
      <c r="E211" s="70">
        <v>500000</v>
      </c>
      <c r="F211" s="69">
        <v>45763</v>
      </c>
      <c r="G211" s="69">
        <v>33007900</v>
      </c>
      <c r="H211" s="67">
        <f t="shared" si="37"/>
        <v>721279.19935318921</v>
      </c>
      <c r="I211" s="70">
        <v>500000</v>
      </c>
      <c r="J211" s="69">
        <f>41397</f>
        <v>41397</v>
      </c>
      <c r="K211" s="69">
        <v>29669000</v>
      </c>
      <c r="L211" s="67">
        <f t="shared" si="38"/>
        <v>716694.44645747275</v>
      </c>
      <c r="M211" s="68">
        <v>2000000</v>
      </c>
      <c r="N211" s="68">
        <v>21958</v>
      </c>
      <c r="O211" s="68">
        <v>67478000</v>
      </c>
      <c r="P211" s="67">
        <f t="shared" si="39"/>
        <v>3073048.5472265235</v>
      </c>
      <c r="R211" s="57"/>
      <c r="S211" s="57"/>
      <c r="T211" s="57"/>
      <c r="U211" s="57"/>
      <c r="V211" s="57"/>
      <c r="W211" s="57"/>
      <c r="X211" s="57"/>
      <c r="Y211" s="57"/>
      <c r="Z211" s="57"/>
      <c r="AA211" s="57"/>
      <c r="AB211" s="57"/>
      <c r="AC211" s="57"/>
      <c r="AD211" s="57"/>
    </row>
    <row r="212" spans="1:30" ht="7.9" customHeight="1">
      <c r="A212" s="70">
        <v>1000000</v>
      </c>
      <c r="B212" s="69">
        <v>26320</v>
      </c>
      <c r="C212" s="69">
        <v>37542524</v>
      </c>
      <c r="D212" s="67">
        <f t="shared" si="36"/>
        <v>1426387.6899696048</v>
      </c>
      <c r="E212" s="70">
        <v>1000000</v>
      </c>
      <c r="F212" s="69">
        <v>31698</v>
      </c>
      <c r="G212" s="69">
        <v>44894100</v>
      </c>
      <c r="H212" s="67">
        <f t="shared" si="37"/>
        <v>1416307.0225250805</v>
      </c>
      <c r="I212" s="70">
        <v>1000000</v>
      </c>
      <c r="J212" s="69">
        <v>30146</v>
      </c>
      <c r="K212" s="69">
        <v>42430000</v>
      </c>
      <c r="L212" s="67">
        <f t="shared" si="38"/>
        <v>1407483.5799110993</v>
      </c>
      <c r="M212" s="68">
        <v>5000000</v>
      </c>
      <c r="N212" s="68">
        <v>7213</v>
      </c>
      <c r="O212" s="68">
        <v>49548000</v>
      </c>
      <c r="P212" s="67">
        <f t="shared" si="39"/>
        <v>6869263.8291972829</v>
      </c>
      <c r="R212" s="57"/>
      <c r="S212" s="57"/>
      <c r="T212" s="57"/>
      <c r="U212" s="57"/>
      <c r="V212" s="57"/>
      <c r="W212" s="57"/>
      <c r="X212" s="57"/>
      <c r="Y212" s="57"/>
      <c r="Z212" s="57"/>
      <c r="AA212" s="57"/>
      <c r="AB212" s="57"/>
      <c r="AC212" s="57"/>
      <c r="AD212" s="57"/>
    </row>
    <row r="213" spans="1:30" ht="7.9" customHeight="1">
      <c r="A213" s="70">
        <v>2000000</v>
      </c>
      <c r="B213" s="69">
        <v>17022</v>
      </c>
      <c r="C213" s="69">
        <v>52608871</v>
      </c>
      <c r="D213" s="67">
        <f t="shared" si="36"/>
        <v>3090639.81905769</v>
      </c>
      <c r="E213" s="70">
        <v>2000000</v>
      </c>
      <c r="F213" s="69">
        <v>21799</v>
      </c>
      <c r="G213" s="69">
        <v>67000000</v>
      </c>
      <c r="H213" s="67">
        <f t="shared" si="37"/>
        <v>3073535.4832790494</v>
      </c>
      <c r="I213" s="70">
        <v>2000000</v>
      </c>
      <c r="J213" s="69">
        <v>20749</v>
      </c>
      <c r="K213" s="69">
        <v>63367000</v>
      </c>
      <c r="L213" s="67">
        <f t="shared" si="38"/>
        <v>3053978.5049881921</v>
      </c>
      <c r="M213" s="68">
        <v>10000000</v>
      </c>
      <c r="N213" s="68">
        <v>2829</v>
      </c>
      <c r="O213" s="68">
        <v>38436000</v>
      </c>
      <c r="P213" s="67">
        <f t="shared" si="39"/>
        <v>13586426.2990456</v>
      </c>
      <c r="R213" s="57"/>
      <c r="S213" s="57"/>
      <c r="T213" s="57"/>
      <c r="U213" s="57"/>
      <c r="V213" s="57"/>
      <c r="W213" s="57"/>
      <c r="X213" s="57"/>
      <c r="Y213" s="57"/>
      <c r="Z213" s="57"/>
      <c r="AA213" s="57"/>
      <c r="AB213" s="57"/>
      <c r="AC213" s="57"/>
      <c r="AD213" s="57"/>
    </row>
    <row r="214" spans="1:30" ht="7.9" customHeight="1">
      <c r="A214" s="70">
        <v>5000000</v>
      </c>
      <c r="B214" s="69">
        <v>6651</v>
      </c>
      <c r="C214" s="69">
        <v>57606766</v>
      </c>
      <c r="D214" s="67">
        <f t="shared" si="36"/>
        <v>8661369.1174259502</v>
      </c>
      <c r="E214" s="70">
        <v>5000000</v>
      </c>
      <c r="F214" s="69">
        <v>6601</v>
      </c>
      <c r="G214" s="69">
        <v>45627500</v>
      </c>
      <c r="H214" s="67">
        <f t="shared" si="37"/>
        <v>6912210.2711710343</v>
      </c>
      <c r="I214" s="70">
        <v>5000000</v>
      </c>
      <c r="J214" s="69">
        <v>6645</v>
      </c>
      <c r="K214" s="69">
        <v>45667000</v>
      </c>
      <c r="L214" s="67">
        <f t="shared" si="38"/>
        <v>6872385.2520692246</v>
      </c>
      <c r="M214" s="68">
        <v>20000000</v>
      </c>
      <c r="N214" s="68">
        <v>1037</v>
      </c>
      <c r="O214" s="68">
        <v>30288000</v>
      </c>
      <c r="P214" s="67">
        <f t="shared" si="39"/>
        <v>29207328.833172612</v>
      </c>
      <c r="R214" s="57"/>
      <c r="S214" s="57"/>
      <c r="T214" s="57"/>
      <c r="U214" s="57"/>
      <c r="V214" s="57"/>
      <c r="W214" s="57"/>
      <c r="X214" s="57"/>
      <c r="Y214" s="57"/>
      <c r="Z214" s="57"/>
      <c r="AA214" s="57"/>
      <c r="AB214" s="57"/>
      <c r="AC214" s="57"/>
      <c r="AD214" s="57"/>
    </row>
    <row r="215" spans="1:30" ht="7.9" customHeight="1">
      <c r="A215" s="70">
        <v>20000000</v>
      </c>
      <c r="B215" s="69">
        <v>647</v>
      </c>
      <c r="C215" s="69">
        <v>18979514</v>
      </c>
      <c r="D215" s="67">
        <f t="shared" si="36"/>
        <v>29334642.967542503</v>
      </c>
      <c r="E215" s="70">
        <v>10000000</v>
      </c>
      <c r="F215" s="69">
        <v>2431</v>
      </c>
      <c r="G215" s="69">
        <v>33004200</v>
      </c>
      <c r="H215" s="67">
        <f t="shared" si="37"/>
        <v>13576388.317564787</v>
      </c>
      <c r="I215" s="70">
        <v>10000000</v>
      </c>
      <c r="J215" s="69">
        <v>2451</v>
      </c>
      <c r="K215" s="69">
        <v>33400000</v>
      </c>
      <c r="L215" s="67">
        <f t="shared" si="38"/>
        <v>13627090.983272133</v>
      </c>
      <c r="M215" s="68">
        <v>50000000</v>
      </c>
      <c r="N215" s="68">
        <v>214</v>
      </c>
      <c r="O215" s="68">
        <v>14499000</v>
      </c>
      <c r="P215" s="67">
        <f t="shared" si="39"/>
        <v>67752336.448598132</v>
      </c>
      <c r="R215" s="57"/>
      <c r="S215" s="57"/>
      <c r="T215" s="57"/>
      <c r="U215" s="57"/>
      <c r="V215" s="57"/>
      <c r="W215" s="57"/>
      <c r="X215" s="57"/>
      <c r="Y215" s="57"/>
      <c r="Z215" s="57"/>
      <c r="AA215" s="57"/>
      <c r="AB215" s="57"/>
      <c r="AC215" s="57"/>
      <c r="AD215" s="57"/>
    </row>
    <row r="216" spans="1:30" ht="7.9" customHeight="1">
      <c r="A216" s="70">
        <v>50000000</v>
      </c>
      <c r="B216" s="69">
        <v>92</v>
      </c>
      <c r="C216" s="69">
        <v>6172170</v>
      </c>
      <c r="D216" s="67">
        <f t="shared" si="36"/>
        <v>67088804.347826086</v>
      </c>
      <c r="E216" s="70">
        <v>20000000</v>
      </c>
      <c r="F216" s="69">
        <v>880</v>
      </c>
      <c r="G216" s="69">
        <v>25140700</v>
      </c>
      <c r="H216" s="67">
        <f t="shared" si="37"/>
        <v>28568977.272727273</v>
      </c>
      <c r="I216" s="70">
        <v>20000000</v>
      </c>
      <c r="J216" s="69">
        <v>938</v>
      </c>
      <c r="K216" s="69">
        <v>27410000</v>
      </c>
      <c r="L216" s="67">
        <f t="shared" si="38"/>
        <v>29221748.400852878</v>
      </c>
      <c r="M216" s="68">
        <v>100000000</v>
      </c>
      <c r="N216" s="68">
        <v>82</v>
      </c>
      <c r="O216" s="68">
        <v>14991000</v>
      </c>
      <c r="P216" s="67">
        <f t="shared" si="39"/>
        <v>182817073.17073169</v>
      </c>
      <c r="R216" s="57"/>
      <c r="S216" s="57"/>
      <c r="T216" s="57"/>
      <c r="U216" s="57"/>
      <c r="V216" s="57"/>
      <c r="W216" s="57"/>
      <c r="X216" s="57"/>
      <c r="Y216" s="57"/>
      <c r="Z216" s="57"/>
      <c r="AA216" s="57"/>
      <c r="AB216" s="57"/>
      <c r="AC216" s="57"/>
      <c r="AD216" s="57"/>
    </row>
    <row r="217" spans="1:30" ht="7.9" customHeight="1" thickBot="1">
      <c r="A217" s="70">
        <v>100000000</v>
      </c>
      <c r="B217" s="69">
        <v>41</v>
      </c>
      <c r="C217" s="69">
        <v>7878580</v>
      </c>
      <c r="D217" s="67">
        <f t="shared" si="36"/>
        <v>192160487.80487806</v>
      </c>
      <c r="E217" s="70">
        <v>50000000</v>
      </c>
      <c r="F217" s="69">
        <v>160</v>
      </c>
      <c r="G217" s="69">
        <v>10917400</v>
      </c>
      <c r="H217" s="67">
        <f t="shared" si="37"/>
        <v>68233750</v>
      </c>
      <c r="I217" s="70">
        <v>50000000</v>
      </c>
      <c r="J217" s="69">
        <v>188</v>
      </c>
      <c r="K217" s="69">
        <v>12163000</v>
      </c>
      <c r="L217" s="67">
        <f t="shared" si="38"/>
        <v>64696808.510638297</v>
      </c>
      <c r="M217" s="66" t="s">
        <v>4</v>
      </c>
      <c r="N217" s="65">
        <f>1000*'TC1'!$B$164</f>
        <v>506222.01612560003</v>
      </c>
      <c r="O217" s="65">
        <f>O218+O219</f>
        <v>350711779.11751777</v>
      </c>
      <c r="P217" s="64">
        <f t="shared" si="39"/>
        <v>692802.30402010365</v>
      </c>
      <c r="R217" s="57"/>
      <c r="S217" s="57"/>
      <c r="T217" s="57"/>
      <c r="U217" s="57"/>
      <c r="V217" s="57"/>
      <c r="W217" s="57"/>
      <c r="X217" s="57"/>
      <c r="Y217" s="57"/>
      <c r="Z217" s="57"/>
      <c r="AA217" s="57"/>
      <c r="AB217" s="57"/>
      <c r="AC217" s="57"/>
      <c r="AD217" s="57"/>
    </row>
    <row r="218" spans="1:30" ht="7.9" customHeight="1" thickTop="1" thickBot="1">
      <c r="A218" s="66" t="s">
        <v>4</v>
      </c>
      <c r="B218" s="65">
        <f>1000*'TC1'!$B$161</f>
        <v>510958.02265639999</v>
      </c>
      <c r="C218" s="65">
        <f>C219+C220</f>
        <v>250451315.5796926</v>
      </c>
      <c r="D218" s="64">
        <f t="shared" si="36"/>
        <v>490160.25676166289</v>
      </c>
      <c r="E218" s="70">
        <v>100000000</v>
      </c>
      <c r="F218" s="69">
        <v>65</v>
      </c>
      <c r="G218" s="69">
        <v>12166100</v>
      </c>
      <c r="H218" s="67">
        <f t="shared" si="37"/>
        <v>187170769.23076922</v>
      </c>
      <c r="I218" s="70">
        <v>100000000</v>
      </c>
      <c r="J218" s="69">
        <v>66</v>
      </c>
      <c r="K218" s="69">
        <v>11557000</v>
      </c>
      <c r="L218" s="67">
        <f t="shared" si="38"/>
        <v>175106060.60606059</v>
      </c>
      <c r="M218" s="63" t="s">
        <v>83</v>
      </c>
      <c r="N218" s="62">
        <f>'TC3'!K169+N220</f>
        <v>272512</v>
      </c>
      <c r="O218" s="62">
        <f>'TC3'!L169+O220</f>
        <v>323010000</v>
      </c>
      <c r="P218" s="61">
        <f t="shared" si="39"/>
        <v>1185305.6012212306</v>
      </c>
      <c r="R218" s="57"/>
      <c r="S218" s="57"/>
      <c r="T218" s="57"/>
      <c r="U218" s="57"/>
      <c r="V218" s="57"/>
      <c r="W218" s="57"/>
      <c r="X218" s="57"/>
      <c r="Y218" s="57"/>
      <c r="Z218" s="57"/>
      <c r="AA218" s="57"/>
      <c r="AB218" s="57"/>
      <c r="AC218" s="57"/>
      <c r="AD218" s="57"/>
    </row>
    <row r="219" spans="1:30" ht="7.9" customHeight="1" thickTop="1" thickBot="1">
      <c r="A219" s="63" t="s">
        <v>83</v>
      </c>
      <c r="B219" s="62">
        <f>'TC3'!B171</f>
        <v>259223</v>
      </c>
      <c r="C219" s="62">
        <f>'TC3'!C171</f>
        <v>238853614</v>
      </c>
      <c r="D219" s="61">
        <f t="shared" si="36"/>
        <v>921421.37850422226</v>
      </c>
      <c r="E219" s="66" t="s">
        <v>4</v>
      </c>
      <c r="F219" s="65">
        <f>1000*'TC1'!$B$162</f>
        <v>474333.97846399993</v>
      </c>
      <c r="G219" s="65">
        <f>G220+G221</f>
        <v>312511798.46068364</v>
      </c>
      <c r="H219" s="64">
        <f t="shared" si="37"/>
        <v>658843.37333932333</v>
      </c>
      <c r="I219" s="66" t="s">
        <v>4</v>
      </c>
      <c r="J219" s="65">
        <f>1000*'TC1'!$B$163</f>
        <v>483939.0171675001</v>
      </c>
      <c r="K219" s="65">
        <f>K220+K221</f>
        <v>316376591.5338431</v>
      </c>
      <c r="L219" s="64">
        <f t="shared" si="38"/>
        <v>653753.01496787427</v>
      </c>
      <c r="M219" s="63" t="s">
        <v>84</v>
      </c>
      <c r="N219" s="62">
        <f>N217-N218</f>
        <v>233710.01612560003</v>
      </c>
      <c r="O219" s="62">
        <f>N219*P219/1000</f>
        <v>27701779.117517784</v>
      </c>
      <c r="P219" s="61">
        <f>($B$265+0.06)*P218</f>
        <v>118530.56012212306</v>
      </c>
      <c r="R219" s="57"/>
      <c r="S219" s="57"/>
      <c r="T219" s="57"/>
      <c r="U219" s="57"/>
      <c r="V219" s="57"/>
      <c r="W219" s="57"/>
      <c r="X219" s="57"/>
      <c r="Y219" s="57"/>
      <c r="Z219" s="57"/>
      <c r="AA219" s="57"/>
      <c r="AB219" s="57"/>
      <c r="AC219" s="57"/>
      <c r="AD219" s="57"/>
    </row>
    <row r="220" spans="1:30" ht="7.9" customHeight="1" thickTop="1">
      <c r="A220" s="63" t="s">
        <v>84</v>
      </c>
      <c r="B220" s="62">
        <f>B218-B219</f>
        <v>251735.02265639999</v>
      </c>
      <c r="C220" s="62">
        <f>B220*D220/1000</f>
        <v>11597701.579692587</v>
      </c>
      <c r="D220" s="61">
        <f>($B$265+0.01)*D219</f>
        <v>46071.068925211119</v>
      </c>
      <c r="E220" s="63" t="s">
        <v>83</v>
      </c>
      <c r="F220" s="62">
        <f>'TC3'!E172</f>
        <v>285932</v>
      </c>
      <c r="G220" s="62">
        <f>'TC3'!F172</f>
        <v>302544400</v>
      </c>
      <c r="H220" s="61">
        <f t="shared" si="37"/>
        <v>1058099.1284641104</v>
      </c>
      <c r="I220" s="63" t="s">
        <v>83</v>
      </c>
      <c r="J220" s="62">
        <f>'TC3'!H172+20000</f>
        <v>268960</v>
      </c>
      <c r="K220" s="62">
        <f>'TC3'!I172+20000*400</f>
        <v>299613000</v>
      </c>
      <c r="L220" s="61">
        <f t="shared" si="38"/>
        <v>1113968.6198691255</v>
      </c>
      <c r="M220" s="63" t="s">
        <v>385</v>
      </c>
      <c r="N220" s="62">
        <f>SUM('TC3'!$H$162:$H$164)+20000</f>
        <v>207777</v>
      </c>
      <c r="O220" s="62">
        <f>SUM('TC3'!$I$162:$I$164)+20000*400</f>
        <v>63619000</v>
      </c>
      <c r="P220" s="61">
        <f>1000*O220/N220</f>
        <v>306188.8466962176</v>
      </c>
      <c r="R220" s="57"/>
      <c r="S220" s="57"/>
      <c r="T220" s="57"/>
      <c r="U220" s="57"/>
      <c r="V220" s="57"/>
      <c r="W220" s="57"/>
      <c r="X220" s="57"/>
      <c r="Y220" s="57"/>
      <c r="Z220" s="57"/>
      <c r="AA220" s="57"/>
      <c r="AB220" s="57"/>
      <c r="AC220" s="57"/>
      <c r="AD220" s="57"/>
    </row>
    <row r="221" spans="1:30" ht="7.9" customHeight="1" thickBot="1">
      <c r="A221" s="63" t="s">
        <v>97</v>
      </c>
      <c r="B221" s="62">
        <f>'TC3'!B162</f>
        <v>122321</v>
      </c>
      <c r="C221" s="62">
        <f>'TC3'!C162</f>
        <v>11568200</v>
      </c>
      <c r="D221" s="61">
        <f>1000*C221/B221</f>
        <v>94572.477334227151</v>
      </c>
      <c r="E221" s="63" t="s">
        <v>84</v>
      </c>
      <c r="F221" s="62">
        <f>F219-F220</f>
        <v>188401.97846399993</v>
      </c>
      <c r="G221" s="62">
        <f>F221*H221/1000</f>
        <v>9967398.4606836215</v>
      </c>
      <c r="H221" s="61">
        <f>($B$265+0.01)*H220</f>
        <v>52904.956423205527</v>
      </c>
      <c r="I221" s="63" t="s">
        <v>84</v>
      </c>
      <c r="J221" s="62">
        <f>J219-J220</f>
        <v>214979.0171675001</v>
      </c>
      <c r="K221" s="62">
        <f>J221*L221/1000</f>
        <v>16763591.533843083</v>
      </c>
      <c r="L221" s="61">
        <f>($B$265+0.03)*L220</f>
        <v>77977.803390838802</v>
      </c>
      <c r="M221" s="60"/>
      <c r="N221" s="59">
        <f>N217-SUM(N206:N216)</f>
        <v>0</v>
      </c>
      <c r="O221" s="59">
        <f>O217-SUM(O206:O216)</f>
        <v>0</v>
      </c>
      <c r="P221" s="58"/>
      <c r="R221" s="57"/>
      <c r="S221" s="57"/>
      <c r="T221" s="57"/>
      <c r="U221" s="57"/>
      <c r="V221" s="57"/>
      <c r="W221" s="57"/>
      <c r="X221" s="57"/>
      <c r="Y221" s="57"/>
      <c r="Z221" s="57"/>
      <c r="AA221" s="57"/>
      <c r="AB221" s="57"/>
      <c r="AC221" s="57"/>
      <c r="AD221" s="57"/>
    </row>
    <row r="222" spans="1:30" ht="7.9" customHeight="1" thickTop="1">
      <c r="A222" s="79" t="s">
        <v>98</v>
      </c>
      <c r="B222" s="62">
        <f>'TC3'!B163</f>
        <v>46496</v>
      </c>
      <c r="C222" s="62">
        <f>'TC3'!C163</f>
        <v>17449369</v>
      </c>
      <c r="D222" s="61">
        <f>1000*C222/B222</f>
        <v>375287.53011011699</v>
      </c>
      <c r="E222" s="63" t="s">
        <v>97</v>
      </c>
      <c r="F222" s="62">
        <f>'TC3'!E162</f>
        <v>125799</v>
      </c>
      <c r="G222" s="62">
        <f>'TC3'!F162</f>
        <v>12086800</v>
      </c>
      <c r="H222" s="61">
        <f>1000*G222/F222</f>
        <v>96080.25500997623</v>
      </c>
      <c r="I222" s="63" t="s">
        <v>97</v>
      </c>
      <c r="J222" s="62">
        <f>'TC3'!H162</f>
        <v>102365</v>
      </c>
      <c r="K222" s="62">
        <f>'TC3'!I162</f>
        <v>9802000</v>
      </c>
      <c r="L222" s="61">
        <f>1000*K222/J222</f>
        <v>95755.385141405757</v>
      </c>
      <c r="M222" s="78"/>
      <c r="N222" s="78"/>
      <c r="O222" s="78"/>
      <c r="P222" s="78"/>
      <c r="R222" s="57"/>
      <c r="S222" s="57"/>
      <c r="T222" s="57"/>
      <c r="U222" s="57"/>
      <c r="V222" s="57"/>
      <c r="W222" s="57"/>
      <c r="X222" s="57"/>
      <c r="Y222" s="57"/>
      <c r="Z222" s="57"/>
      <c r="AA222" s="57"/>
      <c r="AB222" s="57"/>
      <c r="AC222" s="57"/>
      <c r="AD222" s="57"/>
    </row>
    <row r="223" spans="1:30" ht="7.9" customHeight="1" thickBot="1">
      <c r="A223" s="60"/>
      <c r="B223" s="59">
        <f>B218-SUM(B207:B217)</f>
        <v>0</v>
      </c>
      <c r="C223" s="59">
        <f>C218-SUM(C207:C217)</f>
        <v>0</v>
      </c>
      <c r="D223" s="58"/>
      <c r="E223" s="79" t="s">
        <v>98</v>
      </c>
      <c r="F223" s="62">
        <f>'TC3'!E163</f>
        <v>50736</v>
      </c>
      <c r="G223" s="62">
        <f>'TC3'!F163</f>
        <v>18699700</v>
      </c>
      <c r="H223" s="61">
        <f>1000*G223/F223</f>
        <v>368568.66918953013</v>
      </c>
      <c r="I223" s="79" t="s">
        <v>98</v>
      </c>
      <c r="J223" s="62">
        <f>'TC3'!H163</f>
        <v>44015</v>
      </c>
      <c r="K223" s="62">
        <f>'TC3'!I163</f>
        <v>16148000</v>
      </c>
      <c r="L223" s="61">
        <f>1000*K223/J223</f>
        <v>366874.92900147679</v>
      </c>
      <c r="M223" s="78"/>
      <c r="N223" s="78"/>
      <c r="O223" s="78"/>
      <c r="P223" s="78"/>
      <c r="R223" s="57"/>
      <c r="S223" s="57"/>
      <c r="T223" s="57"/>
      <c r="U223" s="57"/>
      <c r="V223" s="57"/>
      <c r="W223" s="57"/>
      <c r="X223" s="57"/>
      <c r="Y223" s="57"/>
      <c r="Z223" s="57"/>
      <c r="AA223" s="57"/>
      <c r="AB223" s="57"/>
      <c r="AC223" s="57"/>
      <c r="AD223" s="57"/>
    </row>
    <row r="224" spans="1:30" ht="7.9" customHeight="1" thickTop="1" thickBot="1">
      <c r="A224" s="68"/>
      <c r="B224" s="68"/>
      <c r="C224" s="68"/>
      <c r="D224" s="68"/>
      <c r="E224" s="60"/>
      <c r="F224" s="59">
        <f>F219-SUM(F208:F218)</f>
        <v>0</v>
      </c>
      <c r="G224" s="59">
        <f>G219-SUM(G208:G218)</f>
        <v>0</v>
      </c>
      <c r="H224" s="58"/>
      <c r="I224" s="60"/>
      <c r="J224" s="59">
        <f>J219-SUM(J208:J218)</f>
        <v>0</v>
      </c>
      <c r="K224" s="59">
        <f>K219-SUM(K208:K218)</f>
        <v>0</v>
      </c>
      <c r="L224" s="58"/>
      <c r="M224" s="78"/>
      <c r="N224" s="78"/>
      <c r="O224" s="78"/>
      <c r="P224" s="78"/>
      <c r="R224" s="57"/>
      <c r="S224" s="57"/>
      <c r="T224" s="57"/>
      <c r="U224" s="57"/>
      <c r="V224" s="57"/>
      <c r="W224" s="57"/>
      <c r="X224" s="57"/>
      <c r="Y224" s="57"/>
      <c r="Z224" s="57"/>
      <c r="AA224" s="57"/>
      <c r="AB224" s="57"/>
      <c r="AC224" s="57"/>
      <c r="AD224" s="57"/>
    </row>
    <row r="225" spans="1:30" ht="7.9" customHeight="1" thickTop="1" thickBot="1">
      <c r="A225" s="418"/>
      <c r="B225" s="418"/>
      <c r="C225" s="418"/>
      <c r="D225" s="418"/>
      <c r="E225" s="418"/>
      <c r="F225" s="418"/>
      <c r="G225" s="418"/>
      <c r="H225" s="418"/>
      <c r="I225" s="418"/>
      <c r="J225" s="418"/>
      <c r="K225" s="418"/>
      <c r="L225" s="418"/>
      <c r="M225" s="418"/>
      <c r="N225" s="418"/>
      <c r="O225" s="418"/>
      <c r="P225" s="418"/>
      <c r="R225" s="57"/>
      <c r="S225" s="57"/>
      <c r="T225" s="57"/>
      <c r="U225" s="57"/>
      <c r="V225" s="57"/>
      <c r="W225" s="57"/>
      <c r="X225" s="57"/>
      <c r="Y225" s="57"/>
      <c r="Z225" s="57"/>
      <c r="AA225" s="57"/>
      <c r="AB225" s="57"/>
      <c r="AC225" s="57"/>
      <c r="AD225" s="57"/>
    </row>
    <row r="226" spans="1:30" ht="7.9" customHeight="1" thickTop="1">
      <c r="A226" s="494" t="s">
        <v>41</v>
      </c>
      <c r="B226" s="495"/>
      <c r="C226" s="495"/>
      <c r="D226" s="496"/>
      <c r="E226" s="494" t="s">
        <v>42</v>
      </c>
      <c r="F226" s="509"/>
      <c r="G226" s="509"/>
      <c r="H226" s="510"/>
      <c r="I226" s="494" t="s">
        <v>43</v>
      </c>
      <c r="J226" s="509"/>
      <c r="K226" s="509"/>
      <c r="L226" s="510"/>
      <c r="M226" s="494" t="s">
        <v>44</v>
      </c>
      <c r="N226" s="509"/>
      <c r="O226" s="509"/>
      <c r="P226" s="510"/>
      <c r="R226" s="57"/>
      <c r="S226" s="57"/>
      <c r="T226" s="57"/>
      <c r="U226" s="57"/>
      <c r="V226" s="57"/>
      <c r="W226" s="57"/>
      <c r="X226" s="57"/>
      <c r="Y226" s="57"/>
      <c r="Z226" s="57"/>
      <c r="AA226" s="57"/>
      <c r="AB226" s="57"/>
      <c r="AC226" s="57"/>
      <c r="AD226" s="57"/>
    </row>
    <row r="227" spans="1:30" ht="7.9" customHeight="1">
      <c r="A227" s="76" t="s">
        <v>47</v>
      </c>
      <c r="B227" s="75" t="s">
        <v>48</v>
      </c>
      <c r="C227" s="74" t="s">
        <v>49</v>
      </c>
      <c r="D227" s="71" t="s">
        <v>50</v>
      </c>
      <c r="E227" s="76" t="s">
        <v>47</v>
      </c>
      <c r="F227" s="75" t="s">
        <v>48</v>
      </c>
      <c r="G227" s="74" t="s">
        <v>49</v>
      </c>
      <c r="H227" s="71" t="s">
        <v>50</v>
      </c>
      <c r="I227" s="417" t="s">
        <v>47</v>
      </c>
      <c r="J227" s="417" t="s">
        <v>48</v>
      </c>
      <c r="K227" s="72" t="s">
        <v>49</v>
      </c>
      <c r="L227" s="71" t="s">
        <v>50</v>
      </c>
      <c r="M227" s="417" t="s">
        <v>47</v>
      </c>
      <c r="N227" s="417" t="s">
        <v>48</v>
      </c>
      <c r="O227" s="72" t="s">
        <v>49</v>
      </c>
      <c r="P227" s="71" t="s">
        <v>50</v>
      </c>
      <c r="R227" s="57"/>
      <c r="S227" s="57"/>
      <c r="T227" s="57"/>
      <c r="U227" s="57"/>
      <c r="V227" s="57"/>
      <c r="W227" s="57"/>
      <c r="X227" s="57"/>
      <c r="Y227" s="57"/>
      <c r="Z227" s="57"/>
      <c r="AA227" s="57"/>
      <c r="AB227" s="57"/>
      <c r="AC227" s="57"/>
      <c r="AD227" s="57"/>
    </row>
    <row r="228" spans="1:30" ht="7.9" customHeight="1">
      <c r="A228" s="68">
        <v>0</v>
      </c>
      <c r="B228" s="68">
        <f>B240+B239-B229</f>
        <v>246770.50103234997</v>
      </c>
      <c r="C228" s="199">
        <f>B228*D228/1000</f>
        <v>14934149.609295122</v>
      </c>
      <c r="D228" s="67">
        <f>0.5*A229</f>
        <v>60518.374549709064</v>
      </c>
      <c r="E228" s="68">
        <v>0</v>
      </c>
      <c r="F228" s="68">
        <f>F240+F239-F229</f>
        <v>232656.99696000002</v>
      </c>
      <c r="G228" s="199">
        <f>F228*H228/1000</f>
        <v>18308042.605405077</v>
      </c>
      <c r="H228" s="67">
        <f>0.5*E229</f>
        <v>78691.132631410699</v>
      </c>
      <c r="I228" s="68">
        <v>0</v>
      </c>
      <c r="J228" s="68">
        <f>J240+J239-J229</f>
        <v>237278.49202050001</v>
      </c>
      <c r="K228" s="199">
        <f>J228*L228/1000</f>
        <v>20453911.416436795</v>
      </c>
      <c r="L228" s="67">
        <f>0.5*I229</f>
        <v>86202.130004558741</v>
      </c>
      <c r="M228" s="68">
        <v>0</v>
      </c>
      <c r="N228" s="68">
        <f>N240+N239-N229</f>
        <v>244749.50860800003</v>
      </c>
      <c r="O228" s="199">
        <f>N228*P228/1000</f>
        <v>225309.70036745726</v>
      </c>
      <c r="P228" s="67">
        <f>0.5*M229</f>
        <v>920.5726362798207</v>
      </c>
      <c r="R228" s="57"/>
      <c r="S228" s="57"/>
      <c r="T228" s="57"/>
      <c r="U228" s="57"/>
      <c r="V228" s="57"/>
      <c r="W228" s="57"/>
      <c r="X228" s="57"/>
      <c r="Y228" s="57"/>
      <c r="Z228" s="57"/>
      <c r="AA228" s="57"/>
      <c r="AB228" s="57"/>
      <c r="AC228" s="57"/>
      <c r="AD228" s="57"/>
    </row>
    <row r="229" spans="1:30" ht="7.9" customHeight="1">
      <c r="A229" s="70">
        <f>0.155*D237</f>
        <v>121036.74909941813</v>
      </c>
      <c r="B229" s="199">
        <f>0.5*B237-B230-B231-B232-B233-B234-B235-B236</f>
        <v>178043.50103234997</v>
      </c>
      <c r="C229" s="199">
        <f>C237-C228-SUM(C230:C236)</f>
        <v>76734259.662837088</v>
      </c>
      <c r="D229" s="67">
        <f>1000*C229/B229</f>
        <v>430986.01868593169</v>
      </c>
      <c r="E229" s="70">
        <f>0.162*H237</f>
        <v>157382.2652628214</v>
      </c>
      <c r="F229" s="199">
        <f>0.5*F237-F230-F231-F232-F233-F234-F235-F236</f>
        <v>148618.99696000002</v>
      </c>
      <c r="G229" s="199">
        <f>G237-G228-SUM(G230:G236)</f>
        <v>70679392.095954835</v>
      </c>
      <c r="H229" s="67">
        <f>1000*G229/F229</f>
        <v>475574.41203144309</v>
      </c>
      <c r="I229" s="70">
        <f>0.159*L237</f>
        <v>172404.26000911748</v>
      </c>
      <c r="J229" s="199">
        <f>0.5*J237-J230-J231-J232-J233-J234-J235-J236</f>
        <v>148718.49202050001</v>
      </c>
      <c r="K229" s="199">
        <f>K237-K228-SUM(K230:K236)</f>
        <v>72355897.802098989</v>
      </c>
      <c r="L229" s="67">
        <f>1000*K229/J229</f>
        <v>486529.25953636708</v>
      </c>
      <c r="M229" s="70">
        <f>0.167*P237</f>
        <v>1841.1452725596414</v>
      </c>
      <c r="N229" s="199">
        <f>0.5*N237-N230-N231-N232-N233-N234-N235-N236</f>
        <v>155095.50860800003</v>
      </c>
      <c r="O229" s="199">
        <f>O237-O228-SUM(O230:O236)</f>
        <v>738232.82939199824</v>
      </c>
      <c r="P229" s="67">
        <f>1000*O229/N229</f>
        <v>4759.859495724425</v>
      </c>
      <c r="R229" s="57"/>
      <c r="S229" s="57"/>
      <c r="T229" s="57"/>
      <c r="U229" s="57"/>
      <c r="V229" s="57"/>
      <c r="W229" s="57"/>
      <c r="X229" s="57"/>
      <c r="Y229" s="57"/>
      <c r="Z229" s="57"/>
      <c r="AA229" s="57"/>
      <c r="AB229" s="57"/>
      <c r="AC229" s="57"/>
      <c r="AD229" s="57"/>
    </row>
    <row r="230" spans="1:30" ht="7.9" customHeight="1">
      <c r="A230" s="70">
        <v>1000000</v>
      </c>
      <c r="B230" s="69">
        <v>34643</v>
      </c>
      <c r="C230" s="69">
        <v>50340000</v>
      </c>
      <c r="D230" s="67">
        <f t="shared" ref="D230:D238" si="40">1000*C230/B230</f>
        <v>1453107.4098663512</v>
      </c>
      <c r="E230" s="68">
        <v>1000000</v>
      </c>
      <c r="F230" s="68">
        <v>41299</v>
      </c>
      <c r="G230" s="68">
        <v>60376000</v>
      </c>
      <c r="H230" s="67">
        <f t="shared" ref="H230:H238" si="41">1000*G230/F230</f>
        <v>1461924.0175306909</v>
      </c>
      <c r="I230" s="68">
        <v>1000000</v>
      </c>
      <c r="J230" s="68">
        <v>40817</v>
      </c>
      <c r="K230" s="68">
        <v>60245000</v>
      </c>
      <c r="L230" s="67">
        <f t="shared" ref="L230:L238" si="42">1000*K230/J230</f>
        <v>1475978.146360585</v>
      </c>
      <c r="M230" s="68">
        <v>10000</v>
      </c>
      <c r="N230" s="68">
        <v>37738</v>
      </c>
      <c r="O230" s="68">
        <v>565242</v>
      </c>
      <c r="P230" s="67">
        <f t="shared" ref="P230:P238" si="43">1000*O230/N230</f>
        <v>14978.059250622715</v>
      </c>
      <c r="R230" s="57"/>
      <c r="S230" s="57"/>
      <c r="T230" s="57"/>
      <c r="U230" s="57"/>
      <c r="V230" s="57"/>
      <c r="W230" s="57"/>
      <c r="X230" s="57"/>
      <c r="Y230" s="57"/>
      <c r="Z230" s="57"/>
      <c r="AA230" s="57"/>
      <c r="AB230" s="57"/>
      <c r="AC230" s="57"/>
      <c r="AD230" s="57"/>
    </row>
    <row r="231" spans="1:30" ht="7.9" customHeight="1">
      <c r="A231" s="70">
        <v>2000000</v>
      </c>
      <c r="B231" s="69">
        <v>22074</v>
      </c>
      <c r="C231" s="69">
        <v>69796000</v>
      </c>
      <c r="D231" s="67">
        <f t="shared" si="40"/>
        <v>3161909.9392950982</v>
      </c>
      <c r="E231" s="68">
        <v>2000000</v>
      </c>
      <c r="F231" s="68">
        <v>27756</v>
      </c>
      <c r="G231" s="68">
        <v>88652000</v>
      </c>
      <c r="H231" s="67">
        <f t="shared" si="41"/>
        <v>3193976.0772445598</v>
      </c>
      <c r="I231" s="68">
        <v>2000000</v>
      </c>
      <c r="J231" s="68">
        <v>30229</v>
      </c>
      <c r="K231" s="68">
        <v>97766000</v>
      </c>
      <c r="L231" s="67">
        <f t="shared" si="42"/>
        <v>3234179.0995401768</v>
      </c>
      <c r="M231" s="68">
        <v>20000</v>
      </c>
      <c r="N231" s="68">
        <v>32336</v>
      </c>
      <c r="O231" s="68">
        <v>1046768</v>
      </c>
      <c r="P231" s="67">
        <f t="shared" si="43"/>
        <v>32371.598218703613</v>
      </c>
      <c r="R231" s="57"/>
      <c r="S231" s="57"/>
      <c r="T231" s="57"/>
      <c r="U231" s="57"/>
      <c r="V231" s="57"/>
      <c r="W231" s="57"/>
      <c r="X231" s="57"/>
      <c r="Y231" s="57"/>
      <c r="Z231" s="57"/>
      <c r="AA231" s="57"/>
      <c r="AB231" s="57"/>
      <c r="AC231" s="57"/>
      <c r="AD231" s="57"/>
    </row>
    <row r="232" spans="1:30" ht="7.9" customHeight="1">
      <c r="A232" s="70">
        <v>5000000</v>
      </c>
      <c r="B232" s="69">
        <v>7297</v>
      </c>
      <c r="C232" s="69">
        <v>51333000</v>
      </c>
      <c r="D232" s="67">
        <f t="shared" si="40"/>
        <v>7034808.8255447447</v>
      </c>
      <c r="E232" s="68">
        <v>5000000</v>
      </c>
      <c r="F232" s="68">
        <v>9195</v>
      </c>
      <c r="G232" s="68">
        <v>65135000</v>
      </c>
      <c r="H232" s="67">
        <f t="shared" si="41"/>
        <v>7083741.1636759108</v>
      </c>
      <c r="I232" s="68">
        <v>5000000</v>
      </c>
      <c r="J232" s="68">
        <v>10636</v>
      </c>
      <c r="K232" s="68">
        <v>76115000</v>
      </c>
      <c r="L232" s="67">
        <f t="shared" si="42"/>
        <v>7156355.7728469353</v>
      </c>
      <c r="M232" s="68">
        <v>50000</v>
      </c>
      <c r="N232" s="68">
        <v>11918</v>
      </c>
      <c r="O232" s="68">
        <v>846760</v>
      </c>
      <c r="P232" s="67">
        <f t="shared" si="43"/>
        <v>71048.83369692901</v>
      </c>
      <c r="R232" s="57"/>
      <c r="S232" s="57"/>
      <c r="T232" s="57"/>
      <c r="U232" s="57"/>
      <c r="V232" s="57"/>
      <c r="W232" s="57"/>
      <c r="X232" s="57"/>
      <c r="Y232" s="57"/>
      <c r="Z232" s="57"/>
      <c r="AA232" s="57"/>
      <c r="AB232" s="57"/>
      <c r="AC232" s="57"/>
      <c r="AD232" s="57"/>
    </row>
    <row r="233" spans="1:30" ht="7.9" customHeight="1">
      <c r="A233" s="70">
        <v>10000000</v>
      </c>
      <c r="B233" s="69">
        <v>3054</v>
      </c>
      <c r="C233" s="69">
        <v>42890000</v>
      </c>
      <c r="D233" s="67">
        <f t="shared" si="40"/>
        <v>14043876.882776687</v>
      </c>
      <c r="E233" s="68">
        <v>10000000</v>
      </c>
      <c r="F233" s="68">
        <v>3725</v>
      </c>
      <c r="G233" s="68">
        <v>52777000</v>
      </c>
      <c r="H233" s="67">
        <f t="shared" si="41"/>
        <v>14168322.147651007</v>
      </c>
      <c r="I233" s="68">
        <v>10000000</v>
      </c>
      <c r="J233" s="68">
        <v>4370</v>
      </c>
      <c r="K233" s="68">
        <v>62477000</v>
      </c>
      <c r="L233" s="67">
        <f t="shared" si="42"/>
        <v>14296796.338672768</v>
      </c>
      <c r="M233" s="68">
        <v>100000</v>
      </c>
      <c r="N233" s="68">
        <v>4966</v>
      </c>
      <c r="O233" s="68">
        <v>698337</v>
      </c>
      <c r="P233" s="67">
        <f t="shared" si="43"/>
        <v>140623.64075714862</v>
      </c>
      <c r="R233" s="57"/>
      <c r="S233" s="57"/>
      <c r="T233" s="57"/>
      <c r="U233" s="57"/>
      <c r="V233" s="57"/>
      <c r="W233" s="57"/>
      <c r="X233" s="57"/>
      <c r="Y233" s="57"/>
      <c r="Z233" s="57"/>
      <c r="AA233" s="57"/>
      <c r="AB233" s="57"/>
      <c r="AC233" s="57"/>
      <c r="AD233" s="57"/>
    </row>
    <row r="234" spans="1:30" ht="7.9" customHeight="1">
      <c r="A234" s="70">
        <v>20000000</v>
      </c>
      <c r="B234" s="69">
        <v>1293</v>
      </c>
      <c r="C234" s="69">
        <v>39875000</v>
      </c>
      <c r="D234" s="67">
        <f t="shared" si="40"/>
        <v>30839133.797370456</v>
      </c>
      <c r="E234" s="68">
        <v>20000000</v>
      </c>
      <c r="F234" s="68">
        <v>1577</v>
      </c>
      <c r="G234" s="68">
        <v>48688000</v>
      </c>
      <c r="H234" s="67">
        <f t="shared" si="41"/>
        <v>30873811.033608116</v>
      </c>
      <c r="I234" s="68">
        <v>20000000</v>
      </c>
      <c r="J234" s="68">
        <v>1951</v>
      </c>
      <c r="K234" s="68">
        <v>58720000</v>
      </c>
      <c r="L234" s="67">
        <f t="shared" si="42"/>
        <v>30097385.955920041</v>
      </c>
      <c r="M234" s="68">
        <v>200000</v>
      </c>
      <c r="N234" s="68">
        <v>2052</v>
      </c>
      <c r="O234" s="68">
        <v>616068</v>
      </c>
      <c r="P234" s="67">
        <f t="shared" si="43"/>
        <v>300228.0701754386</v>
      </c>
      <c r="R234" s="57"/>
      <c r="S234" s="57"/>
      <c r="T234" s="57"/>
      <c r="U234" s="57"/>
      <c r="V234" s="57"/>
      <c r="W234" s="57"/>
      <c r="X234" s="57"/>
      <c r="Y234" s="57"/>
      <c r="Z234" s="57"/>
      <c r="AA234" s="57"/>
      <c r="AB234" s="57"/>
      <c r="AC234" s="57"/>
      <c r="AD234" s="57"/>
    </row>
    <row r="235" spans="1:30" ht="7.9" customHeight="1">
      <c r="A235" s="70">
        <v>50000000</v>
      </c>
      <c r="B235" s="69">
        <v>278</v>
      </c>
      <c r="C235" s="69">
        <v>19929000</v>
      </c>
      <c r="D235" s="67">
        <f t="shared" si="40"/>
        <v>71687050.359712228</v>
      </c>
      <c r="E235" s="68">
        <v>50000000</v>
      </c>
      <c r="F235" s="68">
        <v>366</v>
      </c>
      <c r="G235" s="68">
        <v>25273000</v>
      </c>
      <c r="H235" s="67">
        <f t="shared" si="41"/>
        <v>69051912.568306014</v>
      </c>
      <c r="I235" s="68">
        <v>50000000</v>
      </c>
      <c r="J235" s="68">
        <v>373</v>
      </c>
      <c r="K235" s="68">
        <v>26384000</v>
      </c>
      <c r="L235" s="67">
        <f t="shared" si="42"/>
        <v>70734584.450402141</v>
      </c>
      <c r="M235" s="68">
        <v>500000</v>
      </c>
      <c r="N235" s="68">
        <v>444</v>
      </c>
      <c r="O235" s="68">
        <v>304142</v>
      </c>
      <c r="P235" s="67">
        <f t="shared" si="43"/>
        <v>685004.5045045045</v>
      </c>
      <c r="R235" s="57"/>
      <c r="S235" s="57"/>
      <c r="T235" s="57"/>
      <c r="U235" s="57"/>
      <c r="V235" s="57"/>
      <c r="W235" s="57"/>
      <c r="X235" s="57"/>
      <c r="Y235" s="57"/>
      <c r="Z235" s="57"/>
      <c r="AA235" s="57"/>
      <c r="AB235" s="57"/>
      <c r="AC235" s="57"/>
      <c r="AD235" s="57"/>
    </row>
    <row r="236" spans="1:30" ht="7.9" customHeight="1">
      <c r="A236" s="70">
        <v>100000000</v>
      </c>
      <c r="B236" s="69">
        <v>88</v>
      </c>
      <c r="C236" s="69">
        <v>19566000</v>
      </c>
      <c r="D236" s="67">
        <f t="shared" si="40"/>
        <v>222340909.09090909</v>
      </c>
      <c r="E236" s="68">
        <v>100000000</v>
      </c>
      <c r="F236" s="68">
        <v>120</v>
      </c>
      <c r="G236" s="68">
        <v>22162000</v>
      </c>
      <c r="H236" s="67">
        <f t="shared" si="41"/>
        <v>184683333.33333334</v>
      </c>
      <c r="I236" s="68">
        <v>100000000</v>
      </c>
      <c r="J236" s="68">
        <v>184</v>
      </c>
      <c r="K236" s="68">
        <v>40047000</v>
      </c>
      <c r="L236" s="67">
        <f t="shared" si="42"/>
        <v>217646739.13043478</v>
      </c>
      <c r="M236" s="68">
        <v>1000000</v>
      </c>
      <c r="N236" s="68">
        <v>200</v>
      </c>
      <c r="O236" s="68">
        <v>355780</v>
      </c>
      <c r="P236" s="67">
        <f t="shared" si="43"/>
        <v>1778900</v>
      </c>
      <c r="R236" s="57"/>
      <c r="S236" s="57"/>
      <c r="T236" s="57"/>
      <c r="U236" s="57"/>
      <c r="V236" s="57"/>
      <c r="W236" s="57"/>
      <c r="X236" s="57"/>
      <c r="Y236" s="57"/>
      <c r="Z236" s="57"/>
      <c r="AA236" s="57"/>
      <c r="AB236" s="57"/>
      <c r="AC236" s="57"/>
      <c r="AD236" s="57"/>
    </row>
    <row r="237" spans="1:30" ht="7.9" customHeight="1" thickBot="1">
      <c r="A237" s="66" t="s">
        <v>4</v>
      </c>
      <c r="B237" s="65">
        <f>1000*'TC1'!$B$165</f>
        <v>493541.00206469995</v>
      </c>
      <c r="C237" s="65">
        <f>C238+C239</f>
        <v>385397409.27213222</v>
      </c>
      <c r="D237" s="64">
        <f t="shared" si="40"/>
        <v>780882.25225431053</v>
      </c>
      <c r="E237" s="66" t="s">
        <v>4</v>
      </c>
      <c r="F237" s="65">
        <f>1000*'TC1'!$B$166</f>
        <v>465313.99392000004</v>
      </c>
      <c r="G237" s="65">
        <f>G238+G239</f>
        <v>452050434.70135993</v>
      </c>
      <c r="H237" s="64">
        <f t="shared" si="41"/>
        <v>971495.4645853173</v>
      </c>
      <c r="I237" s="66" t="s">
        <v>4</v>
      </c>
      <c r="J237" s="65">
        <f>1000*'TC1'!$B$167</f>
        <v>474556.98404100002</v>
      </c>
      <c r="K237" s="65">
        <f>K238+K239</f>
        <v>514563809.21853578</v>
      </c>
      <c r="L237" s="64">
        <f t="shared" si="42"/>
        <v>1084303.5220699213</v>
      </c>
      <c r="M237" s="66" t="s">
        <v>4</v>
      </c>
      <c r="N237" s="65">
        <f>1000*'TC1'!$B$168</f>
        <v>489499.01721600007</v>
      </c>
      <c r="O237" s="65">
        <f>O238+O239</f>
        <v>5396639.5297594555</v>
      </c>
      <c r="P237" s="64">
        <f t="shared" si="43"/>
        <v>11024.821991375098</v>
      </c>
      <c r="Q237" s="57"/>
      <c r="R237" s="57"/>
      <c r="S237" s="57"/>
      <c r="T237" s="57"/>
      <c r="U237" s="57"/>
      <c r="V237" s="57"/>
      <c r="W237" s="57"/>
      <c r="X237" s="57"/>
      <c r="Y237" s="57"/>
      <c r="Z237" s="57"/>
      <c r="AA237" s="57"/>
      <c r="AB237" s="57"/>
      <c r="AC237" s="57"/>
      <c r="AD237" s="57"/>
    </row>
    <row r="238" spans="1:30" ht="7.9" customHeight="1" thickTop="1">
      <c r="A238" s="63" t="s">
        <v>83</v>
      </c>
      <c r="B238" s="62">
        <f>'TC3'!B184+B240</f>
        <v>276504</v>
      </c>
      <c r="C238" s="62">
        <f>'TC3'!C184+C240</f>
        <v>357348000</v>
      </c>
      <c r="D238" s="61">
        <f t="shared" si="40"/>
        <v>1292379.1337557503</v>
      </c>
      <c r="E238" s="63" t="s">
        <v>83</v>
      </c>
      <c r="F238" s="62">
        <f>'TC3'!E184+F240</f>
        <v>291815</v>
      </c>
      <c r="G238" s="62">
        <f>'TC3'!F184+G240</f>
        <v>426682000</v>
      </c>
      <c r="H238" s="61">
        <f t="shared" si="41"/>
        <v>1462166.0983842502</v>
      </c>
      <c r="I238" s="63" t="s">
        <v>83</v>
      </c>
      <c r="J238" s="62">
        <f>'TC3'!H184+J240</f>
        <v>296337</v>
      </c>
      <c r="K238" s="62">
        <f>'TC3'!I184+K240</f>
        <v>485373000</v>
      </c>
      <c r="L238" s="61">
        <f t="shared" si="42"/>
        <v>1637908.8672693588</v>
      </c>
      <c r="M238" s="63" t="s">
        <v>83</v>
      </c>
      <c r="N238" s="62">
        <f>'TC3'!K184+N240</f>
        <v>297431</v>
      </c>
      <c r="O238" s="62">
        <f>'TC3'!L184+O240</f>
        <v>5069287</v>
      </c>
      <c r="P238" s="61">
        <f t="shared" si="43"/>
        <v>17043.573131247249</v>
      </c>
      <c r="Q238" s="57"/>
      <c r="R238" s="57"/>
      <c r="S238" s="57"/>
      <c r="T238" s="57"/>
      <c r="U238" s="57"/>
      <c r="V238" s="57"/>
      <c r="W238" s="57"/>
      <c r="X238" s="57"/>
      <c r="Y238" s="57"/>
      <c r="Z238" s="57"/>
      <c r="AA238" s="57"/>
      <c r="AB238" s="57"/>
      <c r="AC238" s="57"/>
      <c r="AD238" s="57"/>
    </row>
    <row r="239" spans="1:30" ht="7.9" customHeight="1">
      <c r="A239" s="63" t="s">
        <v>84</v>
      </c>
      <c r="B239" s="62">
        <f>B237-B238</f>
        <v>217037.00206469995</v>
      </c>
      <c r="C239" s="62">
        <f>B239*D239/1000</f>
        <v>28049409.272132192</v>
      </c>
      <c r="D239" s="61">
        <f>($B$265+0.06)*D238</f>
        <v>129237.91337557504</v>
      </c>
      <c r="E239" s="63" t="s">
        <v>84</v>
      </c>
      <c r="F239" s="62">
        <f>F237-F238</f>
        <v>173498.99392000004</v>
      </c>
      <c r="G239" s="62">
        <f>F239*H239/1000</f>
        <v>25368434.701359924</v>
      </c>
      <c r="H239" s="61">
        <f>($B$265+0.06)*H238</f>
        <v>146216.60983842504</v>
      </c>
      <c r="I239" s="63" t="s">
        <v>84</v>
      </c>
      <c r="J239" s="62">
        <f>J237-J238</f>
        <v>178219.98404100002</v>
      </c>
      <c r="K239" s="62">
        <f>J239*L239/1000</f>
        <v>29190809.218535755</v>
      </c>
      <c r="L239" s="61">
        <f>($B$265+0.06)*L238</f>
        <v>163790.88672693589</v>
      </c>
      <c r="M239" s="63" t="s">
        <v>84</v>
      </c>
      <c r="N239" s="62">
        <f>N237-N238</f>
        <v>192068.01721600007</v>
      </c>
      <c r="O239" s="62">
        <f>N239*P239/1000</f>
        <v>327352.52975945524</v>
      </c>
      <c r="P239" s="61">
        <f>($B$265+0.06)*P238</f>
        <v>1704.3573131247249</v>
      </c>
      <c r="Q239" s="57"/>
      <c r="R239" s="57"/>
      <c r="S239" s="57"/>
      <c r="T239" s="57"/>
      <c r="U239" s="57"/>
      <c r="V239" s="57"/>
      <c r="W239" s="57"/>
      <c r="X239" s="57"/>
      <c r="Y239" s="57"/>
      <c r="Z239" s="57"/>
      <c r="AA239" s="57"/>
      <c r="AB239" s="57"/>
      <c r="AC239" s="57"/>
      <c r="AD239" s="57"/>
    </row>
    <row r="240" spans="1:30" ht="7.9" customHeight="1">
      <c r="A240" s="63" t="s">
        <v>385</v>
      </c>
      <c r="B240" s="62">
        <f>SUM('TC3'!$H$162:$H$164)+20000</f>
        <v>207777</v>
      </c>
      <c r="C240" s="62">
        <f>SUM('TC3'!$I$162:$I$164)+20000*400</f>
        <v>63619000</v>
      </c>
      <c r="D240" s="61">
        <f>1000*C240/B240</f>
        <v>306188.8466962176</v>
      </c>
      <c r="E240" s="63" t="s">
        <v>385</v>
      </c>
      <c r="F240" s="62">
        <f>SUM('TC3'!$H$162:$H$164)+20000</f>
        <v>207777</v>
      </c>
      <c r="G240" s="62">
        <f>SUM('TC3'!$I$162:$I$164)+20000*400</f>
        <v>63619000</v>
      </c>
      <c r="H240" s="61">
        <f>1000*G240/F240</f>
        <v>306188.8466962176</v>
      </c>
      <c r="I240" s="63" t="s">
        <v>385</v>
      </c>
      <c r="J240" s="62">
        <f>SUM('TC3'!$H$162:$H$164)+20000</f>
        <v>207777</v>
      </c>
      <c r="K240" s="62">
        <f>SUM('TC3'!$I$162:$I$164)+20000*400</f>
        <v>63619000</v>
      </c>
      <c r="L240" s="61">
        <f>1000*K240/J240</f>
        <v>306188.8466962176</v>
      </c>
      <c r="M240" s="63" t="s">
        <v>385</v>
      </c>
      <c r="N240" s="62">
        <f>SUM('TC3'!$H$162:$H$164)+20000</f>
        <v>207777</v>
      </c>
      <c r="O240" s="62">
        <f>SUM('TC3'!$I$162:$I$164)/100+20000*4</f>
        <v>636190</v>
      </c>
      <c r="P240" s="61">
        <f>1000*O240/N240</f>
        <v>3061.8884669621757</v>
      </c>
      <c r="Q240" s="57"/>
      <c r="R240" s="57"/>
      <c r="S240" s="57"/>
      <c r="T240" s="57"/>
      <c r="U240" s="57"/>
      <c r="V240" s="57"/>
      <c r="W240" s="57"/>
      <c r="X240" s="57"/>
      <c r="Y240" s="57"/>
      <c r="Z240" s="57"/>
      <c r="AA240" s="57"/>
      <c r="AB240" s="57"/>
      <c r="AC240" s="57"/>
      <c r="AD240" s="57"/>
    </row>
    <row r="241" spans="1:30" ht="7.9" customHeight="1" thickBot="1">
      <c r="A241" s="60"/>
      <c r="B241" s="59">
        <f>B237-SUM(B226:B236)</f>
        <v>0</v>
      </c>
      <c r="C241" s="59">
        <f>C237-SUM(C226:C236)</f>
        <v>0</v>
      </c>
      <c r="D241" s="58"/>
      <c r="E241" s="60"/>
      <c r="F241" s="59">
        <f>F237-SUM(F226:F236)</f>
        <v>0</v>
      </c>
      <c r="G241" s="59">
        <f>G237-SUM(G226:G236)</f>
        <v>0</v>
      </c>
      <c r="H241" s="58"/>
      <c r="I241" s="60"/>
      <c r="J241" s="59">
        <f>J237-SUM(J226:J236)</f>
        <v>0</v>
      </c>
      <c r="K241" s="59">
        <f>K237-SUM(K226:K236)</f>
        <v>0</v>
      </c>
      <c r="L241" s="58"/>
      <c r="M241" s="60"/>
      <c r="N241" s="59">
        <f>N237-SUM(N226:N236)</f>
        <v>0</v>
      </c>
      <c r="O241" s="59">
        <f>O237-SUM(O226:O236)</f>
        <v>0</v>
      </c>
      <c r="P241" s="58"/>
      <c r="Q241" s="57"/>
      <c r="R241" s="57"/>
      <c r="S241" s="57"/>
      <c r="T241" s="57"/>
      <c r="U241" s="57"/>
      <c r="V241" s="57"/>
      <c r="W241" s="57"/>
      <c r="X241" s="57"/>
      <c r="Y241" s="57"/>
      <c r="Z241" s="57"/>
      <c r="AA241" s="57"/>
      <c r="AB241" s="57"/>
      <c r="AC241" s="57"/>
      <c r="AD241" s="57"/>
    </row>
    <row r="242" spans="1:30" ht="7.9" customHeight="1" thickTop="1" thickBot="1">
      <c r="A242" s="68"/>
      <c r="B242" s="68"/>
      <c r="C242" s="68"/>
      <c r="D242" s="68"/>
      <c r="E242" s="68"/>
      <c r="F242" s="68"/>
      <c r="G242" s="68"/>
      <c r="H242" s="68"/>
      <c r="I242" s="68"/>
      <c r="J242" s="68"/>
      <c r="K242" s="68"/>
      <c r="L242" s="68"/>
      <c r="M242" s="68"/>
      <c r="N242" s="68"/>
      <c r="O242" s="68"/>
      <c r="P242" s="68"/>
      <c r="Q242" s="57"/>
      <c r="R242" s="57"/>
      <c r="S242" s="57"/>
      <c r="T242" s="57"/>
      <c r="U242" s="57"/>
      <c r="V242" s="57"/>
      <c r="W242" s="57"/>
      <c r="X242" s="57"/>
      <c r="Y242" s="57"/>
      <c r="Z242" s="57"/>
      <c r="AA242" s="57"/>
      <c r="AB242" s="57"/>
      <c r="AC242" s="57"/>
      <c r="AD242" s="57"/>
    </row>
    <row r="243" spans="1:30" ht="7.9" customHeight="1" thickTop="1">
      <c r="A243" s="494" t="s">
        <v>45</v>
      </c>
      <c r="B243" s="509"/>
      <c r="C243" s="509"/>
      <c r="D243" s="419"/>
      <c r="E243" s="494" t="s">
        <v>46</v>
      </c>
      <c r="F243" s="509"/>
      <c r="G243" s="509"/>
      <c r="H243" s="510"/>
      <c r="I243" s="57"/>
      <c r="J243" s="57"/>
      <c r="K243" s="57"/>
      <c r="L243" s="57"/>
      <c r="M243" s="57"/>
      <c r="N243" s="57"/>
      <c r="O243" s="57"/>
      <c r="P243" s="57"/>
      <c r="Q243" s="57"/>
      <c r="R243" s="57"/>
      <c r="S243" s="57"/>
      <c r="T243" s="57"/>
      <c r="U243" s="57"/>
      <c r="V243" s="57"/>
    </row>
    <row r="244" spans="1:30" ht="7.9" customHeight="1">
      <c r="A244" s="76" t="s">
        <v>47</v>
      </c>
      <c r="B244" s="75" t="s">
        <v>48</v>
      </c>
      <c r="C244" s="74" t="s">
        <v>49</v>
      </c>
      <c r="D244" s="71" t="s">
        <v>50</v>
      </c>
      <c r="E244" s="417" t="s">
        <v>47</v>
      </c>
      <c r="F244" s="417" t="s">
        <v>48</v>
      </c>
      <c r="G244" s="72" t="s">
        <v>49</v>
      </c>
      <c r="H244" s="71" t="s">
        <v>50</v>
      </c>
      <c r="I244" s="57"/>
      <c r="J244" s="57"/>
      <c r="K244" s="57"/>
      <c r="L244" s="57"/>
      <c r="M244" s="57"/>
      <c r="N244" s="57"/>
      <c r="O244" s="57"/>
      <c r="P244" s="57"/>
      <c r="Q244" s="57"/>
      <c r="R244" s="57"/>
      <c r="S244" s="57"/>
      <c r="T244" s="57"/>
      <c r="U244" s="57"/>
      <c r="V244" s="57"/>
    </row>
    <row r="245" spans="1:30" ht="7.9" customHeight="1">
      <c r="A245" s="68">
        <v>0</v>
      </c>
      <c r="B245" s="68">
        <f>B257+B256-B246</f>
        <v>255002.50916465002</v>
      </c>
      <c r="C245" s="199">
        <f>B245*D245/1000</f>
        <v>296026.01487924671</v>
      </c>
      <c r="D245" s="67">
        <f>0.5*A246</f>
        <v>1160.8749100116056</v>
      </c>
      <c r="E245" s="68">
        <v>0</v>
      </c>
      <c r="F245" s="68">
        <f>F257+F256-F246</f>
        <v>244994.00399790003</v>
      </c>
      <c r="G245" s="199">
        <f>F245*H245/1000</f>
        <v>402139.79842577048</v>
      </c>
      <c r="H245" s="67">
        <f>0.5*E246</f>
        <v>1641.4271037801293</v>
      </c>
      <c r="I245" s="57"/>
      <c r="J245" s="57"/>
      <c r="K245" s="57"/>
      <c r="L245" s="57"/>
      <c r="M245" s="57"/>
      <c r="N245" s="57"/>
      <c r="O245" s="57"/>
      <c r="P245" s="57"/>
      <c r="Q245" s="57"/>
      <c r="R245" s="57"/>
      <c r="S245" s="57"/>
      <c r="T245" s="57"/>
      <c r="U245" s="57"/>
      <c r="V245" s="57"/>
    </row>
    <row r="246" spans="1:30" ht="7.9" customHeight="1">
      <c r="A246" s="70">
        <f>0.162*D254</f>
        <v>2321.7498200232112</v>
      </c>
      <c r="B246" s="199">
        <f>0.5*B254-B247-B248-B249-B250-B251-B252-B253</f>
        <v>135350.50916465002</v>
      </c>
      <c r="C246" s="199">
        <f>C254-C245-SUM(C247:C253)</f>
        <v>726207.30312684365</v>
      </c>
      <c r="D246" s="67">
        <f>1000*C246/B246</f>
        <v>5365.3828685892368</v>
      </c>
      <c r="E246" s="70">
        <f>0.165*H254</f>
        <v>3282.8542075602586</v>
      </c>
      <c r="F246" s="199">
        <f>0.5*F254-F247-F248-F249-F250-F251-F252-F253</f>
        <v>121079.00399790003</v>
      </c>
      <c r="G246" s="199">
        <f>G254-G245-SUM(G247:G253)</f>
        <v>678109.79977472499</v>
      </c>
      <c r="H246" s="67">
        <f>1000*G246/F246</f>
        <v>5600.5564745683405</v>
      </c>
      <c r="I246" s="57"/>
      <c r="J246" s="57"/>
      <c r="K246" s="57"/>
      <c r="L246" s="57"/>
      <c r="M246" s="57"/>
      <c r="N246" s="57"/>
      <c r="O246" s="57"/>
      <c r="P246" s="57"/>
      <c r="Q246" s="57"/>
      <c r="R246" s="57"/>
      <c r="S246" s="57"/>
      <c r="T246" s="57"/>
      <c r="U246" s="57"/>
      <c r="V246" s="57"/>
    </row>
    <row r="247" spans="1:30" ht="7.9" customHeight="1">
      <c r="A247" s="70">
        <v>10000</v>
      </c>
      <c r="B247" s="69">
        <f>40572+15000</f>
        <v>55572</v>
      </c>
      <c r="C247" s="69">
        <v>871218</v>
      </c>
      <c r="D247" s="67">
        <f t="shared" ref="D247:D255" si="44">1000*C247/B247</f>
        <v>15677.283524076873</v>
      </c>
      <c r="E247" s="68">
        <v>10000</v>
      </c>
      <c r="F247" s="68">
        <v>38869</v>
      </c>
      <c r="G247" s="68">
        <v>584759</v>
      </c>
      <c r="H247" s="67">
        <f t="shared" ref="H247:H255" si="45">1000*G247/F247</f>
        <v>15044.354112531837</v>
      </c>
      <c r="I247" s="57"/>
      <c r="J247" s="57"/>
      <c r="K247" s="57"/>
      <c r="L247" s="57"/>
      <c r="M247" s="57"/>
      <c r="N247" s="57"/>
      <c r="O247" s="57"/>
      <c r="P247" s="57"/>
      <c r="Q247" s="57"/>
      <c r="R247" s="57"/>
      <c r="S247" s="57"/>
      <c r="T247" s="57"/>
      <c r="U247" s="57"/>
      <c r="V247" s="57"/>
    </row>
    <row r="248" spans="1:30" ht="7.9" customHeight="1">
      <c r="A248" s="70">
        <v>20000</v>
      </c>
      <c r="B248" s="69">
        <v>37292</v>
      </c>
      <c r="C248" s="69">
        <v>1214977</v>
      </c>
      <c r="D248" s="67">
        <f t="shared" si="44"/>
        <v>32580.097608066073</v>
      </c>
      <c r="E248" s="68">
        <v>20000</v>
      </c>
      <c r="F248" s="68">
        <v>45777</v>
      </c>
      <c r="G248" s="68">
        <v>1466950</v>
      </c>
      <c r="H248" s="67">
        <f t="shared" si="45"/>
        <v>32045.568735391134</v>
      </c>
      <c r="I248" s="57"/>
      <c r="J248" s="57"/>
      <c r="K248" s="57"/>
      <c r="L248" s="57"/>
      <c r="M248" s="57"/>
      <c r="N248" s="57"/>
      <c r="O248" s="57"/>
      <c r="P248" s="57"/>
      <c r="Q248" s="57"/>
      <c r="R248" s="57"/>
      <c r="S248" s="57"/>
      <c r="T248" s="57"/>
      <c r="U248" s="57"/>
      <c r="V248" s="57"/>
    </row>
    <row r="249" spans="1:30" ht="7.9" customHeight="1">
      <c r="A249" s="70">
        <v>50000</v>
      </c>
      <c r="B249" s="69">
        <v>15511</v>
      </c>
      <c r="C249" s="69">
        <v>1097206</v>
      </c>
      <c r="D249" s="67">
        <f t="shared" si="44"/>
        <v>70737.283218361161</v>
      </c>
      <c r="E249" s="68">
        <v>50000</v>
      </c>
      <c r="F249" s="68">
        <v>21512</v>
      </c>
      <c r="G249" s="68">
        <v>1519757</v>
      </c>
      <c r="H249" s="67">
        <f t="shared" si="45"/>
        <v>70646.94124209744</v>
      </c>
      <c r="I249" s="57"/>
      <c r="J249" s="57"/>
      <c r="K249" s="57"/>
      <c r="L249" s="57"/>
      <c r="M249" s="57"/>
      <c r="N249" s="57"/>
      <c r="O249" s="57"/>
      <c r="P249" s="57"/>
      <c r="Q249" s="57"/>
      <c r="R249" s="57"/>
      <c r="S249" s="57"/>
      <c r="T249" s="57"/>
      <c r="U249" s="57"/>
      <c r="V249" s="57"/>
    </row>
    <row r="250" spans="1:30" ht="7.9" customHeight="1">
      <c r="A250" s="70">
        <v>100000</v>
      </c>
      <c r="B250" s="69">
        <v>7002</v>
      </c>
      <c r="C250" s="69">
        <v>989381</v>
      </c>
      <c r="D250" s="67">
        <f t="shared" si="44"/>
        <v>141299.77149385889</v>
      </c>
      <c r="E250" s="68">
        <v>100000</v>
      </c>
      <c r="F250" s="68">
        <v>10624</v>
      </c>
      <c r="G250" s="68">
        <v>1507540</v>
      </c>
      <c r="H250" s="67">
        <f t="shared" si="45"/>
        <v>141899.47289156626</v>
      </c>
      <c r="I250" s="57"/>
      <c r="J250" s="57"/>
      <c r="K250" s="57"/>
      <c r="L250" s="57"/>
      <c r="M250" s="57"/>
      <c r="N250" s="57"/>
      <c r="O250" s="57"/>
      <c r="P250" s="57"/>
      <c r="Q250" s="57"/>
      <c r="R250" s="57"/>
      <c r="S250" s="57"/>
      <c r="T250" s="57"/>
      <c r="U250" s="57"/>
      <c r="V250" s="57"/>
    </row>
    <row r="251" spans="1:30" ht="7.9" customHeight="1">
      <c r="A251" s="70">
        <v>200000</v>
      </c>
      <c r="B251" s="69">
        <v>3328</v>
      </c>
      <c r="C251" s="69">
        <v>982736</v>
      </c>
      <c r="D251" s="67">
        <f t="shared" si="44"/>
        <v>295293.26923076925</v>
      </c>
      <c r="E251" s="68">
        <v>200000</v>
      </c>
      <c r="F251" s="68">
        <v>5357</v>
      </c>
      <c r="G251" s="68">
        <v>1618964</v>
      </c>
      <c r="H251" s="67">
        <f t="shared" si="45"/>
        <v>302214.67239126377</v>
      </c>
      <c r="I251" s="57"/>
      <c r="J251" s="57"/>
      <c r="K251" s="57"/>
      <c r="L251" s="57"/>
      <c r="M251" s="57"/>
      <c r="N251" s="57"/>
      <c r="O251" s="57"/>
      <c r="P251" s="57"/>
      <c r="Q251" s="57"/>
      <c r="R251" s="57"/>
      <c r="S251" s="57"/>
      <c r="T251" s="57"/>
      <c r="U251" s="57"/>
      <c r="V251" s="57"/>
    </row>
    <row r="252" spans="1:30" ht="7.9" customHeight="1">
      <c r="A252" s="70">
        <v>500000</v>
      </c>
      <c r="B252" s="69">
        <v>614</v>
      </c>
      <c r="C252" s="69">
        <v>425652</v>
      </c>
      <c r="D252" s="67">
        <f t="shared" si="44"/>
        <v>693244.29967426707</v>
      </c>
      <c r="E252" s="68">
        <v>500000</v>
      </c>
      <c r="F252" s="68">
        <v>1244</v>
      </c>
      <c r="G252" s="68">
        <v>851542</v>
      </c>
      <c r="H252" s="67">
        <f t="shared" si="45"/>
        <v>684519.29260450159</v>
      </c>
      <c r="I252" s="57"/>
      <c r="J252" s="57"/>
      <c r="K252" s="57"/>
      <c r="L252" s="57"/>
      <c r="M252" s="57"/>
      <c r="N252" s="57"/>
      <c r="O252" s="57"/>
      <c r="P252" s="57"/>
      <c r="Q252" s="57"/>
      <c r="R252" s="57"/>
      <c r="S252" s="57"/>
      <c r="T252" s="57"/>
      <c r="U252" s="57"/>
      <c r="V252" s="57"/>
    </row>
    <row r="253" spans="1:30" ht="7.9" customHeight="1">
      <c r="A253" s="70">
        <v>1000000</v>
      </c>
      <c r="B253" s="69">
        <v>333</v>
      </c>
      <c r="C253" s="69">
        <v>705881</v>
      </c>
      <c r="D253" s="67">
        <f t="shared" si="44"/>
        <v>2119762.7627627626</v>
      </c>
      <c r="E253" s="68">
        <v>1000000</v>
      </c>
      <c r="F253" s="68">
        <v>532</v>
      </c>
      <c r="G253" s="68">
        <v>1119082</v>
      </c>
      <c r="H253" s="67">
        <f t="shared" si="45"/>
        <v>2103537.5939849624</v>
      </c>
      <c r="I253" s="57"/>
      <c r="J253" s="57"/>
      <c r="K253" s="57"/>
      <c r="L253" s="57"/>
      <c r="M253" s="57"/>
      <c r="N253" s="57"/>
      <c r="O253" s="57"/>
      <c r="P253" s="57"/>
      <c r="Q253" s="57"/>
      <c r="R253" s="57"/>
      <c r="S253" s="57"/>
      <c r="T253" s="57"/>
      <c r="U253" s="57"/>
      <c r="V253" s="57"/>
    </row>
    <row r="254" spans="1:30" ht="7.9" customHeight="1" thickBot="1">
      <c r="A254" s="66" t="s">
        <v>4</v>
      </c>
      <c r="B254" s="65">
        <f>1000*'TC1'!$B$170</f>
        <v>510005.01832930004</v>
      </c>
      <c r="C254" s="65">
        <f>C255+C256</f>
        <v>7309284.3180060908</v>
      </c>
      <c r="D254" s="64">
        <f t="shared" si="44"/>
        <v>14331.789012488956</v>
      </c>
      <c r="E254" s="66" t="s">
        <v>4</v>
      </c>
      <c r="F254" s="65">
        <f>1000*'TC1'!$B$172</f>
        <v>489988.00799580006</v>
      </c>
      <c r="G254" s="65">
        <f>G255+G256</f>
        <v>9748843.5982004963</v>
      </c>
      <c r="H254" s="64">
        <f t="shared" si="45"/>
        <v>19896.08610642581</v>
      </c>
      <c r="I254" s="57"/>
      <c r="J254" s="57"/>
      <c r="K254" s="57"/>
      <c r="L254" s="57"/>
      <c r="M254" s="57"/>
      <c r="N254" s="57"/>
      <c r="O254" s="57"/>
      <c r="P254" s="57"/>
      <c r="Q254" s="57"/>
      <c r="R254" s="57"/>
      <c r="S254" s="57"/>
      <c r="T254" s="57"/>
      <c r="U254" s="57"/>
      <c r="V254" s="57"/>
    </row>
    <row r="255" spans="1:30" ht="7.9" customHeight="1" thickTop="1">
      <c r="A255" s="63" t="s">
        <v>83</v>
      </c>
      <c r="B255" s="62">
        <f>'TC3'!B195+B257</f>
        <v>327429</v>
      </c>
      <c r="C255" s="62">
        <f>'TC3'!C195+C257</f>
        <v>6923241</v>
      </c>
      <c r="D255" s="61">
        <f t="shared" si="44"/>
        <v>21144.251120090157</v>
      </c>
      <c r="E255" s="63" t="s">
        <v>83</v>
      </c>
      <c r="F255" s="62">
        <f>'TC3'!E195+F257</f>
        <v>331692</v>
      </c>
      <c r="G255" s="62">
        <f>'TC3'!F195+G257</f>
        <v>9304784</v>
      </c>
      <c r="H255" s="61">
        <f t="shared" si="45"/>
        <v>28052.482423453082</v>
      </c>
      <c r="I255" s="57"/>
      <c r="J255" s="57"/>
      <c r="K255" s="57"/>
      <c r="L255" s="57"/>
      <c r="M255" s="57"/>
      <c r="N255" s="57"/>
      <c r="O255" s="57"/>
      <c r="P255" s="57"/>
      <c r="Q255" s="57"/>
      <c r="R255" s="57"/>
      <c r="S255" s="57"/>
      <c r="T255" s="57"/>
      <c r="U255" s="57"/>
      <c r="V255" s="57"/>
    </row>
    <row r="256" spans="1:30" ht="7.9" customHeight="1">
      <c r="A256" s="63" t="s">
        <v>84</v>
      </c>
      <c r="B256" s="62">
        <f>B254-B255</f>
        <v>182576.01832930004</v>
      </c>
      <c r="C256" s="62">
        <f>B256*D256/1000</f>
        <v>386043.31800609035</v>
      </c>
      <c r="D256" s="61">
        <f>($B$265+0.06)*D255</f>
        <v>2114.4251120090157</v>
      </c>
      <c r="E256" s="63" t="s">
        <v>84</v>
      </c>
      <c r="F256" s="62">
        <f>F254-F255</f>
        <v>158296.00799580006</v>
      </c>
      <c r="G256" s="62">
        <f>F256*H256/1000</f>
        <v>444059.59820049698</v>
      </c>
      <c r="H256" s="61">
        <f>($B$265+0.06)*H255</f>
        <v>2805.2482423453084</v>
      </c>
      <c r="I256" s="57"/>
      <c r="J256" s="57"/>
      <c r="K256" s="57"/>
      <c r="L256" s="57"/>
      <c r="M256" s="57"/>
      <c r="N256" s="57"/>
      <c r="O256" s="57"/>
      <c r="P256" s="57"/>
      <c r="Q256" s="57"/>
      <c r="R256" s="57"/>
      <c r="S256" s="57"/>
      <c r="T256" s="57"/>
      <c r="U256" s="57"/>
      <c r="V256" s="57"/>
    </row>
    <row r="257" spans="1:22" ht="7.9" customHeight="1">
      <c r="A257" s="63" t="s">
        <v>385</v>
      </c>
      <c r="B257" s="62">
        <f>SUM('TC3'!$H$162:$H$164)+20000</f>
        <v>207777</v>
      </c>
      <c r="C257" s="62">
        <f>SUM('TC3'!$I$162:$I$164)/100+20000*4</f>
        <v>636190</v>
      </c>
      <c r="D257" s="61">
        <f>1000*C257/B257</f>
        <v>3061.8884669621757</v>
      </c>
      <c r="E257" s="63" t="s">
        <v>385</v>
      </c>
      <c r="F257" s="62">
        <f>SUM('TC3'!$H$162:$H$164)+20000</f>
        <v>207777</v>
      </c>
      <c r="G257" s="62">
        <f>SUM('TC3'!$I$162:$I$164)/100+20000*4</f>
        <v>636190</v>
      </c>
      <c r="H257" s="61">
        <f>1000*G257/F257</f>
        <v>3061.8884669621757</v>
      </c>
      <c r="I257" s="57"/>
      <c r="J257" s="57"/>
      <c r="K257" s="57"/>
      <c r="L257" s="57"/>
      <c r="M257" s="57"/>
      <c r="N257" s="57"/>
      <c r="O257" s="57"/>
      <c r="P257" s="57"/>
      <c r="Q257" s="57"/>
      <c r="R257" s="57"/>
      <c r="S257" s="57"/>
      <c r="T257" s="57"/>
      <c r="U257" s="57"/>
      <c r="V257" s="57"/>
    </row>
    <row r="258" spans="1:22" ht="7.9" customHeight="1" thickBot="1">
      <c r="A258" s="60"/>
      <c r="B258" s="59">
        <f>B254-SUM(B243:B253)</f>
        <v>0</v>
      </c>
      <c r="C258" s="59">
        <f>C254-SUM(C243:C253)</f>
        <v>0</v>
      </c>
      <c r="D258" s="58"/>
      <c r="E258" s="60"/>
      <c r="F258" s="59">
        <f>F254-SUM(F243:F253)</f>
        <v>0</v>
      </c>
      <c r="G258" s="59">
        <f>G254-SUM(G243:G253)</f>
        <v>0</v>
      </c>
      <c r="H258" s="58"/>
      <c r="I258" s="57"/>
      <c r="J258" s="57"/>
      <c r="K258" s="57"/>
      <c r="L258" s="57"/>
      <c r="M258" s="57"/>
      <c r="N258" s="57"/>
      <c r="O258" s="57"/>
      <c r="P258" s="57"/>
      <c r="Q258" s="57"/>
      <c r="R258" s="57"/>
      <c r="S258" s="57"/>
      <c r="T258" s="57"/>
      <c r="U258" s="57"/>
      <c r="V258" s="57"/>
    </row>
    <row r="259" spans="1:22" ht="7.9" customHeight="1" thickTop="1" thickBot="1">
      <c r="A259" s="418"/>
      <c r="B259" s="418"/>
      <c r="C259" s="418"/>
      <c r="D259" s="418"/>
      <c r="E259" s="418"/>
      <c r="F259" s="418"/>
      <c r="G259" s="418"/>
      <c r="H259" s="418"/>
      <c r="I259" s="418"/>
      <c r="J259" s="418"/>
      <c r="K259" s="418"/>
      <c r="L259" s="418"/>
      <c r="M259" s="418"/>
      <c r="N259" s="418"/>
      <c r="O259" s="418"/>
      <c r="P259" s="418"/>
    </row>
    <row r="260" spans="1:22" ht="7.9" customHeight="1" thickTop="1">
      <c r="A260" s="498" t="s">
        <v>476</v>
      </c>
      <c r="B260" s="499"/>
      <c r="C260" s="499"/>
      <c r="D260" s="499"/>
      <c r="E260" s="499"/>
      <c r="F260" s="499"/>
      <c r="G260" s="499"/>
      <c r="H260" s="499"/>
      <c r="I260" s="499"/>
      <c r="J260" s="499"/>
      <c r="K260" s="499"/>
      <c r="L260" s="499"/>
      <c r="M260" s="499"/>
      <c r="N260" s="499"/>
      <c r="O260" s="499"/>
      <c r="P260" s="500"/>
    </row>
    <row r="261" spans="1:22" ht="7.9" customHeight="1">
      <c r="A261" s="501"/>
      <c r="B261" s="502"/>
      <c r="C261" s="502"/>
      <c r="D261" s="502"/>
      <c r="E261" s="502"/>
      <c r="F261" s="502"/>
      <c r="G261" s="502"/>
      <c r="H261" s="502"/>
      <c r="I261" s="502"/>
      <c r="J261" s="502"/>
      <c r="K261" s="502"/>
      <c r="L261" s="502"/>
      <c r="M261" s="502"/>
      <c r="N261" s="502"/>
      <c r="O261" s="502"/>
      <c r="P261" s="503"/>
    </row>
    <row r="262" spans="1:22" ht="7.9" customHeight="1">
      <c r="A262" s="501"/>
      <c r="B262" s="502"/>
      <c r="C262" s="502"/>
      <c r="D262" s="502"/>
      <c r="E262" s="502"/>
      <c r="F262" s="502"/>
      <c r="G262" s="502"/>
      <c r="H262" s="502"/>
      <c r="I262" s="502"/>
      <c r="J262" s="502"/>
      <c r="K262" s="502"/>
      <c r="L262" s="502"/>
      <c r="M262" s="502"/>
      <c r="N262" s="502"/>
      <c r="O262" s="502"/>
      <c r="P262" s="503"/>
    </row>
    <row r="263" spans="1:22" ht="7.9" customHeight="1" thickBot="1">
      <c r="A263" s="504"/>
      <c r="B263" s="505"/>
      <c r="C263" s="505"/>
      <c r="D263" s="505"/>
      <c r="E263" s="505"/>
      <c r="F263" s="505"/>
      <c r="G263" s="505"/>
      <c r="H263" s="505"/>
      <c r="I263" s="505"/>
      <c r="J263" s="505"/>
      <c r="K263" s="505"/>
      <c r="L263" s="505"/>
      <c r="M263" s="505"/>
      <c r="N263" s="505"/>
      <c r="O263" s="505"/>
      <c r="P263" s="506"/>
    </row>
    <row r="264" spans="1:22" ht="7.9" customHeight="1" thickTop="1" thickBot="1"/>
    <row r="265" spans="1:22" ht="7.9" customHeight="1" thickTop="1" thickBot="1">
      <c r="A265" s="56" t="s">
        <v>89</v>
      </c>
      <c r="B265" s="55">
        <v>0.04</v>
      </c>
    </row>
    <row r="266" spans="1:22" ht="7.9" customHeight="1" thickTop="1"/>
    <row r="267" spans="1:22" ht="7.9" customHeight="1"/>
    <row r="268" spans="1:22" ht="7.9" customHeight="1"/>
    <row r="269" spans="1:22" ht="7.9" customHeight="1"/>
    <row r="270" spans="1:22" ht="7.9" customHeight="1"/>
    <row r="271" spans="1:22" ht="7.9" customHeight="1"/>
    <row r="272" spans="1:22" ht="7.9" customHeight="1">
      <c r="A272" s="418"/>
      <c r="B272" s="418"/>
      <c r="C272" s="418"/>
      <c r="D272" s="418"/>
      <c r="E272" s="418"/>
      <c r="F272" s="418"/>
      <c r="G272" s="418"/>
      <c r="H272" s="418"/>
      <c r="I272" s="418"/>
      <c r="J272" s="418"/>
      <c r="K272" s="418"/>
      <c r="L272" s="418"/>
      <c r="M272" s="418"/>
      <c r="N272" s="418"/>
      <c r="O272" s="418"/>
      <c r="P272" s="418"/>
    </row>
    <row r="273" spans="1:16" ht="7.9" customHeight="1">
      <c r="A273" s="418"/>
      <c r="B273" s="418"/>
      <c r="C273" s="418"/>
      <c r="D273" s="418"/>
      <c r="E273" s="418"/>
      <c r="F273" s="418"/>
      <c r="G273" s="418"/>
      <c r="H273" s="418"/>
      <c r="I273" s="418"/>
      <c r="J273" s="418"/>
      <c r="K273" s="418"/>
      <c r="L273" s="418"/>
      <c r="M273" s="418"/>
      <c r="N273" s="418"/>
      <c r="O273" s="418"/>
      <c r="P273" s="418"/>
    </row>
    <row r="274" spans="1:16" ht="7.9" customHeight="1">
      <c r="A274" s="418"/>
      <c r="B274" s="418"/>
      <c r="C274" s="418"/>
      <c r="D274" s="418"/>
      <c r="E274" s="418"/>
      <c r="F274" s="418"/>
      <c r="G274" s="418"/>
      <c r="H274" s="418"/>
      <c r="I274" s="418"/>
      <c r="J274" s="418"/>
      <c r="K274" s="418"/>
      <c r="L274" s="418"/>
      <c r="M274" s="418"/>
      <c r="N274" s="418"/>
      <c r="O274" s="418"/>
      <c r="P274" s="418"/>
    </row>
    <row r="275" spans="1:16" ht="7.9" customHeight="1">
      <c r="A275" s="418"/>
      <c r="B275" s="418"/>
      <c r="C275" s="418"/>
      <c r="D275" s="418"/>
      <c r="E275" s="418"/>
      <c r="F275" s="418"/>
      <c r="G275" s="418"/>
      <c r="H275" s="418"/>
      <c r="I275" s="418"/>
      <c r="J275" s="418"/>
      <c r="K275" s="418"/>
      <c r="L275" s="418"/>
      <c r="M275" s="418"/>
      <c r="N275" s="418"/>
      <c r="O275" s="418"/>
      <c r="P275" s="418"/>
    </row>
    <row r="276" spans="1:16" ht="7.9" customHeight="1">
      <c r="A276" s="418"/>
      <c r="B276" s="418"/>
      <c r="C276" s="418"/>
      <c r="D276" s="418"/>
      <c r="E276" s="418"/>
      <c r="F276" s="418"/>
      <c r="G276" s="418"/>
      <c r="H276" s="418"/>
      <c r="I276" s="418"/>
      <c r="J276" s="418"/>
      <c r="K276" s="418"/>
      <c r="L276" s="418"/>
      <c r="M276" s="418"/>
      <c r="N276" s="418"/>
      <c r="O276" s="418"/>
      <c r="P276" s="418"/>
    </row>
    <row r="277" spans="1:16" ht="7.9" customHeight="1">
      <c r="A277" s="418"/>
      <c r="B277" s="418"/>
      <c r="C277" s="418"/>
      <c r="D277" s="418"/>
      <c r="E277" s="418"/>
      <c r="F277" s="418"/>
      <c r="G277" s="418"/>
      <c r="H277" s="418"/>
      <c r="I277" s="418"/>
      <c r="J277" s="418"/>
      <c r="K277" s="418"/>
      <c r="L277" s="418"/>
      <c r="M277" s="418"/>
      <c r="N277" s="418"/>
      <c r="O277" s="418"/>
      <c r="P277" s="418"/>
    </row>
    <row r="278" spans="1:16" ht="7.9" customHeight="1">
      <c r="A278" s="418"/>
      <c r="B278" s="418"/>
      <c r="C278" s="418"/>
      <c r="D278" s="418"/>
      <c r="E278" s="418"/>
      <c r="F278" s="418"/>
      <c r="G278" s="418"/>
      <c r="H278" s="418"/>
      <c r="I278" s="418"/>
      <c r="J278" s="418"/>
      <c r="K278" s="418"/>
      <c r="L278" s="418"/>
      <c r="M278" s="418"/>
      <c r="N278" s="418"/>
      <c r="O278" s="418"/>
      <c r="P278" s="418"/>
    </row>
    <row r="279" spans="1:16" ht="7.9" customHeight="1">
      <c r="A279" s="418"/>
      <c r="B279" s="418"/>
      <c r="C279" s="418"/>
      <c r="D279" s="418"/>
      <c r="E279" s="418"/>
      <c r="F279" s="418"/>
      <c r="G279" s="418"/>
      <c r="H279" s="418"/>
      <c r="I279" s="418"/>
      <c r="J279" s="418"/>
      <c r="K279" s="418"/>
      <c r="L279" s="418"/>
      <c r="M279" s="418"/>
      <c r="N279" s="418"/>
      <c r="O279" s="418"/>
      <c r="P279" s="418"/>
    </row>
    <row r="280" spans="1:16" ht="7.9" customHeight="1">
      <c r="A280" s="418"/>
      <c r="B280" s="418"/>
      <c r="C280" s="418"/>
      <c r="D280" s="418"/>
      <c r="E280" s="418"/>
      <c r="F280" s="418"/>
      <c r="G280" s="418"/>
      <c r="H280" s="418"/>
      <c r="I280" s="418"/>
      <c r="J280" s="418"/>
      <c r="K280" s="418"/>
      <c r="L280" s="418"/>
      <c r="M280" s="418"/>
      <c r="N280" s="418"/>
      <c r="O280" s="418"/>
      <c r="P280" s="418"/>
    </row>
    <row r="281" spans="1:16" ht="7.9" customHeight="1">
      <c r="A281" s="418"/>
      <c r="B281" s="418"/>
      <c r="C281" s="418"/>
      <c r="D281" s="418"/>
      <c r="E281" s="418"/>
      <c r="F281" s="418"/>
      <c r="G281" s="418"/>
      <c r="H281" s="418"/>
      <c r="I281" s="418"/>
      <c r="J281" s="418"/>
      <c r="K281" s="418"/>
      <c r="L281" s="418"/>
      <c r="M281" s="418"/>
      <c r="N281" s="418"/>
      <c r="O281" s="418"/>
      <c r="P281" s="418"/>
    </row>
    <row r="282" spans="1:16" ht="7.9" customHeight="1">
      <c r="A282" s="418"/>
      <c r="B282" s="418"/>
      <c r="C282" s="418"/>
      <c r="D282" s="418"/>
      <c r="E282" s="418"/>
      <c r="F282" s="418"/>
      <c r="G282" s="418"/>
      <c r="H282" s="418"/>
      <c r="I282" s="418"/>
      <c r="J282" s="418"/>
      <c r="K282" s="418"/>
      <c r="L282" s="418"/>
      <c r="M282" s="418"/>
      <c r="N282" s="418"/>
      <c r="O282" s="418"/>
      <c r="P282" s="418"/>
    </row>
    <row r="283" spans="1:16" ht="7.9" customHeight="1">
      <c r="A283" s="418"/>
      <c r="B283" s="418"/>
      <c r="C283" s="418"/>
      <c r="D283" s="418"/>
      <c r="E283" s="418"/>
      <c r="F283" s="418"/>
      <c r="G283" s="418"/>
      <c r="H283" s="418"/>
      <c r="I283" s="418"/>
      <c r="J283" s="418"/>
      <c r="K283" s="418"/>
      <c r="L283" s="418"/>
      <c r="M283" s="418"/>
      <c r="N283" s="418"/>
      <c r="O283" s="418"/>
      <c r="P283" s="418"/>
    </row>
    <row r="284" spans="1:16" ht="7.9" customHeight="1">
      <c r="A284" s="418"/>
      <c r="B284" s="418"/>
      <c r="C284" s="418"/>
      <c r="D284" s="418"/>
      <c r="E284" s="418"/>
      <c r="F284" s="418"/>
      <c r="G284" s="418"/>
      <c r="H284" s="418"/>
      <c r="I284" s="418"/>
      <c r="J284" s="418"/>
      <c r="K284" s="418"/>
      <c r="L284" s="418"/>
      <c r="M284" s="418"/>
      <c r="N284" s="418"/>
      <c r="O284" s="418"/>
      <c r="P284" s="418"/>
    </row>
    <row r="285" spans="1:16" ht="7.9" customHeight="1">
      <c r="A285" s="418"/>
      <c r="B285" s="418"/>
      <c r="C285" s="418"/>
      <c r="D285" s="418"/>
      <c r="E285" s="418"/>
      <c r="F285" s="418"/>
      <c r="G285" s="418"/>
      <c r="H285" s="418"/>
      <c r="I285" s="418"/>
      <c r="J285" s="418"/>
      <c r="K285" s="418"/>
      <c r="L285" s="418"/>
      <c r="M285" s="418"/>
      <c r="N285" s="418"/>
      <c r="O285" s="418"/>
      <c r="P285" s="418"/>
    </row>
    <row r="286" spans="1:16" ht="7.9" customHeight="1">
      <c r="A286" s="418"/>
      <c r="B286" s="418"/>
      <c r="C286" s="418"/>
      <c r="D286" s="418"/>
      <c r="E286" s="418"/>
      <c r="F286" s="418"/>
      <c r="G286" s="418"/>
      <c r="H286" s="418"/>
      <c r="I286" s="418"/>
      <c r="J286" s="418"/>
      <c r="K286" s="418"/>
      <c r="L286" s="418"/>
      <c r="M286" s="418"/>
      <c r="N286" s="418"/>
      <c r="O286" s="418"/>
      <c r="P286" s="418"/>
    </row>
    <row r="287" spans="1:16" ht="7.9" customHeight="1">
      <c r="A287" s="418"/>
      <c r="B287" s="418"/>
      <c r="C287" s="418"/>
      <c r="D287" s="418"/>
      <c r="E287" s="418"/>
      <c r="F287" s="418"/>
      <c r="G287" s="418"/>
      <c r="H287" s="418"/>
      <c r="I287" s="418"/>
      <c r="J287" s="418"/>
      <c r="K287" s="418"/>
      <c r="L287" s="418"/>
      <c r="M287" s="418"/>
      <c r="N287" s="418"/>
      <c r="O287" s="418"/>
      <c r="P287" s="418"/>
    </row>
    <row r="288" spans="1:16" ht="7.9" customHeight="1">
      <c r="A288" s="418"/>
      <c r="B288" s="418"/>
      <c r="C288" s="418"/>
      <c r="D288" s="418"/>
      <c r="E288" s="418"/>
      <c r="F288" s="418"/>
      <c r="G288" s="418"/>
      <c r="H288" s="418"/>
      <c r="I288" s="418"/>
      <c r="J288" s="418"/>
      <c r="K288" s="418"/>
      <c r="L288" s="418"/>
      <c r="M288" s="418"/>
      <c r="N288" s="418"/>
      <c r="O288" s="418"/>
      <c r="P288" s="418"/>
    </row>
    <row r="289" spans="1:16" ht="7.9" customHeight="1">
      <c r="A289" s="418"/>
      <c r="B289" s="418"/>
      <c r="C289" s="418"/>
      <c r="D289" s="418"/>
      <c r="E289" s="418"/>
      <c r="F289" s="418"/>
      <c r="G289" s="418"/>
      <c r="H289" s="418"/>
      <c r="I289" s="418"/>
      <c r="J289" s="418"/>
      <c r="K289" s="418"/>
      <c r="L289" s="418"/>
      <c r="M289" s="418"/>
      <c r="N289" s="418"/>
      <c r="O289" s="418"/>
      <c r="P289" s="418"/>
    </row>
    <row r="290" spans="1:16" ht="7.9" customHeight="1">
      <c r="A290" s="418"/>
      <c r="B290" s="418"/>
      <c r="C290" s="418"/>
      <c r="D290" s="418"/>
      <c r="E290" s="418"/>
      <c r="F290" s="418"/>
      <c r="G290" s="418"/>
      <c r="H290" s="418"/>
      <c r="I290" s="418"/>
      <c r="J290" s="418"/>
      <c r="K290" s="418"/>
      <c r="L290" s="418"/>
      <c r="M290" s="418"/>
      <c r="N290" s="418"/>
      <c r="O290" s="418"/>
      <c r="P290" s="418"/>
    </row>
    <row r="291" spans="1:16" ht="7.9" customHeight="1">
      <c r="A291" s="418"/>
      <c r="B291" s="418"/>
      <c r="C291" s="418"/>
      <c r="D291" s="418"/>
      <c r="E291" s="418"/>
      <c r="F291" s="418"/>
      <c r="G291" s="418"/>
      <c r="H291" s="418"/>
      <c r="I291" s="418"/>
      <c r="J291" s="418"/>
      <c r="K291" s="418"/>
      <c r="L291" s="418"/>
      <c r="M291" s="418"/>
      <c r="N291" s="418"/>
      <c r="O291" s="418"/>
      <c r="P291" s="418"/>
    </row>
    <row r="292" spans="1:16" ht="7.9" customHeight="1">
      <c r="A292" s="418"/>
      <c r="B292" s="418"/>
      <c r="C292" s="418"/>
      <c r="D292" s="418"/>
      <c r="E292" s="418"/>
      <c r="F292" s="418"/>
      <c r="G292" s="418"/>
      <c r="H292" s="418"/>
      <c r="I292" s="418"/>
      <c r="J292" s="418"/>
      <c r="K292" s="418"/>
      <c r="L292" s="418"/>
      <c r="M292" s="418"/>
      <c r="N292" s="418"/>
      <c r="O292" s="418"/>
      <c r="P292" s="418"/>
    </row>
    <row r="293" spans="1:16" ht="7.9" customHeight="1">
      <c r="A293" s="418"/>
      <c r="B293" s="418"/>
      <c r="C293" s="418"/>
      <c r="D293" s="418"/>
      <c r="E293" s="418"/>
      <c r="F293" s="418"/>
      <c r="G293" s="418"/>
      <c r="H293" s="418"/>
      <c r="I293" s="418"/>
      <c r="J293" s="418"/>
      <c r="K293" s="418"/>
      <c r="L293" s="418"/>
      <c r="M293" s="418"/>
      <c r="N293" s="418"/>
      <c r="O293" s="418"/>
      <c r="P293" s="418"/>
    </row>
    <row r="294" spans="1:16" ht="7.9" customHeight="1">
      <c r="A294" s="418"/>
      <c r="B294" s="418"/>
      <c r="C294" s="418"/>
      <c r="D294" s="418"/>
      <c r="E294" s="418"/>
      <c r="F294" s="418"/>
      <c r="G294" s="418"/>
      <c r="H294" s="418"/>
      <c r="I294" s="418"/>
      <c r="J294" s="418"/>
      <c r="K294" s="418"/>
      <c r="L294" s="418"/>
      <c r="M294" s="418"/>
      <c r="N294" s="418"/>
      <c r="O294" s="418"/>
      <c r="P294" s="418"/>
    </row>
    <row r="295" spans="1:16" ht="7.9" customHeight="1">
      <c r="A295" s="418"/>
      <c r="B295" s="418"/>
      <c r="C295" s="418"/>
      <c r="D295" s="418"/>
      <c r="E295" s="418"/>
      <c r="F295" s="418"/>
      <c r="G295" s="418"/>
      <c r="H295" s="418"/>
      <c r="I295" s="418"/>
      <c r="J295" s="418"/>
      <c r="K295" s="418"/>
      <c r="L295" s="418"/>
      <c r="M295" s="418"/>
      <c r="N295" s="418"/>
      <c r="O295" s="418"/>
      <c r="P295" s="418"/>
    </row>
    <row r="296" spans="1:16" ht="7.9" customHeight="1">
      <c r="A296" s="418"/>
      <c r="B296" s="418"/>
      <c r="C296" s="418"/>
      <c r="D296" s="418"/>
      <c r="E296" s="418"/>
      <c r="F296" s="418"/>
      <c r="G296" s="418"/>
      <c r="H296" s="418"/>
      <c r="I296" s="418"/>
      <c r="J296" s="418"/>
      <c r="K296" s="418"/>
      <c r="L296" s="418"/>
      <c r="M296" s="418"/>
      <c r="N296" s="418"/>
      <c r="O296" s="418"/>
      <c r="P296" s="418"/>
    </row>
    <row r="297" spans="1:16" ht="7.9" customHeight="1">
      <c r="A297" s="418"/>
      <c r="B297" s="418"/>
      <c r="C297" s="418"/>
      <c r="D297" s="418"/>
      <c r="E297" s="418"/>
      <c r="F297" s="418"/>
      <c r="G297" s="418"/>
      <c r="H297" s="418"/>
      <c r="I297" s="418"/>
      <c r="J297" s="418"/>
      <c r="K297" s="418"/>
      <c r="L297" s="418"/>
      <c r="M297" s="418"/>
      <c r="N297" s="418"/>
      <c r="O297" s="418"/>
      <c r="P297" s="418"/>
    </row>
    <row r="298" spans="1:16" ht="7.9" customHeight="1">
      <c r="A298" s="418"/>
      <c r="B298" s="418"/>
      <c r="C298" s="418"/>
      <c r="D298" s="418"/>
      <c r="E298" s="418"/>
      <c r="F298" s="418"/>
      <c r="G298" s="418"/>
      <c r="H298" s="418"/>
      <c r="I298" s="418"/>
      <c r="J298" s="418"/>
      <c r="K298" s="418"/>
      <c r="L298" s="418"/>
      <c r="M298" s="418"/>
      <c r="N298" s="418"/>
      <c r="O298" s="418"/>
      <c r="P298" s="418"/>
    </row>
    <row r="299" spans="1:16" ht="7.9" customHeight="1">
      <c r="A299" s="418"/>
      <c r="B299" s="418"/>
      <c r="C299" s="418"/>
      <c r="D299" s="418"/>
      <c r="E299" s="418"/>
      <c r="F299" s="418"/>
      <c r="G299" s="418"/>
      <c r="H299" s="418"/>
      <c r="I299" s="418"/>
      <c r="J299" s="418"/>
      <c r="K299" s="418"/>
      <c r="L299" s="418"/>
      <c r="M299" s="418"/>
      <c r="N299" s="418"/>
      <c r="O299" s="418"/>
      <c r="P299" s="418"/>
    </row>
    <row r="300" spans="1:16" ht="7.9" customHeight="1">
      <c r="A300" s="418"/>
      <c r="B300" s="418"/>
      <c r="C300" s="418"/>
      <c r="D300" s="418"/>
      <c r="E300" s="418"/>
      <c r="F300" s="418"/>
      <c r="G300" s="418"/>
      <c r="H300" s="418"/>
      <c r="I300" s="418"/>
      <c r="J300" s="418"/>
      <c r="K300" s="418"/>
      <c r="L300" s="418"/>
      <c r="M300" s="418"/>
      <c r="N300" s="418"/>
      <c r="O300" s="418"/>
      <c r="P300" s="418"/>
    </row>
    <row r="301" spans="1:16" ht="7.9" customHeight="1">
      <c r="A301" s="418"/>
      <c r="B301" s="418"/>
      <c r="C301" s="418"/>
      <c r="D301" s="418"/>
      <c r="E301" s="418"/>
      <c r="F301" s="418"/>
      <c r="G301" s="418"/>
      <c r="H301" s="418"/>
      <c r="I301" s="418"/>
      <c r="J301" s="418"/>
      <c r="K301" s="418"/>
      <c r="L301" s="418"/>
      <c r="M301" s="418"/>
      <c r="N301" s="418"/>
      <c r="O301" s="418"/>
      <c r="P301" s="418"/>
    </row>
    <row r="302" spans="1:16" ht="7.9" customHeight="1">
      <c r="A302" s="418"/>
      <c r="B302" s="418"/>
      <c r="C302" s="418"/>
      <c r="D302" s="418"/>
      <c r="E302" s="418"/>
      <c r="F302" s="418"/>
      <c r="G302" s="418"/>
      <c r="H302" s="418"/>
      <c r="I302" s="418"/>
      <c r="J302" s="418"/>
      <c r="K302" s="418"/>
      <c r="L302" s="418"/>
      <c r="M302" s="418"/>
      <c r="N302" s="418"/>
      <c r="O302" s="418"/>
      <c r="P302" s="418"/>
    </row>
    <row r="303" spans="1:16" ht="7.9" customHeight="1">
      <c r="A303" s="418"/>
      <c r="B303" s="418"/>
      <c r="C303" s="418"/>
      <c r="D303" s="418"/>
      <c r="E303" s="418"/>
      <c r="F303" s="418"/>
      <c r="G303" s="418"/>
      <c r="H303" s="418"/>
      <c r="I303" s="418"/>
      <c r="J303" s="418"/>
      <c r="K303" s="418"/>
      <c r="L303" s="418"/>
      <c r="M303" s="418"/>
      <c r="N303" s="418"/>
      <c r="O303" s="418"/>
      <c r="P303" s="418"/>
    </row>
    <row r="304" spans="1:16" ht="7.9" customHeight="1">
      <c r="A304" s="418"/>
      <c r="B304" s="418"/>
      <c r="C304" s="418"/>
      <c r="D304" s="418"/>
      <c r="E304" s="418"/>
      <c r="F304" s="418"/>
      <c r="G304" s="418"/>
      <c r="H304" s="418"/>
      <c r="I304" s="418"/>
      <c r="J304" s="418"/>
      <c r="K304" s="418"/>
      <c r="L304" s="418"/>
      <c r="M304" s="418"/>
      <c r="N304" s="418"/>
      <c r="O304" s="418"/>
      <c r="P304" s="418"/>
    </row>
    <row r="305" spans="1:16" ht="7.9" customHeight="1">
      <c r="A305" s="418"/>
      <c r="B305" s="418"/>
      <c r="C305" s="418"/>
      <c r="D305" s="418"/>
      <c r="E305" s="418"/>
      <c r="F305" s="418"/>
      <c r="G305" s="418"/>
      <c r="H305" s="418"/>
      <c r="I305" s="418"/>
      <c r="J305" s="418"/>
      <c r="K305" s="418"/>
      <c r="L305" s="418"/>
      <c r="M305" s="418"/>
      <c r="N305" s="418"/>
      <c r="O305" s="418"/>
      <c r="P305" s="418"/>
    </row>
    <row r="306" spans="1:16" ht="7.9" customHeight="1">
      <c r="A306" s="418"/>
      <c r="B306" s="418"/>
      <c r="C306" s="418"/>
      <c r="D306" s="418"/>
      <c r="E306" s="418"/>
      <c r="F306" s="418"/>
      <c r="G306" s="418"/>
      <c r="H306" s="418"/>
      <c r="I306" s="418"/>
      <c r="J306" s="418"/>
      <c r="K306" s="418"/>
      <c r="L306" s="418"/>
      <c r="M306" s="418"/>
      <c r="N306" s="418"/>
      <c r="O306" s="418"/>
      <c r="P306" s="418"/>
    </row>
    <row r="307" spans="1:16" ht="7.9" customHeight="1">
      <c r="A307" s="418"/>
      <c r="B307" s="418"/>
      <c r="C307" s="418"/>
      <c r="D307" s="418"/>
      <c r="E307" s="418"/>
      <c r="F307" s="418"/>
      <c r="G307" s="418"/>
      <c r="H307" s="418"/>
      <c r="I307" s="418"/>
      <c r="J307" s="418"/>
      <c r="K307" s="418"/>
      <c r="L307" s="418"/>
      <c r="M307" s="418"/>
      <c r="N307" s="418"/>
      <c r="O307" s="418"/>
      <c r="P307" s="418"/>
    </row>
    <row r="308" spans="1:16" ht="7.9" customHeight="1">
      <c r="A308" s="418"/>
      <c r="B308" s="418"/>
      <c r="C308" s="418"/>
      <c r="D308" s="418"/>
      <c r="E308" s="418"/>
      <c r="F308" s="418"/>
      <c r="G308" s="418"/>
      <c r="H308" s="418"/>
      <c r="I308" s="418"/>
      <c r="J308" s="418"/>
      <c r="K308" s="418"/>
      <c r="L308" s="418"/>
      <c r="M308" s="418"/>
      <c r="N308" s="418"/>
      <c r="O308" s="418"/>
      <c r="P308" s="418"/>
    </row>
    <row r="309" spans="1:16" ht="7.9" customHeight="1">
      <c r="A309" s="418"/>
      <c r="B309" s="418"/>
      <c r="C309" s="418"/>
      <c r="D309" s="418"/>
      <c r="E309" s="418"/>
      <c r="F309" s="418"/>
      <c r="G309" s="418"/>
      <c r="H309" s="418"/>
      <c r="I309" s="418"/>
      <c r="J309" s="418"/>
      <c r="K309" s="418"/>
      <c r="L309" s="418"/>
      <c r="M309" s="418"/>
      <c r="N309" s="418"/>
      <c r="O309" s="418"/>
      <c r="P309" s="418"/>
    </row>
    <row r="310" spans="1:16" ht="7.9" customHeight="1">
      <c r="A310" s="418"/>
      <c r="B310" s="418"/>
      <c r="C310" s="418"/>
      <c r="D310" s="418"/>
      <c r="E310" s="418"/>
      <c r="F310" s="418"/>
      <c r="G310" s="418"/>
      <c r="H310" s="418"/>
      <c r="I310" s="418"/>
      <c r="J310" s="418"/>
      <c r="K310" s="418"/>
      <c r="L310" s="418"/>
      <c r="M310" s="418"/>
      <c r="N310" s="418"/>
      <c r="O310" s="418"/>
      <c r="P310" s="418"/>
    </row>
    <row r="311" spans="1:16" ht="7.9" customHeight="1">
      <c r="A311" s="418"/>
      <c r="B311" s="418"/>
      <c r="C311" s="418"/>
      <c r="D311" s="418"/>
      <c r="E311" s="418"/>
      <c r="F311" s="418"/>
      <c r="G311" s="418"/>
      <c r="H311" s="418"/>
      <c r="I311" s="418"/>
      <c r="J311" s="418"/>
      <c r="K311" s="418"/>
      <c r="L311" s="418"/>
      <c r="M311" s="418"/>
      <c r="N311" s="418"/>
      <c r="O311" s="418"/>
      <c r="P311" s="418"/>
    </row>
    <row r="312" spans="1:16" ht="7.9" customHeight="1">
      <c r="A312" s="418"/>
      <c r="B312" s="418"/>
      <c r="C312" s="418"/>
      <c r="D312" s="418"/>
      <c r="E312" s="418"/>
      <c r="F312" s="418"/>
      <c r="G312" s="418"/>
      <c r="H312" s="418"/>
      <c r="I312" s="418"/>
      <c r="J312" s="418"/>
      <c r="K312" s="418"/>
      <c r="L312" s="418"/>
      <c r="M312" s="418"/>
      <c r="N312" s="418"/>
      <c r="O312" s="418"/>
      <c r="P312" s="418"/>
    </row>
    <row r="313" spans="1:16" ht="7.9" customHeight="1">
      <c r="A313" s="418"/>
      <c r="B313" s="418"/>
      <c r="C313" s="418"/>
      <c r="D313" s="418"/>
      <c r="E313" s="418"/>
      <c r="F313" s="418"/>
      <c r="G313" s="418"/>
      <c r="H313" s="418"/>
      <c r="I313" s="418"/>
      <c r="J313" s="418"/>
      <c r="K313" s="418"/>
      <c r="L313" s="418"/>
      <c r="M313" s="418"/>
      <c r="N313" s="418"/>
      <c r="O313" s="418"/>
      <c r="P313" s="418"/>
    </row>
    <row r="314" spans="1:16" ht="7.9" customHeight="1">
      <c r="A314" s="418"/>
      <c r="B314" s="418"/>
      <c r="C314" s="418"/>
      <c r="D314" s="418"/>
      <c r="E314" s="418"/>
      <c r="F314" s="418"/>
      <c r="G314" s="418"/>
      <c r="H314" s="418"/>
      <c r="I314" s="418"/>
      <c r="J314" s="418"/>
      <c r="K314" s="418"/>
      <c r="L314" s="418"/>
      <c r="M314" s="418"/>
      <c r="N314" s="418"/>
      <c r="O314" s="418"/>
      <c r="P314" s="418"/>
    </row>
    <row r="315" spans="1:16" ht="7.9" customHeight="1">
      <c r="A315" s="418"/>
      <c r="B315" s="418"/>
      <c r="C315" s="418"/>
      <c r="D315" s="418"/>
      <c r="E315" s="418"/>
      <c r="F315" s="418"/>
      <c r="G315" s="418"/>
      <c r="H315" s="418"/>
      <c r="I315" s="418"/>
      <c r="J315" s="418"/>
      <c r="K315" s="418"/>
      <c r="L315" s="418"/>
      <c r="M315" s="418"/>
      <c r="N315" s="418"/>
      <c r="O315" s="418"/>
      <c r="P315" s="418"/>
    </row>
    <row r="316" spans="1:16" ht="7.9" customHeight="1">
      <c r="A316" s="418"/>
      <c r="B316" s="418"/>
      <c r="C316" s="418"/>
      <c r="D316" s="418"/>
      <c r="E316" s="418"/>
      <c r="F316" s="418"/>
      <c r="G316" s="418"/>
      <c r="H316" s="418"/>
      <c r="I316" s="418"/>
      <c r="J316" s="418"/>
      <c r="K316" s="418"/>
      <c r="L316" s="418"/>
      <c r="M316" s="418"/>
      <c r="N316" s="418"/>
      <c r="O316" s="418"/>
      <c r="P316" s="418"/>
    </row>
    <row r="317" spans="1:16" ht="7.9" customHeight="1">
      <c r="A317" s="418"/>
      <c r="B317" s="418"/>
      <c r="C317" s="418"/>
      <c r="D317" s="418"/>
      <c r="E317" s="418"/>
      <c r="F317" s="418"/>
      <c r="G317" s="418"/>
      <c r="H317" s="418"/>
      <c r="I317" s="418"/>
      <c r="J317" s="418"/>
      <c r="K317" s="418"/>
      <c r="L317" s="418"/>
      <c r="M317" s="418"/>
      <c r="N317" s="418"/>
      <c r="O317" s="418"/>
      <c r="P317" s="418"/>
    </row>
    <row r="318" spans="1:16" ht="7.9" customHeight="1">
      <c r="A318" s="418"/>
      <c r="B318" s="418"/>
      <c r="C318" s="418"/>
      <c r="D318" s="418"/>
      <c r="E318" s="418"/>
      <c r="F318" s="418"/>
      <c r="G318" s="418"/>
      <c r="H318" s="418"/>
      <c r="I318" s="418"/>
      <c r="J318" s="418"/>
      <c r="K318" s="418"/>
      <c r="L318" s="418"/>
      <c r="M318" s="418"/>
      <c r="N318" s="418"/>
      <c r="O318" s="418"/>
      <c r="P318" s="418"/>
    </row>
    <row r="319" spans="1:16" ht="7.9" customHeight="1">
      <c r="A319" s="418"/>
      <c r="B319" s="418"/>
      <c r="C319" s="418"/>
      <c r="D319" s="418"/>
      <c r="E319" s="418"/>
      <c r="F319" s="418"/>
      <c r="G319" s="418"/>
      <c r="H319" s="418"/>
      <c r="I319" s="418"/>
      <c r="J319" s="418"/>
      <c r="K319" s="418"/>
      <c r="L319" s="418"/>
      <c r="M319" s="418"/>
      <c r="N319" s="418"/>
      <c r="O319" s="418"/>
      <c r="P319" s="418"/>
    </row>
    <row r="320" spans="1:16" ht="7.9" customHeight="1">
      <c r="A320" s="418"/>
      <c r="B320" s="418"/>
      <c r="C320" s="418"/>
      <c r="D320" s="418"/>
      <c r="E320" s="418"/>
      <c r="F320" s="418"/>
      <c r="G320" s="418"/>
      <c r="H320" s="418"/>
      <c r="I320" s="418"/>
      <c r="J320" s="418"/>
      <c r="K320" s="418"/>
      <c r="L320" s="418"/>
      <c r="M320" s="418"/>
      <c r="N320" s="418"/>
      <c r="O320" s="418"/>
      <c r="P320" s="418"/>
    </row>
    <row r="321" spans="1:16" ht="7.9" customHeight="1">
      <c r="A321" s="418"/>
      <c r="B321" s="418"/>
      <c r="C321" s="418"/>
      <c r="D321" s="418"/>
      <c r="E321" s="418"/>
      <c r="F321" s="418"/>
      <c r="G321" s="418"/>
      <c r="H321" s="418"/>
      <c r="I321" s="418"/>
      <c r="J321" s="418"/>
      <c r="K321" s="418"/>
      <c r="L321" s="418"/>
      <c r="M321" s="418"/>
      <c r="N321" s="418"/>
      <c r="O321" s="418"/>
      <c r="P321" s="418"/>
    </row>
    <row r="322" spans="1:16" ht="7.9" customHeight="1">
      <c r="A322" s="418"/>
      <c r="B322" s="418"/>
      <c r="C322" s="418"/>
      <c r="D322" s="418"/>
      <c r="E322" s="418"/>
      <c r="F322" s="418"/>
      <c r="G322" s="418"/>
      <c r="H322" s="418"/>
      <c r="I322" s="418"/>
      <c r="J322" s="418"/>
      <c r="K322" s="418"/>
      <c r="L322" s="418"/>
      <c r="M322" s="418"/>
      <c r="N322" s="418"/>
      <c r="O322" s="418"/>
      <c r="P322" s="418"/>
    </row>
    <row r="323" spans="1:16" ht="7.9" customHeight="1">
      <c r="A323" s="418"/>
      <c r="B323" s="418"/>
      <c r="C323" s="418"/>
      <c r="D323" s="418"/>
      <c r="E323" s="418"/>
      <c r="F323" s="418"/>
      <c r="G323" s="418"/>
      <c r="H323" s="418"/>
      <c r="I323" s="418"/>
      <c r="J323" s="418"/>
      <c r="K323" s="418"/>
      <c r="L323" s="418"/>
      <c r="M323" s="418"/>
      <c r="N323" s="418"/>
      <c r="O323" s="418"/>
      <c r="P323" s="418"/>
    </row>
    <row r="324" spans="1:16" ht="7.9" customHeight="1">
      <c r="A324" s="418"/>
      <c r="B324" s="418"/>
      <c r="C324" s="418"/>
      <c r="D324" s="418"/>
      <c r="E324" s="418"/>
      <c r="F324" s="418"/>
      <c r="G324" s="418"/>
      <c r="H324" s="418"/>
      <c r="I324" s="418"/>
      <c r="J324" s="418"/>
      <c r="K324" s="418"/>
      <c r="L324" s="418"/>
      <c r="M324" s="418"/>
      <c r="N324" s="418"/>
      <c r="O324" s="418"/>
      <c r="P324" s="418"/>
    </row>
    <row r="325" spans="1:16" ht="7.9" customHeight="1">
      <c r="A325" s="418"/>
      <c r="B325" s="418"/>
      <c r="C325" s="418"/>
      <c r="D325" s="418"/>
      <c r="E325" s="418"/>
      <c r="F325" s="418"/>
      <c r="G325" s="418"/>
      <c r="H325" s="418"/>
      <c r="I325" s="418"/>
      <c r="J325" s="418"/>
      <c r="K325" s="418"/>
      <c r="L325" s="418"/>
      <c r="M325" s="418"/>
      <c r="N325" s="418"/>
      <c r="O325" s="418"/>
      <c r="P325" s="418"/>
    </row>
    <row r="326" spans="1:16" ht="7.9" customHeight="1">
      <c r="A326" s="418"/>
      <c r="B326" s="418"/>
      <c r="C326" s="418"/>
      <c r="D326" s="418"/>
      <c r="E326" s="418"/>
      <c r="F326" s="418"/>
      <c r="G326" s="418"/>
      <c r="H326" s="418"/>
      <c r="I326" s="418"/>
      <c r="J326" s="418"/>
      <c r="K326" s="418"/>
      <c r="L326" s="418"/>
      <c r="M326" s="418"/>
      <c r="N326" s="418"/>
      <c r="O326" s="418"/>
      <c r="P326" s="418"/>
    </row>
    <row r="327" spans="1:16" ht="7.9" customHeight="1">
      <c r="A327" s="418"/>
      <c r="B327" s="418"/>
      <c r="C327" s="418"/>
      <c r="D327" s="418"/>
      <c r="E327" s="418"/>
      <c r="F327" s="418"/>
      <c r="G327" s="418"/>
      <c r="H327" s="418"/>
      <c r="I327" s="418"/>
      <c r="J327" s="418"/>
      <c r="K327" s="418"/>
      <c r="L327" s="418"/>
      <c r="M327" s="418"/>
      <c r="N327" s="418"/>
      <c r="O327" s="418"/>
      <c r="P327" s="418"/>
    </row>
    <row r="328" spans="1:16" ht="7.9" customHeight="1">
      <c r="A328" s="418"/>
      <c r="B328" s="418"/>
      <c r="C328" s="418"/>
      <c r="D328" s="418"/>
      <c r="E328" s="418"/>
      <c r="F328" s="418"/>
      <c r="G328" s="418"/>
      <c r="H328" s="418"/>
      <c r="I328" s="418"/>
      <c r="J328" s="418"/>
      <c r="K328" s="418"/>
      <c r="L328" s="418"/>
      <c r="M328" s="418"/>
      <c r="N328" s="418"/>
      <c r="O328" s="418"/>
      <c r="P328" s="418"/>
    </row>
    <row r="329" spans="1:16" ht="7.9" customHeight="1">
      <c r="A329" s="418"/>
      <c r="B329" s="418"/>
      <c r="C329" s="418"/>
      <c r="D329" s="418"/>
      <c r="E329" s="418"/>
      <c r="F329" s="418"/>
      <c r="G329" s="418"/>
      <c r="H329" s="418"/>
      <c r="I329" s="418"/>
      <c r="J329" s="418"/>
      <c r="K329" s="418"/>
      <c r="L329" s="418"/>
      <c r="M329" s="418"/>
      <c r="N329" s="418"/>
      <c r="O329" s="418"/>
      <c r="P329" s="418"/>
    </row>
    <row r="330" spans="1:16" ht="7.9" customHeight="1">
      <c r="A330" s="418"/>
      <c r="B330" s="418"/>
      <c r="C330" s="418"/>
      <c r="D330" s="418"/>
      <c r="E330" s="418"/>
      <c r="F330" s="418"/>
      <c r="G330" s="418"/>
      <c r="H330" s="418"/>
      <c r="I330" s="418"/>
      <c r="J330" s="418"/>
      <c r="K330" s="418"/>
      <c r="L330" s="418"/>
      <c r="M330" s="418"/>
      <c r="N330" s="418"/>
      <c r="O330" s="418"/>
      <c r="P330" s="418"/>
    </row>
    <row r="331" spans="1:16" ht="7.9" customHeight="1">
      <c r="A331" s="418"/>
      <c r="B331" s="418"/>
      <c r="C331" s="418"/>
      <c r="D331" s="418"/>
      <c r="E331" s="418"/>
      <c r="F331" s="418"/>
      <c r="G331" s="418"/>
      <c r="H331" s="418"/>
      <c r="I331" s="418"/>
      <c r="J331" s="418"/>
      <c r="K331" s="418"/>
      <c r="L331" s="418"/>
      <c r="M331" s="418"/>
      <c r="N331" s="418"/>
      <c r="O331" s="418"/>
      <c r="P331" s="418"/>
    </row>
    <row r="332" spans="1:16" ht="7.9" customHeight="1">
      <c r="A332" s="418"/>
      <c r="B332" s="418"/>
      <c r="C332" s="418"/>
      <c r="D332" s="418"/>
      <c r="E332" s="418"/>
      <c r="F332" s="418"/>
      <c r="G332" s="418"/>
      <c r="H332" s="418"/>
      <c r="I332" s="418"/>
      <c r="J332" s="418"/>
      <c r="K332" s="418"/>
      <c r="L332" s="418"/>
      <c r="M332" s="418"/>
      <c r="N332" s="418"/>
      <c r="O332" s="418"/>
      <c r="P332" s="418"/>
    </row>
    <row r="333" spans="1:16" ht="7.9" customHeight="1">
      <c r="A333" s="418"/>
      <c r="B333" s="418"/>
      <c r="C333" s="418"/>
      <c r="D333" s="418"/>
      <c r="E333" s="418"/>
      <c r="F333" s="418"/>
      <c r="G333" s="418"/>
      <c r="H333" s="418"/>
      <c r="I333" s="418"/>
      <c r="J333" s="418"/>
      <c r="K333" s="418"/>
      <c r="L333" s="418"/>
      <c r="M333" s="418"/>
      <c r="N333" s="418"/>
      <c r="O333" s="418"/>
      <c r="P333" s="418"/>
    </row>
    <row r="334" spans="1:16" ht="7.9" customHeight="1">
      <c r="A334" s="418"/>
      <c r="B334" s="418"/>
      <c r="C334" s="418"/>
      <c r="D334" s="418"/>
      <c r="E334" s="418"/>
      <c r="F334" s="418"/>
      <c r="G334" s="418"/>
      <c r="H334" s="418"/>
      <c r="I334" s="418"/>
      <c r="J334" s="418"/>
      <c r="K334" s="418"/>
      <c r="L334" s="418"/>
      <c r="M334" s="418"/>
      <c r="N334" s="418"/>
      <c r="O334" s="418"/>
      <c r="P334" s="418"/>
    </row>
    <row r="335" spans="1:16" ht="7.9" customHeight="1">
      <c r="A335" s="418"/>
      <c r="B335" s="418"/>
      <c r="C335" s="418"/>
      <c r="D335" s="418"/>
      <c r="E335" s="418"/>
      <c r="F335" s="418"/>
      <c r="G335" s="418"/>
      <c r="H335" s="418"/>
      <c r="I335" s="418"/>
      <c r="J335" s="418"/>
      <c r="K335" s="418"/>
      <c r="L335" s="418"/>
      <c r="M335" s="418"/>
      <c r="N335" s="418"/>
      <c r="O335" s="418"/>
      <c r="P335" s="418"/>
    </row>
    <row r="336" spans="1:16" ht="7.9" customHeight="1">
      <c r="A336" s="418"/>
      <c r="B336" s="418"/>
      <c r="C336" s="418"/>
      <c r="D336" s="418"/>
      <c r="E336" s="418"/>
      <c r="F336" s="418"/>
      <c r="G336" s="418"/>
      <c r="H336" s="418"/>
      <c r="I336" s="418"/>
      <c r="J336" s="418"/>
      <c r="K336" s="418"/>
      <c r="L336" s="418"/>
      <c r="M336" s="418"/>
      <c r="N336" s="418"/>
      <c r="O336" s="418"/>
      <c r="P336" s="418"/>
    </row>
    <row r="337" spans="1:16" ht="7.9" customHeight="1">
      <c r="A337" s="418"/>
      <c r="B337" s="418"/>
      <c r="C337" s="418"/>
      <c r="D337" s="418"/>
      <c r="E337" s="418"/>
      <c r="F337" s="418"/>
      <c r="G337" s="418"/>
      <c r="H337" s="418"/>
      <c r="I337" s="418"/>
      <c r="J337" s="418"/>
      <c r="K337" s="418"/>
      <c r="L337" s="418"/>
      <c r="M337" s="418"/>
      <c r="N337" s="418"/>
      <c r="O337" s="418"/>
      <c r="P337" s="418"/>
    </row>
    <row r="338" spans="1:16" ht="7.9" customHeight="1">
      <c r="A338" s="418"/>
      <c r="B338" s="418"/>
      <c r="C338" s="418"/>
      <c r="D338" s="418"/>
      <c r="E338" s="418"/>
      <c r="F338" s="418"/>
      <c r="G338" s="418"/>
      <c r="H338" s="418"/>
      <c r="I338" s="418"/>
      <c r="J338" s="418"/>
      <c r="K338" s="418"/>
      <c r="L338" s="418"/>
      <c r="M338" s="418"/>
      <c r="N338" s="418"/>
      <c r="O338" s="418"/>
      <c r="P338" s="418"/>
    </row>
    <row r="339" spans="1:16" ht="7.9" customHeight="1">
      <c r="A339" s="418"/>
      <c r="B339" s="418"/>
      <c r="C339" s="418"/>
      <c r="D339" s="418"/>
      <c r="E339" s="418"/>
      <c r="F339" s="418"/>
      <c r="G339" s="418"/>
      <c r="H339" s="418"/>
      <c r="I339" s="418"/>
      <c r="J339" s="418"/>
      <c r="K339" s="418"/>
      <c r="L339" s="418"/>
      <c r="M339" s="418"/>
      <c r="N339" s="418"/>
      <c r="O339" s="418"/>
      <c r="P339" s="418"/>
    </row>
    <row r="340" spans="1:16" ht="7.9" customHeight="1">
      <c r="A340" s="418"/>
      <c r="B340" s="418"/>
      <c r="C340" s="418"/>
      <c r="D340" s="418"/>
      <c r="E340" s="418"/>
      <c r="F340" s="418"/>
      <c r="G340" s="418"/>
      <c r="H340" s="418"/>
      <c r="I340" s="418"/>
      <c r="J340" s="418"/>
      <c r="K340" s="418"/>
      <c r="L340" s="418"/>
      <c r="M340" s="418"/>
      <c r="N340" s="418"/>
      <c r="O340" s="418"/>
      <c r="P340" s="418"/>
    </row>
    <row r="341" spans="1:16" ht="7.9" customHeight="1">
      <c r="A341" s="418"/>
      <c r="B341" s="418"/>
      <c r="C341" s="418"/>
      <c r="D341" s="418"/>
      <c r="E341" s="418"/>
      <c r="F341" s="418"/>
      <c r="G341" s="418"/>
      <c r="H341" s="418"/>
      <c r="I341" s="418"/>
      <c r="J341" s="418"/>
      <c r="K341" s="418"/>
      <c r="L341" s="418"/>
      <c r="M341" s="418"/>
      <c r="N341" s="418"/>
      <c r="O341" s="418"/>
      <c r="P341" s="418"/>
    </row>
    <row r="342" spans="1:16" ht="7.9" customHeight="1">
      <c r="A342" s="418"/>
      <c r="B342" s="418"/>
      <c r="C342" s="418"/>
      <c r="D342" s="418"/>
      <c r="E342" s="418"/>
      <c r="F342" s="418"/>
      <c r="G342" s="418"/>
      <c r="H342" s="418"/>
      <c r="I342" s="418"/>
      <c r="J342" s="418"/>
      <c r="K342" s="418"/>
      <c r="L342" s="418"/>
      <c r="M342" s="418"/>
      <c r="N342" s="418"/>
      <c r="O342" s="418"/>
      <c r="P342" s="418"/>
    </row>
    <row r="343" spans="1:16" ht="7.9" customHeight="1">
      <c r="A343" s="418"/>
      <c r="B343" s="418"/>
      <c r="C343" s="418"/>
      <c r="D343" s="418"/>
      <c r="E343" s="418"/>
      <c r="F343" s="418"/>
      <c r="G343" s="418"/>
      <c r="H343" s="418"/>
      <c r="I343" s="418"/>
      <c r="J343" s="418"/>
      <c r="K343" s="418"/>
      <c r="L343" s="418"/>
      <c r="M343" s="418"/>
      <c r="N343" s="418"/>
      <c r="O343" s="418"/>
      <c r="P343" s="418"/>
    </row>
    <row r="344" spans="1:16" ht="7.9" customHeight="1">
      <c r="A344" s="418"/>
      <c r="B344" s="418"/>
      <c r="C344" s="418"/>
      <c r="D344" s="418"/>
      <c r="E344" s="418"/>
      <c r="F344" s="418"/>
      <c r="G344" s="418"/>
      <c r="H344" s="418"/>
      <c r="I344" s="418"/>
      <c r="J344" s="418"/>
      <c r="K344" s="418"/>
      <c r="L344" s="418"/>
      <c r="M344" s="418"/>
      <c r="N344" s="418"/>
      <c r="O344" s="418"/>
      <c r="P344" s="418"/>
    </row>
    <row r="345" spans="1:16" ht="7.9" customHeight="1">
      <c r="A345" s="418"/>
      <c r="B345" s="418"/>
      <c r="C345" s="418"/>
      <c r="D345" s="418"/>
      <c r="E345" s="418"/>
      <c r="F345" s="418"/>
      <c r="G345" s="418"/>
      <c r="H345" s="418"/>
      <c r="I345" s="418"/>
      <c r="J345" s="418"/>
      <c r="K345" s="418"/>
      <c r="L345" s="418"/>
      <c r="M345" s="418"/>
      <c r="N345" s="418"/>
      <c r="O345" s="418"/>
      <c r="P345" s="418"/>
    </row>
    <row r="346" spans="1:16" ht="7.9" customHeight="1">
      <c r="A346" s="418"/>
      <c r="B346" s="418"/>
      <c r="C346" s="418"/>
      <c r="D346" s="418"/>
      <c r="E346" s="418"/>
      <c r="F346" s="418"/>
      <c r="G346" s="418"/>
      <c r="H346" s="418"/>
      <c r="I346" s="418"/>
      <c r="J346" s="418"/>
      <c r="K346" s="418"/>
      <c r="L346" s="418"/>
      <c r="M346" s="418"/>
      <c r="N346" s="418"/>
      <c r="O346" s="418"/>
      <c r="P346" s="418"/>
    </row>
    <row r="347" spans="1:16" ht="7.9" customHeight="1">
      <c r="A347" s="418"/>
      <c r="B347" s="418"/>
      <c r="C347" s="418"/>
      <c r="D347" s="418"/>
      <c r="E347" s="418"/>
      <c r="F347" s="418"/>
      <c r="G347" s="418"/>
      <c r="H347" s="418"/>
      <c r="I347" s="418"/>
      <c r="J347" s="418"/>
      <c r="K347" s="418"/>
      <c r="L347" s="418"/>
      <c r="M347" s="418"/>
      <c r="N347" s="418"/>
      <c r="O347" s="418"/>
      <c r="P347" s="418"/>
    </row>
    <row r="348" spans="1:16" ht="7.9" customHeight="1">
      <c r="A348" s="418"/>
      <c r="B348" s="418"/>
      <c r="C348" s="418"/>
      <c r="D348" s="418"/>
      <c r="E348" s="418"/>
      <c r="F348" s="418"/>
      <c r="G348" s="418"/>
      <c r="H348" s="418"/>
      <c r="I348" s="418"/>
      <c r="J348" s="418"/>
      <c r="K348" s="418"/>
      <c r="L348" s="418"/>
      <c r="M348" s="418"/>
      <c r="N348" s="418"/>
      <c r="O348" s="418"/>
      <c r="P348" s="418"/>
    </row>
    <row r="349" spans="1:16" ht="7.9" customHeight="1">
      <c r="A349" s="418"/>
      <c r="B349" s="418"/>
      <c r="C349" s="418"/>
      <c r="D349" s="418"/>
      <c r="E349" s="418"/>
      <c r="F349" s="418"/>
      <c r="G349" s="418"/>
      <c r="H349" s="418"/>
      <c r="I349" s="418"/>
      <c r="J349" s="418"/>
      <c r="K349" s="418"/>
      <c r="L349" s="418"/>
      <c r="M349" s="418"/>
      <c r="N349" s="418"/>
      <c r="O349" s="418"/>
      <c r="P349" s="418"/>
    </row>
    <row r="350" spans="1:16" ht="7.9" customHeight="1">
      <c r="A350" s="418"/>
      <c r="B350" s="418"/>
      <c r="C350" s="418"/>
      <c r="D350" s="418"/>
      <c r="E350" s="418"/>
      <c r="F350" s="418"/>
      <c r="G350" s="418"/>
      <c r="H350" s="418"/>
      <c r="I350" s="418"/>
      <c r="J350" s="418"/>
      <c r="K350" s="418"/>
      <c r="L350" s="418"/>
      <c r="M350" s="418"/>
      <c r="N350" s="418"/>
      <c r="O350" s="418"/>
      <c r="P350" s="418"/>
    </row>
    <row r="351" spans="1:16" ht="7.9" customHeight="1">
      <c r="A351" s="418"/>
      <c r="B351" s="418"/>
      <c r="C351" s="418"/>
      <c r="D351" s="418"/>
      <c r="E351" s="418"/>
      <c r="F351" s="418"/>
      <c r="G351" s="418"/>
      <c r="H351" s="418"/>
      <c r="I351" s="418"/>
      <c r="J351" s="418"/>
      <c r="K351" s="418"/>
      <c r="L351" s="418"/>
      <c r="M351" s="418"/>
      <c r="N351" s="418"/>
      <c r="O351" s="418"/>
      <c r="P351" s="418"/>
    </row>
    <row r="352" spans="1:16" ht="7.9" customHeight="1">
      <c r="A352" s="418"/>
      <c r="B352" s="418"/>
      <c r="C352" s="418"/>
      <c r="D352" s="418"/>
      <c r="E352" s="418"/>
      <c r="F352" s="418"/>
      <c r="G352" s="418"/>
      <c r="H352" s="418"/>
      <c r="I352" s="418"/>
      <c r="J352" s="418"/>
      <c r="K352" s="418"/>
      <c r="L352" s="418"/>
      <c r="M352" s="418"/>
      <c r="N352" s="418"/>
      <c r="O352" s="418"/>
      <c r="P352" s="418"/>
    </row>
    <row r="353" spans="1:16" ht="7.9" customHeight="1">
      <c r="A353" s="418"/>
      <c r="B353" s="418"/>
      <c r="C353" s="418"/>
      <c r="D353" s="418"/>
      <c r="E353" s="418"/>
      <c r="F353" s="418"/>
      <c r="G353" s="418"/>
      <c r="H353" s="418"/>
      <c r="I353" s="418"/>
      <c r="J353" s="418"/>
      <c r="K353" s="418"/>
      <c r="L353" s="418"/>
      <c r="M353" s="418"/>
      <c r="N353" s="418"/>
      <c r="O353" s="418"/>
      <c r="P353" s="418"/>
    </row>
    <row r="354" spans="1:16" ht="7.9" customHeight="1">
      <c r="A354" s="418"/>
      <c r="B354" s="418"/>
      <c r="C354" s="418"/>
      <c r="D354" s="418"/>
      <c r="E354" s="418"/>
      <c r="F354" s="418"/>
      <c r="G354" s="418"/>
      <c r="H354" s="418"/>
      <c r="I354" s="418"/>
      <c r="J354" s="418"/>
      <c r="K354" s="418"/>
      <c r="L354" s="418"/>
      <c r="M354" s="418"/>
      <c r="N354" s="418"/>
      <c r="O354" s="418"/>
      <c r="P354" s="418"/>
    </row>
    <row r="355" spans="1:16" ht="7.9" customHeight="1">
      <c r="A355" s="418"/>
      <c r="B355" s="418"/>
      <c r="C355" s="418"/>
      <c r="D355" s="418"/>
      <c r="E355" s="418"/>
      <c r="F355" s="418"/>
      <c r="G355" s="418"/>
      <c r="H355" s="418"/>
      <c r="I355" s="418"/>
      <c r="J355" s="418"/>
      <c r="K355" s="418"/>
      <c r="L355" s="418"/>
      <c r="M355" s="418"/>
      <c r="N355" s="418"/>
      <c r="O355" s="418"/>
      <c r="P355" s="418"/>
    </row>
    <row r="356" spans="1:16" ht="7.9" customHeight="1">
      <c r="A356" s="418"/>
      <c r="B356" s="418"/>
      <c r="C356" s="418"/>
      <c r="D356" s="418"/>
      <c r="E356" s="418"/>
      <c r="F356" s="418"/>
      <c r="G356" s="418"/>
      <c r="H356" s="418"/>
      <c r="I356" s="418"/>
      <c r="J356" s="418"/>
      <c r="K356" s="418"/>
      <c r="L356" s="418"/>
      <c r="M356" s="418"/>
      <c r="N356" s="418"/>
      <c r="O356" s="418"/>
      <c r="P356" s="418"/>
    </row>
    <row r="357" spans="1:16" ht="7.9" customHeight="1">
      <c r="A357" s="418"/>
      <c r="B357" s="418"/>
      <c r="C357" s="418"/>
      <c r="D357" s="418"/>
      <c r="E357" s="418"/>
      <c r="F357" s="418"/>
      <c r="G357" s="418"/>
      <c r="H357" s="418"/>
      <c r="I357" s="418"/>
      <c r="J357" s="418"/>
      <c r="K357" s="418"/>
      <c r="L357" s="418"/>
      <c r="M357" s="418"/>
      <c r="N357" s="418"/>
      <c r="O357" s="418"/>
      <c r="P357" s="418"/>
    </row>
    <row r="358" spans="1:16" ht="7.9" customHeight="1">
      <c r="A358" s="418"/>
      <c r="B358" s="418"/>
      <c r="C358" s="418"/>
      <c r="D358" s="418"/>
      <c r="E358" s="418"/>
      <c r="F358" s="418"/>
      <c r="G358" s="418"/>
      <c r="H358" s="418"/>
      <c r="I358" s="418"/>
      <c r="J358" s="418"/>
      <c r="K358" s="418"/>
      <c r="L358" s="418"/>
      <c r="M358" s="418"/>
      <c r="N358" s="418"/>
      <c r="O358" s="418"/>
      <c r="P358" s="418"/>
    </row>
    <row r="359" spans="1:16" ht="7.9" customHeight="1">
      <c r="A359" s="418"/>
      <c r="B359" s="418"/>
      <c r="C359" s="418"/>
      <c r="D359" s="418"/>
      <c r="E359" s="418"/>
      <c r="F359" s="418"/>
      <c r="G359" s="418"/>
      <c r="H359" s="418"/>
      <c r="I359" s="418"/>
      <c r="J359" s="418"/>
      <c r="K359" s="418"/>
      <c r="L359" s="418"/>
      <c r="M359" s="418"/>
      <c r="N359" s="418"/>
      <c r="O359" s="418"/>
      <c r="P359" s="418"/>
    </row>
    <row r="360" spans="1:16" ht="7.9" customHeight="1">
      <c r="A360" s="418"/>
      <c r="B360" s="418"/>
      <c r="C360" s="418"/>
      <c r="D360" s="418"/>
      <c r="E360" s="418"/>
      <c r="F360" s="418"/>
      <c r="G360" s="418"/>
      <c r="H360" s="418"/>
      <c r="I360" s="418"/>
      <c r="J360" s="418"/>
      <c r="K360" s="418"/>
      <c r="L360" s="418"/>
      <c r="M360" s="418"/>
      <c r="N360" s="418"/>
      <c r="O360" s="418"/>
      <c r="P360" s="418"/>
    </row>
    <row r="361" spans="1:16" ht="7.9" customHeight="1">
      <c r="A361" s="418"/>
      <c r="B361" s="418"/>
      <c r="C361" s="418"/>
      <c r="D361" s="418"/>
      <c r="E361" s="418"/>
      <c r="F361" s="418"/>
      <c r="G361" s="418"/>
      <c r="H361" s="418"/>
      <c r="I361" s="418"/>
      <c r="J361" s="418"/>
      <c r="K361" s="418"/>
      <c r="L361" s="418"/>
      <c r="M361" s="418"/>
      <c r="N361" s="418"/>
      <c r="O361" s="418"/>
      <c r="P361" s="418"/>
    </row>
    <row r="362" spans="1:16" ht="7.9" customHeight="1">
      <c r="A362" s="418"/>
      <c r="B362" s="418"/>
      <c r="C362" s="418"/>
      <c r="D362" s="418"/>
      <c r="E362" s="418"/>
      <c r="F362" s="418"/>
      <c r="G362" s="418"/>
      <c r="H362" s="418"/>
      <c r="I362" s="418"/>
      <c r="J362" s="418"/>
      <c r="K362" s="418"/>
      <c r="L362" s="418"/>
      <c r="M362" s="418"/>
      <c r="N362" s="418"/>
      <c r="O362" s="418"/>
      <c r="P362" s="418"/>
    </row>
    <row r="363" spans="1:16" ht="7.9" customHeight="1">
      <c r="A363" s="418"/>
      <c r="B363" s="418"/>
      <c r="C363" s="418"/>
      <c r="D363" s="418"/>
      <c r="E363" s="418"/>
      <c r="F363" s="418"/>
      <c r="G363" s="418"/>
      <c r="H363" s="418"/>
      <c r="I363" s="418"/>
      <c r="J363" s="418"/>
      <c r="K363" s="418"/>
      <c r="L363" s="418"/>
      <c r="M363" s="418"/>
      <c r="N363" s="418"/>
      <c r="O363" s="418"/>
      <c r="P363" s="418"/>
    </row>
    <row r="364" spans="1:16" ht="7.9" customHeight="1">
      <c r="A364" s="418"/>
      <c r="B364" s="418"/>
      <c r="C364" s="418"/>
      <c r="D364" s="418"/>
      <c r="E364" s="418"/>
      <c r="F364" s="418"/>
      <c r="G364" s="418"/>
      <c r="H364" s="418"/>
      <c r="I364" s="418"/>
      <c r="J364" s="418"/>
      <c r="K364" s="418"/>
      <c r="L364" s="418"/>
      <c r="M364" s="418"/>
      <c r="N364" s="418"/>
      <c r="O364" s="418"/>
      <c r="P364" s="418"/>
    </row>
    <row r="365" spans="1:16" ht="7.9" customHeight="1">
      <c r="A365" s="418"/>
      <c r="B365" s="418"/>
      <c r="C365" s="418"/>
      <c r="D365" s="418"/>
      <c r="E365" s="418"/>
      <c r="F365" s="418"/>
      <c r="G365" s="418"/>
      <c r="H365" s="418"/>
      <c r="I365" s="418"/>
      <c r="J365" s="418"/>
      <c r="K365" s="418"/>
      <c r="L365" s="418"/>
      <c r="M365" s="418"/>
      <c r="N365" s="418"/>
      <c r="O365" s="418"/>
      <c r="P365" s="418"/>
    </row>
    <row r="366" spans="1:16" ht="7.9" customHeight="1">
      <c r="A366" s="418"/>
      <c r="B366" s="418"/>
      <c r="C366" s="418"/>
      <c r="D366" s="418"/>
      <c r="E366" s="418"/>
      <c r="F366" s="418"/>
      <c r="G366" s="418"/>
      <c r="H366" s="418"/>
      <c r="I366" s="418"/>
      <c r="J366" s="418"/>
      <c r="K366" s="418"/>
      <c r="L366" s="418"/>
      <c r="M366" s="418"/>
      <c r="N366" s="418"/>
      <c r="O366" s="418"/>
      <c r="P366" s="418"/>
    </row>
    <row r="367" spans="1:16" ht="7.9" customHeight="1">
      <c r="A367" s="418"/>
      <c r="B367" s="418"/>
      <c r="C367" s="418"/>
      <c r="D367" s="418"/>
      <c r="E367" s="418"/>
      <c r="F367" s="418"/>
      <c r="G367" s="418"/>
      <c r="H367" s="418"/>
      <c r="I367" s="418"/>
      <c r="J367" s="418"/>
      <c r="K367" s="418"/>
      <c r="L367" s="418"/>
      <c r="M367" s="418"/>
      <c r="N367" s="418"/>
      <c r="O367" s="418"/>
      <c r="P367" s="418"/>
    </row>
    <row r="368" spans="1:16" ht="7.9" customHeight="1">
      <c r="A368" s="418"/>
      <c r="B368" s="418"/>
      <c r="C368" s="418"/>
      <c r="D368" s="418"/>
      <c r="E368" s="418"/>
      <c r="F368" s="418"/>
      <c r="G368" s="418"/>
      <c r="H368" s="418"/>
      <c r="I368" s="418"/>
      <c r="J368" s="418"/>
      <c r="K368" s="418"/>
      <c r="L368" s="418"/>
      <c r="M368" s="418"/>
      <c r="N368" s="418"/>
      <c r="O368" s="418"/>
      <c r="P368" s="418"/>
    </row>
    <row r="369" spans="1:16" ht="7.9" customHeight="1">
      <c r="A369" s="418"/>
      <c r="B369" s="418"/>
      <c r="C369" s="418"/>
      <c r="D369" s="418"/>
      <c r="E369" s="418"/>
      <c r="F369" s="418"/>
      <c r="G369" s="418"/>
      <c r="H369" s="418"/>
      <c r="I369" s="418"/>
      <c r="J369" s="418"/>
      <c r="K369" s="418"/>
      <c r="L369" s="418"/>
      <c r="M369" s="418"/>
      <c r="N369" s="418"/>
      <c r="O369" s="418"/>
      <c r="P369" s="418"/>
    </row>
    <row r="370" spans="1:16" ht="7.9" customHeight="1">
      <c r="A370" s="418"/>
      <c r="B370" s="418"/>
      <c r="C370" s="418"/>
      <c r="D370" s="418"/>
      <c r="E370" s="418"/>
      <c r="F370" s="418"/>
      <c r="G370" s="418"/>
      <c r="H370" s="418"/>
      <c r="I370" s="418"/>
      <c r="J370" s="418"/>
      <c r="K370" s="418"/>
      <c r="L370" s="418"/>
      <c r="M370" s="418"/>
      <c r="N370" s="418"/>
      <c r="O370" s="418"/>
      <c r="P370" s="418"/>
    </row>
    <row r="371" spans="1:16" ht="7.9" customHeight="1">
      <c r="A371" s="418"/>
      <c r="B371" s="418"/>
      <c r="C371" s="418"/>
      <c r="D371" s="418"/>
      <c r="E371" s="418"/>
      <c r="F371" s="418"/>
      <c r="G371" s="418"/>
      <c r="H371" s="418"/>
      <c r="I371" s="418"/>
      <c r="J371" s="418"/>
      <c r="K371" s="418"/>
      <c r="L371" s="418"/>
      <c r="M371" s="418"/>
      <c r="N371" s="418"/>
      <c r="O371" s="418"/>
      <c r="P371" s="418"/>
    </row>
    <row r="372" spans="1:16" ht="7.9" customHeight="1">
      <c r="A372" s="418"/>
      <c r="B372" s="418"/>
      <c r="C372" s="418"/>
      <c r="D372" s="418"/>
      <c r="E372" s="418"/>
      <c r="F372" s="418"/>
      <c r="G372" s="418"/>
      <c r="H372" s="418"/>
      <c r="I372" s="418"/>
      <c r="J372" s="418"/>
      <c r="K372" s="418"/>
      <c r="L372" s="418"/>
      <c r="M372" s="418"/>
      <c r="N372" s="418"/>
      <c r="O372" s="418"/>
      <c r="P372" s="418"/>
    </row>
    <row r="373" spans="1:16" ht="7.9" customHeight="1">
      <c r="A373" s="418"/>
      <c r="B373" s="418"/>
      <c r="C373" s="418"/>
      <c r="D373" s="418"/>
      <c r="E373" s="418"/>
      <c r="F373" s="418"/>
      <c r="G373" s="418"/>
      <c r="H373" s="418"/>
      <c r="I373" s="418"/>
      <c r="J373" s="418"/>
      <c r="K373" s="418"/>
      <c r="L373" s="418"/>
      <c r="M373" s="418"/>
      <c r="N373" s="418"/>
      <c r="O373" s="418"/>
      <c r="P373" s="418"/>
    </row>
    <row r="374" spans="1:16" ht="7.9" customHeight="1">
      <c r="A374" s="418"/>
      <c r="B374" s="418"/>
      <c r="C374" s="418"/>
      <c r="D374" s="418"/>
      <c r="E374" s="418"/>
      <c r="F374" s="418"/>
      <c r="G374" s="418"/>
      <c r="H374" s="418"/>
      <c r="I374" s="418"/>
      <c r="J374" s="418"/>
      <c r="K374" s="418"/>
      <c r="L374" s="418"/>
      <c r="M374" s="418"/>
      <c r="N374" s="418"/>
      <c r="O374" s="418"/>
      <c r="P374" s="418"/>
    </row>
    <row r="375" spans="1:16" ht="7.9" customHeight="1">
      <c r="A375" s="418"/>
      <c r="B375" s="418"/>
      <c r="C375" s="418"/>
      <c r="D375" s="418"/>
      <c r="E375" s="418"/>
      <c r="F375" s="418"/>
      <c r="G375" s="418"/>
      <c r="H375" s="418"/>
      <c r="I375" s="418"/>
      <c r="J375" s="418"/>
      <c r="K375" s="418"/>
      <c r="L375" s="418"/>
      <c r="M375" s="418"/>
      <c r="N375" s="418"/>
      <c r="O375" s="418"/>
      <c r="P375" s="418"/>
    </row>
    <row r="376" spans="1:16" ht="7.9" customHeight="1">
      <c r="A376" s="418"/>
      <c r="B376" s="418"/>
      <c r="C376" s="418"/>
      <c r="D376" s="418"/>
      <c r="E376" s="418"/>
      <c r="F376" s="418"/>
      <c r="G376" s="418"/>
      <c r="H376" s="418"/>
      <c r="I376" s="418"/>
      <c r="J376" s="418"/>
      <c r="K376" s="418"/>
      <c r="L376" s="418"/>
      <c r="M376" s="418"/>
      <c r="N376" s="418"/>
      <c r="O376" s="418"/>
      <c r="P376" s="418"/>
    </row>
    <row r="377" spans="1:16" ht="7.9" customHeight="1">
      <c r="A377" s="418"/>
      <c r="B377" s="418"/>
      <c r="C377" s="418"/>
      <c r="D377" s="418"/>
      <c r="E377" s="418"/>
      <c r="F377" s="418"/>
      <c r="G377" s="418"/>
      <c r="H377" s="418"/>
      <c r="I377" s="418"/>
      <c r="J377" s="418"/>
      <c r="K377" s="418"/>
      <c r="L377" s="418"/>
      <c r="M377" s="418"/>
      <c r="N377" s="418"/>
      <c r="O377" s="418"/>
      <c r="P377" s="418"/>
    </row>
    <row r="378" spans="1:16" ht="7.9" customHeight="1">
      <c r="A378" s="418"/>
      <c r="B378" s="418"/>
      <c r="C378" s="418"/>
      <c r="D378" s="418"/>
      <c r="E378" s="418"/>
      <c r="F378" s="418"/>
      <c r="G378" s="418"/>
      <c r="H378" s="418"/>
      <c r="I378" s="418"/>
      <c r="J378" s="418"/>
      <c r="K378" s="418"/>
      <c r="L378" s="418"/>
      <c r="M378" s="418"/>
      <c r="N378" s="418"/>
      <c r="O378" s="418"/>
      <c r="P378" s="418"/>
    </row>
    <row r="379" spans="1:16" ht="7.9" customHeight="1">
      <c r="A379" s="418"/>
      <c r="B379" s="418"/>
      <c r="C379" s="418"/>
      <c r="D379" s="418"/>
      <c r="E379" s="418"/>
      <c r="F379" s="418"/>
      <c r="G379" s="418"/>
      <c r="H379" s="418"/>
      <c r="I379" s="418"/>
      <c r="J379" s="418"/>
      <c r="K379" s="418"/>
      <c r="L379" s="418"/>
      <c r="M379" s="418"/>
      <c r="N379" s="418"/>
      <c r="O379" s="418"/>
      <c r="P379" s="418"/>
    </row>
    <row r="380" spans="1:16" ht="7.9" customHeight="1">
      <c r="A380" s="418"/>
      <c r="B380" s="418"/>
      <c r="C380" s="418"/>
      <c r="D380" s="418"/>
      <c r="E380" s="418"/>
      <c r="F380" s="418"/>
      <c r="G380" s="418"/>
      <c r="H380" s="418"/>
      <c r="I380" s="418"/>
      <c r="J380" s="418"/>
      <c r="K380" s="418"/>
      <c r="L380" s="418"/>
      <c r="M380" s="418"/>
      <c r="N380" s="418"/>
      <c r="O380" s="418"/>
      <c r="P380" s="418"/>
    </row>
    <row r="381" spans="1:16" ht="7.9" customHeight="1">
      <c r="A381" s="418"/>
      <c r="B381" s="418"/>
      <c r="C381" s="418"/>
      <c r="D381" s="418"/>
      <c r="E381" s="418"/>
      <c r="F381" s="418"/>
      <c r="G381" s="418"/>
      <c r="H381" s="418"/>
      <c r="I381" s="418"/>
      <c r="J381" s="418"/>
      <c r="K381" s="418"/>
      <c r="L381" s="418"/>
      <c r="M381" s="418"/>
      <c r="N381" s="418"/>
      <c r="O381" s="418"/>
      <c r="P381" s="418"/>
    </row>
    <row r="382" spans="1:16" ht="7.9" customHeight="1">
      <c r="A382" s="418"/>
      <c r="B382" s="418"/>
      <c r="C382" s="418"/>
      <c r="D382" s="418"/>
      <c r="E382" s="418"/>
      <c r="F382" s="418"/>
      <c r="G382" s="418"/>
      <c r="H382" s="418"/>
      <c r="I382" s="418"/>
      <c r="J382" s="418"/>
      <c r="K382" s="418"/>
      <c r="L382" s="418"/>
      <c r="M382" s="418"/>
      <c r="N382" s="418"/>
      <c r="O382" s="418"/>
      <c r="P382" s="418"/>
    </row>
    <row r="383" spans="1:16" ht="7.9" customHeight="1">
      <c r="A383" s="418"/>
      <c r="B383" s="418"/>
      <c r="C383" s="418"/>
      <c r="D383" s="418"/>
      <c r="E383" s="418"/>
      <c r="F383" s="418"/>
      <c r="G383" s="418"/>
      <c r="H383" s="418"/>
      <c r="I383" s="418"/>
      <c r="J383" s="418"/>
      <c r="K383" s="418"/>
      <c r="L383" s="418"/>
      <c r="M383" s="418"/>
      <c r="N383" s="418"/>
      <c r="O383" s="418"/>
      <c r="P383" s="418"/>
    </row>
    <row r="384" spans="1:16" ht="7.9" customHeight="1">
      <c r="A384" s="418"/>
      <c r="B384" s="418"/>
      <c r="C384" s="418"/>
      <c r="D384" s="418"/>
      <c r="E384" s="418"/>
      <c r="F384" s="418"/>
      <c r="G384" s="418"/>
      <c r="H384" s="418"/>
      <c r="I384" s="418"/>
      <c r="J384" s="418"/>
      <c r="K384" s="418"/>
      <c r="L384" s="418"/>
      <c r="M384" s="418"/>
      <c r="N384" s="418"/>
      <c r="O384" s="418"/>
      <c r="P384" s="418"/>
    </row>
    <row r="385" spans="1:16" ht="7.9" customHeight="1">
      <c r="A385" s="418"/>
      <c r="B385" s="418"/>
      <c r="C385" s="418"/>
      <c r="D385" s="418"/>
      <c r="E385" s="418"/>
      <c r="F385" s="418"/>
      <c r="G385" s="418"/>
      <c r="H385" s="418"/>
      <c r="I385" s="418"/>
      <c r="J385" s="418"/>
      <c r="K385" s="418"/>
      <c r="L385" s="418"/>
      <c r="M385" s="418"/>
      <c r="N385" s="418"/>
      <c r="O385" s="418"/>
      <c r="P385" s="418"/>
    </row>
    <row r="386" spans="1:16" ht="7.9" customHeight="1">
      <c r="A386" s="418"/>
      <c r="B386" s="418"/>
      <c r="C386" s="418"/>
      <c r="D386" s="418"/>
      <c r="E386" s="418"/>
      <c r="F386" s="418"/>
      <c r="G386" s="418"/>
      <c r="H386" s="418"/>
      <c r="I386" s="418"/>
      <c r="J386" s="418"/>
      <c r="K386" s="418"/>
      <c r="L386" s="418"/>
      <c r="M386" s="418"/>
      <c r="N386" s="418"/>
      <c r="O386" s="418"/>
      <c r="P386" s="418"/>
    </row>
    <row r="387" spans="1:16" ht="7.9" customHeight="1">
      <c r="A387" s="418"/>
      <c r="B387" s="418"/>
      <c r="C387" s="418"/>
      <c r="D387" s="418"/>
      <c r="E387" s="418"/>
      <c r="F387" s="418"/>
      <c r="G387" s="418"/>
      <c r="H387" s="418"/>
      <c r="I387" s="418"/>
      <c r="J387" s="418"/>
      <c r="K387" s="418"/>
      <c r="L387" s="418"/>
      <c r="M387" s="418"/>
      <c r="N387" s="418"/>
      <c r="O387" s="418"/>
      <c r="P387" s="418"/>
    </row>
    <row r="388" spans="1:16" ht="7.9" customHeight="1">
      <c r="A388" s="418"/>
      <c r="B388" s="418"/>
      <c r="C388" s="418"/>
      <c r="D388" s="418"/>
      <c r="E388" s="418"/>
      <c r="F388" s="418"/>
      <c r="G388" s="418"/>
      <c r="H388" s="418"/>
      <c r="I388" s="418"/>
      <c r="J388" s="418"/>
      <c r="K388" s="418"/>
      <c r="L388" s="418"/>
      <c r="M388" s="418"/>
      <c r="N388" s="418"/>
      <c r="O388" s="418"/>
      <c r="P388" s="418"/>
    </row>
    <row r="389" spans="1:16" ht="7.9" customHeight="1">
      <c r="A389" s="418"/>
      <c r="B389" s="418"/>
      <c r="C389" s="418"/>
      <c r="D389" s="418"/>
      <c r="E389" s="418"/>
      <c r="F389" s="418"/>
      <c r="G389" s="418"/>
      <c r="H389" s="418"/>
      <c r="I389" s="418"/>
      <c r="J389" s="418"/>
      <c r="K389" s="418"/>
      <c r="L389" s="418"/>
      <c r="M389" s="418"/>
      <c r="N389" s="418"/>
      <c r="O389" s="418"/>
      <c r="P389" s="418"/>
    </row>
    <row r="390" spans="1:16" ht="7.9" customHeight="1">
      <c r="A390" s="418"/>
      <c r="B390" s="418"/>
      <c r="C390" s="418"/>
      <c r="D390" s="418"/>
      <c r="E390" s="418"/>
      <c r="F390" s="418"/>
      <c r="G390" s="418"/>
      <c r="H390" s="418"/>
      <c r="I390" s="418"/>
      <c r="J390" s="418"/>
      <c r="K390" s="418"/>
      <c r="L390" s="418"/>
      <c r="M390" s="418"/>
      <c r="N390" s="418"/>
      <c r="O390" s="418"/>
      <c r="P390" s="418"/>
    </row>
    <row r="391" spans="1:16" ht="7.9" customHeight="1">
      <c r="A391" s="418"/>
      <c r="B391" s="418"/>
      <c r="C391" s="418"/>
      <c r="D391" s="418"/>
      <c r="E391" s="418"/>
      <c r="F391" s="418"/>
      <c r="G391" s="418"/>
      <c r="H391" s="418"/>
      <c r="I391" s="418"/>
      <c r="J391" s="418"/>
      <c r="K391" s="418"/>
      <c r="L391" s="418"/>
      <c r="M391" s="418"/>
      <c r="N391" s="418"/>
      <c r="O391" s="418"/>
      <c r="P391" s="418"/>
    </row>
    <row r="392" spans="1:16" ht="7.9" customHeight="1">
      <c r="A392" s="418"/>
      <c r="B392" s="418"/>
      <c r="C392" s="418"/>
      <c r="D392" s="418"/>
      <c r="E392" s="418"/>
      <c r="F392" s="418"/>
      <c r="G392" s="418"/>
      <c r="H392" s="418"/>
      <c r="I392" s="418"/>
      <c r="J392" s="418"/>
      <c r="K392" s="418"/>
      <c r="L392" s="418"/>
      <c r="M392" s="418"/>
      <c r="N392" s="418"/>
      <c r="O392" s="418"/>
      <c r="P392" s="418"/>
    </row>
    <row r="393" spans="1:16" ht="7.9" customHeight="1">
      <c r="A393" s="418"/>
      <c r="B393" s="418"/>
      <c r="C393" s="418"/>
      <c r="D393" s="418"/>
      <c r="E393" s="418"/>
      <c r="F393" s="418"/>
      <c r="G393" s="418"/>
      <c r="H393" s="418"/>
      <c r="I393" s="418"/>
      <c r="J393" s="418"/>
      <c r="K393" s="418"/>
      <c r="L393" s="418"/>
      <c r="M393" s="418"/>
      <c r="N393" s="418"/>
      <c r="O393" s="418"/>
      <c r="P393" s="418"/>
    </row>
    <row r="394" spans="1:16" ht="7.9" customHeight="1">
      <c r="A394" s="418"/>
      <c r="B394" s="418"/>
      <c r="C394" s="418"/>
      <c r="D394" s="418"/>
      <c r="E394" s="418"/>
      <c r="F394" s="418"/>
      <c r="G394" s="418"/>
      <c r="H394" s="418"/>
      <c r="I394" s="418"/>
      <c r="J394" s="418"/>
      <c r="K394" s="418"/>
      <c r="L394" s="418"/>
      <c r="M394" s="418"/>
      <c r="N394" s="418"/>
      <c r="O394" s="418"/>
      <c r="P394" s="418"/>
    </row>
    <row r="395" spans="1:16" ht="7.9" customHeight="1">
      <c r="A395" s="418"/>
      <c r="B395" s="418"/>
      <c r="C395" s="418"/>
      <c r="D395" s="418"/>
      <c r="E395" s="418"/>
      <c r="F395" s="418"/>
      <c r="G395" s="418"/>
      <c r="H395" s="418"/>
      <c r="I395" s="418"/>
      <c r="J395" s="418"/>
      <c r="K395" s="418"/>
      <c r="L395" s="418"/>
      <c r="M395" s="418"/>
      <c r="N395" s="418"/>
      <c r="O395" s="418"/>
      <c r="P395" s="418"/>
    </row>
    <row r="396" spans="1:16" ht="7.9" customHeight="1">
      <c r="A396" s="418"/>
      <c r="B396" s="418"/>
      <c r="C396" s="418"/>
      <c r="D396" s="418"/>
      <c r="E396" s="418"/>
      <c r="F396" s="418"/>
      <c r="G396" s="418"/>
      <c r="H396" s="418"/>
      <c r="I396" s="418"/>
      <c r="J396" s="418"/>
      <c r="K396" s="418"/>
      <c r="L396" s="418"/>
      <c r="M396" s="418"/>
      <c r="N396" s="418"/>
      <c r="O396" s="418"/>
      <c r="P396" s="418"/>
    </row>
    <row r="397" spans="1:16" ht="7.9" customHeight="1">
      <c r="A397" s="418"/>
      <c r="B397" s="418"/>
      <c r="C397" s="418"/>
      <c r="D397" s="418"/>
      <c r="E397" s="418"/>
      <c r="F397" s="418"/>
      <c r="G397" s="418"/>
      <c r="H397" s="418"/>
      <c r="I397" s="418"/>
      <c r="J397" s="418"/>
      <c r="K397" s="418"/>
      <c r="L397" s="418"/>
      <c r="M397" s="418"/>
      <c r="N397" s="418"/>
      <c r="O397" s="418"/>
      <c r="P397" s="418"/>
    </row>
    <row r="398" spans="1:16" ht="7.9" customHeight="1">
      <c r="A398" s="418"/>
      <c r="B398" s="418"/>
      <c r="C398" s="418"/>
      <c r="D398" s="418"/>
      <c r="E398" s="418"/>
      <c r="F398" s="418"/>
      <c r="G398" s="418"/>
      <c r="H398" s="418"/>
      <c r="I398" s="418"/>
      <c r="J398" s="418"/>
      <c r="K398" s="418"/>
      <c r="L398" s="418"/>
      <c r="M398" s="418"/>
      <c r="N398" s="418"/>
      <c r="O398" s="418"/>
      <c r="P398" s="418"/>
    </row>
    <row r="399" spans="1:16" ht="7.9" customHeight="1">
      <c r="A399" s="418"/>
      <c r="B399" s="418"/>
      <c r="C399" s="418"/>
      <c r="D399" s="418"/>
      <c r="E399" s="418"/>
      <c r="F399" s="418"/>
      <c r="G399" s="418"/>
      <c r="H399" s="418"/>
      <c r="I399" s="418"/>
      <c r="J399" s="418"/>
      <c r="K399" s="418"/>
      <c r="L399" s="418"/>
      <c r="M399" s="418"/>
      <c r="N399" s="418"/>
      <c r="O399" s="418"/>
      <c r="P399" s="418"/>
    </row>
    <row r="400" spans="1:16" ht="7.9" customHeight="1">
      <c r="A400" s="418"/>
      <c r="B400" s="418"/>
      <c r="C400" s="418"/>
      <c r="D400" s="418"/>
      <c r="E400" s="418"/>
      <c r="F400" s="418"/>
      <c r="G400" s="418"/>
      <c r="H400" s="418"/>
      <c r="I400" s="418"/>
      <c r="J400" s="418"/>
      <c r="K400" s="418"/>
      <c r="L400" s="418"/>
      <c r="M400" s="418"/>
      <c r="N400" s="418"/>
      <c r="O400" s="418"/>
      <c r="P400" s="418"/>
    </row>
    <row r="401" spans="1:16" ht="7.9" customHeight="1">
      <c r="A401" s="418"/>
      <c r="B401" s="418"/>
      <c r="C401" s="418"/>
      <c r="D401" s="418"/>
      <c r="E401" s="418"/>
      <c r="F401" s="418"/>
      <c r="G401" s="418"/>
      <c r="H401" s="418"/>
      <c r="I401" s="418"/>
      <c r="J401" s="418"/>
      <c r="K401" s="418"/>
      <c r="L401" s="418"/>
      <c r="M401" s="418"/>
      <c r="N401" s="418"/>
      <c r="O401" s="418"/>
      <c r="P401" s="418"/>
    </row>
    <row r="402" spans="1:16" ht="7.9" customHeight="1">
      <c r="A402" s="418"/>
      <c r="B402" s="418"/>
      <c r="C402" s="418"/>
      <c r="D402" s="418"/>
      <c r="E402" s="418"/>
      <c r="F402" s="418"/>
      <c r="G402" s="418"/>
      <c r="H402" s="418"/>
      <c r="I402" s="418"/>
      <c r="J402" s="418"/>
      <c r="K402" s="418"/>
      <c r="L402" s="418"/>
      <c r="M402" s="418"/>
      <c r="N402" s="418"/>
      <c r="O402" s="418"/>
      <c r="P402" s="418"/>
    </row>
    <row r="403" spans="1:16" ht="7.9" customHeight="1">
      <c r="A403" s="418"/>
      <c r="B403" s="418"/>
      <c r="C403" s="418"/>
      <c r="D403" s="418"/>
      <c r="E403" s="418"/>
      <c r="F403" s="418"/>
      <c r="G403" s="418"/>
      <c r="H403" s="418"/>
      <c r="I403" s="418"/>
      <c r="J403" s="418"/>
      <c r="K403" s="418"/>
      <c r="L403" s="418"/>
      <c r="M403" s="418"/>
      <c r="N403" s="418"/>
      <c r="O403" s="418"/>
      <c r="P403" s="418"/>
    </row>
    <row r="404" spans="1:16" ht="7.9" customHeight="1">
      <c r="A404" s="418"/>
      <c r="B404" s="418"/>
      <c r="C404" s="418"/>
      <c r="D404" s="418"/>
      <c r="E404" s="418"/>
      <c r="F404" s="418"/>
      <c r="G404" s="418"/>
      <c r="H404" s="418"/>
      <c r="I404" s="418"/>
      <c r="J404" s="418"/>
      <c r="K404" s="418"/>
      <c r="L404" s="418"/>
      <c r="M404" s="418"/>
      <c r="N404" s="418"/>
      <c r="O404" s="418"/>
      <c r="P404" s="418"/>
    </row>
    <row r="405" spans="1:16" ht="7.9" customHeight="1">
      <c r="A405" s="418"/>
      <c r="B405" s="418"/>
      <c r="C405" s="418"/>
      <c r="D405" s="418"/>
      <c r="E405" s="418"/>
      <c r="F405" s="418"/>
      <c r="G405" s="418"/>
      <c r="H405" s="418"/>
      <c r="I405" s="418"/>
      <c r="J405" s="418"/>
      <c r="K405" s="418"/>
      <c r="L405" s="418"/>
      <c r="M405" s="418"/>
      <c r="N405" s="418"/>
      <c r="O405" s="418"/>
      <c r="P405" s="418"/>
    </row>
    <row r="406" spans="1:16" ht="7.9" customHeight="1">
      <c r="A406" s="418"/>
      <c r="B406" s="418"/>
      <c r="C406" s="418"/>
      <c r="D406" s="418"/>
      <c r="E406" s="418"/>
      <c r="F406" s="418"/>
      <c r="G406" s="418"/>
      <c r="H406" s="418"/>
      <c r="I406" s="418"/>
      <c r="J406" s="418"/>
      <c r="K406" s="418"/>
      <c r="L406" s="418"/>
      <c r="M406" s="418"/>
      <c r="N406" s="418"/>
      <c r="O406" s="418"/>
      <c r="P406" s="418"/>
    </row>
    <row r="407" spans="1:16" ht="7.9" customHeight="1">
      <c r="A407" s="418"/>
      <c r="B407" s="418"/>
      <c r="C407" s="418"/>
      <c r="D407" s="418"/>
      <c r="E407" s="418"/>
      <c r="F407" s="418"/>
      <c r="G407" s="418"/>
      <c r="H407" s="418"/>
      <c r="I407" s="418"/>
      <c r="J407" s="418"/>
      <c r="K407" s="418"/>
      <c r="L407" s="418"/>
      <c r="M407" s="418"/>
      <c r="N407" s="418"/>
      <c r="O407" s="418"/>
      <c r="P407" s="418"/>
    </row>
    <row r="408" spans="1:16" ht="7.9" customHeight="1">
      <c r="A408" s="418"/>
      <c r="B408" s="418"/>
      <c r="C408" s="418"/>
      <c r="D408" s="418"/>
      <c r="E408" s="418"/>
      <c r="F408" s="418"/>
      <c r="G408" s="418"/>
      <c r="H408" s="418"/>
      <c r="I408" s="418"/>
      <c r="J408" s="418"/>
      <c r="K408" s="418"/>
      <c r="L408" s="418"/>
      <c r="M408" s="418"/>
      <c r="N408" s="418"/>
      <c r="O408" s="418"/>
      <c r="P408" s="418"/>
    </row>
    <row r="409" spans="1:16" ht="7.9" customHeight="1">
      <c r="A409" s="418"/>
      <c r="B409" s="418"/>
      <c r="C409" s="418"/>
      <c r="D409" s="418"/>
      <c r="E409" s="418"/>
      <c r="F409" s="418"/>
      <c r="G409" s="418"/>
      <c r="H409" s="418"/>
      <c r="I409" s="418"/>
      <c r="J409" s="418"/>
      <c r="K409" s="418"/>
      <c r="L409" s="418"/>
      <c r="M409" s="418"/>
      <c r="N409" s="418"/>
      <c r="O409" s="418"/>
      <c r="P409" s="418"/>
    </row>
    <row r="410" spans="1:16" ht="7.9" customHeight="1">
      <c r="A410" s="418"/>
      <c r="B410" s="418"/>
      <c r="C410" s="418"/>
      <c r="D410" s="418"/>
      <c r="E410" s="418"/>
      <c r="F410" s="418"/>
      <c r="G410" s="418"/>
      <c r="H410" s="418"/>
      <c r="I410" s="418"/>
      <c r="J410" s="418"/>
      <c r="K410" s="418"/>
      <c r="L410" s="418"/>
      <c r="M410" s="418"/>
      <c r="N410" s="418"/>
      <c r="O410" s="418"/>
      <c r="P410" s="418"/>
    </row>
    <row r="411" spans="1:16" ht="7.9" customHeight="1">
      <c r="A411" s="418"/>
      <c r="B411" s="418"/>
      <c r="C411" s="418"/>
      <c r="D411" s="418"/>
      <c r="E411" s="418"/>
      <c r="F411" s="418"/>
      <c r="G411" s="418"/>
      <c r="H411" s="418"/>
      <c r="I411" s="418"/>
      <c r="J411" s="418"/>
      <c r="K411" s="418"/>
      <c r="L411" s="418"/>
      <c r="M411" s="418"/>
      <c r="N411" s="418"/>
      <c r="O411" s="418"/>
      <c r="P411" s="418"/>
    </row>
    <row r="412" spans="1:16" ht="7.9" customHeight="1">
      <c r="A412" s="418"/>
      <c r="B412" s="418"/>
      <c r="C412" s="418"/>
      <c r="D412" s="418"/>
      <c r="E412" s="418"/>
      <c r="F412" s="418"/>
      <c r="G412" s="418"/>
      <c r="H412" s="418"/>
      <c r="I412" s="418"/>
      <c r="J412" s="418"/>
      <c r="K412" s="418"/>
      <c r="L412" s="418"/>
      <c r="M412" s="418"/>
      <c r="N412" s="418"/>
      <c r="O412" s="418"/>
      <c r="P412" s="418"/>
    </row>
    <row r="413" spans="1:16" ht="7.9" customHeight="1">
      <c r="A413" s="418"/>
      <c r="B413" s="418"/>
      <c r="C413" s="418"/>
      <c r="D413" s="418"/>
      <c r="E413" s="418"/>
      <c r="F413" s="418"/>
      <c r="G413" s="418"/>
      <c r="H413" s="418"/>
      <c r="I413" s="418"/>
      <c r="J413" s="418"/>
      <c r="K413" s="418"/>
      <c r="L413" s="418"/>
      <c r="M413" s="418"/>
      <c r="N413" s="418"/>
      <c r="O413" s="418"/>
      <c r="P413" s="418"/>
    </row>
    <row r="414" spans="1:16" ht="7.9" customHeight="1">
      <c r="A414" s="418"/>
      <c r="B414" s="418"/>
      <c r="C414" s="418"/>
      <c r="D414" s="418"/>
      <c r="E414" s="418"/>
      <c r="F414" s="418"/>
      <c r="G414" s="418"/>
      <c r="H414" s="418"/>
      <c r="I414" s="418"/>
      <c r="J414" s="418"/>
      <c r="K414" s="418"/>
      <c r="L414" s="418"/>
      <c r="M414" s="418"/>
      <c r="N414" s="418"/>
      <c r="O414" s="418"/>
      <c r="P414" s="418"/>
    </row>
    <row r="415" spans="1:16" ht="7.9" customHeight="1">
      <c r="A415" s="418"/>
      <c r="B415" s="418"/>
      <c r="C415" s="418"/>
      <c r="D415" s="418"/>
      <c r="E415" s="418"/>
      <c r="F415" s="418"/>
      <c r="G415" s="418"/>
      <c r="H415" s="418"/>
      <c r="I415" s="418"/>
      <c r="J415" s="418"/>
      <c r="K415" s="418"/>
      <c r="L415" s="418"/>
      <c r="M415" s="418"/>
      <c r="N415" s="418"/>
      <c r="O415" s="418"/>
      <c r="P415" s="418"/>
    </row>
    <row r="416" spans="1:16" ht="7.9" customHeight="1">
      <c r="A416" s="418"/>
      <c r="B416" s="418"/>
      <c r="C416" s="418"/>
      <c r="D416" s="418"/>
      <c r="E416" s="418"/>
      <c r="F416" s="418"/>
      <c r="G416" s="418"/>
      <c r="H416" s="418"/>
      <c r="I416" s="418"/>
      <c r="J416" s="418"/>
      <c r="K416" s="418"/>
      <c r="L416" s="418"/>
      <c r="M416" s="418"/>
      <c r="N416" s="418"/>
      <c r="O416" s="418"/>
      <c r="P416" s="418"/>
    </row>
    <row r="417" spans="1:16" ht="7.9" customHeight="1">
      <c r="A417" s="418"/>
      <c r="B417" s="418"/>
      <c r="C417" s="418"/>
      <c r="D417" s="418"/>
      <c r="E417" s="418"/>
      <c r="F417" s="418"/>
      <c r="G417" s="418"/>
      <c r="H417" s="418"/>
      <c r="I417" s="418"/>
      <c r="J417" s="418"/>
      <c r="K417" s="418"/>
      <c r="L417" s="418"/>
      <c r="M417" s="418"/>
      <c r="N417" s="418"/>
      <c r="O417" s="418"/>
      <c r="P417" s="418"/>
    </row>
    <row r="418" spans="1:16" ht="7.9" customHeight="1">
      <c r="A418" s="418"/>
      <c r="B418" s="418"/>
      <c r="C418" s="418"/>
      <c r="D418" s="418"/>
      <c r="E418" s="418"/>
      <c r="F418" s="418"/>
      <c r="G418" s="418"/>
      <c r="H418" s="418"/>
      <c r="I418" s="418"/>
      <c r="J418" s="418"/>
      <c r="K418" s="418"/>
      <c r="L418" s="418"/>
      <c r="M418" s="418"/>
      <c r="N418" s="418"/>
      <c r="O418" s="418"/>
      <c r="P418" s="418"/>
    </row>
    <row r="419" spans="1:16" ht="7.9" customHeight="1">
      <c r="A419" s="418"/>
      <c r="B419" s="418"/>
      <c r="C419" s="418"/>
      <c r="D419" s="418"/>
      <c r="E419" s="418"/>
      <c r="F419" s="418"/>
      <c r="G419" s="418"/>
      <c r="H419" s="418"/>
      <c r="I419" s="418"/>
      <c r="J419" s="418"/>
      <c r="K419" s="418"/>
      <c r="L419" s="418"/>
      <c r="M419" s="418"/>
      <c r="N419" s="418"/>
      <c r="O419" s="418"/>
      <c r="P419" s="418"/>
    </row>
    <row r="420" spans="1:16" ht="7.9" customHeight="1">
      <c r="A420" s="418"/>
      <c r="B420" s="418"/>
      <c r="C420" s="418"/>
      <c r="D420" s="418"/>
      <c r="E420" s="418"/>
      <c r="F420" s="418"/>
      <c r="G420" s="418"/>
      <c r="H420" s="418"/>
      <c r="I420" s="418"/>
      <c r="J420" s="418"/>
      <c r="K420" s="418"/>
      <c r="L420" s="418"/>
      <c r="M420" s="418"/>
      <c r="N420" s="418"/>
      <c r="O420" s="418"/>
      <c r="P420" s="418"/>
    </row>
    <row r="421" spans="1:16" ht="7.9" customHeight="1">
      <c r="A421" s="418"/>
      <c r="B421" s="418"/>
      <c r="C421" s="418"/>
      <c r="D421" s="418"/>
      <c r="E421" s="418"/>
      <c r="F421" s="418"/>
      <c r="G421" s="418"/>
      <c r="H421" s="418"/>
      <c r="I421" s="418"/>
      <c r="J421" s="418"/>
      <c r="K421" s="418"/>
      <c r="L421" s="418"/>
      <c r="M421" s="418"/>
      <c r="N421" s="418"/>
      <c r="O421" s="418"/>
      <c r="P421" s="418"/>
    </row>
    <row r="422" spans="1:16" ht="7.9" customHeight="1">
      <c r="A422" s="418"/>
      <c r="B422" s="418"/>
      <c r="C422" s="418"/>
      <c r="D422" s="418"/>
      <c r="E422" s="418"/>
      <c r="F422" s="418"/>
      <c r="G422" s="418"/>
      <c r="H422" s="418"/>
      <c r="I422" s="418"/>
      <c r="J422" s="418"/>
      <c r="K422" s="418"/>
      <c r="L422" s="418"/>
      <c r="M422" s="418"/>
      <c r="N422" s="418"/>
      <c r="O422" s="418"/>
      <c r="P422" s="418"/>
    </row>
    <row r="423" spans="1:16" ht="7.9" customHeight="1">
      <c r="A423" s="418"/>
      <c r="B423" s="418"/>
      <c r="C423" s="418"/>
      <c r="D423" s="418"/>
      <c r="E423" s="418"/>
      <c r="F423" s="418"/>
      <c r="G423" s="418"/>
      <c r="H423" s="418"/>
      <c r="I423" s="418"/>
      <c r="J423" s="418"/>
      <c r="K423" s="418"/>
      <c r="L423" s="418"/>
      <c r="M423" s="418"/>
      <c r="N423" s="418"/>
      <c r="O423" s="418"/>
      <c r="P423" s="418"/>
    </row>
    <row r="424" spans="1:16" ht="7.9" customHeight="1">
      <c r="A424" s="418"/>
      <c r="B424" s="418"/>
      <c r="C424" s="418"/>
      <c r="D424" s="418"/>
      <c r="E424" s="418"/>
      <c r="F424" s="418"/>
      <c r="G424" s="418"/>
      <c r="H424" s="418"/>
      <c r="I424" s="418"/>
      <c r="J424" s="418"/>
      <c r="K424" s="418"/>
      <c r="L424" s="418"/>
      <c r="M424" s="418"/>
      <c r="N424" s="418"/>
      <c r="O424" s="418"/>
      <c r="P424" s="418"/>
    </row>
    <row r="425" spans="1:16" ht="7.9" customHeight="1">
      <c r="A425" s="418"/>
      <c r="B425" s="418"/>
      <c r="C425" s="418"/>
      <c r="D425" s="418"/>
      <c r="E425" s="418"/>
      <c r="F425" s="418"/>
      <c r="G425" s="418"/>
      <c r="H425" s="418"/>
      <c r="I425" s="418"/>
      <c r="J425" s="418"/>
      <c r="K425" s="418"/>
      <c r="L425" s="418"/>
      <c r="M425" s="418"/>
      <c r="N425" s="418"/>
      <c r="O425" s="418"/>
      <c r="P425" s="418"/>
    </row>
    <row r="426" spans="1:16" ht="7.9" customHeight="1">
      <c r="A426" s="418"/>
      <c r="B426" s="418"/>
      <c r="C426" s="418"/>
      <c r="D426" s="418"/>
      <c r="E426" s="418"/>
      <c r="F426" s="418"/>
      <c r="G426" s="418"/>
      <c r="H426" s="418"/>
      <c r="I426" s="418"/>
      <c r="J426" s="418"/>
      <c r="K426" s="418"/>
      <c r="L426" s="418"/>
      <c r="M426" s="418"/>
      <c r="N426" s="418"/>
      <c r="O426" s="418"/>
      <c r="P426" s="418"/>
    </row>
    <row r="427" spans="1:16" ht="7.9" customHeight="1">
      <c r="A427" s="418"/>
      <c r="B427" s="418"/>
      <c r="C427" s="418"/>
      <c r="D427" s="418"/>
      <c r="E427" s="418"/>
      <c r="F427" s="418"/>
      <c r="G427" s="418"/>
      <c r="H427" s="418"/>
      <c r="I427" s="418"/>
      <c r="J427" s="418"/>
      <c r="K427" s="418"/>
      <c r="L427" s="418"/>
      <c r="M427" s="418"/>
      <c r="N427" s="418"/>
      <c r="O427" s="418"/>
      <c r="P427" s="418"/>
    </row>
    <row r="428" spans="1:16" ht="7.9" customHeight="1">
      <c r="A428" s="418"/>
      <c r="B428" s="418"/>
      <c r="C428" s="418"/>
      <c r="D428" s="418"/>
      <c r="E428" s="418"/>
      <c r="F428" s="418"/>
      <c r="G428" s="418"/>
      <c r="H428" s="418"/>
      <c r="I428" s="418"/>
      <c r="J428" s="418"/>
      <c r="K428" s="418"/>
      <c r="L428" s="418"/>
      <c r="M428" s="418"/>
      <c r="N428" s="418"/>
      <c r="O428" s="418"/>
      <c r="P428" s="418"/>
    </row>
    <row r="429" spans="1:16" ht="7.9" customHeight="1">
      <c r="A429" s="418"/>
      <c r="B429" s="418"/>
      <c r="C429" s="418"/>
      <c r="D429" s="418"/>
      <c r="E429" s="418"/>
      <c r="F429" s="418"/>
      <c r="G429" s="418"/>
      <c r="H429" s="418"/>
      <c r="I429" s="418"/>
      <c r="J429" s="418"/>
      <c r="K429" s="418"/>
      <c r="L429" s="418"/>
      <c r="M429" s="418"/>
      <c r="N429" s="418"/>
      <c r="O429" s="418"/>
      <c r="P429" s="418"/>
    </row>
    <row r="430" spans="1:16" ht="7.9" customHeight="1">
      <c r="A430" s="418"/>
      <c r="B430" s="418"/>
      <c r="C430" s="418"/>
      <c r="D430" s="418"/>
      <c r="E430" s="418"/>
      <c r="F430" s="418"/>
      <c r="G430" s="418"/>
      <c r="H430" s="418"/>
      <c r="I430" s="418"/>
      <c r="J430" s="418"/>
      <c r="K430" s="418"/>
      <c r="L430" s="418"/>
      <c r="M430" s="418"/>
      <c r="N430" s="418"/>
      <c r="O430" s="418"/>
      <c r="P430" s="418"/>
    </row>
    <row r="431" spans="1:16" ht="7.9" customHeight="1">
      <c r="A431" s="418"/>
      <c r="B431" s="418"/>
      <c r="C431" s="418"/>
      <c r="D431" s="418"/>
      <c r="E431" s="418"/>
      <c r="F431" s="418"/>
      <c r="G431" s="418"/>
      <c r="H431" s="418"/>
      <c r="I431" s="418"/>
      <c r="J431" s="418"/>
      <c r="K431" s="418"/>
      <c r="L431" s="418"/>
      <c r="M431" s="418"/>
      <c r="N431" s="418"/>
      <c r="O431" s="418"/>
      <c r="P431" s="418"/>
    </row>
    <row r="432" spans="1:16" ht="7.9" customHeight="1">
      <c r="A432" s="418"/>
      <c r="B432" s="418"/>
      <c r="C432" s="418"/>
      <c r="D432" s="418"/>
      <c r="E432" s="418"/>
      <c r="F432" s="418"/>
      <c r="G432" s="418"/>
      <c r="H432" s="418"/>
      <c r="I432" s="418"/>
      <c r="J432" s="418"/>
      <c r="K432" s="418"/>
      <c r="L432" s="418"/>
      <c r="M432" s="418"/>
      <c r="N432" s="418"/>
      <c r="O432" s="418"/>
      <c r="P432" s="418"/>
    </row>
    <row r="433" spans="1:16" ht="7.9" customHeight="1">
      <c r="A433" s="418"/>
      <c r="B433" s="418"/>
      <c r="C433" s="418"/>
      <c r="D433" s="418"/>
      <c r="E433" s="418"/>
      <c r="F433" s="418"/>
      <c r="G433" s="418"/>
      <c r="H433" s="418"/>
      <c r="I433" s="418"/>
      <c r="J433" s="418"/>
      <c r="K433" s="418"/>
      <c r="L433" s="418"/>
      <c r="M433" s="418"/>
      <c r="N433" s="418"/>
      <c r="O433" s="418"/>
      <c r="P433" s="418"/>
    </row>
    <row r="434" spans="1:16" ht="7.9" customHeight="1">
      <c r="A434" s="418"/>
      <c r="B434" s="418"/>
      <c r="C434" s="418"/>
      <c r="D434" s="418"/>
      <c r="E434" s="418"/>
      <c r="F434" s="418"/>
      <c r="G434" s="418"/>
      <c r="H434" s="418"/>
      <c r="I434" s="418"/>
      <c r="J434" s="418"/>
      <c r="K434" s="418"/>
      <c r="L434" s="418"/>
      <c r="M434" s="418"/>
      <c r="N434" s="418"/>
      <c r="O434" s="418"/>
      <c r="P434" s="418"/>
    </row>
    <row r="435" spans="1:16" ht="7.9" customHeight="1">
      <c r="A435" s="418"/>
      <c r="B435" s="418"/>
      <c r="C435" s="418"/>
      <c r="D435" s="418"/>
      <c r="E435" s="418"/>
      <c r="F435" s="418"/>
      <c r="G435" s="418"/>
      <c r="H435" s="418"/>
      <c r="I435" s="418"/>
      <c r="J435" s="418"/>
      <c r="K435" s="418"/>
      <c r="L435" s="418"/>
      <c r="M435" s="418"/>
      <c r="N435" s="418"/>
      <c r="O435" s="418"/>
      <c r="P435" s="418"/>
    </row>
    <row r="436" spans="1:16" ht="7.9" customHeight="1">
      <c r="A436" s="418"/>
      <c r="B436" s="418"/>
      <c r="C436" s="418"/>
      <c r="D436" s="418"/>
      <c r="E436" s="418"/>
      <c r="F436" s="418"/>
      <c r="G436" s="418"/>
      <c r="H436" s="418"/>
      <c r="I436" s="418"/>
      <c r="J436" s="418"/>
      <c r="K436" s="418"/>
      <c r="L436" s="418"/>
      <c r="M436" s="418"/>
      <c r="N436" s="418"/>
      <c r="O436" s="418"/>
      <c r="P436" s="418"/>
    </row>
    <row r="437" spans="1:16" ht="7.9" customHeight="1">
      <c r="A437" s="418"/>
      <c r="B437" s="418"/>
      <c r="C437" s="418"/>
      <c r="D437" s="418"/>
      <c r="E437" s="418"/>
      <c r="F437" s="418"/>
      <c r="G437" s="418"/>
      <c r="H437" s="418"/>
      <c r="I437" s="418"/>
      <c r="J437" s="418"/>
      <c r="K437" s="418"/>
      <c r="L437" s="418"/>
      <c r="M437" s="418"/>
      <c r="N437" s="418"/>
      <c r="O437" s="418"/>
      <c r="P437" s="418"/>
    </row>
    <row r="438" spans="1:16" ht="7.9" customHeight="1">
      <c r="A438" s="418"/>
      <c r="B438" s="418"/>
      <c r="C438" s="418"/>
      <c r="D438" s="418"/>
      <c r="E438" s="418"/>
      <c r="F438" s="418"/>
      <c r="G438" s="418"/>
      <c r="H438" s="418"/>
      <c r="I438" s="418"/>
      <c r="J438" s="418"/>
      <c r="K438" s="418"/>
      <c r="L438" s="418"/>
      <c r="M438" s="418"/>
      <c r="N438" s="418"/>
      <c r="O438" s="418"/>
      <c r="P438" s="418"/>
    </row>
    <row r="439" spans="1:16" ht="7.9" customHeight="1">
      <c r="A439" s="418"/>
      <c r="B439" s="418"/>
      <c r="C439" s="418"/>
      <c r="D439" s="418"/>
      <c r="E439" s="418"/>
      <c r="F439" s="418"/>
      <c r="G439" s="418"/>
      <c r="H439" s="418"/>
      <c r="I439" s="418"/>
      <c r="J439" s="418"/>
      <c r="K439" s="418"/>
      <c r="L439" s="418"/>
      <c r="M439" s="418"/>
      <c r="N439" s="418"/>
      <c r="O439" s="418"/>
      <c r="P439" s="418"/>
    </row>
    <row r="440" spans="1:16" ht="7.9" customHeight="1">
      <c r="A440" s="418"/>
      <c r="B440" s="418"/>
      <c r="C440" s="418"/>
      <c r="D440" s="418"/>
      <c r="E440" s="418"/>
      <c r="F440" s="418"/>
      <c r="G440" s="418"/>
      <c r="H440" s="418"/>
      <c r="I440" s="418"/>
      <c r="J440" s="418"/>
      <c r="K440" s="418"/>
      <c r="L440" s="418"/>
      <c r="M440" s="418"/>
      <c r="N440" s="418"/>
      <c r="O440" s="418"/>
      <c r="P440" s="418"/>
    </row>
    <row r="441" spans="1:16" ht="7.9" customHeight="1">
      <c r="A441" s="418"/>
      <c r="B441" s="418"/>
      <c r="C441" s="418"/>
      <c r="D441" s="418"/>
      <c r="E441" s="418"/>
      <c r="F441" s="418"/>
      <c r="G441" s="418"/>
      <c r="H441" s="418"/>
      <c r="I441" s="418"/>
      <c r="J441" s="418"/>
      <c r="K441" s="418"/>
      <c r="L441" s="418"/>
      <c r="M441" s="418"/>
      <c r="N441" s="418"/>
      <c r="O441" s="418"/>
      <c r="P441" s="418"/>
    </row>
    <row r="442" spans="1:16" ht="7.9" customHeight="1">
      <c r="A442" s="418"/>
      <c r="B442" s="418"/>
      <c r="C442" s="418"/>
      <c r="D442" s="418"/>
      <c r="E442" s="418"/>
      <c r="F442" s="418"/>
      <c r="G442" s="418"/>
      <c r="H442" s="418"/>
      <c r="I442" s="418"/>
      <c r="J442" s="418"/>
      <c r="K442" s="418"/>
      <c r="L442" s="418"/>
      <c r="M442" s="418"/>
      <c r="N442" s="418"/>
      <c r="O442" s="418"/>
      <c r="P442" s="418"/>
    </row>
    <row r="443" spans="1:16" ht="7.9" customHeight="1">
      <c r="A443" s="418"/>
      <c r="B443" s="418"/>
      <c r="C443" s="418"/>
      <c r="D443" s="418"/>
      <c r="E443" s="418"/>
      <c r="F443" s="418"/>
      <c r="G443" s="418"/>
      <c r="H443" s="418"/>
      <c r="I443" s="418"/>
      <c r="J443" s="418"/>
      <c r="K443" s="418"/>
      <c r="L443" s="418"/>
      <c r="M443" s="418"/>
      <c r="N443" s="418"/>
      <c r="O443" s="418"/>
      <c r="P443" s="418"/>
    </row>
    <row r="444" spans="1:16" ht="7.9" customHeight="1">
      <c r="A444" s="418"/>
      <c r="B444" s="418"/>
      <c r="C444" s="418"/>
      <c r="D444" s="418"/>
      <c r="E444" s="418"/>
      <c r="F444" s="418"/>
      <c r="G444" s="418"/>
      <c r="H444" s="418"/>
      <c r="I444" s="418"/>
      <c r="J444" s="418"/>
      <c r="K444" s="418"/>
      <c r="L444" s="418"/>
      <c r="M444" s="418"/>
      <c r="N444" s="418"/>
      <c r="O444" s="418"/>
      <c r="P444" s="418"/>
    </row>
    <row r="445" spans="1:16" ht="7.9" customHeight="1">
      <c r="A445" s="418"/>
      <c r="B445" s="418"/>
      <c r="C445" s="418"/>
      <c r="D445" s="418"/>
      <c r="E445" s="418"/>
      <c r="F445" s="418"/>
      <c r="G445" s="418"/>
      <c r="H445" s="418"/>
      <c r="I445" s="418"/>
      <c r="J445" s="418"/>
      <c r="K445" s="418"/>
      <c r="L445" s="418"/>
      <c r="M445" s="418"/>
      <c r="N445" s="418"/>
      <c r="O445" s="418"/>
      <c r="P445" s="418"/>
    </row>
    <row r="446" spans="1:16" ht="7.9" customHeight="1">
      <c r="A446" s="418"/>
      <c r="B446" s="418"/>
      <c r="C446" s="418"/>
      <c r="D446" s="418"/>
      <c r="E446" s="418"/>
      <c r="F446" s="418"/>
      <c r="G446" s="418"/>
      <c r="H446" s="418"/>
      <c r="I446" s="418"/>
      <c r="J446" s="418"/>
      <c r="K446" s="418"/>
      <c r="L446" s="418"/>
      <c r="M446" s="418"/>
      <c r="N446" s="418"/>
      <c r="O446" s="418"/>
      <c r="P446" s="418"/>
    </row>
    <row r="447" spans="1:16" ht="7.9" customHeight="1">
      <c r="A447" s="418"/>
      <c r="B447" s="418"/>
      <c r="C447" s="418"/>
      <c r="D447" s="418"/>
      <c r="E447" s="418"/>
      <c r="F447" s="418"/>
      <c r="G447" s="418"/>
      <c r="H447" s="418"/>
      <c r="I447" s="418"/>
      <c r="J447" s="418"/>
      <c r="K447" s="418"/>
      <c r="L447" s="418"/>
      <c r="M447" s="418"/>
      <c r="N447" s="418"/>
      <c r="O447" s="418"/>
      <c r="P447" s="418"/>
    </row>
    <row r="448" spans="1:16" ht="7.9" customHeight="1">
      <c r="A448" s="418"/>
      <c r="B448" s="418"/>
      <c r="C448" s="418"/>
      <c r="D448" s="418"/>
      <c r="E448" s="418"/>
      <c r="F448" s="418"/>
      <c r="G448" s="418"/>
      <c r="H448" s="418"/>
      <c r="I448" s="418"/>
      <c r="J448" s="418"/>
      <c r="K448" s="418"/>
      <c r="L448" s="418"/>
      <c r="M448" s="418"/>
      <c r="N448" s="418"/>
      <c r="O448" s="418"/>
      <c r="P448" s="418"/>
    </row>
    <row r="449" spans="1:16" ht="7.9" customHeight="1">
      <c r="A449" s="418"/>
      <c r="B449" s="418"/>
      <c r="C449" s="418"/>
      <c r="D449" s="418"/>
      <c r="E449" s="418"/>
      <c r="F449" s="418"/>
      <c r="G449" s="418"/>
      <c r="H449" s="418"/>
      <c r="I449" s="418"/>
      <c r="J449" s="418"/>
      <c r="K449" s="418"/>
      <c r="L449" s="418"/>
      <c r="M449" s="418"/>
      <c r="N449" s="418"/>
      <c r="O449" s="418"/>
      <c r="P449" s="418"/>
    </row>
    <row r="450" spans="1:16" ht="7.9" customHeight="1">
      <c r="A450" s="418"/>
      <c r="B450" s="418"/>
      <c r="C450" s="418"/>
      <c r="D450" s="418"/>
      <c r="E450" s="418"/>
      <c r="F450" s="418"/>
      <c r="G450" s="418"/>
      <c r="H450" s="418"/>
      <c r="I450" s="418"/>
      <c r="J450" s="418"/>
      <c r="K450" s="418"/>
      <c r="L450" s="418"/>
      <c r="M450" s="418"/>
      <c r="N450" s="418"/>
      <c r="O450" s="418"/>
      <c r="P450" s="418"/>
    </row>
    <row r="451" spans="1:16" ht="7.9" customHeight="1">
      <c r="A451" s="418"/>
      <c r="B451" s="418"/>
      <c r="C451" s="418"/>
      <c r="D451" s="418"/>
      <c r="E451" s="418"/>
      <c r="F451" s="418"/>
      <c r="G451" s="418"/>
      <c r="H451" s="418"/>
      <c r="I451" s="418"/>
      <c r="J451" s="418"/>
      <c r="K451" s="418"/>
      <c r="L451" s="418"/>
      <c r="M451" s="418"/>
      <c r="N451" s="418"/>
      <c r="O451" s="418"/>
      <c r="P451" s="418"/>
    </row>
    <row r="452" spans="1:16" ht="7.9" customHeight="1">
      <c r="A452" s="418"/>
      <c r="B452" s="418"/>
      <c r="C452" s="418"/>
      <c r="D452" s="418"/>
      <c r="E452" s="418"/>
      <c r="F452" s="418"/>
      <c r="G452" s="418"/>
      <c r="H452" s="418"/>
      <c r="I452" s="418"/>
      <c r="J452" s="418"/>
      <c r="K452" s="418"/>
      <c r="L452" s="418"/>
      <c r="M452" s="418"/>
      <c r="N452" s="418"/>
      <c r="O452" s="418"/>
      <c r="P452" s="418"/>
    </row>
    <row r="453" spans="1:16" ht="7.9" customHeight="1">
      <c r="A453" s="418"/>
      <c r="B453" s="418"/>
      <c r="C453" s="418"/>
      <c r="D453" s="418"/>
      <c r="E453" s="418"/>
      <c r="F453" s="418"/>
      <c r="G453" s="418"/>
      <c r="H453" s="418"/>
      <c r="I453" s="418"/>
      <c r="J453" s="418"/>
      <c r="K453" s="418"/>
      <c r="L453" s="418"/>
      <c r="M453" s="418"/>
      <c r="N453" s="418"/>
      <c r="O453" s="418"/>
      <c r="P453" s="418"/>
    </row>
    <row r="454" spans="1:16" ht="7.9" customHeight="1">
      <c r="A454" s="418"/>
      <c r="B454" s="418"/>
      <c r="C454" s="418"/>
      <c r="D454" s="418"/>
      <c r="E454" s="418"/>
      <c r="F454" s="418"/>
      <c r="G454" s="418"/>
      <c r="H454" s="418"/>
      <c r="I454" s="418"/>
      <c r="J454" s="418"/>
      <c r="K454" s="418"/>
      <c r="L454" s="418"/>
      <c r="M454" s="418"/>
      <c r="N454" s="418"/>
      <c r="O454" s="418"/>
      <c r="P454" s="418"/>
    </row>
    <row r="455" spans="1:16" ht="7.9" customHeight="1">
      <c r="A455" s="418"/>
      <c r="B455" s="418"/>
      <c r="C455" s="418"/>
      <c r="D455" s="418"/>
      <c r="E455" s="418"/>
      <c r="F455" s="418"/>
      <c r="G455" s="418"/>
      <c r="H455" s="418"/>
      <c r="I455" s="418"/>
      <c r="J455" s="418"/>
      <c r="K455" s="418"/>
      <c r="L455" s="418"/>
      <c r="M455" s="418"/>
      <c r="N455" s="418"/>
      <c r="O455" s="418"/>
      <c r="P455" s="418"/>
    </row>
    <row r="456" spans="1:16" ht="7.9" customHeight="1">
      <c r="A456" s="418"/>
      <c r="B456" s="418"/>
      <c r="C456" s="418"/>
      <c r="D456" s="418"/>
      <c r="E456" s="418"/>
      <c r="F456" s="418"/>
      <c r="G456" s="418"/>
      <c r="H456" s="418"/>
      <c r="I456" s="418"/>
      <c r="J456" s="418"/>
      <c r="K456" s="418"/>
      <c r="L456" s="418"/>
      <c r="M456" s="418"/>
      <c r="N456" s="418"/>
      <c r="O456" s="418"/>
      <c r="P456" s="418"/>
    </row>
    <row r="457" spans="1:16" ht="7.9" customHeight="1">
      <c r="A457" s="418"/>
      <c r="B457" s="418"/>
      <c r="C457" s="418"/>
      <c r="D457" s="418"/>
      <c r="E457" s="418"/>
      <c r="F457" s="418"/>
      <c r="G457" s="418"/>
      <c r="H457" s="418"/>
      <c r="I457" s="418"/>
      <c r="J457" s="418"/>
      <c r="K457" s="418"/>
      <c r="L457" s="418"/>
      <c r="M457" s="418"/>
      <c r="N457" s="418"/>
      <c r="O457" s="418"/>
      <c r="P457" s="418"/>
    </row>
    <row r="458" spans="1:16" ht="7.9" customHeight="1">
      <c r="A458" s="418"/>
      <c r="B458" s="418"/>
      <c r="C458" s="418"/>
      <c r="D458" s="418"/>
      <c r="E458" s="418"/>
      <c r="F458" s="418"/>
      <c r="G458" s="418"/>
      <c r="H458" s="418"/>
      <c r="I458" s="418"/>
      <c r="J458" s="418"/>
      <c r="K458" s="418"/>
      <c r="L458" s="418"/>
      <c r="M458" s="418"/>
      <c r="N458" s="418"/>
      <c r="O458" s="418"/>
      <c r="P458" s="418"/>
    </row>
    <row r="459" spans="1:16" ht="7.9" customHeight="1">
      <c r="A459" s="418"/>
      <c r="B459" s="418"/>
      <c r="C459" s="418"/>
      <c r="D459" s="418"/>
      <c r="E459" s="418"/>
      <c r="F459" s="418"/>
      <c r="G459" s="418"/>
      <c r="H459" s="418"/>
      <c r="I459" s="418"/>
      <c r="J459" s="418"/>
      <c r="K459" s="418"/>
      <c r="L459" s="418"/>
      <c r="M459" s="418"/>
      <c r="N459" s="418"/>
      <c r="O459" s="418"/>
      <c r="P459" s="418"/>
    </row>
    <row r="460" spans="1:16" ht="7.9" customHeight="1">
      <c r="A460" s="418"/>
      <c r="B460" s="418"/>
      <c r="C460" s="418"/>
      <c r="D460" s="418"/>
      <c r="E460" s="418"/>
      <c r="F460" s="418"/>
      <c r="G460" s="418"/>
      <c r="H460" s="418"/>
      <c r="I460" s="418"/>
      <c r="J460" s="418"/>
      <c r="K460" s="418"/>
      <c r="L460" s="418"/>
      <c r="M460" s="418"/>
      <c r="N460" s="418"/>
      <c r="O460" s="418"/>
      <c r="P460" s="418"/>
    </row>
    <row r="461" spans="1:16" ht="7.9" customHeight="1">
      <c r="A461" s="418"/>
      <c r="B461" s="418"/>
      <c r="C461" s="418"/>
      <c r="D461" s="418"/>
      <c r="E461" s="418"/>
      <c r="F461" s="418"/>
      <c r="G461" s="418"/>
      <c r="H461" s="418"/>
      <c r="I461" s="418"/>
      <c r="J461" s="418"/>
      <c r="K461" s="418"/>
      <c r="L461" s="418"/>
      <c r="M461" s="418"/>
      <c r="N461" s="418"/>
      <c r="O461" s="418"/>
      <c r="P461" s="418"/>
    </row>
    <row r="462" spans="1:16" ht="7.9" customHeight="1">
      <c r="A462" s="418"/>
      <c r="B462" s="418"/>
      <c r="C462" s="418"/>
      <c r="D462" s="418"/>
      <c r="E462" s="418"/>
      <c r="F462" s="418"/>
      <c r="G462" s="418"/>
      <c r="H462" s="418"/>
      <c r="I462" s="418"/>
      <c r="J462" s="418"/>
      <c r="K462" s="418"/>
      <c r="L462" s="418"/>
      <c r="M462" s="418"/>
      <c r="N462" s="418"/>
      <c r="O462" s="418"/>
      <c r="P462" s="418"/>
    </row>
    <row r="463" spans="1:16" ht="7.9" customHeight="1">
      <c r="A463" s="418"/>
      <c r="B463" s="418"/>
      <c r="C463" s="418"/>
      <c r="D463" s="418"/>
      <c r="E463" s="418"/>
      <c r="F463" s="418"/>
      <c r="G463" s="418"/>
      <c r="H463" s="418"/>
      <c r="I463" s="418"/>
      <c r="J463" s="418"/>
      <c r="K463" s="418"/>
      <c r="L463" s="418"/>
      <c r="M463" s="418"/>
      <c r="N463" s="418"/>
      <c r="O463" s="418"/>
      <c r="P463" s="418"/>
    </row>
    <row r="464" spans="1:16" ht="7.9" customHeight="1">
      <c r="A464" s="418"/>
      <c r="B464" s="418"/>
      <c r="C464" s="418"/>
      <c r="D464" s="418"/>
      <c r="E464" s="418"/>
      <c r="F464" s="418"/>
      <c r="G464" s="418"/>
      <c r="H464" s="418"/>
      <c r="I464" s="418"/>
      <c r="J464" s="418"/>
      <c r="K464" s="418"/>
      <c r="L464" s="418"/>
      <c r="M464" s="418"/>
      <c r="N464" s="418"/>
      <c r="O464" s="418"/>
      <c r="P464" s="418"/>
    </row>
    <row r="465" spans="1:16" ht="7.9" customHeight="1">
      <c r="A465" s="418"/>
      <c r="B465" s="418"/>
      <c r="C465" s="418"/>
      <c r="D465" s="418"/>
      <c r="E465" s="418"/>
      <c r="F465" s="418"/>
      <c r="G465" s="418"/>
      <c r="H465" s="418"/>
      <c r="I465" s="418"/>
      <c r="J465" s="418"/>
      <c r="K465" s="418"/>
      <c r="L465" s="418"/>
      <c r="M465" s="418"/>
      <c r="N465" s="418"/>
      <c r="O465" s="418"/>
      <c r="P465" s="418"/>
    </row>
    <row r="466" spans="1:16" ht="7.9" customHeight="1">
      <c r="A466" s="418"/>
      <c r="B466" s="418"/>
      <c r="C466" s="418"/>
      <c r="D466" s="418"/>
      <c r="E466" s="418"/>
      <c r="F466" s="418"/>
      <c r="G466" s="418"/>
      <c r="H466" s="418"/>
      <c r="I466" s="418"/>
      <c r="J466" s="418"/>
      <c r="K466" s="418"/>
      <c r="L466" s="418"/>
      <c r="M466" s="418"/>
      <c r="N466" s="418"/>
      <c r="O466" s="418"/>
      <c r="P466" s="418"/>
    </row>
    <row r="467" spans="1:16" ht="7.9" customHeight="1">
      <c r="A467" s="418"/>
      <c r="B467" s="418"/>
      <c r="C467" s="418"/>
      <c r="D467" s="418"/>
      <c r="E467" s="418"/>
      <c r="F467" s="418"/>
      <c r="G467" s="418"/>
      <c r="H467" s="418"/>
      <c r="I467" s="418"/>
      <c r="J467" s="418"/>
      <c r="K467" s="418"/>
      <c r="L467" s="418"/>
      <c r="M467" s="418"/>
      <c r="N467" s="418"/>
      <c r="O467" s="418"/>
      <c r="P467" s="418"/>
    </row>
    <row r="468" spans="1:16" ht="7.9" customHeight="1">
      <c r="A468" s="418"/>
      <c r="B468" s="418"/>
      <c r="C468" s="418"/>
      <c r="D468" s="418"/>
      <c r="E468" s="418"/>
      <c r="F468" s="418"/>
      <c r="G468" s="418"/>
      <c r="H468" s="418"/>
      <c r="I468" s="418"/>
      <c r="J468" s="418"/>
      <c r="K468" s="418"/>
      <c r="L468" s="418"/>
      <c r="M468" s="418"/>
      <c r="N468" s="418"/>
      <c r="O468" s="418"/>
      <c r="P468" s="418"/>
    </row>
    <row r="469" spans="1:16" ht="7.9" customHeight="1">
      <c r="A469" s="418"/>
      <c r="B469" s="418"/>
      <c r="C469" s="418"/>
      <c r="D469" s="418"/>
      <c r="E469" s="418"/>
      <c r="F469" s="418"/>
      <c r="G469" s="418"/>
      <c r="H469" s="418"/>
      <c r="I469" s="418"/>
      <c r="J469" s="418"/>
      <c r="K469" s="418"/>
      <c r="L469" s="418"/>
      <c r="M469" s="418"/>
      <c r="N469" s="418"/>
      <c r="O469" s="418"/>
      <c r="P469" s="418"/>
    </row>
    <row r="470" spans="1:16" ht="7.9" customHeight="1">
      <c r="A470" s="418"/>
      <c r="B470" s="418"/>
      <c r="C470" s="418"/>
      <c r="D470" s="418"/>
      <c r="E470" s="418"/>
      <c r="F470" s="418"/>
      <c r="G470" s="418"/>
      <c r="H470" s="418"/>
      <c r="I470" s="418"/>
      <c r="J470" s="418"/>
      <c r="K470" s="418"/>
      <c r="L470" s="418"/>
      <c r="M470" s="418"/>
      <c r="N470" s="418"/>
      <c r="O470" s="418"/>
      <c r="P470" s="418"/>
    </row>
    <row r="471" spans="1:16" ht="7.9" customHeight="1">
      <c r="A471" s="418"/>
      <c r="B471" s="418"/>
      <c r="C471" s="418"/>
      <c r="D471" s="418"/>
      <c r="E471" s="418"/>
      <c r="F471" s="418"/>
      <c r="G471" s="418"/>
      <c r="H471" s="418"/>
      <c r="I471" s="418"/>
      <c r="J471" s="418"/>
      <c r="K471" s="418"/>
      <c r="L471" s="418"/>
      <c r="M471" s="418"/>
      <c r="N471" s="418"/>
      <c r="O471" s="418"/>
      <c r="P471" s="418"/>
    </row>
    <row r="472" spans="1:16" ht="7.9" customHeight="1">
      <c r="A472" s="418"/>
      <c r="B472" s="418"/>
      <c r="C472" s="418"/>
      <c r="D472" s="418"/>
      <c r="E472" s="418"/>
      <c r="F472" s="418"/>
      <c r="G472" s="418"/>
      <c r="H472" s="418"/>
      <c r="I472" s="418"/>
      <c r="J472" s="418"/>
      <c r="K472" s="418"/>
      <c r="L472" s="418"/>
      <c r="M472" s="418"/>
      <c r="N472" s="418"/>
      <c r="O472" s="418"/>
      <c r="P472" s="418"/>
    </row>
    <row r="473" spans="1:16" ht="7.9" customHeight="1">
      <c r="A473" s="418"/>
      <c r="B473" s="418"/>
      <c r="C473" s="418"/>
      <c r="D473" s="418"/>
      <c r="E473" s="418"/>
      <c r="F473" s="418"/>
      <c r="G473" s="418"/>
      <c r="H473" s="418"/>
      <c r="I473" s="418"/>
      <c r="J473" s="418"/>
      <c r="K473" s="418"/>
      <c r="L473" s="418"/>
      <c r="M473" s="418"/>
      <c r="N473" s="418"/>
      <c r="O473" s="418"/>
      <c r="P473" s="418"/>
    </row>
    <row r="474" spans="1:16" ht="7.9" customHeight="1">
      <c r="A474" s="418"/>
      <c r="B474" s="418"/>
      <c r="C474" s="418"/>
      <c r="D474" s="418"/>
      <c r="E474" s="418"/>
      <c r="F474" s="418"/>
      <c r="G474" s="418"/>
      <c r="H474" s="418"/>
      <c r="I474" s="418"/>
      <c r="J474" s="418"/>
      <c r="K474" s="418"/>
      <c r="L474" s="418"/>
      <c r="M474" s="418"/>
      <c r="N474" s="418"/>
      <c r="O474" s="418"/>
      <c r="P474" s="418"/>
    </row>
    <row r="475" spans="1:16" ht="7.9" customHeight="1">
      <c r="A475" s="418"/>
      <c r="B475" s="418"/>
      <c r="C475" s="418"/>
      <c r="D475" s="418"/>
      <c r="E475" s="418"/>
      <c r="F475" s="418"/>
      <c r="G475" s="418"/>
      <c r="H475" s="418"/>
      <c r="I475" s="418"/>
      <c r="J475" s="418"/>
      <c r="K475" s="418"/>
      <c r="L475" s="418"/>
      <c r="M475" s="418"/>
      <c r="N475" s="418"/>
      <c r="O475" s="418"/>
      <c r="P475" s="418"/>
    </row>
    <row r="476" spans="1:16" ht="7.9" customHeight="1">
      <c r="A476" s="418"/>
      <c r="B476" s="418"/>
      <c r="C476" s="418"/>
      <c r="D476" s="418"/>
      <c r="E476" s="418"/>
      <c r="F476" s="418"/>
      <c r="G476" s="418"/>
      <c r="H476" s="418"/>
      <c r="I476" s="418"/>
      <c r="J476" s="418"/>
      <c r="K476" s="418"/>
      <c r="L476" s="418"/>
      <c r="M476" s="418"/>
      <c r="N476" s="418"/>
      <c r="O476" s="418"/>
      <c r="P476" s="418"/>
    </row>
    <row r="477" spans="1:16" ht="7.9" customHeight="1">
      <c r="A477" s="418"/>
      <c r="B477" s="418"/>
      <c r="C477" s="418"/>
      <c r="D477" s="418"/>
      <c r="E477" s="418"/>
      <c r="F477" s="418"/>
      <c r="G477" s="418"/>
      <c r="H477" s="418"/>
      <c r="I477" s="418"/>
      <c r="J477" s="418"/>
      <c r="K477" s="418"/>
      <c r="L477" s="418"/>
      <c r="M477" s="418"/>
      <c r="N477" s="418"/>
      <c r="O477" s="418"/>
      <c r="P477" s="418"/>
    </row>
    <row r="478" spans="1:16" ht="7.9" customHeight="1">
      <c r="A478" s="418"/>
      <c r="B478" s="418"/>
      <c r="C478" s="418"/>
      <c r="D478" s="418"/>
      <c r="E478" s="418"/>
      <c r="F478" s="418"/>
      <c r="G478" s="418"/>
      <c r="H478" s="418"/>
      <c r="I478" s="418"/>
      <c r="J478" s="418"/>
      <c r="K478" s="418"/>
      <c r="L478" s="418"/>
      <c r="M478" s="418"/>
      <c r="N478" s="418"/>
      <c r="O478" s="418"/>
      <c r="P478" s="418"/>
    </row>
    <row r="479" spans="1:16" ht="7.9" customHeight="1">
      <c r="A479" s="418"/>
      <c r="B479" s="418"/>
      <c r="C479" s="418"/>
      <c r="D479" s="418"/>
      <c r="E479" s="418"/>
      <c r="F479" s="418"/>
      <c r="G479" s="418"/>
      <c r="H479" s="418"/>
      <c r="I479" s="418"/>
      <c r="J479" s="418"/>
      <c r="K479" s="418"/>
      <c r="L479" s="418"/>
      <c r="M479" s="418"/>
      <c r="N479" s="418"/>
      <c r="O479" s="418"/>
      <c r="P479" s="418"/>
    </row>
    <row r="480" spans="1:16" ht="7.9" customHeight="1">
      <c r="A480" s="418"/>
      <c r="B480" s="418"/>
      <c r="C480" s="418"/>
      <c r="D480" s="418"/>
      <c r="E480" s="418"/>
      <c r="F480" s="418"/>
      <c r="G480" s="418"/>
      <c r="H480" s="418"/>
      <c r="I480" s="418"/>
      <c r="J480" s="418"/>
      <c r="K480" s="418"/>
      <c r="L480" s="418"/>
      <c r="M480" s="418"/>
      <c r="N480" s="418"/>
      <c r="O480" s="418"/>
      <c r="P480" s="418"/>
    </row>
    <row r="481" spans="1:16" ht="7.9" customHeight="1">
      <c r="A481" s="418"/>
      <c r="B481" s="418"/>
      <c r="C481" s="418"/>
      <c r="D481" s="418"/>
      <c r="E481" s="418"/>
      <c r="F481" s="418"/>
      <c r="G481" s="418"/>
      <c r="H481" s="418"/>
      <c r="I481" s="418"/>
      <c r="J481" s="418"/>
      <c r="K481" s="418"/>
      <c r="L481" s="418"/>
      <c r="M481" s="418"/>
      <c r="N481" s="418"/>
      <c r="O481" s="418"/>
      <c r="P481" s="418"/>
    </row>
    <row r="482" spans="1:16" ht="7.9" customHeight="1">
      <c r="A482" s="418"/>
      <c r="B482" s="418"/>
      <c r="C482" s="418"/>
      <c r="D482" s="418"/>
      <c r="E482" s="418"/>
      <c r="F482" s="418"/>
      <c r="G482" s="418"/>
      <c r="H482" s="418"/>
      <c r="I482" s="418"/>
      <c r="J482" s="418"/>
      <c r="K482" s="418"/>
      <c r="L482" s="418"/>
      <c r="M482" s="418"/>
      <c r="N482" s="418"/>
      <c r="O482" s="418"/>
      <c r="P482" s="418"/>
    </row>
    <row r="483" spans="1:16" ht="7.9" customHeight="1">
      <c r="A483" s="418"/>
      <c r="B483" s="418"/>
      <c r="C483" s="418"/>
      <c r="D483" s="418"/>
      <c r="E483" s="418"/>
      <c r="F483" s="418"/>
      <c r="G483" s="418"/>
      <c r="H483" s="418"/>
      <c r="I483" s="418"/>
      <c r="J483" s="418"/>
      <c r="K483" s="418"/>
      <c r="L483" s="418"/>
      <c r="M483" s="418"/>
      <c r="N483" s="418"/>
      <c r="O483" s="418"/>
      <c r="P483" s="418"/>
    </row>
    <row r="484" spans="1:16" ht="7.9" customHeight="1">
      <c r="A484" s="418"/>
      <c r="B484" s="418"/>
      <c r="C484" s="418"/>
      <c r="D484" s="418"/>
      <c r="E484" s="418"/>
      <c r="F484" s="418"/>
      <c r="G484" s="418"/>
      <c r="H484" s="418"/>
      <c r="I484" s="418"/>
      <c r="J484" s="418"/>
      <c r="K484" s="418"/>
      <c r="L484" s="418"/>
      <c r="M484" s="418"/>
      <c r="N484" s="418"/>
      <c r="O484" s="418"/>
      <c r="P484" s="418"/>
    </row>
    <row r="485" spans="1:16" ht="7.9" customHeight="1">
      <c r="A485" s="418"/>
      <c r="B485" s="418"/>
      <c r="C485" s="418"/>
      <c r="D485" s="418"/>
      <c r="E485" s="418"/>
      <c r="F485" s="418"/>
      <c r="G485" s="418"/>
      <c r="H485" s="418"/>
      <c r="I485" s="418"/>
      <c r="J485" s="418"/>
      <c r="K485" s="418"/>
      <c r="L485" s="418"/>
      <c r="M485" s="418"/>
      <c r="N485" s="418"/>
      <c r="O485" s="418"/>
      <c r="P485" s="418"/>
    </row>
    <row r="486" spans="1:16" ht="7.9" customHeight="1">
      <c r="A486" s="418"/>
      <c r="B486" s="418"/>
      <c r="C486" s="418"/>
      <c r="D486" s="418"/>
      <c r="E486" s="418"/>
      <c r="F486" s="418"/>
      <c r="G486" s="418"/>
      <c r="H486" s="418"/>
      <c r="I486" s="418"/>
      <c r="J486" s="418"/>
      <c r="K486" s="418"/>
      <c r="L486" s="418"/>
      <c r="M486" s="418"/>
      <c r="N486" s="418"/>
      <c r="O486" s="418"/>
      <c r="P486" s="418"/>
    </row>
    <row r="487" spans="1:16" ht="7.9" customHeight="1">
      <c r="A487" s="418"/>
      <c r="B487" s="418"/>
      <c r="C487" s="418"/>
      <c r="D487" s="418"/>
      <c r="E487" s="418"/>
      <c r="F487" s="418"/>
      <c r="G487" s="418"/>
      <c r="H487" s="418"/>
      <c r="I487" s="418"/>
      <c r="J487" s="418"/>
      <c r="K487" s="418"/>
      <c r="L487" s="418"/>
      <c r="M487" s="418"/>
      <c r="N487" s="418"/>
      <c r="O487" s="418"/>
      <c r="P487" s="418"/>
    </row>
    <row r="488" spans="1:16" ht="7.9" customHeight="1">
      <c r="A488" s="418"/>
      <c r="B488" s="418"/>
      <c r="C488" s="418"/>
      <c r="D488" s="418"/>
      <c r="E488" s="418"/>
      <c r="F488" s="418"/>
      <c r="G488" s="418"/>
      <c r="H488" s="418"/>
      <c r="I488" s="418"/>
      <c r="J488" s="418"/>
      <c r="K488" s="418"/>
      <c r="L488" s="418"/>
      <c r="M488" s="418"/>
      <c r="N488" s="418"/>
      <c r="O488" s="418"/>
      <c r="P488" s="418"/>
    </row>
    <row r="489" spans="1:16" ht="7.9" customHeight="1">
      <c r="A489" s="418"/>
      <c r="B489" s="418"/>
      <c r="C489" s="418"/>
      <c r="D489" s="418"/>
      <c r="E489" s="418"/>
      <c r="F489" s="418"/>
      <c r="G489" s="418"/>
      <c r="H489" s="418"/>
      <c r="I489" s="418"/>
      <c r="J489" s="418"/>
      <c r="K489" s="418"/>
      <c r="L489" s="418"/>
      <c r="M489" s="418"/>
      <c r="N489" s="418"/>
      <c r="O489" s="418"/>
      <c r="P489" s="418"/>
    </row>
    <row r="490" spans="1:16" ht="7.9" customHeight="1">
      <c r="A490" s="418"/>
      <c r="B490" s="418"/>
      <c r="C490" s="418"/>
      <c r="D490" s="418"/>
      <c r="E490" s="418"/>
      <c r="F490" s="418"/>
      <c r="G490" s="418"/>
      <c r="H490" s="418"/>
      <c r="I490" s="418"/>
      <c r="J490" s="418"/>
      <c r="K490" s="418"/>
      <c r="L490" s="418"/>
      <c r="M490" s="418"/>
      <c r="N490" s="418"/>
      <c r="O490" s="418"/>
      <c r="P490" s="418"/>
    </row>
    <row r="491" spans="1:16" ht="7.9" customHeight="1">
      <c r="A491" s="418"/>
      <c r="B491" s="418"/>
      <c r="C491" s="418"/>
      <c r="D491" s="418"/>
      <c r="E491" s="418"/>
      <c r="F491" s="418"/>
      <c r="G491" s="418"/>
      <c r="H491" s="418"/>
      <c r="I491" s="418"/>
      <c r="J491" s="418"/>
      <c r="K491" s="418"/>
      <c r="L491" s="418"/>
      <c r="M491" s="418"/>
      <c r="N491" s="418"/>
      <c r="O491" s="418"/>
      <c r="P491" s="418"/>
    </row>
    <row r="492" spans="1:16" ht="7.9" customHeight="1">
      <c r="A492" s="418"/>
      <c r="B492" s="418"/>
      <c r="C492" s="418"/>
      <c r="D492" s="418"/>
      <c r="E492" s="418"/>
      <c r="F492" s="418"/>
      <c r="G492" s="418"/>
      <c r="H492" s="418"/>
      <c r="I492" s="418"/>
      <c r="J492" s="418"/>
      <c r="K492" s="418"/>
      <c r="L492" s="418"/>
      <c r="M492" s="418"/>
      <c r="N492" s="418"/>
      <c r="O492" s="418"/>
      <c r="P492" s="418"/>
    </row>
    <row r="493" spans="1:16" ht="7.9" customHeight="1">
      <c r="A493" s="418"/>
      <c r="B493" s="418"/>
      <c r="C493" s="418"/>
      <c r="D493" s="418"/>
      <c r="E493" s="418"/>
      <c r="F493" s="418"/>
      <c r="G493" s="418"/>
      <c r="H493" s="418"/>
      <c r="I493" s="418"/>
      <c r="J493" s="418"/>
      <c r="K493" s="418"/>
      <c r="L493" s="418"/>
      <c r="M493" s="418"/>
      <c r="N493" s="418"/>
      <c r="O493" s="418"/>
      <c r="P493" s="418"/>
    </row>
    <row r="494" spans="1:16" ht="7.9" customHeight="1">
      <c r="A494" s="418"/>
      <c r="B494" s="418"/>
      <c r="C494" s="418"/>
      <c r="D494" s="418"/>
      <c r="E494" s="418"/>
      <c r="F494" s="418"/>
      <c r="G494" s="418"/>
      <c r="H494" s="418"/>
      <c r="I494" s="418"/>
      <c r="J494" s="418"/>
      <c r="K494" s="418"/>
      <c r="L494" s="418"/>
      <c r="M494" s="418"/>
      <c r="N494" s="418"/>
      <c r="O494" s="418"/>
      <c r="P494" s="418"/>
    </row>
    <row r="495" spans="1:16" ht="7.9" customHeight="1">
      <c r="A495" s="418"/>
      <c r="B495" s="418"/>
      <c r="C495" s="418"/>
      <c r="D495" s="418"/>
      <c r="E495" s="418"/>
      <c r="F495" s="418"/>
      <c r="G495" s="418"/>
      <c r="H495" s="418"/>
      <c r="I495" s="418"/>
      <c r="J495" s="418"/>
      <c r="K495" s="418"/>
      <c r="L495" s="418"/>
      <c r="M495" s="418"/>
      <c r="N495" s="418"/>
      <c r="O495" s="418"/>
      <c r="P495" s="418"/>
    </row>
    <row r="496" spans="1:16" ht="7.9" customHeight="1">
      <c r="A496" s="418"/>
      <c r="B496" s="418"/>
      <c r="C496" s="418"/>
      <c r="D496" s="418"/>
      <c r="E496" s="418"/>
      <c r="F496" s="418"/>
      <c r="G496" s="418"/>
      <c r="H496" s="418"/>
      <c r="I496" s="418"/>
      <c r="J496" s="418"/>
      <c r="K496" s="418"/>
      <c r="L496" s="418"/>
      <c r="M496" s="418"/>
      <c r="N496" s="418"/>
      <c r="O496" s="418"/>
      <c r="P496" s="418"/>
    </row>
    <row r="497" spans="1:16" ht="7.9" customHeight="1">
      <c r="A497" s="418"/>
      <c r="B497" s="418"/>
      <c r="C497" s="418"/>
      <c r="D497" s="418"/>
      <c r="E497" s="418"/>
      <c r="F497" s="418"/>
      <c r="G497" s="418"/>
      <c r="H497" s="418"/>
      <c r="I497" s="418"/>
      <c r="J497" s="418"/>
      <c r="K497" s="418"/>
      <c r="L497" s="418"/>
      <c r="M497" s="418"/>
      <c r="N497" s="418"/>
      <c r="O497" s="418"/>
      <c r="P497" s="418"/>
    </row>
    <row r="498" spans="1:16" ht="7.9" customHeight="1">
      <c r="A498" s="418"/>
      <c r="B498" s="418"/>
      <c r="C498" s="418"/>
      <c r="D498" s="418"/>
      <c r="E498" s="418"/>
      <c r="F498" s="418"/>
      <c r="G498" s="418"/>
      <c r="H498" s="418"/>
      <c r="I498" s="418"/>
      <c r="J498" s="418"/>
      <c r="K498" s="418"/>
      <c r="L498" s="418"/>
      <c r="M498" s="418"/>
      <c r="N498" s="418"/>
      <c r="O498" s="418"/>
      <c r="P498" s="418"/>
    </row>
    <row r="499" spans="1:16" ht="7.9" customHeight="1">
      <c r="A499" s="418"/>
      <c r="B499" s="418"/>
      <c r="C499" s="418"/>
      <c r="D499" s="418"/>
      <c r="E499" s="418"/>
      <c r="F499" s="418"/>
      <c r="G499" s="418"/>
      <c r="H499" s="418"/>
      <c r="I499" s="418"/>
      <c r="J499" s="418"/>
      <c r="K499" s="418"/>
      <c r="L499" s="418"/>
      <c r="M499" s="418"/>
      <c r="N499" s="418"/>
      <c r="O499" s="418"/>
      <c r="P499" s="418"/>
    </row>
    <row r="500" spans="1:16" ht="7.9" customHeight="1">
      <c r="A500" s="418"/>
      <c r="B500" s="418"/>
      <c r="C500" s="418"/>
      <c r="D500" s="418"/>
      <c r="E500" s="418"/>
      <c r="F500" s="418"/>
      <c r="G500" s="418"/>
      <c r="H500" s="418"/>
      <c r="I500" s="418"/>
      <c r="J500" s="418"/>
      <c r="K500" s="418"/>
      <c r="L500" s="418"/>
      <c r="M500" s="418"/>
      <c r="N500" s="418"/>
      <c r="O500" s="418"/>
      <c r="P500" s="418"/>
    </row>
    <row r="501" spans="1:16" ht="7.9" customHeight="1">
      <c r="A501" s="418"/>
      <c r="B501" s="418"/>
      <c r="C501" s="418"/>
      <c r="D501" s="418"/>
      <c r="E501" s="418"/>
      <c r="F501" s="418"/>
      <c r="G501" s="418"/>
      <c r="H501" s="418"/>
      <c r="I501" s="418"/>
      <c r="J501" s="418"/>
      <c r="K501" s="418"/>
      <c r="L501" s="418"/>
      <c r="M501" s="418"/>
      <c r="N501" s="418"/>
      <c r="O501" s="418"/>
      <c r="P501" s="418"/>
    </row>
    <row r="502" spans="1:16" ht="7.9" customHeight="1">
      <c r="A502" s="418"/>
      <c r="B502" s="418"/>
      <c r="C502" s="418"/>
      <c r="D502" s="418"/>
      <c r="E502" s="418"/>
      <c r="F502" s="418"/>
      <c r="G502" s="418"/>
      <c r="H502" s="418"/>
      <c r="I502" s="418"/>
      <c r="J502" s="418"/>
      <c r="K502" s="418"/>
      <c r="L502" s="418"/>
      <c r="M502" s="418"/>
      <c r="N502" s="418"/>
      <c r="O502" s="418"/>
      <c r="P502" s="418"/>
    </row>
    <row r="503" spans="1:16" ht="7.9" customHeight="1">
      <c r="A503" s="418"/>
      <c r="B503" s="418"/>
      <c r="C503" s="418"/>
      <c r="D503" s="418"/>
      <c r="E503" s="418"/>
      <c r="F503" s="418"/>
      <c r="G503" s="418"/>
      <c r="H503" s="418"/>
      <c r="I503" s="418"/>
      <c r="J503" s="418"/>
      <c r="K503" s="418"/>
      <c r="L503" s="418"/>
      <c r="M503" s="418"/>
      <c r="N503" s="418"/>
      <c r="O503" s="418"/>
      <c r="P503" s="418"/>
    </row>
    <row r="504" spans="1:16" ht="7.9" customHeight="1">
      <c r="A504" s="418"/>
      <c r="B504" s="418"/>
      <c r="C504" s="418"/>
      <c r="D504" s="418"/>
      <c r="E504" s="418"/>
      <c r="F504" s="418"/>
      <c r="G504" s="418"/>
      <c r="H504" s="418"/>
      <c r="I504" s="418"/>
      <c r="J504" s="418"/>
      <c r="K504" s="418"/>
      <c r="L504" s="418"/>
      <c r="M504" s="418"/>
      <c r="N504" s="418"/>
      <c r="O504" s="418"/>
      <c r="P504" s="418"/>
    </row>
    <row r="505" spans="1:16" ht="7.9" customHeight="1">
      <c r="A505" s="418"/>
      <c r="B505" s="418"/>
      <c r="C505" s="418"/>
      <c r="D505" s="418"/>
      <c r="E505" s="418"/>
      <c r="F505" s="418"/>
      <c r="G505" s="418"/>
      <c r="H505" s="418"/>
      <c r="I505" s="418"/>
      <c r="J505" s="418"/>
      <c r="K505" s="418"/>
      <c r="L505" s="418"/>
      <c r="M505" s="418"/>
      <c r="N505" s="418"/>
      <c r="O505" s="418"/>
      <c r="P505" s="418"/>
    </row>
    <row r="506" spans="1:16" ht="7.9" customHeight="1">
      <c r="A506" s="418"/>
      <c r="B506" s="418"/>
      <c r="C506" s="418"/>
      <c r="D506" s="418"/>
      <c r="E506" s="418"/>
      <c r="F506" s="418"/>
      <c r="G506" s="418"/>
      <c r="H506" s="418"/>
      <c r="I506" s="418"/>
      <c r="J506" s="418"/>
      <c r="K506" s="418"/>
      <c r="L506" s="418"/>
      <c r="M506" s="418"/>
      <c r="N506" s="418"/>
      <c r="O506" s="418"/>
      <c r="P506" s="418"/>
    </row>
    <row r="507" spans="1:16" ht="7.9" customHeight="1">
      <c r="A507" s="418"/>
      <c r="B507" s="418"/>
      <c r="C507" s="418"/>
      <c r="D507" s="418"/>
      <c r="E507" s="418"/>
      <c r="F507" s="418"/>
      <c r="G507" s="418"/>
      <c r="H507" s="418"/>
      <c r="I507" s="418"/>
      <c r="J507" s="418"/>
      <c r="K507" s="418"/>
      <c r="L507" s="418"/>
      <c r="M507" s="418"/>
      <c r="N507" s="418"/>
      <c r="O507" s="418"/>
      <c r="P507" s="418"/>
    </row>
    <row r="508" spans="1:16" ht="7.9" customHeight="1">
      <c r="A508" s="53"/>
      <c r="B508" s="53"/>
      <c r="C508" s="53"/>
      <c r="D508" s="53"/>
      <c r="E508" s="53"/>
      <c r="F508" s="53"/>
      <c r="G508" s="53"/>
      <c r="H508" s="53"/>
      <c r="I508" s="53"/>
      <c r="J508" s="53"/>
      <c r="K508" s="53"/>
      <c r="L508" s="53"/>
      <c r="M508" s="53"/>
      <c r="N508" s="53"/>
      <c r="O508" s="53"/>
      <c r="P508" s="53"/>
    </row>
    <row r="509" spans="1:16" ht="7.9" customHeight="1">
      <c r="A509" s="53"/>
      <c r="B509" s="53"/>
      <c r="C509" s="53"/>
      <c r="D509" s="53"/>
      <c r="E509" s="53"/>
      <c r="F509" s="53"/>
      <c r="G509" s="53"/>
      <c r="H509" s="53"/>
      <c r="I509" s="53"/>
      <c r="J509" s="53"/>
      <c r="K509" s="53"/>
      <c r="L509" s="53"/>
      <c r="M509" s="53"/>
      <c r="N509" s="53"/>
      <c r="O509" s="53"/>
      <c r="P509" s="53"/>
    </row>
    <row r="510" spans="1:16" ht="7.9" customHeight="1">
      <c r="A510" s="53"/>
      <c r="B510" s="53"/>
      <c r="C510" s="53"/>
      <c r="D510" s="53"/>
      <c r="E510" s="53"/>
      <c r="F510" s="53"/>
      <c r="G510" s="53"/>
      <c r="H510" s="53"/>
      <c r="I510" s="53"/>
      <c r="J510" s="53"/>
      <c r="K510" s="53"/>
      <c r="L510" s="53"/>
      <c r="M510" s="53"/>
      <c r="N510" s="53"/>
      <c r="O510" s="53"/>
      <c r="P510" s="53"/>
    </row>
    <row r="511" spans="1:16" ht="7.9" customHeight="1">
      <c r="A511" s="53"/>
      <c r="B511" s="53"/>
      <c r="C511" s="53"/>
      <c r="D511" s="53"/>
      <c r="E511" s="53"/>
      <c r="F511" s="53"/>
      <c r="G511" s="53"/>
      <c r="H511" s="53"/>
      <c r="I511" s="53"/>
      <c r="J511" s="53"/>
      <c r="K511" s="53"/>
      <c r="L511" s="53"/>
      <c r="M511" s="53"/>
      <c r="N511" s="53"/>
      <c r="O511" s="53"/>
      <c r="P511" s="53"/>
    </row>
    <row r="512" spans="1:16" ht="7.9" customHeight="1">
      <c r="A512" s="53"/>
      <c r="B512" s="53"/>
      <c r="C512" s="53"/>
      <c r="D512" s="53"/>
      <c r="E512" s="53"/>
      <c r="F512" s="53"/>
      <c r="G512" s="53"/>
      <c r="H512" s="53"/>
      <c r="I512" s="53"/>
      <c r="J512" s="53"/>
      <c r="K512" s="53"/>
      <c r="L512" s="53"/>
      <c r="M512" s="53"/>
      <c r="N512" s="53"/>
      <c r="O512" s="53"/>
      <c r="P512" s="53"/>
    </row>
    <row r="513" spans="1:16" ht="7.9" customHeight="1">
      <c r="A513" s="53"/>
      <c r="B513" s="53"/>
      <c r="C513" s="53"/>
      <c r="D513" s="53"/>
      <c r="E513" s="53"/>
      <c r="F513" s="53"/>
      <c r="G513" s="53"/>
      <c r="H513" s="53"/>
      <c r="I513" s="53"/>
      <c r="J513" s="53"/>
      <c r="K513" s="53"/>
      <c r="L513" s="53"/>
      <c r="M513" s="53"/>
      <c r="N513" s="53"/>
      <c r="O513" s="53"/>
      <c r="P513" s="53"/>
    </row>
    <row r="514" spans="1:16" ht="7.9" customHeight="1">
      <c r="A514" s="53"/>
      <c r="B514" s="53"/>
      <c r="C514" s="53"/>
      <c r="D514" s="53"/>
      <c r="E514" s="53"/>
      <c r="F514" s="53"/>
      <c r="G514" s="53"/>
      <c r="H514" s="53"/>
      <c r="I514" s="53"/>
      <c r="J514" s="53"/>
      <c r="K514" s="53"/>
      <c r="L514" s="53"/>
      <c r="M514" s="53"/>
      <c r="N514" s="53"/>
      <c r="O514" s="53"/>
      <c r="P514" s="53"/>
    </row>
    <row r="515" spans="1:16" ht="7.9" customHeight="1">
      <c r="A515" s="53"/>
      <c r="B515" s="53"/>
      <c r="C515" s="53"/>
      <c r="D515" s="53"/>
      <c r="E515" s="53"/>
      <c r="F515" s="53"/>
      <c r="G515" s="53"/>
      <c r="H515" s="53"/>
      <c r="I515" s="53"/>
      <c r="J515" s="53"/>
      <c r="K515" s="53"/>
      <c r="L515" s="53"/>
      <c r="M515" s="53"/>
      <c r="N515" s="53"/>
      <c r="O515" s="53"/>
      <c r="P515" s="53"/>
    </row>
    <row r="516" spans="1:16" ht="7.9" customHeight="1">
      <c r="A516" s="53"/>
      <c r="B516" s="53"/>
      <c r="C516" s="53"/>
      <c r="D516" s="53"/>
      <c r="E516" s="53"/>
      <c r="F516" s="53"/>
      <c r="G516" s="53"/>
      <c r="H516" s="53"/>
      <c r="I516" s="53"/>
      <c r="J516" s="53"/>
      <c r="K516" s="53"/>
      <c r="L516" s="53"/>
      <c r="M516" s="53"/>
      <c r="N516" s="53"/>
      <c r="O516" s="53"/>
      <c r="P516" s="53"/>
    </row>
    <row r="517" spans="1:16" ht="7.9" customHeight="1">
      <c r="A517" s="53"/>
      <c r="B517" s="53"/>
      <c r="C517" s="53"/>
      <c r="D517" s="53"/>
      <c r="E517" s="53"/>
      <c r="F517" s="53"/>
      <c r="G517" s="53"/>
      <c r="H517" s="53"/>
      <c r="I517" s="53"/>
      <c r="J517" s="53"/>
      <c r="K517" s="53"/>
      <c r="L517" s="53"/>
      <c r="M517" s="53"/>
      <c r="N517" s="53"/>
      <c r="O517" s="53"/>
      <c r="P517" s="53"/>
    </row>
    <row r="518" spans="1:16" ht="7.9" customHeight="1">
      <c r="A518" s="53"/>
      <c r="B518" s="53"/>
      <c r="C518" s="53"/>
      <c r="D518" s="53"/>
      <c r="E518" s="53"/>
      <c r="F518" s="53"/>
      <c r="G518" s="53"/>
      <c r="H518" s="53"/>
      <c r="I518" s="53"/>
      <c r="J518" s="53"/>
      <c r="K518" s="53"/>
      <c r="L518" s="53"/>
      <c r="M518" s="53"/>
      <c r="N518" s="53"/>
      <c r="O518" s="53"/>
      <c r="P518" s="53"/>
    </row>
    <row r="519" spans="1:16" ht="7.9" customHeight="1">
      <c r="A519" s="53"/>
      <c r="B519" s="53"/>
      <c r="C519" s="53"/>
      <c r="D519" s="53"/>
      <c r="E519" s="53"/>
      <c r="F519" s="53"/>
      <c r="G519" s="53"/>
      <c r="H519" s="53"/>
      <c r="I519" s="53"/>
      <c r="J519" s="53"/>
      <c r="K519" s="53"/>
      <c r="L519" s="53"/>
      <c r="M519" s="53"/>
      <c r="N519" s="53"/>
      <c r="O519" s="53"/>
      <c r="P519" s="53"/>
    </row>
    <row r="520" spans="1:16" ht="7.9" customHeight="1">
      <c r="A520" s="53"/>
      <c r="B520" s="53"/>
      <c r="C520" s="53"/>
      <c r="D520" s="53"/>
      <c r="E520" s="53"/>
      <c r="F520" s="53"/>
      <c r="G520" s="53"/>
      <c r="H520" s="53"/>
      <c r="I520" s="53"/>
      <c r="J520" s="53"/>
      <c r="K520" s="53"/>
      <c r="L520" s="53"/>
      <c r="M520" s="53"/>
      <c r="N520" s="53"/>
      <c r="O520" s="53"/>
      <c r="P520" s="53"/>
    </row>
    <row r="521" spans="1:16" ht="7.9" customHeight="1">
      <c r="A521" s="53"/>
      <c r="B521" s="53"/>
      <c r="C521" s="53"/>
      <c r="D521" s="53"/>
      <c r="E521" s="53"/>
      <c r="F521" s="53"/>
      <c r="G521" s="53"/>
      <c r="H521" s="53"/>
      <c r="I521" s="53"/>
      <c r="J521" s="53"/>
      <c r="K521" s="53"/>
      <c r="L521" s="53"/>
      <c r="M521" s="53"/>
      <c r="N521" s="53"/>
      <c r="O521" s="53"/>
      <c r="P521" s="53"/>
    </row>
    <row r="522" spans="1:16" ht="7.9" customHeight="1">
      <c r="A522" s="53"/>
      <c r="B522" s="53"/>
      <c r="C522" s="53"/>
      <c r="D522" s="53"/>
      <c r="E522" s="53"/>
      <c r="F522" s="53"/>
      <c r="G522" s="53"/>
      <c r="H522" s="53"/>
      <c r="I522" s="53"/>
      <c r="J522" s="53"/>
      <c r="K522" s="53"/>
      <c r="L522" s="53"/>
      <c r="M522" s="53"/>
      <c r="N522" s="53"/>
      <c r="O522" s="53"/>
      <c r="P522" s="53"/>
    </row>
    <row r="523" spans="1:16" ht="7.9" customHeight="1">
      <c r="A523" s="53"/>
      <c r="B523" s="53"/>
      <c r="C523" s="53"/>
      <c r="D523" s="53"/>
      <c r="E523" s="53"/>
      <c r="F523" s="53"/>
      <c r="G523" s="53"/>
      <c r="H523" s="53"/>
      <c r="I523" s="53"/>
      <c r="J523" s="53"/>
      <c r="K523" s="53"/>
      <c r="L523" s="53"/>
      <c r="M523" s="53"/>
      <c r="N523" s="53"/>
      <c r="O523" s="53"/>
      <c r="P523" s="53"/>
    </row>
    <row r="524" spans="1:16" ht="7.9" customHeight="1">
      <c r="A524" s="53"/>
      <c r="B524" s="53"/>
      <c r="C524" s="53"/>
      <c r="D524" s="53"/>
      <c r="E524" s="53"/>
      <c r="F524" s="53"/>
      <c r="G524" s="53"/>
      <c r="H524" s="53"/>
      <c r="I524" s="53"/>
      <c r="J524" s="53"/>
      <c r="K524" s="53"/>
      <c r="L524" s="53"/>
      <c r="M524" s="53"/>
      <c r="N524" s="53"/>
      <c r="O524" s="53"/>
      <c r="P524" s="53"/>
    </row>
    <row r="525" spans="1:16" ht="7.9" customHeight="1">
      <c r="A525" s="53"/>
      <c r="B525" s="53"/>
      <c r="C525" s="53"/>
      <c r="D525" s="53"/>
      <c r="E525" s="53"/>
      <c r="F525" s="53"/>
      <c r="G525" s="53"/>
      <c r="H525" s="53"/>
      <c r="I525" s="53"/>
      <c r="J525" s="53"/>
      <c r="K525" s="53"/>
      <c r="L525" s="53"/>
      <c r="M525" s="53"/>
      <c r="N525" s="53"/>
      <c r="O525" s="53"/>
      <c r="P525" s="53"/>
    </row>
    <row r="526" spans="1:16" ht="7.9" customHeight="1">
      <c r="A526" s="53"/>
      <c r="B526" s="53"/>
      <c r="C526" s="53"/>
      <c r="D526" s="53"/>
      <c r="E526" s="53"/>
      <c r="F526" s="53"/>
      <c r="G526" s="53"/>
      <c r="H526" s="53"/>
      <c r="I526" s="53"/>
      <c r="J526" s="53"/>
      <c r="K526" s="53"/>
      <c r="L526" s="53"/>
      <c r="M526" s="53"/>
      <c r="N526" s="53"/>
      <c r="O526" s="53"/>
      <c r="P526" s="53"/>
    </row>
    <row r="527" spans="1:16" ht="7.9" customHeight="1">
      <c r="A527" s="53"/>
      <c r="B527" s="53"/>
      <c r="C527" s="53"/>
      <c r="D527" s="53"/>
      <c r="E527" s="53"/>
      <c r="F527" s="53"/>
      <c r="G527" s="53"/>
      <c r="H527" s="53"/>
      <c r="I527" s="53"/>
      <c r="J527" s="53"/>
      <c r="K527" s="53"/>
      <c r="L527" s="53"/>
      <c r="M527" s="53"/>
      <c r="N527" s="53"/>
      <c r="O527" s="53"/>
      <c r="P527" s="53"/>
    </row>
    <row r="528" spans="1:16" ht="7.9" customHeight="1">
      <c r="A528" s="53"/>
      <c r="B528" s="53"/>
      <c r="C528" s="53"/>
      <c r="D528" s="53"/>
      <c r="E528" s="53"/>
      <c r="F528" s="53"/>
      <c r="G528" s="53"/>
      <c r="H528" s="53"/>
      <c r="I528" s="53"/>
      <c r="J528" s="53"/>
      <c r="K528" s="53"/>
      <c r="L528" s="53"/>
      <c r="M528" s="53"/>
      <c r="N528" s="53"/>
      <c r="O528" s="53"/>
      <c r="P528" s="53"/>
    </row>
    <row r="529" spans="1:16" ht="7.9" customHeight="1">
      <c r="A529" s="53"/>
      <c r="B529" s="53"/>
      <c r="C529" s="53"/>
      <c r="D529" s="53"/>
      <c r="E529" s="53"/>
      <c r="F529" s="53"/>
      <c r="G529" s="53"/>
      <c r="H529" s="53"/>
      <c r="I529" s="53"/>
      <c r="J529" s="53"/>
      <c r="K529" s="53"/>
      <c r="L529" s="53"/>
      <c r="M529" s="53"/>
      <c r="N529" s="53"/>
      <c r="O529" s="53"/>
      <c r="P529" s="53"/>
    </row>
    <row r="530" spans="1:16" ht="7.9" customHeight="1">
      <c r="A530" s="53"/>
      <c r="B530" s="53"/>
      <c r="C530" s="53"/>
      <c r="D530" s="53"/>
      <c r="E530" s="53"/>
      <c r="F530" s="53"/>
      <c r="G530" s="53"/>
      <c r="H530" s="53"/>
      <c r="I530" s="53"/>
      <c r="J530" s="53"/>
      <c r="K530" s="53"/>
      <c r="L530" s="53"/>
      <c r="M530" s="53"/>
      <c r="N530" s="53"/>
      <c r="O530" s="53"/>
      <c r="P530" s="53"/>
    </row>
    <row r="531" spans="1:16" ht="7.9" customHeight="1">
      <c r="A531" s="53"/>
      <c r="B531" s="53"/>
      <c r="C531" s="53"/>
      <c r="D531" s="53"/>
      <c r="E531" s="53"/>
      <c r="F531" s="53"/>
      <c r="G531" s="53"/>
      <c r="H531" s="53"/>
      <c r="I531" s="53"/>
      <c r="J531" s="53"/>
      <c r="K531" s="53"/>
      <c r="L531" s="53"/>
      <c r="M531" s="53"/>
      <c r="N531" s="53"/>
      <c r="O531" s="53"/>
      <c r="P531" s="53"/>
    </row>
    <row r="532" spans="1:16" ht="7.9" customHeight="1">
      <c r="A532" s="53"/>
      <c r="B532" s="53"/>
      <c r="C532" s="53"/>
      <c r="D532" s="53"/>
      <c r="E532" s="53"/>
      <c r="F532" s="53"/>
      <c r="G532" s="53"/>
      <c r="H532" s="53"/>
      <c r="I532" s="53"/>
      <c r="J532" s="53"/>
      <c r="K532" s="53"/>
      <c r="L532" s="53"/>
      <c r="M532" s="53"/>
      <c r="N532" s="53"/>
      <c r="O532" s="53"/>
      <c r="P532" s="53"/>
    </row>
    <row r="533" spans="1:16" ht="7.9" customHeight="1">
      <c r="A533" s="53"/>
      <c r="B533" s="53"/>
      <c r="C533" s="53"/>
      <c r="D533" s="53"/>
      <c r="E533" s="53"/>
      <c r="F533" s="53"/>
      <c r="G533" s="53"/>
      <c r="H533" s="53"/>
      <c r="I533" s="53"/>
      <c r="J533" s="53"/>
      <c r="K533" s="53"/>
      <c r="L533" s="53"/>
      <c r="M533" s="53"/>
      <c r="N533" s="53"/>
      <c r="O533" s="53"/>
      <c r="P533" s="53"/>
    </row>
    <row r="534" spans="1:16" ht="7.9" customHeight="1">
      <c r="A534" s="53"/>
      <c r="B534" s="53"/>
      <c r="C534" s="53"/>
      <c r="D534" s="53"/>
      <c r="E534" s="53"/>
      <c r="F534" s="53"/>
      <c r="G534" s="53"/>
      <c r="H534" s="53"/>
      <c r="I534" s="53"/>
      <c r="J534" s="53"/>
      <c r="K534" s="53"/>
      <c r="L534" s="53"/>
      <c r="M534" s="53"/>
      <c r="N534" s="53"/>
      <c r="O534" s="53"/>
      <c r="P534" s="53"/>
    </row>
    <row r="535" spans="1:16" ht="7.9" customHeight="1">
      <c r="A535" s="53"/>
      <c r="B535" s="53"/>
      <c r="C535" s="53"/>
      <c r="D535" s="53"/>
      <c r="E535" s="53"/>
      <c r="F535" s="53"/>
      <c r="G535" s="53"/>
      <c r="H535" s="53"/>
      <c r="I535" s="53"/>
      <c r="J535" s="53"/>
      <c r="K535" s="53"/>
      <c r="L535" s="53"/>
      <c r="M535" s="53"/>
      <c r="N535" s="53"/>
      <c r="O535" s="53"/>
      <c r="P535" s="53"/>
    </row>
    <row r="536" spans="1:16" ht="7.9" customHeight="1">
      <c r="A536" s="53"/>
      <c r="B536" s="53"/>
      <c r="C536" s="53"/>
      <c r="D536" s="53"/>
      <c r="E536" s="53"/>
      <c r="F536" s="53"/>
      <c r="G536" s="53"/>
      <c r="H536" s="53"/>
      <c r="I536" s="53"/>
      <c r="J536" s="53"/>
      <c r="K536" s="53"/>
      <c r="L536" s="53"/>
      <c r="M536" s="53"/>
      <c r="N536" s="53"/>
      <c r="O536" s="53"/>
      <c r="P536" s="53"/>
    </row>
    <row r="537" spans="1:16" ht="7.9" customHeight="1">
      <c r="A537" s="53"/>
      <c r="B537" s="53"/>
      <c r="C537" s="53"/>
      <c r="D537" s="53"/>
      <c r="E537" s="53"/>
      <c r="F537" s="53"/>
      <c r="G537" s="53"/>
      <c r="H537" s="53"/>
      <c r="I537" s="53"/>
      <c r="J537" s="53"/>
      <c r="K537" s="53"/>
      <c r="L537" s="53"/>
      <c r="M537" s="53"/>
      <c r="N537" s="53"/>
      <c r="O537" s="53"/>
      <c r="P537" s="53"/>
    </row>
    <row r="538" spans="1:16" ht="7.9" customHeight="1">
      <c r="A538" s="53"/>
      <c r="B538" s="53"/>
      <c r="C538" s="53"/>
      <c r="D538" s="53"/>
      <c r="E538" s="53"/>
      <c r="F538" s="53"/>
      <c r="G538" s="53"/>
      <c r="H538" s="53"/>
      <c r="I538" s="53"/>
      <c r="J538" s="53"/>
      <c r="K538" s="53"/>
      <c r="L538" s="53"/>
      <c r="M538" s="53"/>
      <c r="N538" s="53"/>
      <c r="O538" s="53"/>
      <c r="P538" s="53"/>
    </row>
    <row r="539" spans="1:16" ht="7.9" customHeight="1">
      <c r="A539" s="53"/>
      <c r="B539" s="53"/>
      <c r="C539" s="53"/>
      <c r="D539" s="53"/>
      <c r="E539" s="53"/>
      <c r="F539" s="53"/>
      <c r="G539" s="53"/>
      <c r="H539" s="53"/>
      <c r="I539" s="53"/>
      <c r="J539" s="53"/>
      <c r="K539" s="53"/>
      <c r="L539" s="53"/>
      <c r="M539" s="53"/>
      <c r="N539" s="53"/>
      <c r="O539" s="53"/>
      <c r="P539" s="53"/>
    </row>
    <row r="540" spans="1:16" ht="7.9" customHeight="1">
      <c r="A540" s="53"/>
      <c r="B540" s="53"/>
      <c r="C540" s="53"/>
      <c r="D540" s="53"/>
      <c r="E540" s="53"/>
      <c r="F540" s="53"/>
      <c r="G540" s="53"/>
      <c r="H540" s="53"/>
      <c r="I540" s="53"/>
      <c r="J540" s="53"/>
      <c r="K540" s="53"/>
      <c r="L540" s="53"/>
      <c r="M540" s="53"/>
      <c r="N540" s="53"/>
      <c r="O540" s="53"/>
      <c r="P540" s="53"/>
    </row>
    <row r="541" spans="1:16" ht="7.9" customHeight="1">
      <c r="A541" s="53"/>
      <c r="B541" s="53"/>
      <c r="C541" s="53"/>
      <c r="D541" s="53"/>
      <c r="E541" s="53"/>
      <c r="F541" s="53"/>
      <c r="G541" s="53"/>
      <c r="H541" s="53"/>
      <c r="I541" s="53"/>
      <c r="J541" s="53"/>
      <c r="K541" s="53"/>
      <c r="L541" s="53"/>
      <c r="M541" s="53"/>
      <c r="N541" s="53"/>
      <c r="O541" s="53"/>
      <c r="P541" s="53"/>
    </row>
    <row r="542" spans="1:16" ht="7.9" customHeight="1">
      <c r="A542" s="53"/>
      <c r="B542" s="53"/>
      <c r="C542" s="53"/>
      <c r="D542" s="53"/>
      <c r="E542" s="53"/>
      <c r="F542" s="53"/>
      <c r="G542" s="53"/>
      <c r="H542" s="53"/>
      <c r="I542" s="53"/>
      <c r="J542" s="53"/>
      <c r="K542" s="53"/>
      <c r="L542" s="53"/>
      <c r="M542" s="53"/>
      <c r="N542" s="53"/>
      <c r="O542" s="53"/>
      <c r="P542" s="53"/>
    </row>
    <row r="543" spans="1:16" ht="7.9" customHeight="1">
      <c r="A543" s="53"/>
      <c r="B543" s="53"/>
      <c r="C543" s="53"/>
      <c r="D543" s="53"/>
      <c r="E543" s="53"/>
      <c r="F543" s="53"/>
      <c r="G543" s="53"/>
      <c r="H543" s="53"/>
      <c r="I543" s="53"/>
      <c r="J543" s="53"/>
      <c r="K543" s="53"/>
      <c r="L543" s="53"/>
      <c r="M543" s="53"/>
      <c r="N543" s="53"/>
      <c r="O543" s="53"/>
      <c r="P543" s="53"/>
    </row>
    <row r="544" spans="1:16" ht="7.9" customHeight="1">
      <c r="A544" s="53"/>
      <c r="B544" s="53"/>
      <c r="C544" s="53"/>
      <c r="D544" s="53"/>
      <c r="E544" s="53"/>
      <c r="F544" s="53"/>
      <c r="G544" s="53"/>
      <c r="H544" s="53"/>
      <c r="I544" s="53"/>
      <c r="J544" s="53"/>
      <c r="K544" s="53"/>
      <c r="L544" s="53"/>
      <c r="M544" s="53"/>
      <c r="N544" s="53"/>
      <c r="O544" s="53"/>
      <c r="P544" s="53"/>
    </row>
    <row r="545" spans="1:16" ht="7.9" customHeight="1">
      <c r="A545" s="53"/>
      <c r="B545" s="53"/>
      <c r="C545" s="53"/>
      <c r="D545" s="53"/>
      <c r="E545" s="53"/>
      <c r="F545" s="53"/>
      <c r="G545" s="53"/>
      <c r="H545" s="53"/>
      <c r="I545" s="53"/>
      <c r="J545" s="53"/>
      <c r="K545" s="53"/>
      <c r="L545" s="53"/>
      <c r="M545" s="53"/>
      <c r="N545" s="53"/>
      <c r="O545" s="53"/>
      <c r="P545" s="53"/>
    </row>
    <row r="546" spans="1:16" ht="7.9" customHeight="1">
      <c r="A546" s="53"/>
      <c r="B546" s="53"/>
      <c r="C546" s="53"/>
      <c r="D546" s="53"/>
      <c r="E546" s="53"/>
      <c r="F546" s="53"/>
      <c r="G546" s="53"/>
      <c r="H546" s="53"/>
      <c r="I546" s="53"/>
      <c r="J546" s="53"/>
      <c r="K546" s="53"/>
      <c r="L546" s="53"/>
      <c r="M546" s="53"/>
      <c r="N546" s="53"/>
      <c r="O546" s="53"/>
      <c r="P546" s="53"/>
    </row>
    <row r="547" spans="1:16" ht="7.9" customHeight="1">
      <c r="A547" s="53"/>
      <c r="B547" s="53"/>
      <c r="C547" s="53"/>
      <c r="D547" s="53"/>
      <c r="E547" s="53"/>
      <c r="F547" s="53"/>
      <c r="G547" s="53"/>
      <c r="H547" s="53"/>
      <c r="I547" s="53"/>
      <c r="J547" s="53"/>
      <c r="K547" s="53"/>
      <c r="L547" s="53"/>
      <c r="M547" s="53"/>
      <c r="N547" s="53"/>
      <c r="O547" s="53"/>
      <c r="P547" s="53"/>
    </row>
    <row r="548" spans="1:16" ht="7.9" customHeight="1">
      <c r="A548" s="53"/>
      <c r="B548" s="53"/>
      <c r="C548" s="53"/>
      <c r="D548" s="53"/>
      <c r="E548" s="53"/>
      <c r="F548" s="53"/>
      <c r="G548" s="53"/>
      <c r="H548" s="53"/>
      <c r="I548" s="53"/>
      <c r="J548" s="53"/>
      <c r="K548" s="53"/>
      <c r="L548" s="53"/>
      <c r="M548" s="53"/>
      <c r="N548" s="53"/>
      <c r="O548" s="53"/>
      <c r="P548" s="53"/>
    </row>
    <row r="549" spans="1:16" ht="7.9" customHeight="1">
      <c r="A549" s="53"/>
      <c r="B549" s="53"/>
      <c r="C549" s="53"/>
      <c r="D549" s="53"/>
      <c r="E549" s="53"/>
      <c r="F549" s="53"/>
      <c r="G549" s="53"/>
      <c r="H549" s="53"/>
      <c r="I549" s="53"/>
      <c r="J549" s="53"/>
      <c r="K549" s="53"/>
      <c r="L549" s="53"/>
      <c r="M549" s="53"/>
      <c r="N549" s="53"/>
      <c r="O549" s="53"/>
      <c r="P549" s="53"/>
    </row>
    <row r="550" spans="1:16" ht="7.9" customHeight="1">
      <c r="A550" s="53"/>
      <c r="B550" s="53"/>
      <c r="C550" s="53"/>
      <c r="D550" s="53"/>
      <c r="E550" s="53"/>
      <c r="F550" s="53"/>
      <c r="G550" s="53"/>
      <c r="H550" s="53"/>
      <c r="I550" s="53"/>
      <c r="J550" s="53"/>
      <c r="K550" s="53"/>
      <c r="L550" s="53"/>
      <c r="M550" s="53"/>
      <c r="N550" s="53"/>
      <c r="O550" s="53"/>
      <c r="P550" s="53"/>
    </row>
    <row r="551" spans="1:16" ht="7.9" customHeight="1">
      <c r="A551" s="53"/>
      <c r="B551" s="53"/>
      <c r="C551" s="53"/>
      <c r="D551" s="53"/>
      <c r="E551" s="53"/>
      <c r="F551" s="53"/>
      <c r="G551" s="53"/>
      <c r="H551" s="53"/>
      <c r="I551" s="53"/>
      <c r="J551" s="53"/>
      <c r="K551" s="53"/>
      <c r="L551" s="53"/>
      <c r="M551" s="53"/>
      <c r="N551" s="53"/>
      <c r="O551" s="53"/>
      <c r="P551" s="53"/>
    </row>
    <row r="552" spans="1:16" ht="7.9" customHeight="1">
      <c r="A552" s="53"/>
      <c r="B552" s="53"/>
      <c r="C552" s="53"/>
      <c r="D552" s="53"/>
      <c r="E552" s="53"/>
      <c r="F552" s="53"/>
      <c r="G552" s="53"/>
      <c r="H552" s="53"/>
      <c r="I552" s="53"/>
      <c r="J552" s="53"/>
      <c r="K552" s="53"/>
      <c r="L552" s="53"/>
      <c r="M552" s="53"/>
      <c r="N552" s="53"/>
      <c r="O552" s="53"/>
      <c r="P552" s="53"/>
    </row>
    <row r="553" spans="1:16" ht="7.9" customHeight="1">
      <c r="A553" s="53"/>
      <c r="B553" s="53"/>
      <c r="C553" s="53"/>
      <c r="D553" s="53"/>
      <c r="E553" s="53"/>
      <c r="F553" s="53"/>
      <c r="G553" s="53"/>
      <c r="H553" s="53"/>
      <c r="I553" s="53"/>
      <c r="J553" s="53"/>
      <c r="K553" s="53"/>
      <c r="L553" s="53"/>
      <c r="M553" s="53"/>
      <c r="N553" s="53"/>
      <c r="O553" s="53"/>
      <c r="P553" s="53"/>
    </row>
    <row r="554" spans="1:16" ht="7.9" customHeight="1">
      <c r="A554" s="53"/>
      <c r="B554" s="53"/>
      <c r="C554" s="53"/>
      <c r="D554" s="53"/>
      <c r="E554" s="53"/>
      <c r="F554" s="53"/>
      <c r="G554" s="53"/>
      <c r="H554" s="53"/>
      <c r="I554" s="53"/>
      <c r="J554" s="53"/>
      <c r="K554" s="53"/>
      <c r="L554" s="53"/>
      <c r="M554" s="53"/>
      <c r="N554" s="53"/>
      <c r="O554" s="53"/>
      <c r="P554" s="53"/>
    </row>
    <row r="555" spans="1:16" ht="7.9" customHeight="1">
      <c r="A555" s="53"/>
      <c r="B555" s="53"/>
      <c r="C555" s="53"/>
      <c r="D555" s="53"/>
      <c r="E555" s="53"/>
      <c r="F555" s="53"/>
      <c r="G555" s="53"/>
      <c r="H555" s="53"/>
      <c r="I555" s="53"/>
      <c r="J555" s="53"/>
      <c r="K555" s="53"/>
      <c r="L555" s="53"/>
      <c r="M555" s="53"/>
      <c r="N555" s="53"/>
      <c r="O555" s="53"/>
      <c r="P555" s="53"/>
    </row>
    <row r="556" spans="1:16" ht="7.9" customHeight="1">
      <c r="A556" s="53"/>
      <c r="B556" s="53"/>
      <c r="C556" s="53"/>
      <c r="D556" s="53"/>
      <c r="E556" s="53"/>
      <c r="F556" s="53"/>
      <c r="G556" s="53"/>
      <c r="H556" s="53"/>
      <c r="I556" s="53"/>
      <c r="J556" s="53"/>
      <c r="K556" s="53"/>
      <c r="L556" s="53"/>
      <c r="M556" s="53"/>
      <c r="N556" s="53"/>
      <c r="O556" s="53"/>
      <c r="P556" s="53"/>
    </row>
    <row r="557" spans="1:16" ht="7.9" customHeight="1">
      <c r="A557" s="53"/>
      <c r="B557" s="53"/>
      <c r="C557" s="53"/>
      <c r="D557" s="53"/>
      <c r="E557" s="53"/>
      <c r="F557" s="53"/>
      <c r="G557" s="53"/>
      <c r="H557" s="53"/>
      <c r="I557" s="53"/>
      <c r="J557" s="53"/>
      <c r="K557" s="53"/>
      <c r="L557" s="53"/>
      <c r="M557" s="53"/>
      <c r="N557" s="53"/>
      <c r="O557" s="53"/>
      <c r="P557" s="53"/>
    </row>
    <row r="558" spans="1:16" ht="7.9" customHeight="1">
      <c r="A558" s="53"/>
      <c r="B558" s="53"/>
      <c r="C558" s="53"/>
      <c r="D558" s="53"/>
      <c r="E558" s="53"/>
      <c r="F558" s="53"/>
      <c r="G558" s="53"/>
      <c r="H558" s="53"/>
      <c r="I558" s="53"/>
      <c r="J558" s="53"/>
      <c r="K558" s="53"/>
      <c r="L558" s="53"/>
      <c r="M558" s="53"/>
      <c r="N558" s="53"/>
      <c r="O558" s="53"/>
      <c r="P558" s="53"/>
    </row>
    <row r="559" spans="1:16" ht="7.9" customHeight="1">
      <c r="A559" s="53"/>
      <c r="B559" s="53"/>
      <c r="C559" s="53"/>
      <c r="D559" s="53"/>
      <c r="E559" s="53"/>
      <c r="F559" s="53"/>
      <c r="G559" s="53"/>
      <c r="H559" s="53"/>
      <c r="I559" s="53"/>
      <c r="J559" s="53"/>
      <c r="K559" s="53"/>
      <c r="L559" s="53"/>
      <c r="M559" s="53"/>
      <c r="N559" s="53"/>
      <c r="O559" s="53"/>
      <c r="P559" s="53"/>
    </row>
    <row r="560" spans="1:16" ht="7.9" customHeight="1">
      <c r="A560" s="53"/>
      <c r="B560" s="53"/>
      <c r="C560" s="53"/>
      <c r="D560" s="53"/>
      <c r="E560" s="53"/>
      <c r="F560" s="53"/>
      <c r="G560" s="53"/>
      <c r="H560" s="53"/>
      <c r="I560" s="53"/>
      <c r="J560" s="53"/>
      <c r="K560" s="53"/>
      <c r="L560" s="53"/>
      <c r="M560" s="53"/>
      <c r="N560" s="53"/>
      <c r="O560" s="53"/>
      <c r="P560" s="53"/>
    </row>
    <row r="561" spans="1:16" ht="7.9" customHeight="1">
      <c r="A561" s="53"/>
      <c r="B561" s="53"/>
      <c r="C561" s="53"/>
      <c r="D561" s="53"/>
      <c r="E561" s="53"/>
      <c r="F561" s="53"/>
      <c r="G561" s="53"/>
      <c r="H561" s="53"/>
      <c r="I561" s="53"/>
      <c r="J561" s="53"/>
      <c r="K561" s="53"/>
      <c r="L561" s="53"/>
      <c r="M561" s="53"/>
      <c r="N561" s="53"/>
      <c r="O561" s="53"/>
      <c r="P561" s="53"/>
    </row>
    <row r="562" spans="1:16" ht="7.9" customHeight="1">
      <c r="A562" s="53"/>
      <c r="B562" s="53"/>
      <c r="C562" s="53"/>
      <c r="D562" s="53"/>
      <c r="E562" s="53"/>
      <c r="F562" s="53"/>
      <c r="G562" s="53"/>
      <c r="H562" s="53"/>
      <c r="I562" s="53"/>
      <c r="J562" s="53"/>
      <c r="K562" s="53"/>
      <c r="L562" s="53"/>
      <c r="M562" s="53"/>
      <c r="N562" s="53"/>
      <c r="O562" s="53"/>
      <c r="P562" s="53"/>
    </row>
    <row r="563" spans="1:16" ht="7.9" customHeight="1">
      <c r="A563" s="53"/>
      <c r="B563" s="53"/>
      <c r="C563" s="53"/>
      <c r="D563" s="53"/>
      <c r="E563" s="53"/>
      <c r="F563" s="53"/>
      <c r="G563" s="53"/>
      <c r="H563" s="53"/>
      <c r="I563" s="53"/>
      <c r="J563" s="53"/>
      <c r="K563" s="53"/>
      <c r="L563" s="53"/>
      <c r="M563" s="53"/>
      <c r="N563" s="53"/>
      <c r="O563" s="53"/>
      <c r="P563" s="53"/>
    </row>
    <row r="564" spans="1:16" ht="7.9" customHeight="1">
      <c r="A564" s="53"/>
      <c r="B564" s="53"/>
      <c r="C564" s="53"/>
      <c r="D564" s="53"/>
      <c r="E564" s="53"/>
      <c r="F564" s="53"/>
      <c r="G564" s="53"/>
      <c r="H564" s="53"/>
      <c r="I564" s="53"/>
      <c r="J564" s="53"/>
      <c r="K564" s="53"/>
      <c r="L564" s="53"/>
      <c r="M564" s="53"/>
      <c r="N564" s="53"/>
      <c r="O564" s="53"/>
      <c r="P564" s="53"/>
    </row>
    <row r="565" spans="1:16" ht="7.9" customHeight="1">
      <c r="A565" s="53"/>
      <c r="B565" s="53"/>
      <c r="C565" s="53"/>
      <c r="D565" s="53"/>
      <c r="E565" s="53"/>
      <c r="F565" s="53"/>
      <c r="G565" s="53"/>
      <c r="H565" s="53"/>
      <c r="I565" s="53"/>
      <c r="J565" s="53"/>
      <c r="K565" s="53"/>
      <c r="L565" s="53"/>
      <c r="M565" s="53"/>
      <c r="N565" s="53"/>
      <c r="O565" s="53"/>
      <c r="P565" s="53"/>
    </row>
    <row r="566" spans="1:16" ht="7.9" customHeight="1">
      <c r="A566" s="53"/>
      <c r="B566" s="53"/>
      <c r="C566" s="53"/>
      <c r="D566" s="53"/>
      <c r="E566" s="53"/>
      <c r="F566" s="53"/>
      <c r="G566" s="53"/>
      <c r="H566" s="53"/>
      <c r="I566" s="53"/>
      <c r="J566" s="53"/>
      <c r="K566" s="53"/>
      <c r="L566" s="53"/>
      <c r="M566" s="53"/>
      <c r="N566" s="53"/>
      <c r="O566" s="53"/>
      <c r="P566" s="53"/>
    </row>
    <row r="567" spans="1:16" ht="7.9" customHeight="1">
      <c r="A567" s="53"/>
      <c r="B567" s="53"/>
      <c r="C567" s="53"/>
      <c r="D567" s="53"/>
      <c r="E567" s="53"/>
      <c r="F567" s="53"/>
      <c r="G567" s="53"/>
      <c r="H567" s="53"/>
      <c r="I567" s="53"/>
      <c r="J567" s="53"/>
      <c r="K567" s="53"/>
      <c r="L567" s="53"/>
      <c r="M567" s="53"/>
      <c r="N567" s="53"/>
      <c r="O567" s="53"/>
      <c r="P567" s="53"/>
    </row>
    <row r="568" spans="1:16" ht="7.9" customHeight="1">
      <c r="A568" s="53"/>
      <c r="B568" s="53"/>
      <c r="C568" s="53"/>
      <c r="D568" s="53"/>
      <c r="E568" s="53"/>
      <c r="F568" s="53"/>
      <c r="G568" s="53"/>
      <c r="H568" s="53"/>
      <c r="I568" s="53"/>
      <c r="J568" s="53"/>
      <c r="K568" s="53"/>
      <c r="L568" s="53"/>
      <c r="M568" s="53"/>
      <c r="N568" s="53"/>
      <c r="O568" s="53"/>
      <c r="P568" s="53"/>
    </row>
    <row r="569" spans="1:16" ht="7.9" customHeight="1">
      <c r="A569" s="53"/>
      <c r="B569" s="53"/>
      <c r="C569" s="53"/>
      <c r="D569" s="53"/>
      <c r="E569" s="53"/>
      <c r="F569" s="53"/>
      <c r="G569" s="53"/>
      <c r="H569" s="53"/>
      <c r="I569" s="53"/>
      <c r="J569" s="53"/>
      <c r="K569" s="53"/>
      <c r="L569" s="53"/>
      <c r="M569" s="53"/>
      <c r="N569" s="53"/>
      <c r="O569" s="53"/>
      <c r="P569" s="53"/>
    </row>
    <row r="570" spans="1:16" ht="7.9" customHeight="1">
      <c r="A570" s="53"/>
      <c r="B570" s="53"/>
      <c r="C570" s="53"/>
      <c r="D570" s="53"/>
      <c r="E570" s="53"/>
      <c r="F570" s="53"/>
      <c r="G570" s="53"/>
      <c r="H570" s="53"/>
      <c r="I570" s="53"/>
      <c r="J570" s="53"/>
      <c r="K570" s="53"/>
      <c r="L570" s="53"/>
      <c r="M570" s="53"/>
      <c r="N570" s="53"/>
      <c r="O570" s="53"/>
      <c r="P570" s="53"/>
    </row>
    <row r="571" spans="1:16" ht="7.9" customHeight="1">
      <c r="A571" s="53"/>
      <c r="B571" s="53"/>
      <c r="C571" s="53"/>
      <c r="D571" s="53"/>
      <c r="E571" s="53"/>
      <c r="F571" s="53"/>
      <c r="G571" s="53"/>
      <c r="H571" s="53"/>
      <c r="I571" s="53"/>
      <c r="J571" s="53"/>
      <c r="K571" s="53"/>
      <c r="L571" s="53"/>
      <c r="M571" s="53"/>
      <c r="N571" s="53"/>
      <c r="O571" s="53"/>
      <c r="P571" s="53"/>
    </row>
    <row r="572" spans="1:16" ht="7.9" customHeight="1">
      <c r="A572" s="53"/>
      <c r="B572" s="53"/>
      <c r="C572" s="53"/>
      <c r="D572" s="53"/>
      <c r="E572" s="53"/>
      <c r="F572" s="53"/>
      <c r="G572" s="53"/>
      <c r="H572" s="53"/>
      <c r="I572" s="53"/>
      <c r="J572" s="53"/>
      <c r="K572" s="53"/>
      <c r="L572" s="53"/>
      <c r="M572" s="53"/>
      <c r="N572" s="53"/>
      <c r="O572" s="53"/>
      <c r="P572" s="53"/>
    </row>
    <row r="573" spans="1:16" ht="7.9" customHeight="1">
      <c r="A573" s="53"/>
      <c r="B573" s="53"/>
      <c r="C573" s="53"/>
      <c r="D573" s="53"/>
      <c r="E573" s="53"/>
      <c r="F573" s="53"/>
      <c r="G573" s="53"/>
      <c r="H573" s="53"/>
      <c r="I573" s="53"/>
      <c r="J573" s="53"/>
      <c r="K573" s="53"/>
      <c r="L573" s="53"/>
      <c r="M573" s="53"/>
      <c r="N573" s="53"/>
      <c r="O573" s="53"/>
      <c r="P573" s="53"/>
    </row>
    <row r="574" spans="1:16" ht="7.9" customHeight="1">
      <c r="A574" s="53"/>
      <c r="B574" s="53"/>
      <c r="C574" s="53"/>
      <c r="D574" s="53"/>
      <c r="E574" s="53"/>
      <c r="F574" s="53"/>
      <c r="G574" s="53"/>
      <c r="H574" s="53"/>
      <c r="I574" s="53"/>
      <c r="J574" s="53"/>
      <c r="K574" s="53"/>
      <c r="L574" s="53"/>
      <c r="M574" s="53"/>
      <c r="N574" s="53"/>
      <c r="O574" s="53"/>
      <c r="P574" s="53"/>
    </row>
    <row r="575" spans="1:16" ht="7.9" customHeight="1">
      <c r="A575" s="53"/>
      <c r="B575" s="53"/>
      <c r="C575" s="53"/>
      <c r="D575" s="53"/>
      <c r="E575" s="53"/>
      <c r="F575" s="53"/>
      <c r="G575" s="53"/>
      <c r="H575" s="53"/>
      <c r="I575" s="53"/>
      <c r="J575" s="53"/>
      <c r="K575" s="53"/>
      <c r="L575" s="53"/>
      <c r="M575" s="53"/>
      <c r="N575" s="53"/>
      <c r="O575" s="53"/>
      <c r="P575" s="53"/>
    </row>
    <row r="576" spans="1:16" ht="7.9" customHeight="1">
      <c r="A576" s="53"/>
      <c r="B576" s="53"/>
      <c r="C576" s="53"/>
      <c r="D576" s="53"/>
      <c r="E576" s="53"/>
      <c r="F576" s="53"/>
      <c r="G576" s="53"/>
      <c r="H576" s="53"/>
      <c r="I576" s="53"/>
      <c r="J576" s="53"/>
      <c r="K576" s="53"/>
      <c r="L576" s="53"/>
      <c r="M576" s="53"/>
      <c r="N576" s="53"/>
      <c r="O576" s="53"/>
      <c r="P576" s="53"/>
    </row>
    <row r="577" spans="1:16" ht="7.9" customHeight="1">
      <c r="A577" s="53"/>
      <c r="B577" s="53"/>
      <c r="C577" s="53"/>
      <c r="D577" s="53"/>
      <c r="E577" s="53"/>
      <c r="F577" s="53"/>
      <c r="G577" s="53"/>
      <c r="H577" s="53"/>
      <c r="I577" s="53"/>
      <c r="J577" s="53"/>
      <c r="K577" s="53"/>
      <c r="L577" s="53"/>
      <c r="M577" s="53"/>
      <c r="N577" s="53"/>
      <c r="O577" s="53"/>
      <c r="P577" s="53"/>
    </row>
    <row r="578" spans="1:16" ht="7.9" customHeight="1">
      <c r="A578" s="53"/>
      <c r="B578" s="53"/>
      <c r="C578" s="53"/>
      <c r="D578" s="53"/>
      <c r="E578" s="53"/>
      <c r="F578" s="53"/>
      <c r="G578" s="53"/>
      <c r="H578" s="53"/>
      <c r="I578" s="53"/>
      <c r="J578" s="53"/>
      <c r="K578" s="53"/>
      <c r="L578" s="53"/>
      <c r="M578" s="53"/>
      <c r="N578" s="53"/>
      <c r="O578" s="53"/>
      <c r="P578" s="53"/>
    </row>
    <row r="579" spans="1:16" ht="7.9" customHeight="1">
      <c r="A579" s="53"/>
      <c r="B579" s="53"/>
      <c r="C579" s="53"/>
      <c r="D579" s="53"/>
      <c r="E579" s="53"/>
      <c r="F579" s="53"/>
      <c r="G579" s="53"/>
      <c r="H579" s="53"/>
      <c r="I579" s="53"/>
      <c r="J579" s="53"/>
      <c r="K579" s="53"/>
      <c r="L579" s="53"/>
      <c r="M579" s="53"/>
      <c r="N579" s="53"/>
      <c r="O579" s="53"/>
      <c r="P579" s="53"/>
    </row>
    <row r="580" spans="1:16" ht="7.9" customHeight="1">
      <c r="A580" s="53"/>
      <c r="B580" s="53"/>
      <c r="C580" s="53"/>
      <c r="D580" s="53"/>
      <c r="E580" s="53"/>
      <c r="F580" s="53"/>
      <c r="G580" s="53"/>
      <c r="H580" s="53"/>
      <c r="I580" s="53"/>
      <c r="J580" s="53"/>
      <c r="K580" s="53"/>
      <c r="L580" s="53"/>
      <c r="M580" s="53"/>
      <c r="N580" s="53"/>
      <c r="O580" s="53"/>
      <c r="P580" s="53"/>
    </row>
    <row r="581" spans="1:16" ht="7.9" customHeight="1">
      <c r="A581" s="53"/>
      <c r="B581" s="53"/>
      <c r="C581" s="53"/>
      <c r="D581" s="53"/>
      <c r="E581" s="53"/>
      <c r="F581" s="53"/>
      <c r="G581" s="53"/>
      <c r="H581" s="53"/>
      <c r="I581" s="53"/>
      <c r="J581" s="53"/>
      <c r="K581" s="53"/>
      <c r="L581" s="53"/>
      <c r="M581" s="53"/>
      <c r="N581" s="53"/>
      <c r="O581" s="53"/>
      <c r="P581" s="53"/>
    </row>
    <row r="582" spans="1:16" ht="7.9" customHeight="1">
      <c r="A582" s="53"/>
      <c r="B582" s="53"/>
      <c r="C582" s="53"/>
      <c r="D582" s="53"/>
      <c r="E582" s="53"/>
      <c r="F582" s="53"/>
      <c r="G582" s="53"/>
      <c r="H582" s="53"/>
      <c r="I582" s="53"/>
      <c r="J582" s="53"/>
      <c r="K582" s="53"/>
      <c r="L582" s="53"/>
      <c r="M582" s="53"/>
      <c r="N582" s="53"/>
      <c r="O582" s="53"/>
      <c r="P582" s="53"/>
    </row>
    <row r="583" spans="1:16" ht="7.9" customHeight="1">
      <c r="A583" s="53"/>
      <c r="B583" s="53"/>
      <c r="C583" s="53"/>
      <c r="D583" s="53"/>
      <c r="E583" s="53"/>
      <c r="F583" s="53"/>
      <c r="G583" s="53"/>
      <c r="H583" s="53"/>
      <c r="I583" s="53"/>
      <c r="J583" s="53"/>
      <c r="K583" s="53"/>
      <c r="L583" s="53"/>
      <c r="M583" s="53"/>
      <c r="N583" s="53"/>
      <c r="O583" s="53"/>
      <c r="P583" s="53"/>
    </row>
    <row r="584" spans="1:16" ht="7.9" customHeight="1">
      <c r="A584" s="53"/>
      <c r="B584" s="53"/>
      <c r="C584" s="53"/>
      <c r="D584" s="53"/>
      <c r="E584" s="53"/>
      <c r="F584" s="53"/>
      <c r="G584" s="53"/>
      <c r="H584" s="53"/>
      <c r="I584" s="53"/>
      <c r="J584" s="53"/>
      <c r="K584" s="53"/>
      <c r="L584" s="53"/>
      <c r="M584" s="53"/>
      <c r="N584" s="53"/>
      <c r="O584" s="53"/>
      <c r="P584" s="53"/>
    </row>
    <row r="585" spans="1:16" ht="7.9" customHeight="1">
      <c r="A585" s="53"/>
      <c r="B585" s="53"/>
      <c r="C585" s="53"/>
      <c r="D585" s="53"/>
      <c r="E585" s="53"/>
      <c r="F585" s="53"/>
      <c r="G585" s="53"/>
      <c r="H585" s="53"/>
      <c r="I585" s="53"/>
      <c r="J585" s="53"/>
      <c r="K585" s="53"/>
      <c r="L585" s="53"/>
      <c r="M585" s="53"/>
      <c r="N585" s="53"/>
      <c r="O585" s="53"/>
      <c r="P585" s="53"/>
    </row>
    <row r="586" spans="1:16" ht="7.9" customHeight="1">
      <c r="A586" s="53"/>
      <c r="B586" s="53"/>
      <c r="C586" s="53"/>
      <c r="D586" s="53"/>
      <c r="E586" s="53"/>
      <c r="F586" s="53"/>
      <c r="G586" s="53"/>
      <c r="H586" s="53"/>
      <c r="I586" s="53"/>
      <c r="J586" s="53"/>
      <c r="K586" s="53"/>
      <c r="L586" s="53"/>
      <c r="M586" s="53"/>
      <c r="N586" s="53"/>
      <c r="O586" s="53"/>
      <c r="P586" s="53"/>
    </row>
    <row r="587" spans="1:16" ht="7.9" customHeight="1">
      <c r="A587" s="53"/>
      <c r="B587" s="53"/>
      <c r="C587" s="53"/>
      <c r="D587" s="53"/>
      <c r="E587" s="53"/>
      <c r="F587" s="53"/>
      <c r="G587" s="53"/>
      <c r="H587" s="53"/>
      <c r="I587" s="53"/>
      <c r="J587" s="53"/>
      <c r="K587" s="53"/>
      <c r="L587" s="53"/>
      <c r="M587" s="53"/>
      <c r="N587" s="53"/>
      <c r="O587" s="53"/>
      <c r="P587" s="53"/>
    </row>
    <row r="588" spans="1:16" ht="7.9" customHeight="1">
      <c r="A588" s="53"/>
      <c r="B588" s="53"/>
      <c r="C588" s="53"/>
      <c r="D588" s="53"/>
      <c r="E588" s="53"/>
      <c r="F588" s="53"/>
      <c r="G588" s="53"/>
      <c r="H588" s="53"/>
      <c r="I588" s="53"/>
      <c r="J588" s="53"/>
      <c r="K588" s="53"/>
      <c r="L588" s="53"/>
      <c r="M588" s="53"/>
      <c r="N588" s="53"/>
      <c r="O588" s="53"/>
      <c r="P588" s="53"/>
    </row>
    <row r="589" spans="1:16" ht="7.9" customHeight="1">
      <c r="A589" s="53"/>
      <c r="B589" s="53"/>
      <c r="C589" s="53"/>
      <c r="D589" s="53"/>
      <c r="E589" s="53"/>
      <c r="F589" s="53"/>
      <c r="G589" s="53"/>
      <c r="H589" s="53"/>
      <c r="I589" s="53"/>
      <c r="J589" s="53"/>
      <c r="K589" s="53"/>
      <c r="L589" s="53"/>
      <c r="M589" s="53"/>
      <c r="N589" s="53"/>
      <c r="O589" s="53"/>
      <c r="P589" s="53"/>
    </row>
    <row r="590" spans="1:16" ht="7.9" customHeight="1">
      <c r="A590" s="53"/>
      <c r="B590" s="53"/>
      <c r="C590" s="53"/>
      <c r="D590" s="53"/>
      <c r="E590" s="53"/>
      <c r="F590" s="53"/>
      <c r="G590" s="53"/>
      <c r="H590" s="53"/>
      <c r="I590" s="53"/>
      <c r="J590" s="53"/>
      <c r="K590" s="53"/>
      <c r="L590" s="53"/>
      <c r="M590" s="53"/>
      <c r="N590" s="53"/>
      <c r="O590" s="53"/>
      <c r="P590" s="53"/>
    </row>
    <row r="591" spans="1:16" ht="7.9" customHeight="1">
      <c r="A591" s="53"/>
      <c r="B591" s="53"/>
      <c r="C591" s="53"/>
      <c r="D591" s="53"/>
      <c r="E591" s="53"/>
      <c r="F591" s="53"/>
      <c r="G591" s="53"/>
      <c r="H591" s="53"/>
      <c r="I591" s="53"/>
      <c r="J591" s="53"/>
      <c r="K591" s="53"/>
      <c r="L591" s="53"/>
      <c r="M591" s="53"/>
      <c r="N591" s="53"/>
      <c r="O591" s="53"/>
      <c r="P591" s="53"/>
    </row>
    <row r="592" spans="1:16" ht="7.9" customHeight="1">
      <c r="A592" s="53"/>
      <c r="B592" s="53"/>
      <c r="C592" s="53"/>
      <c r="D592" s="53"/>
      <c r="E592" s="53"/>
      <c r="F592" s="53"/>
      <c r="G592" s="53"/>
      <c r="H592" s="53"/>
      <c r="I592" s="53"/>
      <c r="J592" s="53"/>
      <c r="K592" s="53"/>
      <c r="L592" s="53"/>
      <c r="M592" s="53"/>
      <c r="N592" s="53"/>
      <c r="O592" s="53"/>
      <c r="P592" s="53"/>
    </row>
    <row r="593" spans="1:16" ht="7.9" customHeight="1">
      <c r="A593" s="53"/>
      <c r="B593" s="53"/>
      <c r="C593" s="53"/>
      <c r="D593" s="53"/>
      <c r="E593" s="53"/>
      <c r="F593" s="53"/>
      <c r="G593" s="53"/>
      <c r="H593" s="53"/>
      <c r="I593" s="53"/>
      <c r="J593" s="53"/>
      <c r="K593" s="53"/>
      <c r="L593" s="53"/>
      <c r="M593" s="53"/>
      <c r="N593" s="53"/>
      <c r="O593" s="53"/>
      <c r="P593" s="53"/>
    </row>
    <row r="594" spans="1:16" ht="7.9" customHeight="1">
      <c r="A594" s="53"/>
      <c r="B594" s="53"/>
      <c r="C594" s="53"/>
      <c r="D594" s="53"/>
      <c r="E594" s="53"/>
      <c r="F594" s="53"/>
      <c r="G594" s="53"/>
      <c r="H594" s="53"/>
      <c r="I594" s="53"/>
      <c r="J594" s="53"/>
      <c r="K594" s="53"/>
      <c r="L594" s="53"/>
      <c r="M594" s="53"/>
      <c r="N594" s="53"/>
      <c r="O594" s="53"/>
      <c r="P594" s="53"/>
    </row>
    <row r="595" spans="1:16" ht="7.9" customHeight="1">
      <c r="A595" s="53"/>
      <c r="B595" s="53"/>
      <c r="C595" s="53"/>
      <c r="D595" s="53"/>
      <c r="E595" s="53"/>
      <c r="F595" s="53"/>
      <c r="G595" s="53"/>
      <c r="H595" s="53"/>
      <c r="I595" s="53"/>
      <c r="J595" s="53"/>
      <c r="K595" s="53"/>
      <c r="L595" s="53"/>
      <c r="M595" s="53"/>
      <c r="N595" s="53"/>
      <c r="O595" s="53"/>
      <c r="P595" s="53"/>
    </row>
    <row r="596" spans="1:16" ht="7.9" customHeight="1">
      <c r="A596" s="53"/>
      <c r="B596" s="53"/>
      <c r="C596" s="53"/>
      <c r="D596" s="53"/>
      <c r="E596" s="53"/>
      <c r="F596" s="53"/>
      <c r="G596" s="53"/>
      <c r="H596" s="53"/>
      <c r="I596" s="53"/>
      <c r="J596" s="53"/>
      <c r="K596" s="53"/>
      <c r="L596" s="53"/>
      <c r="M596" s="53"/>
      <c r="N596" s="53"/>
      <c r="O596" s="53"/>
      <c r="P596" s="53"/>
    </row>
    <row r="597" spans="1:16" ht="7.9" customHeight="1">
      <c r="A597" s="53"/>
      <c r="B597" s="53"/>
      <c r="C597" s="53"/>
      <c r="D597" s="53"/>
      <c r="E597" s="53"/>
      <c r="F597" s="53"/>
      <c r="G597" s="53"/>
      <c r="H597" s="53"/>
      <c r="I597" s="53"/>
      <c r="J597" s="53"/>
      <c r="K597" s="53"/>
      <c r="L597" s="53"/>
      <c r="M597" s="53"/>
      <c r="N597" s="53"/>
      <c r="O597" s="53"/>
      <c r="P597" s="53"/>
    </row>
    <row r="598" spans="1:16" ht="7.9" customHeight="1">
      <c r="A598" s="53"/>
      <c r="B598" s="53"/>
      <c r="C598" s="53"/>
      <c r="D598" s="53"/>
      <c r="E598" s="53"/>
      <c r="F598" s="53"/>
      <c r="G598" s="53"/>
      <c r="H598" s="53"/>
      <c r="I598" s="53"/>
      <c r="J598" s="53"/>
      <c r="K598" s="53"/>
      <c r="L598" s="53"/>
      <c r="M598" s="53"/>
      <c r="N598" s="53"/>
      <c r="O598" s="53"/>
      <c r="P598" s="53"/>
    </row>
    <row r="599" spans="1:16" ht="7.9" customHeight="1">
      <c r="A599" s="53"/>
      <c r="B599" s="53"/>
      <c r="C599" s="53"/>
      <c r="D599" s="53"/>
      <c r="E599" s="53"/>
      <c r="F599" s="53"/>
      <c r="G599" s="53"/>
      <c r="H599" s="53"/>
      <c r="I599" s="53"/>
      <c r="J599" s="53"/>
      <c r="K599" s="53"/>
      <c r="L599" s="53"/>
      <c r="M599" s="53"/>
      <c r="N599" s="53"/>
      <c r="O599" s="53"/>
      <c r="P599" s="53"/>
    </row>
    <row r="600" spans="1:16" ht="7.9" customHeight="1">
      <c r="A600" s="53"/>
      <c r="B600" s="53"/>
      <c r="C600" s="53"/>
      <c r="D600" s="53"/>
      <c r="E600" s="53"/>
      <c r="F600" s="53"/>
      <c r="G600" s="53"/>
      <c r="H600" s="53"/>
      <c r="I600" s="53"/>
      <c r="J600" s="53"/>
      <c r="K600" s="53"/>
      <c r="L600" s="53"/>
      <c r="M600" s="53"/>
      <c r="N600" s="53"/>
      <c r="O600" s="53"/>
      <c r="P600" s="53"/>
    </row>
    <row r="601" spans="1:16" ht="7.9" customHeight="1">
      <c r="A601" s="53"/>
      <c r="B601" s="53"/>
      <c r="C601" s="53"/>
      <c r="D601" s="53"/>
      <c r="E601" s="53"/>
      <c r="F601" s="53"/>
      <c r="G601" s="53"/>
      <c r="H601" s="53"/>
      <c r="I601" s="53"/>
      <c r="J601" s="53"/>
      <c r="K601" s="53"/>
      <c r="L601" s="53"/>
      <c r="M601" s="53"/>
      <c r="N601" s="53"/>
      <c r="O601" s="53"/>
      <c r="P601" s="53"/>
    </row>
    <row r="602" spans="1:16" ht="7.9" customHeight="1">
      <c r="A602" s="53"/>
      <c r="B602" s="53"/>
      <c r="C602" s="53"/>
      <c r="D602" s="53"/>
      <c r="E602" s="53"/>
      <c r="F602" s="53"/>
      <c r="G602" s="53"/>
      <c r="H602" s="53"/>
      <c r="I602" s="53"/>
      <c r="J602" s="53"/>
      <c r="K602" s="53"/>
      <c r="L602" s="53"/>
      <c r="M602" s="53"/>
      <c r="N602" s="53"/>
      <c r="O602" s="53"/>
      <c r="P602" s="53"/>
    </row>
    <row r="603" spans="1:16" ht="7.9" customHeight="1">
      <c r="A603" s="53"/>
      <c r="B603" s="53"/>
      <c r="C603" s="53"/>
      <c r="D603" s="53"/>
      <c r="E603" s="53"/>
      <c r="F603" s="53"/>
      <c r="G603" s="53"/>
      <c r="H603" s="53"/>
      <c r="I603" s="53"/>
      <c r="J603" s="53"/>
      <c r="K603" s="53"/>
      <c r="L603" s="53"/>
      <c r="M603" s="53"/>
      <c r="N603" s="53"/>
      <c r="O603" s="53"/>
      <c r="P603" s="53"/>
    </row>
    <row r="604" spans="1:16" ht="7.9" customHeight="1">
      <c r="A604" s="53"/>
      <c r="B604" s="53"/>
      <c r="C604" s="53"/>
      <c r="D604" s="53"/>
      <c r="E604" s="53"/>
      <c r="F604" s="53"/>
      <c r="G604" s="53"/>
      <c r="H604" s="53"/>
      <c r="I604" s="53"/>
      <c r="J604" s="53"/>
      <c r="K604" s="53"/>
      <c r="L604" s="53"/>
      <c r="M604" s="53"/>
      <c r="N604" s="53"/>
      <c r="O604" s="53"/>
      <c r="P604" s="53"/>
    </row>
    <row r="605" spans="1:16" ht="7.9" customHeight="1">
      <c r="A605" s="53"/>
      <c r="B605" s="53"/>
      <c r="C605" s="53"/>
      <c r="D605" s="53"/>
      <c r="E605" s="53"/>
      <c r="F605" s="53"/>
      <c r="G605" s="53"/>
      <c r="H605" s="53"/>
      <c r="I605" s="53"/>
      <c r="J605" s="53"/>
      <c r="K605" s="53"/>
      <c r="L605" s="53"/>
      <c r="M605" s="53"/>
      <c r="N605" s="53"/>
      <c r="O605" s="53"/>
      <c r="P605" s="53"/>
    </row>
    <row r="606" spans="1:16" ht="7.9" customHeight="1">
      <c r="A606" s="53"/>
      <c r="B606" s="53"/>
      <c r="C606" s="53"/>
      <c r="D606" s="53"/>
      <c r="E606" s="53"/>
      <c r="F606" s="53"/>
      <c r="G606" s="53"/>
      <c r="H606" s="53"/>
      <c r="I606" s="53"/>
      <c r="J606" s="53"/>
      <c r="K606" s="53"/>
      <c r="L606" s="53"/>
      <c r="M606" s="53"/>
      <c r="N606" s="53"/>
      <c r="O606" s="53"/>
      <c r="P606" s="53"/>
    </row>
    <row r="607" spans="1:16" ht="7.9" customHeight="1">
      <c r="A607" s="53"/>
      <c r="B607" s="53"/>
      <c r="C607" s="53"/>
      <c r="D607" s="53"/>
      <c r="E607" s="53"/>
      <c r="F607" s="53"/>
      <c r="G607" s="53"/>
      <c r="H607" s="53"/>
      <c r="I607" s="53"/>
      <c r="J607" s="53"/>
      <c r="K607" s="53"/>
      <c r="L607" s="53"/>
      <c r="M607" s="53"/>
      <c r="N607" s="53"/>
      <c r="O607" s="53"/>
      <c r="P607" s="53"/>
    </row>
    <row r="608" spans="1:16" ht="7.9" customHeight="1">
      <c r="A608" s="53"/>
      <c r="B608" s="53"/>
      <c r="C608" s="53"/>
      <c r="D608" s="53"/>
      <c r="E608" s="53"/>
      <c r="F608" s="53"/>
      <c r="G608" s="53"/>
      <c r="H608" s="53"/>
      <c r="I608" s="53"/>
      <c r="J608" s="53"/>
      <c r="K608" s="53"/>
      <c r="L608" s="53"/>
      <c r="M608" s="53"/>
      <c r="N608" s="53"/>
      <c r="O608" s="53"/>
      <c r="P608" s="53"/>
    </row>
    <row r="609" spans="1:16" ht="7.9" customHeight="1">
      <c r="A609" s="53"/>
      <c r="B609" s="53"/>
      <c r="C609" s="53"/>
      <c r="D609" s="53"/>
      <c r="E609" s="53"/>
      <c r="F609" s="53"/>
      <c r="G609" s="53"/>
      <c r="H609" s="53"/>
      <c r="I609" s="53"/>
      <c r="J609" s="53"/>
      <c r="K609" s="53"/>
      <c r="L609" s="53"/>
      <c r="M609" s="53"/>
      <c r="N609" s="53"/>
      <c r="O609" s="53"/>
      <c r="P609" s="53"/>
    </row>
    <row r="610" spans="1:16" ht="7.9" customHeight="1">
      <c r="A610" s="53"/>
      <c r="B610" s="53"/>
      <c r="C610" s="53"/>
      <c r="D610" s="53"/>
      <c r="E610" s="53"/>
      <c r="F610" s="53"/>
      <c r="G610" s="53"/>
      <c r="H610" s="53"/>
      <c r="I610" s="53"/>
      <c r="J610" s="53"/>
      <c r="K610" s="53"/>
      <c r="L610" s="53"/>
      <c r="M610" s="53"/>
      <c r="N610" s="53"/>
      <c r="O610" s="53"/>
      <c r="P610" s="53"/>
    </row>
    <row r="611" spans="1:16" ht="7.9" customHeight="1">
      <c r="A611" s="53"/>
      <c r="B611" s="53"/>
      <c r="C611" s="53"/>
      <c r="D611" s="53"/>
      <c r="E611" s="53"/>
      <c r="F611" s="53"/>
      <c r="G611" s="53"/>
      <c r="H611" s="53"/>
      <c r="I611" s="53"/>
      <c r="J611" s="53"/>
      <c r="K611" s="53"/>
      <c r="L611" s="53"/>
      <c r="M611" s="53"/>
      <c r="N611" s="53"/>
      <c r="O611" s="53"/>
      <c r="P611" s="53"/>
    </row>
    <row r="612" spans="1:16" ht="7.9" customHeight="1">
      <c r="A612" s="53"/>
      <c r="B612" s="53"/>
      <c r="C612" s="53"/>
      <c r="D612" s="53"/>
      <c r="E612" s="53"/>
      <c r="F612" s="53"/>
      <c r="G612" s="53"/>
      <c r="H612" s="53"/>
      <c r="I612" s="53"/>
      <c r="J612" s="53"/>
      <c r="K612" s="53"/>
      <c r="L612" s="53"/>
      <c r="M612" s="53"/>
      <c r="N612" s="53"/>
      <c r="O612" s="53"/>
      <c r="P612" s="53"/>
    </row>
    <row r="613" spans="1:16" ht="7.9" customHeight="1">
      <c r="A613" s="53"/>
      <c r="B613" s="53"/>
      <c r="C613" s="53"/>
      <c r="D613" s="53"/>
      <c r="E613" s="53"/>
      <c r="F613" s="53"/>
      <c r="G613" s="53"/>
      <c r="H613" s="53"/>
      <c r="I613" s="53"/>
      <c r="J613" s="53"/>
      <c r="K613" s="53"/>
      <c r="L613" s="53"/>
      <c r="M613" s="53"/>
      <c r="N613" s="53"/>
      <c r="O613" s="53"/>
      <c r="P613" s="53"/>
    </row>
    <row r="614" spans="1:16" ht="7.9" customHeight="1">
      <c r="A614" s="53"/>
      <c r="B614" s="53"/>
      <c r="C614" s="53"/>
      <c r="D614" s="53"/>
      <c r="E614" s="53"/>
      <c r="F614" s="53"/>
      <c r="G614" s="53"/>
      <c r="H614" s="53"/>
      <c r="I614" s="53"/>
      <c r="J614" s="53"/>
      <c r="K614" s="53"/>
      <c r="L614" s="53"/>
      <c r="M614" s="53"/>
      <c r="N614" s="53"/>
      <c r="O614" s="53"/>
      <c r="P614" s="53"/>
    </row>
    <row r="615" spans="1:16" ht="7.9" customHeight="1">
      <c r="A615" s="53"/>
      <c r="B615" s="53"/>
      <c r="C615" s="53"/>
      <c r="D615" s="53"/>
      <c r="E615" s="53"/>
      <c r="F615" s="53"/>
      <c r="G615" s="53"/>
      <c r="H615" s="53"/>
      <c r="I615" s="53"/>
      <c r="J615" s="53"/>
      <c r="K615" s="53"/>
      <c r="L615" s="53"/>
      <c r="M615" s="53"/>
      <c r="N615" s="53"/>
      <c r="O615" s="53"/>
      <c r="P615" s="53"/>
    </row>
    <row r="616" spans="1:16" ht="7.9" customHeight="1">
      <c r="A616" s="53"/>
      <c r="B616" s="53"/>
      <c r="C616" s="53"/>
      <c r="D616" s="53"/>
      <c r="E616" s="53"/>
      <c r="F616" s="53"/>
      <c r="G616" s="53"/>
      <c r="H616" s="53"/>
      <c r="I616" s="53"/>
      <c r="J616" s="53"/>
      <c r="K616" s="53"/>
      <c r="L616" s="53"/>
      <c r="M616" s="53"/>
      <c r="N616" s="53"/>
      <c r="O616" s="53"/>
      <c r="P616" s="53"/>
    </row>
    <row r="617" spans="1:16" ht="7.9" customHeight="1">
      <c r="A617" s="53"/>
      <c r="B617" s="53"/>
      <c r="C617" s="53"/>
      <c r="D617" s="53"/>
      <c r="E617" s="53"/>
      <c r="F617" s="53"/>
      <c r="G617" s="53"/>
      <c r="H617" s="53"/>
      <c r="I617" s="53"/>
      <c r="J617" s="53"/>
      <c r="K617" s="53"/>
      <c r="L617" s="53"/>
      <c r="M617" s="53"/>
      <c r="N617" s="53"/>
      <c r="O617" s="53"/>
      <c r="P617" s="53"/>
    </row>
    <row r="618" spans="1:16" ht="7.9" customHeight="1">
      <c r="A618" s="53"/>
      <c r="B618" s="53"/>
      <c r="C618" s="53"/>
      <c r="D618" s="53"/>
      <c r="E618" s="53"/>
      <c r="F618" s="53"/>
      <c r="G618" s="53"/>
      <c r="H618" s="53"/>
      <c r="I618" s="53"/>
      <c r="J618" s="53"/>
      <c r="K618" s="53"/>
      <c r="L618" s="53"/>
      <c r="M618" s="53"/>
      <c r="N618" s="53"/>
      <c r="O618" s="53"/>
      <c r="P618" s="53"/>
    </row>
    <row r="619" spans="1:16" ht="7.9" customHeight="1">
      <c r="A619" s="53"/>
      <c r="B619" s="53"/>
      <c r="C619" s="53"/>
      <c r="D619" s="53"/>
      <c r="E619" s="53"/>
      <c r="F619" s="53"/>
      <c r="G619" s="53"/>
      <c r="H619" s="53"/>
      <c r="I619" s="53"/>
      <c r="J619" s="53"/>
      <c r="K619" s="53"/>
      <c r="L619" s="53"/>
      <c r="M619" s="53"/>
      <c r="N619" s="53"/>
      <c r="O619" s="53"/>
      <c r="P619" s="53"/>
    </row>
    <row r="620" spans="1:16" ht="7.15" customHeight="1">
      <c r="A620" s="53"/>
      <c r="B620" s="53"/>
      <c r="C620" s="53"/>
      <c r="D620" s="53"/>
      <c r="E620" s="53"/>
      <c r="F620" s="53"/>
      <c r="G620" s="53"/>
      <c r="H620" s="53"/>
      <c r="I620" s="53"/>
      <c r="J620" s="53"/>
      <c r="K620" s="53"/>
      <c r="L620" s="53"/>
      <c r="M620" s="53"/>
      <c r="N620" s="53"/>
      <c r="O620" s="53"/>
      <c r="P620" s="53"/>
    </row>
    <row r="621" spans="1:16" ht="7.15" customHeight="1">
      <c r="A621" s="53"/>
      <c r="B621" s="53"/>
      <c r="C621" s="53"/>
      <c r="D621" s="53"/>
      <c r="E621" s="53"/>
      <c r="F621" s="53"/>
      <c r="G621" s="53"/>
      <c r="H621" s="53"/>
      <c r="I621" s="53"/>
      <c r="J621" s="53"/>
      <c r="K621" s="53"/>
      <c r="L621" s="53"/>
      <c r="M621" s="53"/>
      <c r="N621" s="53"/>
      <c r="O621" s="53"/>
      <c r="P621" s="53"/>
    </row>
    <row r="622" spans="1:16" ht="7.15" customHeight="1">
      <c r="A622" s="53"/>
      <c r="B622" s="53"/>
      <c r="C622" s="53"/>
      <c r="D622" s="53"/>
      <c r="E622" s="53"/>
      <c r="F622" s="53"/>
      <c r="G622" s="53"/>
      <c r="H622" s="53"/>
      <c r="I622" s="53"/>
      <c r="J622" s="53"/>
      <c r="K622" s="53"/>
      <c r="L622" s="53"/>
      <c r="M622" s="53"/>
      <c r="N622" s="53"/>
      <c r="O622" s="53"/>
      <c r="P622" s="53"/>
    </row>
    <row r="623" spans="1:16" ht="7.15" customHeight="1">
      <c r="A623" s="53"/>
      <c r="B623" s="53"/>
      <c r="C623" s="53"/>
      <c r="D623" s="53"/>
      <c r="E623" s="53"/>
      <c r="F623" s="53"/>
      <c r="G623" s="53"/>
      <c r="H623" s="53"/>
      <c r="I623" s="53"/>
      <c r="J623" s="53"/>
      <c r="K623" s="53"/>
      <c r="L623" s="53"/>
      <c r="M623" s="53"/>
      <c r="N623" s="53"/>
      <c r="O623" s="53"/>
      <c r="P623" s="53"/>
    </row>
    <row r="624" spans="1:16" ht="7.15" customHeight="1">
      <c r="A624" s="53"/>
      <c r="B624" s="53"/>
      <c r="C624" s="53"/>
      <c r="D624" s="53"/>
      <c r="E624" s="53"/>
      <c r="F624" s="53"/>
      <c r="G624" s="53"/>
      <c r="H624" s="53"/>
      <c r="I624" s="53"/>
      <c r="J624" s="53"/>
      <c r="K624" s="53"/>
      <c r="L624" s="53"/>
      <c r="M624" s="53"/>
      <c r="N624" s="53"/>
      <c r="O624" s="53"/>
      <c r="P624" s="53"/>
    </row>
    <row r="625" spans="1:16" ht="7.15" customHeight="1">
      <c r="A625" s="53"/>
      <c r="B625" s="53"/>
      <c r="C625" s="53"/>
      <c r="D625" s="53"/>
      <c r="E625" s="53"/>
      <c r="F625" s="53"/>
      <c r="G625" s="53"/>
      <c r="H625" s="53"/>
      <c r="I625" s="53"/>
      <c r="J625" s="53"/>
      <c r="K625" s="53"/>
      <c r="L625" s="53"/>
      <c r="M625" s="53"/>
      <c r="N625" s="53"/>
      <c r="O625" s="53"/>
      <c r="P625" s="53"/>
    </row>
    <row r="626" spans="1:16" ht="7.15" customHeight="1">
      <c r="A626" s="53"/>
      <c r="B626" s="53"/>
      <c r="C626" s="53"/>
      <c r="D626" s="53"/>
      <c r="E626" s="53"/>
      <c r="F626" s="53"/>
      <c r="G626" s="53"/>
      <c r="H626" s="53"/>
      <c r="I626" s="53"/>
      <c r="J626" s="53"/>
      <c r="K626" s="53"/>
      <c r="L626" s="53"/>
      <c r="M626" s="53"/>
      <c r="N626" s="53"/>
      <c r="O626" s="53"/>
      <c r="P626" s="53"/>
    </row>
    <row r="627" spans="1:16" ht="7.15" customHeight="1">
      <c r="A627" s="53"/>
      <c r="B627" s="53"/>
      <c r="C627" s="53"/>
      <c r="D627" s="53"/>
      <c r="E627" s="53"/>
      <c r="F627" s="53"/>
      <c r="G627" s="53"/>
      <c r="H627" s="53"/>
      <c r="I627" s="53"/>
      <c r="J627" s="53"/>
      <c r="K627" s="53"/>
      <c r="L627" s="53"/>
      <c r="M627" s="53"/>
      <c r="N627" s="53"/>
      <c r="O627" s="53"/>
      <c r="P627" s="53"/>
    </row>
    <row r="628" spans="1:16" ht="7.15" customHeight="1">
      <c r="A628" s="53"/>
      <c r="B628" s="53"/>
      <c r="C628" s="53"/>
      <c r="D628" s="53"/>
      <c r="E628" s="53"/>
      <c r="F628" s="53"/>
      <c r="G628" s="53"/>
      <c r="H628" s="53"/>
      <c r="I628" s="53"/>
      <c r="J628" s="53"/>
      <c r="K628" s="53"/>
      <c r="L628" s="53"/>
      <c r="M628" s="53"/>
      <c r="N628" s="53"/>
      <c r="O628" s="53"/>
      <c r="P628" s="53"/>
    </row>
    <row r="629" spans="1:16" ht="7.15" customHeight="1">
      <c r="A629" s="53"/>
      <c r="B629" s="53"/>
      <c r="C629" s="53"/>
      <c r="D629" s="53"/>
      <c r="E629" s="53"/>
      <c r="F629" s="53"/>
      <c r="G629" s="53"/>
      <c r="H629" s="53"/>
      <c r="I629" s="53"/>
      <c r="J629" s="53"/>
      <c r="K629" s="53"/>
      <c r="L629" s="53"/>
      <c r="M629" s="53"/>
      <c r="N629" s="53"/>
      <c r="O629" s="53"/>
      <c r="P629" s="53"/>
    </row>
    <row r="630" spans="1:16" ht="7.15" customHeight="1">
      <c r="A630" s="53"/>
      <c r="B630" s="53"/>
      <c r="C630" s="53"/>
      <c r="D630" s="53"/>
      <c r="E630" s="53"/>
      <c r="F630" s="53"/>
      <c r="G630" s="53"/>
      <c r="H630" s="53"/>
      <c r="I630" s="53"/>
      <c r="J630" s="53"/>
      <c r="K630" s="53"/>
      <c r="L630" s="53"/>
      <c r="M630" s="53"/>
      <c r="N630" s="53"/>
      <c r="O630" s="53"/>
      <c r="P630" s="53"/>
    </row>
    <row r="631" spans="1:16" ht="7.15" customHeight="1">
      <c r="A631" s="53"/>
      <c r="B631" s="53"/>
      <c r="C631" s="53"/>
      <c r="D631" s="53"/>
      <c r="E631" s="53"/>
      <c r="F631" s="53"/>
      <c r="G631" s="53"/>
      <c r="H631" s="53"/>
      <c r="I631" s="53"/>
      <c r="J631" s="53"/>
      <c r="K631" s="53"/>
      <c r="L631" s="53"/>
      <c r="M631" s="53"/>
      <c r="N631" s="53"/>
      <c r="O631" s="53"/>
      <c r="P631" s="53"/>
    </row>
    <row r="632" spans="1:16" ht="7.15" customHeight="1">
      <c r="A632" s="53"/>
      <c r="B632" s="53"/>
      <c r="C632" s="53"/>
      <c r="D632" s="53"/>
      <c r="E632" s="53"/>
      <c r="F632" s="53"/>
      <c r="G632" s="53"/>
      <c r="H632" s="53"/>
      <c r="I632" s="53"/>
      <c r="J632" s="53"/>
      <c r="K632" s="53"/>
      <c r="L632" s="53"/>
      <c r="M632" s="53"/>
      <c r="N632" s="53"/>
      <c r="O632" s="53"/>
      <c r="P632" s="53"/>
    </row>
    <row r="633" spans="1:16" ht="7.15" customHeight="1">
      <c r="A633" s="53"/>
      <c r="B633" s="53"/>
      <c r="C633" s="53"/>
      <c r="D633" s="53"/>
      <c r="E633" s="53"/>
      <c r="F633" s="53"/>
      <c r="G633" s="53"/>
      <c r="H633" s="53"/>
      <c r="I633" s="53"/>
      <c r="J633" s="53"/>
      <c r="K633" s="53"/>
      <c r="L633" s="53"/>
      <c r="M633" s="53"/>
      <c r="N633" s="53"/>
      <c r="O633" s="53"/>
      <c r="P633" s="53"/>
    </row>
    <row r="634" spans="1:16" ht="7.15" customHeight="1">
      <c r="A634" s="53"/>
      <c r="B634" s="53"/>
      <c r="C634" s="53"/>
      <c r="D634" s="53"/>
      <c r="E634" s="53"/>
      <c r="F634" s="53"/>
      <c r="G634" s="53"/>
      <c r="H634" s="53"/>
      <c r="I634" s="53"/>
      <c r="J634" s="53"/>
      <c r="K634" s="53"/>
      <c r="L634" s="53"/>
      <c r="M634" s="53"/>
      <c r="N634" s="53"/>
      <c r="O634" s="53"/>
      <c r="P634" s="53"/>
    </row>
    <row r="635" spans="1:16" ht="7.15" customHeight="1">
      <c r="A635" s="53"/>
      <c r="B635" s="53"/>
      <c r="C635" s="53"/>
      <c r="D635" s="53"/>
      <c r="E635" s="53"/>
      <c r="F635" s="53"/>
      <c r="G635" s="53"/>
      <c r="H635" s="53"/>
      <c r="I635" s="53"/>
      <c r="J635" s="53"/>
      <c r="K635" s="53"/>
      <c r="L635" s="53"/>
      <c r="M635" s="53"/>
      <c r="N635" s="53"/>
      <c r="O635" s="53"/>
      <c r="P635" s="53"/>
    </row>
    <row r="636" spans="1:16" ht="7.15" customHeight="1">
      <c r="A636" s="53"/>
      <c r="B636" s="53"/>
      <c r="C636" s="53"/>
      <c r="D636" s="53"/>
      <c r="E636" s="53"/>
      <c r="F636" s="53"/>
      <c r="G636" s="53"/>
      <c r="H636" s="53"/>
      <c r="I636" s="53"/>
      <c r="J636" s="53"/>
      <c r="K636" s="53"/>
      <c r="L636" s="53"/>
      <c r="M636" s="53"/>
      <c r="N636" s="53"/>
      <c r="O636" s="53"/>
      <c r="P636" s="53"/>
    </row>
    <row r="637" spans="1:16" ht="7.15" customHeight="1">
      <c r="A637" s="53"/>
      <c r="B637" s="53"/>
      <c r="C637" s="53"/>
      <c r="D637" s="53"/>
      <c r="E637" s="53"/>
      <c r="F637" s="53"/>
      <c r="G637" s="53"/>
      <c r="H637" s="53"/>
      <c r="I637" s="53"/>
      <c r="J637" s="53"/>
      <c r="K637" s="53"/>
      <c r="L637" s="53"/>
      <c r="M637" s="53"/>
      <c r="N637" s="53"/>
      <c r="O637" s="53"/>
      <c r="P637" s="53"/>
    </row>
    <row r="638" spans="1:16" ht="7.15" customHeight="1">
      <c r="A638" s="53"/>
      <c r="B638" s="53"/>
      <c r="C638" s="53"/>
      <c r="D638" s="53"/>
      <c r="E638" s="53"/>
      <c r="F638" s="53"/>
      <c r="G638" s="53"/>
      <c r="H638" s="53"/>
      <c r="I638" s="53"/>
      <c r="J638" s="53"/>
      <c r="K638" s="53"/>
      <c r="L638" s="53"/>
      <c r="M638" s="53"/>
      <c r="N638" s="53"/>
      <c r="O638" s="53"/>
      <c r="P638" s="53"/>
    </row>
    <row r="639" spans="1:16" ht="7.15" customHeight="1">
      <c r="A639" s="53"/>
      <c r="B639" s="53"/>
      <c r="C639" s="53"/>
      <c r="D639" s="53"/>
      <c r="E639" s="53"/>
      <c r="F639" s="53"/>
      <c r="G639" s="53"/>
      <c r="H639" s="53"/>
      <c r="I639" s="53"/>
      <c r="J639" s="53"/>
      <c r="K639" s="53"/>
      <c r="L639" s="53"/>
      <c r="M639" s="53"/>
      <c r="N639" s="53"/>
      <c r="O639" s="53"/>
      <c r="P639" s="53"/>
    </row>
    <row r="640" spans="1:16" ht="7.15" customHeight="1">
      <c r="A640" s="53"/>
      <c r="B640" s="53"/>
      <c r="C640" s="53"/>
      <c r="D640" s="53"/>
      <c r="E640" s="53"/>
      <c r="F640" s="53"/>
      <c r="G640" s="53"/>
      <c r="H640" s="53"/>
      <c r="I640" s="53"/>
      <c r="J640" s="53"/>
      <c r="K640" s="53"/>
      <c r="L640" s="53"/>
      <c r="M640" s="53"/>
      <c r="N640" s="53"/>
      <c r="O640" s="53"/>
      <c r="P640" s="53"/>
    </row>
    <row r="641" spans="1:16" ht="7.15" customHeight="1">
      <c r="A641" s="53"/>
      <c r="B641" s="53"/>
      <c r="C641" s="53"/>
      <c r="D641" s="53"/>
      <c r="E641" s="53"/>
      <c r="F641" s="53"/>
      <c r="G641" s="53"/>
      <c r="H641" s="53"/>
      <c r="I641" s="53"/>
      <c r="J641" s="53"/>
      <c r="K641" s="53"/>
      <c r="L641" s="53"/>
      <c r="M641" s="53"/>
      <c r="N641" s="53"/>
      <c r="O641" s="53"/>
      <c r="P641" s="53"/>
    </row>
    <row r="642" spans="1:16" ht="7.15" customHeight="1">
      <c r="A642" s="53"/>
      <c r="B642" s="53"/>
      <c r="C642" s="53"/>
      <c r="D642" s="53"/>
      <c r="E642" s="53"/>
      <c r="F642" s="53"/>
      <c r="G642" s="53"/>
      <c r="H642" s="53"/>
      <c r="I642" s="53"/>
      <c r="J642" s="53"/>
      <c r="K642" s="53"/>
      <c r="L642" s="53"/>
      <c r="M642" s="53"/>
      <c r="N642" s="53"/>
      <c r="O642" s="53"/>
      <c r="P642" s="53"/>
    </row>
    <row r="643" spans="1:16" ht="7.15" customHeight="1">
      <c r="A643" s="53"/>
      <c r="B643" s="53"/>
      <c r="C643" s="53"/>
      <c r="D643" s="53"/>
      <c r="E643" s="53"/>
      <c r="F643" s="53"/>
      <c r="G643" s="53"/>
      <c r="H643" s="53"/>
      <c r="I643" s="53"/>
      <c r="J643" s="53"/>
      <c r="K643" s="53"/>
      <c r="L643" s="53"/>
      <c r="M643" s="53"/>
      <c r="N643" s="53"/>
      <c r="O643" s="53"/>
      <c r="P643" s="53"/>
    </row>
    <row r="644" spans="1:16" ht="7.15" customHeight="1">
      <c r="A644" s="53"/>
      <c r="B644" s="53"/>
      <c r="C644" s="53"/>
      <c r="D644" s="53"/>
      <c r="E644" s="53"/>
      <c r="F644" s="53"/>
      <c r="G644" s="53"/>
      <c r="H644" s="53"/>
      <c r="I644" s="53"/>
      <c r="J644" s="53"/>
      <c r="K644" s="53"/>
      <c r="L644" s="53"/>
      <c r="M644" s="53"/>
      <c r="N644" s="53"/>
      <c r="O644" s="53"/>
      <c r="P644" s="53"/>
    </row>
    <row r="645" spans="1:16" ht="7.15" customHeight="1">
      <c r="A645" s="53"/>
      <c r="B645" s="53"/>
      <c r="C645" s="53"/>
      <c r="D645" s="53"/>
      <c r="E645" s="53"/>
      <c r="F645" s="53"/>
      <c r="G645" s="53"/>
      <c r="H645" s="53"/>
      <c r="I645" s="53"/>
      <c r="J645" s="53"/>
      <c r="K645" s="53"/>
      <c r="L645" s="53"/>
      <c r="M645" s="53"/>
      <c r="N645" s="53"/>
      <c r="O645" s="53"/>
      <c r="P645" s="53"/>
    </row>
    <row r="646" spans="1:16" ht="7.15" customHeight="1">
      <c r="A646" s="53"/>
      <c r="B646" s="53"/>
      <c r="C646" s="53"/>
      <c r="D646" s="53"/>
      <c r="E646" s="53"/>
      <c r="F646" s="53"/>
      <c r="G646" s="53"/>
      <c r="H646" s="53"/>
      <c r="I646" s="53"/>
      <c r="J646" s="53"/>
      <c r="K646" s="53"/>
      <c r="L646" s="53"/>
      <c r="M646" s="53"/>
      <c r="N646" s="53"/>
      <c r="O646" s="53"/>
      <c r="P646" s="53"/>
    </row>
    <row r="647" spans="1:16" ht="7.15" customHeight="1">
      <c r="A647" s="53"/>
      <c r="B647" s="53"/>
      <c r="C647" s="53"/>
      <c r="D647" s="53"/>
      <c r="E647" s="53"/>
      <c r="F647" s="53"/>
      <c r="G647" s="53"/>
      <c r="H647" s="53"/>
      <c r="I647" s="53"/>
      <c r="J647" s="53"/>
      <c r="K647" s="53"/>
      <c r="L647" s="53"/>
      <c r="M647" s="53"/>
      <c r="N647" s="53"/>
      <c r="O647" s="53"/>
      <c r="P647" s="53"/>
    </row>
    <row r="648" spans="1:16" ht="7.15" customHeight="1">
      <c r="A648" s="53"/>
      <c r="B648" s="53"/>
      <c r="C648" s="53"/>
      <c r="D648" s="53"/>
      <c r="E648" s="53"/>
      <c r="F648" s="53"/>
      <c r="G648" s="53"/>
      <c r="H648" s="53"/>
      <c r="I648" s="53"/>
      <c r="J648" s="53"/>
      <c r="K648" s="53"/>
      <c r="L648" s="53"/>
      <c r="M648" s="53"/>
      <c r="N648" s="53"/>
      <c r="O648" s="53"/>
      <c r="P648" s="53"/>
    </row>
    <row r="649" spans="1:16" ht="7.15" customHeight="1">
      <c r="A649" s="53"/>
      <c r="B649" s="53"/>
      <c r="C649" s="53"/>
      <c r="D649" s="53"/>
      <c r="E649" s="53"/>
      <c r="F649" s="53"/>
      <c r="G649" s="53"/>
      <c r="H649" s="53"/>
      <c r="I649" s="53"/>
      <c r="J649" s="53"/>
      <c r="K649" s="53"/>
      <c r="L649" s="53"/>
      <c r="M649" s="53"/>
      <c r="N649" s="53"/>
      <c r="O649" s="53"/>
      <c r="P649" s="53"/>
    </row>
    <row r="650" spans="1:16" ht="7.15" customHeight="1">
      <c r="A650" s="53"/>
      <c r="B650" s="53"/>
      <c r="C650" s="53"/>
      <c r="D650" s="53"/>
      <c r="E650" s="53"/>
      <c r="F650" s="53"/>
      <c r="G650" s="53"/>
      <c r="H650" s="53"/>
      <c r="I650" s="53"/>
      <c r="J650" s="53"/>
      <c r="K650" s="53"/>
      <c r="L650" s="53"/>
      <c r="M650" s="53"/>
      <c r="N650" s="53"/>
      <c r="O650" s="53"/>
      <c r="P650" s="53"/>
    </row>
    <row r="651" spans="1:16" ht="7.15" customHeight="1">
      <c r="A651" s="53"/>
      <c r="B651" s="53"/>
      <c r="C651" s="53"/>
      <c r="D651" s="53"/>
      <c r="E651" s="53"/>
      <c r="F651" s="53"/>
      <c r="G651" s="53"/>
      <c r="H651" s="53"/>
      <c r="I651" s="53"/>
      <c r="J651" s="53"/>
      <c r="K651" s="53"/>
      <c r="L651" s="53"/>
      <c r="M651" s="53"/>
      <c r="N651" s="53"/>
      <c r="O651" s="53"/>
      <c r="P651" s="53"/>
    </row>
    <row r="652" spans="1:16" ht="7.15" customHeight="1">
      <c r="A652" s="53"/>
      <c r="B652" s="53"/>
      <c r="C652" s="53"/>
      <c r="D652" s="53"/>
      <c r="E652" s="53"/>
      <c r="F652" s="53"/>
      <c r="G652" s="53"/>
      <c r="H652" s="53"/>
      <c r="I652" s="53"/>
      <c r="J652" s="53"/>
      <c r="K652" s="53"/>
      <c r="L652" s="53"/>
      <c r="M652" s="53"/>
      <c r="N652" s="53"/>
      <c r="O652" s="53"/>
      <c r="P652" s="53"/>
    </row>
    <row r="653" spans="1:16" ht="7.15" customHeight="1">
      <c r="A653" s="53"/>
      <c r="B653" s="53"/>
      <c r="C653" s="53"/>
      <c r="D653" s="53"/>
      <c r="E653" s="53"/>
      <c r="F653" s="53"/>
      <c r="G653" s="53"/>
      <c r="H653" s="53"/>
      <c r="I653" s="53"/>
      <c r="J653" s="53"/>
      <c r="K653" s="53"/>
      <c r="L653" s="53"/>
      <c r="M653" s="53"/>
      <c r="N653" s="53"/>
      <c r="O653" s="53"/>
      <c r="P653" s="53"/>
    </row>
    <row r="654" spans="1:16" ht="7.15" customHeight="1">
      <c r="A654" s="53"/>
      <c r="B654" s="53"/>
      <c r="C654" s="53"/>
      <c r="D654" s="53"/>
      <c r="E654" s="53"/>
      <c r="F654" s="53"/>
      <c r="G654" s="53"/>
      <c r="H654" s="53"/>
      <c r="I654" s="53"/>
      <c r="J654" s="53"/>
      <c r="K654" s="53"/>
      <c r="L654" s="53"/>
      <c r="M654" s="53"/>
      <c r="N654" s="53"/>
      <c r="O654" s="53"/>
      <c r="P654" s="53"/>
    </row>
    <row r="655" spans="1:16" ht="7.15" customHeight="1">
      <c r="A655" s="53"/>
      <c r="B655" s="53"/>
      <c r="C655" s="53"/>
      <c r="D655" s="53"/>
      <c r="E655" s="53"/>
      <c r="F655" s="53"/>
      <c r="G655" s="53"/>
      <c r="H655" s="53"/>
      <c r="I655" s="53"/>
      <c r="J655" s="53"/>
      <c r="K655" s="53"/>
      <c r="L655" s="53"/>
      <c r="M655" s="53"/>
      <c r="N655" s="53"/>
      <c r="O655" s="53"/>
      <c r="P655" s="53"/>
    </row>
    <row r="656" spans="1:16" ht="7.15" customHeight="1">
      <c r="A656" s="53"/>
      <c r="B656" s="53"/>
      <c r="C656" s="53"/>
      <c r="D656" s="53"/>
      <c r="E656" s="53"/>
      <c r="F656" s="53"/>
      <c r="G656" s="53"/>
      <c r="H656" s="53"/>
      <c r="I656" s="53"/>
      <c r="J656" s="53"/>
      <c r="K656" s="53"/>
      <c r="L656" s="53"/>
      <c r="M656" s="53"/>
      <c r="N656" s="53"/>
      <c r="O656" s="53"/>
      <c r="P656" s="53"/>
    </row>
    <row r="657" spans="1:16" ht="7.15" customHeight="1">
      <c r="A657" s="53"/>
      <c r="B657" s="53"/>
      <c r="C657" s="53"/>
      <c r="D657" s="53"/>
      <c r="E657" s="53"/>
      <c r="F657" s="53"/>
      <c r="G657" s="53"/>
      <c r="H657" s="53"/>
      <c r="I657" s="53"/>
      <c r="J657" s="53"/>
      <c r="K657" s="53"/>
      <c r="L657" s="53"/>
      <c r="M657" s="53"/>
      <c r="N657" s="53"/>
      <c r="O657" s="53"/>
      <c r="P657" s="53"/>
    </row>
    <row r="658" spans="1:16" ht="7.15" customHeight="1">
      <c r="A658" s="53"/>
      <c r="B658" s="53"/>
      <c r="C658" s="53"/>
      <c r="D658" s="53"/>
      <c r="E658" s="53"/>
      <c r="F658" s="53"/>
      <c r="G658" s="53"/>
      <c r="H658" s="53"/>
      <c r="I658" s="53"/>
      <c r="J658" s="53"/>
      <c r="K658" s="53"/>
      <c r="L658" s="53"/>
      <c r="M658" s="53"/>
      <c r="N658" s="53"/>
      <c r="O658" s="53"/>
      <c r="P658" s="53"/>
    </row>
    <row r="659" spans="1:16" ht="7.15" customHeight="1">
      <c r="A659" s="53"/>
      <c r="B659" s="53"/>
      <c r="C659" s="53"/>
      <c r="D659" s="53"/>
      <c r="E659" s="53"/>
      <c r="F659" s="53"/>
      <c r="G659" s="53"/>
      <c r="H659" s="53"/>
      <c r="I659" s="53"/>
      <c r="J659" s="53"/>
      <c r="K659" s="53"/>
      <c r="L659" s="53"/>
      <c r="M659" s="53"/>
      <c r="N659" s="53"/>
      <c r="O659" s="53"/>
      <c r="P659" s="53"/>
    </row>
    <row r="660" spans="1:16" ht="7.15" customHeight="1">
      <c r="A660" s="53"/>
      <c r="B660" s="53"/>
      <c r="C660" s="53"/>
      <c r="D660" s="53"/>
      <c r="E660" s="53"/>
      <c r="F660" s="53"/>
      <c r="G660" s="53"/>
      <c r="H660" s="53"/>
      <c r="I660" s="53"/>
      <c r="J660" s="53"/>
      <c r="K660" s="53"/>
      <c r="L660" s="53"/>
      <c r="M660" s="53"/>
      <c r="N660" s="53"/>
      <c r="O660" s="53"/>
      <c r="P660" s="53"/>
    </row>
    <row r="661" spans="1:16" ht="7.15" customHeight="1">
      <c r="A661" s="53"/>
      <c r="B661" s="53"/>
      <c r="C661" s="53"/>
      <c r="D661" s="53"/>
      <c r="E661" s="53"/>
      <c r="F661" s="53"/>
      <c r="G661" s="53"/>
      <c r="H661" s="53"/>
      <c r="I661" s="53"/>
      <c r="J661" s="53"/>
      <c r="K661" s="53"/>
      <c r="L661" s="53"/>
      <c r="M661" s="53"/>
      <c r="N661" s="53"/>
      <c r="O661" s="53"/>
      <c r="P661" s="53"/>
    </row>
    <row r="662" spans="1:16" ht="7.15" customHeight="1">
      <c r="A662" s="53"/>
      <c r="B662" s="53"/>
      <c r="C662" s="53"/>
      <c r="D662" s="53"/>
      <c r="E662" s="53"/>
      <c r="F662" s="53"/>
      <c r="G662" s="53"/>
      <c r="H662" s="53"/>
      <c r="I662" s="53"/>
      <c r="J662" s="53"/>
      <c r="K662" s="53"/>
      <c r="L662" s="53"/>
      <c r="M662" s="53"/>
      <c r="N662" s="53"/>
      <c r="O662" s="53"/>
      <c r="P662" s="53"/>
    </row>
    <row r="663" spans="1:16" ht="7.15" customHeight="1">
      <c r="A663" s="53"/>
      <c r="B663" s="53"/>
      <c r="C663" s="53"/>
      <c r="D663" s="53"/>
      <c r="E663" s="53"/>
      <c r="F663" s="53"/>
      <c r="G663" s="53"/>
      <c r="H663" s="53"/>
      <c r="I663" s="53"/>
      <c r="J663" s="53"/>
      <c r="K663" s="53"/>
      <c r="L663" s="53"/>
      <c r="M663" s="53"/>
      <c r="N663" s="53"/>
      <c r="O663" s="53"/>
      <c r="P663" s="53"/>
    </row>
    <row r="664" spans="1:16" ht="7.15" customHeight="1">
      <c r="A664" s="53"/>
      <c r="B664" s="53"/>
      <c r="C664" s="53"/>
      <c r="D664" s="53"/>
      <c r="E664" s="53"/>
      <c r="F664" s="53"/>
      <c r="G664" s="53"/>
      <c r="H664" s="53"/>
      <c r="I664" s="53"/>
      <c r="J664" s="53"/>
      <c r="K664" s="53"/>
      <c r="L664" s="53"/>
      <c r="M664" s="53"/>
      <c r="N664" s="53"/>
      <c r="O664" s="53"/>
      <c r="P664" s="53"/>
    </row>
    <row r="665" spans="1:16" ht="7.15" customHeight="1">
      <c r="A665" s="53"/>
      <c r="B665" s="53"/>
      <c r="C665" s="53"/>
      <c r="D665" s="53"/>
      <c r="E665" s="53"/>
      <c r="F665" s="53"/>
      <c r="G665" s="53"/>
      <c r="H665" s="53"/>
      <c r="I665" s="53"/>
      <c r="J665" s="53"/>
      <c r="K665" s="53"/>
      <c r="L665" s="53"/>
      <c r="M665" s="53"/>
      <c r="N665" s="53"/>
      <c r="O665" s="53"/>
      <c r="P665" s="53"/>
    </row>
    <row r="666" spans="1:16" ht="7.15" customHeight="1">
      <c r="A666" s="53"/>
      <c r="B666" s="53"/>
      <c r="C666" s="53"/>
      <c r="D666" s="53"/>
      <c r="E666" s="53"/>
      <c r="F666" s="53"/>
      <c r="G666" s="53"/>
      <c r="H666" s="53"/>
      <c r="I666" s="53"/>
      <c r="J666" s="53"/>
      <c r="K666" s="53"/>
      <c r="L666" s="53"/>
      <c r="M666" s="53"/>
      <c r="N666" s="53"/>
      <c r="O666" s="53"/>
      <c r="P666" s="53"/>
    </row>
    <row r="667" spans="1:16" ht="7.15" customHeight="1">
      <c r="A667" s="53"/>
      <c r="B667" s="53"/>
      <c r="C667" s="53"/>
      <c r="D667" s="53"/>
      <c r="E667" s="53"/>
      <c r="F667" s="53"/>
      <c r="G667" s="53"/>
      <c r="H667" s="53"/>
      <c r="I667" s="53"/>
      <c r="J667" s="53"/>
      <c r="K667" s="53"/>
      <c r="L667" s="53"/>
      <c r="M667" s="53"/>
      <c r="N667" s="53"/>
      <c r="O667" s="53"/>
      <c r="P667" s="53"/>
    </row>
    <row r="668" spans="1:16" ht="7.15" customHeight="1">
      <c r="A668" s="53"/>
      <c r="B668" s="53"/>
      <c r="C668" s="53"/>
      <c r="D668" s="53"/>
      <c r="E668" s="53"/>
      <c r="F668" s="53"/>
      <c r="G668" s="53"/>
      <c r="H668" s="53"/>
      <c r="I668" s="53"/>
      <c r="J668" s="53"/>
      <c r="K668" s="53"/>
      <c r="L668" s="53"/>
      <c r="M668" s="53"/>
      <c r="N668" s="53"/>
      <c r="O668" s="53"/>
      <c r="P668" s="53"/>
    </row>
    <row r="669" spans="1:16" ht="7.15" customHeight="1">
      <c r="A669" s="53"/>
      <c r="B669" s="53"/>
      <c r="C669" s="53"/>
      <c r="D669" s="53"/>
      <c r="E669" s="53"/>
      <c r="F669" s="53"/>
      <c r="G669" s="53"/>
      <c r="H669" s="53"/>
      <c r="I669" s="53"/>
      <c r="J669" s="53"/>
      <c r="K669" s="53"/>
      <c r="L669" s="53"/>
      <c r="M669" s="53"/>
      <c r="N669" s="53"/>
      <c r="O669" s="53"/>
      <c r="P669" s="53"/>
    </row>
    <row r="670" spans="1:16" ht="7.15" customHeight="1">
      <c r="A670" s="53"/>
      <c r="B670" s="53"/>
      <c r="C670" s="53"/>
      <c r="D670" s="53"/>
      <c r="E670" s="53"/>
      <c r="F670" s="53"/>
      <c r="G670" s="53"/>
      <c r="H670" s="53"/>
      <c r="I670" s="53"/>
      <c r="J670" s="53"/>
      <c r="K670" s="53"/>
      <c r="L670" s="53"/>
      <c r="M670" s="53"/>
      <c r="N670" s="53"/>
      <c r="O670" s="53"/>
      <c r="P670" s="53"/>
    </row>
    <row r="671" spans="1:16" ht="7.15" customHeight="1">
      <c r="A671" s="53"/>
      <c r="B671" s="53"/>
      <c r="C671" s="53"/>
      <c r="D671" s="53"/>
      <c r="E671" s="53"/>
      <c r="F671" s="53"/>
      <c r="G671" s="53"/>
      <c r="H671" s="53"/>
      <c r="I671" s="53"/>
      <c r="J671" s="53"/>
      <c r="K671" s="53"/>
      <c r="L671" s="53"/>
      <c r="M671" s="53"/>
      <c r="N671" s="53"/>
      <c r="O671" s="53"/>
      <c r="P671" s="53"/>
    </row>
    <row r="672" spans="1:16" ht="7.15" customHeight="1">
      <c r="A672" s="53"/>
      <c r="B672" s="53"/>
      <c r="C672" s="53"/>
      <c r="D672" s="53"/>
      <c r="E672" s="53"/>
      <c r="F672" s="53"/>
      <c r="G672" s="53"/>
      <c r="H672" s="53"/>
      <c r="I672" s="53"/>
      <c r="J672" s="53"/>
      <c r="K672" s="53"/>
      <c r="L672" s="53"/>
      <c r="M672" s="53"/>
      <c r="N672" s="53"/>
      <c r="O672" s="53"/>
      <c r="P672" s="53"/>
    </row>
    <row r="673" spans="1:16" ht="7.15" customHeight="1">
      <c r="A673" s="53"/>
      <c r="B673" s="53"/>
      <c r="C673" s="53"/>
      <c r="D673" s="53"/>
      <c r="E673" s="53"/>
      <c r="F673" s="53"/>
      <c r="G673" s="53"/>
      <c r="H673" s="53"/>
      <c r="I673" s="53"/>
      <c r="J673" s="53"/>
      <c r="K673" s="53"/>
      <c r="L673" s="53"/>
      <c r="M673" s="53"/>
      <c r="N673" s="53"/>
      <c r="O673" s="53"/>
      <c r="P673" s="53"/>
    </row>
    <row r="674" spans="1:16" ht="7.15" customHeight="1">
      <c r="A674" s="53"/>
      <c r="B674" s="53"/>
      <c r="C674" s="53"/>
      <c r="D674" s="53"/>
      <c r="E674" s="53"/>
      <c r="F674" s="53"/>
      <c r="G674" s="53"/>
      <c r="H674" s="53"/>
      <c r="I674" s="53"/>
      <c r="J674" s="53"/>
      <c r="K674" s="53"/>
      <c r="L674" s="53"/>
      <c r="M674" s="53"/>
      <c r="N674" s="53"/>
      <c r="O674" s="53"/>
      <c r="P674" s="53"/>
    </row>
    <row r="675" spans="1:16" ht="7.15" customHeight="1">
      <c r="A675" s="53"/>
      <c r="B675" s="53"/>
      <c r="C675" s="53"/>
      <c r="D675" s="53"/>
      <c r="E675" s="53"/>
      <c r="F675" s="53"/>
      <c r="G675" s="53"/>
      <c r="H675" s="53"/>
      <c r="I675" s="53"/>
      <c r="J675" s="53"/>
      <c r="K675" s="53"/>
      <c r="L675" s="53"/>
      <c r="M675" s="53"/>
      <c r="N675" s="53"/>
      <c r="O675" s="53"/>
      <c r="P675" s="53"/>
    </row>
    <row r="676" spans="1:16" ht="7.15" customHeight="1">
      <c r="A676" s="53"/>
      <c r="B676" s="53"/>
      <c r="C676" s="53"/>
      <c r="D676" s="53"/>
      <c r="E676" s="53"/>
      <c r="F676" s="53"/>
      <c r="G676" s="53"/>
      <c r="H676" s="53"/>
      <c r="I676" s="53"/>
      <c r="J676" s="53"/>
      <c r="K676" s="53"/>
      <c r="L676" s="53"/>
      <c r="M676" s="53"/>
      <c r="N676" s="53"/>
      <c r="O676" s="53"/>
      <c r="P676" s="53"/>
    </row>
    <row r="677" spans="1:16" ht="7.15" customHeight="1">
      <c r="A677" s="53"/>
      <c r="B677" s="53"/>
      <c r="C677" s="53"/>
      <c r="D677" s="53"/>
      <c r="E677" s="53"/>
      <c r="F677" s="53"/>
      <c r="G677" s="53"/>
      <c r="H677" s="53"/>
      <c r="I677" s="53"/>
      <c r="J677" s="53"/>
      <c r="K677" s="53"/>
      <c r="L677" s="53"/>
      <c r="M677" s="53"/>
      <c r="N677" s="53"/>
      <c r="O677" s="53"/>
      <c r="P677" s="53"/>
    </row>
    <row r="678" spans="1:16" ht="7.15" customHeight="1">
      <c r="A678" s="53"/>
      <c r="B678" s="53"/>
      <c r="C678" s="53"/>
      <c r="D678" s="53"/>
      <c r="E678" s="53"/>
      <c r="F678" s="53"/>
      <c r="G678" s="53"/>
      <c r="H678" s="53"/>
      <c r="I678" s="53"/>
      <c r="J678" s="53"/>
      <c r="K678" s="53"/>
      <c r="L678" s="53"/>
      <c r="M678" s="53"/>
      <c r="N678" s="53"/>
      <c r="O678" s="53"/>
      <c r="P678" s="53"/>
    </row>
    <row r="679" spans="1:16" ht="7.15" customHeight="1">
      <c r="A679" s="53"/>
      <c r="B679" s="53"/>
      <c r="C679" s="53"/>
      <c r="D679" s="53"/>
      <c r="E679" s="53"/>
      <c r="F679" s="53"/>
      <c r="G679" s="53"/>
      <c r="H679" s="53"/>
      <c r="I679" s="53"/>
      <c r="J679" s="53"/>
      <c r="K679" s="53"/>
      <c r="L679" s="53"/>
      <c r="M679" s="53"/>
      <c r="N679" s="53"/>
      <c r="O679" s="53"/>
      <c r="P679" s="53"/>
    </row>
    <row r="680" spans="1:16" ht="7.15" customHeight="1">
      <c r="A680" s="53"/>
      <c r="B680" s="53"/>
      <c r="C680" s="53"/>
      <c r="D680" s="53"/>
      <c r="E680" s="53"/>
      <c r="F680" s="53"/>
      <c r="G680" s="53"/>
      <c r="H680" s="53"/>
      <c r="I680" s="53"/>
      <c r="J680" s="53"/>
      <c r="K680" s="53"/>
      <c r="L680" s="53"/>
      <c r="M680" s="53"/>
      <c r="N680" s="53"/>
      <c r="O680" s="53"/>
      <c r="P680" s="53"/>
    </row>
    <row r="681" spans="1:16" ht="7.15" customHeight="1">
      <c r="A681" s="53"/>
      <c r="B681" s="53"/>
      <c r="C681" s="53"/>
      <c r="D681" s="53"/>
      <c r="E681" s="53"/>
      <c r="F681" s="53"/>
      <c r="G681" s="53"/>
      <c r="H681" s="53"/>
      <c r="I681" s="53"/>
      <c r="J681" s="53"/>
      <c r="K681" s="53"/>
      <c r="L681" s="53"/>
      <c r="M681" s="53"/>
      <c r="N681" s="53"/>
      <c r="O681" s="53"/>
      <c r="P681" s="53"/>
    </row>
    <row r="682" spans="1:16" ht="7.15" customHeight="1">
      <c r="A682" s="53"/>
      <c r="B682" s="53"/>
      <c r="C682" s="53"/>
      <c r="D682" s="53"/>
      <c r="E682" s="53"/>
      <c r="F682" s="53"/>
      <c r="G682" s="53"/>
      <c r="H682" s="53"/>
      <c r="I682" s="53"/>
      <c r="J682" s="53"/>
      <c r="K682" s="53"/>
      <c r="L682" s="53"/>
      <c r="M682" s="53"/>
      <c r="N682" s="53"/>
      <c r="O682" s="53"/>
      <c r="P682" s="53"/>
    </row>
    <row r="683" spans="1:16" ht="7.15" customHeight="1">
      <c r="A683" s="53"/>
      <c r="B683" s="53"/>
      <c r="C683" s="53"/>
      <c r="D683" s="53"/>
      <c r="E683" s="53"/>
      <c r="F683" s="53"/>
      <c r="G683" s="53"/>
      <c r="H683" s="53"/>
      <c r="I683" s="53"/>
      <c r="J683" s="53"/>
      <c r="K683" s="53"/>
      <c r="L683" s="53"/>
      <c r="M683" s="53"/>
      <c r="N683" s="53"/>
      <c r="O683" s="53"/>
      <c r="P683" s="53"/>
    </row>
    <row r="684" spans="1:16" ht="7.15" customHeight="1">
      <c r="A684" s="53"/>
      <c r="B684" s="53"/>
      <c r="C684" s="53"/>
      <c r="D684" s="53"/>
      <c r="E684" s="53"/>
      <c r="F684" s="53"/>
      <c r="G684" s="53"/>
      <c r="H684" s="53"/>
      <c r="I684" s="53"/>
      <c r="J684" s="53"/>
      <c r="K684" s="53"/>
      <c r="L684" s="53"/>
      <c r="M684" s="53"/>
      <c r="N684" s="53"/>
      <c r="O684" s="53"/>
      <c r="P684" s="53"/>
    </row>
    <row r="685" spans="1:16" ht="7.15" customHeight="1">
      <c r="A685" s="53"/>
      <c r="B685" s="53"/>
      <c r="C685" s="53"/>
      <c r="D685" s="53"/>
      <c r="E685" s="53"/>
      <c r="F685" s="53"/>
      <c r="G685" s="53"/>
      <c r="H685" s="53"/>
      <c r="I685" s="53"/>
      <c r="J685" s="53"/>
      <c r="K685" s="53"/>
      <c r="L685" s="53"/>
      <c r="M685" s="53"/>
      <c r="N685" s="53"/>
      <c r="O685" s="53"/>
      <c r="P685" s="53"/>
    </row>
    <row r="686" spans="1:16" ht="7.15" customHeight="1">
      <c r="A686" s="53"/>
      <c r="B686" s="53"/>
      <c r="C686" s="53"/>
      <c r="D686" s="53"/>
      <c r="E686" s="53"/>
      <c r="F686" s="53"/>
      <c r="G686" s="53"/>
      <c r="H686" s="53"/>
      <c r="I686" s="53"/>
      <c r="J686" s="53"/>
      <c r="K686" s="53"/>
      <c r="L686" s="53"/>
      <c r="M686" s="53"/>
      <c r="N686" s="53"/>
      <c r="O686" s="53"/>
      <c r="P686" s="53"/>
    </row>
    <row r="687" spans="1:16" ht="7.15" customHeight="1">
      <c r="A687" s="53"/>
      <c r="B687" s="53"/>
      <c r="C687" s="53"/>
      <c r="D687" s="53"/>
      <c r="E687" s="53"/>
      <c r="F687" s="53"/>
      <c r="G687" s="53"/>
      <c r="H687" s="53"/>
      <c r="I687" s="53"/>
      <c r="J687" s="53"/>
      <c r="K687" s="53"/>
      <c r="L687" s="53"/>
      <c r="M687" s="53"/>
      <c r="N687" s="53"/>
      <c r="O687" s="53"/>
      <c r="P687" s="53"/>
    </row>
    <row r="688" spans="1:16" ht="7.15" customHeight="1">
      <c r="A688" s="53"/>
      <c r="B688" s="53"/>
      <c r="C688" s="53"/>
      <c r="D688" s="53"/>
      <c r="E688" s="53"/>
      <c r="F688" s="53"/>
      <c r="G688" s="53"/>
      <c r="H688" s="53"/>
      <c r="I688" s="53"/>
      <c r="J688" s="53"/>
      <c r="K688" s="53"/>
      <c r="L688" s="53"/>
      <c r="M688" s="53"/>
      <c r="N688" s="53"/>
      <c r="O688" s="53"/>
      <c r="P688" s="53"/>
    </row>
    <row r="689" spans="1:16" ht="7.15" customHeight="1">
      <c r="A689" s="53"/>
      <c r="B689" s="53"/>
      <c r="C689" s="53"/>
      <c r="D689" s="53"/>
      <c r="E689" s="53"/>
      <c r="F689" s="53"/>
      <c r="G689" s="53"/>
      <c r="H689" s="53"/>
      <c r="I689" s="53"/>
      <c r="J689" s="53"/>
      <c r="K689" s="53"/>
      <c r="L689" s="53"/>
      <c r="M689" s="53"/>
      <c r="N689" s="53"/>
      <c r="O689" s="53"/>
      <c r="P689" s="53"/>
    </row>
    <row r="690" spans="1:16" ht="7.15" customHeight="1">
      <c r="A690" s="53"/>
      <c r="B690" s="53"/>
      <c r="C690" s="53"/>
      <c r="D690" s="53"/>
      <c r="E690" s="53"/>
      <c r="F690" s="53"/>
      <c r="G690" s="53"/>
      <c r="H690" s="53"/>
      <c r="I690" s="53"/>
      <c r="J690" s="53"/>
      <c r="K690" s="53"/>
      <c r="L690" s="53"/>
      <c r="M690" s="53"/>
      <c r="N690" s="53"/>
      <c r="O690" s="53"/>
      <c r="P690" s="53"/>
    </row>
    <row r="691" spans="1:16" ht="7.15" customHeight="1">
      <c r="A691" s="53"/>
      <c r="B691" s="53"/>
      <c r="C691" s="53"/>
      <c r="D691" s="53"/>
      <c r="E691" s="53"/>
      <c r="F691" s="53"/>
      <c r="G691" s="53"/>
      <c r="H691" s="53"/>
      <c r="I691" s="53"/>
      <c r="J691" s="53"/>
      <c r="K691" s="53"/>
      <c r="L691" s="53"/>
      <c r="M691" s="53"/>
      <c r="N691" s="53"/>
      <c r="O691" s="53"/>
      <c r="P691" s="53"/>
    </row>
    <row r="692" spans="1:16" ht="7.15" customHeight="1">
      <c r="A692" s="53"/>
      <c r="B692" s="53"/>
      <c r="C692" s="53"/>
      <c r="D692" s="53"/>
      <c r="E692" s="53"/>
      <c r="F692" s="53"/>
      <c r="G692" s="53"/>
      <c r="H692" s="53"/>
      <c r="I692" s="53"/>
      <c r="J692" s="53"/>
      <c r="K692" s="53"/>
      <c r="L692" s="53"/>
      <c r="M692" s="53"/>
      <c r="N692" s="53"/>
      <c r="O692" s="53"/>
      <c r="P692" s="53"/>
    </row>
    <row r="693" spans="1:16" ht="7.15" customHeight="1">
      <c r="A693" s="53"/>
      <c r="B693" s="53"/>
      <c r="C693" s="53"/>
      <c r="D693" s="53"/>
      <c r="E693" s="53"/>
      <c r="F693" s="53"/>
      <c r="G693" s="53"/>
      <c r="H693" s="53"/>
      <c r="I693" s="53"/>
      <c r="J693" s="53"/>
      <c r="K693" s="53"/>
      <c r="L693" s="53"/>
      <c r="M693" s="53"/>
      <c r="N693" s="53"/>
      <c r="O693" s="53"/>
      <c r="P693" s="53"/>
    </row>
    <row r="694" spans="1:16" ht="7.15" customHeight="1">
      <c r="A694" s="53"/>
      <c r="B694" s="53"/>
      <c r="C694" s="53"/>
      <c r="D694" s="53"/>
      <c r="E694" s="53"/>
      <c r="F694" s="53"/>
      <c r="G694" s="53"/>
      <c r="H694" s="53"/>
      <c r="I694" s="53"/>
      <c r="J694" s="53"/>
      <c r="K694" s="53"/>
      <c r="L694" s="53"/>
      <c r="M694" s="53"/>
      <c r="N694" s="53"/>
      <c r="O694" s="53"/>
      <c r="P694" s="53"/>
    </row>
    <row r="695" spans="1:16" ht="7.15" customHeight="1">
      <c r="A695" s="53"/>
      <c r="B695" s="53"/>
      <c r="C695" s="53"/>
      <c r="D695" s="53"/>
      <c r="E695" s="53"/>
      <c r="F695" s="53"/>
      <c r="G695" s="53"/>
      <c r="H695" s="53"/>
      <c r="I695" s="53"/>
      <c r="J695" s="53"/>
      <c r="K695" s="53"/>
      <c r="L695" s="53"/>
      <c r="M695" s="53"/>
      <c r="N695" s="53"/>
      <c r="O695" s="53"/>
      <c r="P695" s="53"/>
    </row>
    <row r="696" spans="1:16" ht="7.15" customHeight="1">
      <c r="A696" s="53"/>
      <c r="B696" s="53"/>
      <c r="C696" s="53"/>
      <c r="D696" s="53"/>
      <c r="E696" s="53"/>
      <c r="F696" s="53"/>
      <c r="G696" s="53"/>
      <c r="H696" s="53"/>
      <c r="I696" s="53"/>
      <c r="J696" s="53"/>
      <c r="K696" s="53"/>
      <c r="L696" s="53"/>
      <c r="M696" s="53"/>
      <c r="N696" s="53"/>
      <c r="O696" s="53"/>
      <c r="P696" s="53"/>
    </row>
    <row r="697" spans="1:16" ht="7.15" customHeight="1">
      <c r="A697" s="53"/>
      <c r="B697" s="53"/>
      <c r="C697" s="53"/>
      <c r="D697" s="53"/>
      <c r="E697" s="53"/>
      <c r="F697" s="53"/>
      <c r="G697" s="53"/>
      <c r="H697" s="53"/>
      <c r="I697" s="53"/>
      <c r="J697" s="53"/>
      <c r="K697" s="53"/>
      <c r="L697" s="53"/>
      <c r="M697" s="53"/>
      <c r="N697" s="53"/>
      <c r="O697" s="53"/>
      <c r="P697" s="53"/>
    </row>
    <row r="698" spans="1:16" ht="7.15" customHeight="1">
      <c r="A698" s="53"/>
      <c r="B698" s="53"/>
      <c r="C698" s="53"/>
      <c r="D698" s="53"/>
      <c r="E698" s="53"/>
      <c r="F698" s="53"/>
      <c r="G698" s="53"/>
      <c r="H698" s="53"/>
      <c r="I698" s="53"/>
      <c r="J698" s="53"/>
      <c r="K698" s="53"/>
      <c r="L698" s="53"/>
      <c r="M698" s="53"/>
      <c r="N698" s="53"/>
      <c r="O698" s="53"/>
      <c r="P698" s="53"/>
    </row>
    <row r="699" spans="1:16" ht="7.15" customHeight="1">
      <c r="A699" s="53"/>
      <c r="B699" s="53"/>
      <c r="C699" s="53"/>
      <c r="D699" s="53"/>
      <c r="E699" s="53"/>
      <c r="F699" s="53"/>
      <c r="G699" s="53"/>
      <c r="H699" s="53"/>
      <c r="I699" s="53"/>
      <c r="J699" s="53"/>
      <c r="K699" s="53"/>
      <c r="L699" s="53"/>
      <c r="M699" s="53"/>
      <c r="N699" s="53"/>
      <c r="O699" s="53"/>
      <c r="P699" s="53"/>
    </row>
    <row r="700" spans="1:16" ht="7.15" customHeight="1">
      <c r="A700" s="53"/>
      <c r="B700" s="53"/>
      <c r="C700" s="53"/>
      <c r="D700" s="53"/>
      <c r="E700" s="53"/>
      <c r="F700" s="53"/>
      <c r="G700" s="53"/>
      <c r="H700" s="53"/>
      <c r="I700" s="53"/>
      <c r="J700" s="53"/>
      <c r="K700" s="53"/>
      <c r="L700" s="53"/>
      <c r="M700" s="53"/>
      <c r="N700" s="53"/>
      <c r="O700" s="53"/>
      <c r="P700" s="53"/>
    </row>
    <row r="701" spans="1:16" ht="7.15" customHeight="1">
      <c r="A701" s="53"/>
      <c r="B701" s="53"/>
      <c r="C701" s="53"/>
      <c r="D701" s="53"/>
      <c r="E701" s="53"/>
      <c r="F701" s="53"/>
      <c r="G701" s="53"/>
      <c r="H701" s="53"/>
      <c r="I701" s="53"/>
      <c r="J701" s="53"/>
      <c r="K701" s="53"/>
      <c r="L701" s="53"/>
      <c r="M701" s="53"/>
      <c r="N701" s="53"/>
      <c r="O701" s="53"/>
      <c r="P701" s="53"/>
    </row>
    <row r="702" spans="1:16" ht="7.15" customHeight="1">
      <c r="A702" s="53"/>
      <c r="B702" s="53"/>
      <c r="C702" s="53"/>
      <c r="D702" s="53"/>
      <c r="E702" s="53"/>
      <c r="F702" s="53"/>
      <c r="G702" s="53"/>
      <c r="H702" s="53"/>
      <c r="I702" s="53"/>
      <c r="J702" s="53"/>
      <c r="K702" s="53"/>
      <c r="L702" s="53"/>
      <c r="M702" s="53"/>
      <c r="N702" s="53"/>
      <c r="O702" s="53"/>
      <c r="P702" s="53"/>
    </row>
    <row r="703" spans="1:16" ht="7.15" customHeight="1">
      <c r="A703" s="53"/>
      <c r="B703" s="53"/>
      <c r="C703" s="53"/>
      <c r="D703" s="53"/>
      <c r="E703" s="53"/>
      <c r="F703" s="53"/>
      <c r="G703" s="53"/>
      <c r="H703" s="53"/>
      <c r="I703" s="53"/>
      <c r="J703" s="53"/>
      <c r="K703" s="53"/>
      <c r="L703" s="53"/>
      <c r="M703" s="53"/>
      <c r="N703" s="53"/>
      <c r="O703" s="53"/>
      <c r="P703" s="53"/>
    </row>
    <row r="704" spans="1:16" ht="7.15" customHeight="1">
      <c r="A704" s="53"/>
      <c r="B704" s="53"/>
      <c r="C704" s="53"/>
      <c r="D704" s="53"/>
      <c r="E704" s="53"/>
      <c r="F704" s="53"/>
      <c r="G704" s="53"/>
      <c r="H704" s="53"/>
      <c r="I704" s="53"/>
      <c r="J704" s="53"/>
      <c r="K704" s="53"/>
      <c r="L704" s="53"/>
      <c r="M704" s="53"/>
      <c r="N704" s="53"/>
      <c r="O704" s="53"/>
      <c r="P704" s="53"/>
    </row>
    <row r="705" spans="1:16" ht="7.15" customHeight="1">
      <c r="A705" s="53"/>
      <c r="B705" s="53"/>
      <c r="C705" s="53"/>
      <c r="D705" s="53"/>
      <c r="E705" s="53"/>
      <c r="F705" s="53"/>
      <c r="G705" s="53"/>
      <c r="H705" s="53"/>
      <c r="I705" s="53"/>
      <c r="J705" s="53"/>
      <c r="K705" s="53"/>
      <c r="L705" s="53"/>
      <c r="M705" s="53"/>
      <c r="N705" s="53"/>
      <c r="O705" s="53"/>
      <c r="P705" s="53"/>
    </row>
    <row r="706" spans="1:16" ht="7.15" customHeight="1">
      <c r="A706" s="53"/>
      <c r="B706" s="53"/>
      <c r="C706" s="53"/>
      <c r="D706" s="53"/>
      <c r="E706" s="53"/>
      <c r="F706" s="53"/>
      <c r="G706" s="53"/>
      <c r="H706" s="53"/>
      <c r="I706" s="53"/>
      <c r="J706" s="53"/>
      <c r="K706" s="53"/>
      <c r="L706" s="53"/>
      <c r="M706" s="53"/>
      <c r="N706" s="53"/>
      <c r="O706" s="53"/>
      <c r="P706" s="53"/>
    </row>
    <row r="707" spans="1:16" ht="7.15" customHeight="1">
      <c r="A707" s="53"/>
      <c r="B707" s="53"/>
      <c r="C707" s="53"/>
      <c r="D707" s="53"/>
      <c r="E707" s="53"/>
      <c r="F707" s="53"/>
      <c r="G707" s="53"/>
      <c r="H707" s="53"/>
      <c r="I707" s="53"/>
      <c r="J707" s="53"/>
      <c r="K707" s="53"/>
      <c r="L707" s="53"/>
      <c r="M707" s="53"/>
      <c r="N707" s="53"/>
      <c r="O707" s="53"/>
      <c r="P707" s="53"/>
    </row>
    <row r="708" spans="1:16" ht="7.15" customHeight="1">
      <c r="A708" s="53"/>
      <c r="B708" s="53"/>
      <c r="C708" s="53"/>
      <c r="D708" s="53"/>
      <c r="E708" s="53"/>
      <c r="F708" s="53"/>
      <c r="G708" s="53"/>
      <c r="H708" s="53"/>
      <c r="I708" s="53"/>
      <c r="J708" s="53"/>
      <c r="K708" s="53"/>
      <c r="L708" s="53"/>
      <c r="M708" s="53"/>
      <c r="N708" s="53"/>
      <c r="O708" s="53"/>
      <c r="P708" s="53"/>
    </row>
    <row r="709" spans="1:16" ht="7.15" customHeight="1">
      <c r="A709" s="53"/>
      <c r="B709" s="53"/>
      <c r="C709" s="53"/>
      <c r="D709" s="53"/>
      <c r="E709" s="53"/>
      <c r="F709" s="53"/>
      <c r="G709" s="53"/>
      <c r="H709" s="53"/>
      <c r="I709" s="53"/>
      <c r="J709" s="53"/>
      <c r="K709" s="53"/>
      <c r="L709" s="53"/>
      <c r="M709" s="53"/>
      <c r="N709" s="53"/>
      <c r="O709" s="53"/>
      <c r="P709" s="53"/>
    </row>
    <row r="710" spans="1:16" ht="7.15" customHeight="1">
      <c r="A710" s="53"/>
      <c r="B710" s="53"/>
      <c r="C710" s="53"/>
      <c r="D710" s="53"/>
      <c r="E710" s="53"/>
      <c r="F710" s="53"/>
      <c r="G710" s="53"/>
      <c r="H710" s="53"/>
      <c r="I710" s="53"/>
      <c r="J710" s="53"/>
      <c r="K710" s="53"/>
      <c r="L710" s="53"/>
      <c r="M710" s="53"/>
      <c r="N710" s="53"/>
      <c r="O710" s="53"/>
      <c r="P710" s="53"/>
    </row>
    <row r="711" spans="1:16" ht="7.15" customHeight="1">
      <c r="A711" s="53"/>
      <c r="B711" s="53"/>
      <c r="C711" s="53"/>
      <c r="D711" s="53"/>
      <c r="E711" s="53"/>
      <c r="F711" s="53"/>
      <c r="G711" s="53"/>
      <c r="H711" s="53"/>
      <c r="I711" s="53"/>
      <c r="J711" s="53"/>
      <c r="K711" s="53"/>
      <c r="L711" s="53"/>
      <c r="M711" s="53"/>
      <c r="N711" s="53"/>
      <c r="O711" s="53"/>
      <c r="P711" s="53"/>
    </row>
    <row r="712" spans="1:16" ht="7.15" customHeight="1">
      <c r="A712" s="53"/>
      <c r="B712" s="53"/>
      <c r="C712" s="53"/>
      <c r="D712" s="53"/>
      <c r="E712" s="53"/>
      <c r="F712" s="53"/>
      <c r="G712" s="53"/>
      <c r="H712" s="53"/>
      <c r="I712" s="53"/>
      <c r="J712" s="53"/>
      <c r="K712" s="53"/>
      <c r="L712" s="53"/>
      <c r="M712" s="53"/>
      <c r="N712" s="53"/>
      <c r="O712" s="53"/>
      <c r="P712" s="53"/>
    </row>
    <row r="713" spans="1:16" ht="7.15" customHeight="1">
      <c r="A713" s="53"/>
      <c r="B713" s="53"/>
      <c r="C713" s="53"/>
      <c r="D713" s="53"/>
      <c r="E713" s="53"/>
      <c r="F713" s="53"/>
      <c r="G713" s="53"/>
      <c r="H713" s="53"/>
      <c r="I713" s="53"/>
      <c r="J713" s="53"/>
      <c r="K713" s="53"/>
      <c r="L713" s="53"/>
      <c r="M713" s="53"/>
      <c r="N713" s="53"/>
      <c r="O713" s="53"/>
      <c r="P713" s="53"/>
    </row>
    <row r="714" spans="1:16" ht="7.15" customHeight="1">
      <c r="A714" s="53"/>
      <c r="B714" s="53"/>
      <c r="C714" s="53"/>
      <c r="D714" s="53"/>
      <c r="E714" s="53"/>
      <c r="F714" s="53"/>
      <c r="G714" s="53"/>
      <c r="H714" s="53"/>
      <c r="I714" s="53"/>
      <c r="J714" s="53"/>
      <c r="K714" s="53"/>
      <c r="L714" s="53"/>
      <c r="M714" s="53"/>
      <c r="N714" s="53"/>
      <c r="O714" s="53"/>
      <c r="P714" s="53"/>
    </row>
    <row r="715" spans="1:16" ht="7.15" customHeight="1">
      <c r="A715" s="53"/>
      <c r="B715" s="53"/>
      <c r="C715" s="53"/>
      <c r="D715" s="53"/>
      <c r="E715" s="53"/>
      <c r="F715" s="53"/>
      <c r="G715" s="53"/>
      <c r="H715" s="53"/>
      <c r="I715" s="53"/>
      <c r="J715" s="53"/>
      <c r="K715" s="53"/>
      <c r="L715" s="53"/>
      <c r="M715" s="53"/>
      <c r="N715" s="53"/>
      <c r="O715" s="53"/>
      <c r="P715" s="53"/>
    </row>
    <row r="716" spans="1:16" ht="7.15" customHeight="1">
      <c r="A716" s="53"/>
      <c r="B716" s="53"/>
      <c r="C716" s="53"/>
      <c r="D716" s="53"/>
      <c r="E716" s="53"/>
      <c r="F716" s="53"/>
      <c r="G716" s="53"/>
      <c r="H716" s="53"/>
      <c r="I716" s="53"/>
      <c r="J716" s="53"/>
      <c r="K716" s="53"/>
      <c r="L716" s="53"/>
      <c r="M716" s="53"/>
      <c r="N716" s="53"/>
      <c r="O716" s="53"/>
      <c r="P716" s="53"/>
    </row>
    <row r="717" spans="1:16" ht="7.15" customHeight="1">
      <c r="A717" s="53"/>
      <c r="B717" s="53"/>
      <c r="C717" s="53"/>
      <c r="D717" s="53"/>
      <c r="E717" s="53"/>
      <c r="F717" s="53"/>
      <c r="G717" s="53"/>
      <c r="H717" s="53"/>
      <c r="I717" s="53"/>
      <c r="J717" s="53"/>
      <c r="K717" s="53"/>
      <c r="L717" s="53"/>
      <c r="M717" s="53"/>
      <c r="N717" s="53"/>
      <c r="O717" s="53"/>
      <c r="P717" s="53"/>
    </row>
    <row r="718" spans="1:16" ht="7.15" customHeight="1">
      <c r="A718" s="53"/>
      <c r="B718" s="53"/>
      <c r="C718" s="53"/>
      <c r="D718" s="53"/>
      <c r="E718" s="53"/>
      <c r="F718" s="53"/>
      <c r="G718" s="53"/>
      <c r="H718" s="53"/>
      <c r="I718" s="53"/>
      <c r="J718" s="53"/>
      <c r="K718" s="53"/>
      <c r="L718" s="53"/>
      <c r="M718" s="53"/>
      <c r="N718" s="53"/>
      <c r="O718" s="53"/>
      <c r="P718" s="53"/>
    </row>
    <row r="719" spans="1:16" ht="7.15" customHeight="1">
      <c r="A719" s="53"/>
      <c r="B719" s="53"/>
      <c r="C719" s="53"/>
      <c r="D719" s="53"/>
      <c r="E719" s="53"/>
      <c r="F719" s="53"/>
      <c r="G719" s="53"/>
      <c r="H719" s="53"/>
      <c r="I719" s="53"/>
      <c r="J719" s="53"/>
      <c r="K719" s="53"/>
      <c r="L719" s="53"/>
      <c r="M719" s="53"/>
      <c r="N719" s="53"/>
      <c r="O719" s="53"/>
      <c r="P719" s="53"/>
    </row>
    <row r="720" spans="1:16" ht="7.15" customHeight="1">
      <c r="A720" s="53"/>
      <c r="B720" s="53"/>
      <c r="C720" s="53"/>
      <c r="D720" s="53"/>
      <c r="E720" s="53"/>
      <c r="F720" s="53"/>
      <c r="G720" s="53"/>
      <c r="H720" s="53"/>
      <c r="I720" s="53"/>
      <c r="J720" s="53"/>
      <c r="K720" s="53"/>
      <c r="L720" s="53"/>
      <c r="M720" s="53"/>
      <c r="N720" s="53"/>
      <c r="O720" s="53"/>
      <c r="P720" s="53"/>
    </row>
    <row r="721" spans="1:16" ht="7.15" customHeight="1">
      <c r="A721" s="53"/>
      <c r="B721" s="53"/>
      <c r="C721" s="53"/>
      <c r="D721" s="53"/>
      <c r="E721" s="53"/>
      <c r="F721" s="53"/>
      <c r="G721" s="53"/>
      <c r="H721" s="53"/>
      <c r="I721" s="53"/>
      <c r="J721" s="53"/>
      <c r="K721" s="53"/>
      <c r="L721" s="53"/>
      <c r="M721" s="53"/>
      <c r="N721" s="53"/>
      <c r="O721" s="53"/>
      <c r="P721" s="53"/>
    </row>
    <row r="722" spans="1:16" ht="7.15" customHeight="1">
      <c r="A722" s="53"/>
      <c r="B722" s="53"/>
      <c r="C722" s="53"/>
      <c r="D722" s="53"/>
      <c r="E722" s="53"/>
      <c r="F722" s="53"/>
      <c r="G722" s="53"/>
      <c r="H722" s="53"/>
      <c r="I722" s="53"/>
      <c r="J722" s="53"/>
      <c r="K722" s="53"/>
      <c r="L722" s="53"/>
      <c r="M722" s="53"/>
      <c r="N722" s="53"/>
      <c r="O722" s="53"/>
      <c r="P722" s="53"/>
    </row>
    <row r="723" spans="1:16" ht="7.15" customHeight="1">
      <c r="A723" s="53"/>
      <c r="B723" s="53"/>
      <c r="C723" s="53"/>
      <c r="D723" s="53"/>
      <c r="E723" s="53"/>
      <c r="F723" s="53"/>
      <c r="G723" s="53"/>
      <c r="H723" s="53"/>
      <c r="I723" s="53"/>
      <c r="J723" s="53"/>
      <c r="K723" s="53"/>
      <c r="L723" s="53"/>
      <c r="M723" s="53"/>
      <c r="N723" s="53"/>
      <c r="O723" s="53"/>
      <c r="P723" s="53"/>
    </row>
    <row r="724" spans="1:16" ht="7.15" customHeight="1">
      <c r="A724" s="53"/>
      <c r="B724" s="53"/>
      <c r="C724" s="53"/>
      <c r="D724" s="53"/>
      <c r="E724" s="53"/>
      <c r="F724" s="53"/>
      <c r="G724" s="53"/>
      <c r="H724" s="53"/>
      <c r="I724" s="53"/>
      <c r="J724" s="53"/>
      <c r="K724" s="53"/>
      <c r="L724" s="53"/>
      <c r="M724" s="53"/>
      <c r="N724" s="53"/>
      <c r="O724" s="53"/>
      <c r="P724" s="53"/>
    </row>
    <row r="725" spans="1:16" ht="7.15" customHeight="1">
      <c r="A725" s="53"/>
      <c r="B725" s="53"/>
      <c r="C725" s="53"/>
      <c r="D725" s="53"/>
      <c r="E725" s="53"/>
      <c r="F725" s="53"/>
      <c r="G725" s="53"/>
      <c r="H725" s="53"/>
      <c r="I725" s="53"/>
      <c r="J725" s="53"/>
      <c r="K725" s="53"/>
      <c r="L725" s="53"/>
      <c r="M725" s="53"/>
      <c r="N725" s="53"/>
      <c r="O725" s="53"/>
      <c r="P725" s="53"/>
    </row>
    <row r="726" spans="1:16" ht="7.15" customHeight="1">
      <c r="A726" s="53"/>
      <c r="B726" s="53"/>
      <c r="C726" s="53"/>
      <c r="D726" s="53"/>
      <c r="E726" s="53"/>
      <c r="F726" s="53"/>
      <c r="G726" s="53"/>
      <c r="H726" s="53"/>
      <c r="I726" s="53"/>
      <c r="J726" s="53"/>
      <c r="K726" s="53"/>
      <c r="L726" s="53"/>
      <c r="M726" s="53"/>
      <c r="N726" s="53"/>
      <c r="O726" s="53"/>
      <c r="P726" s="53"/>
    </row>
    <row r="727" spans="1:16" ht="7.15" customHeight="1">
      <c r="A727" s="53"/>
      <c r="B727" s="53"/>
      <c r="C727" s="53"/>
      <c r="D727" s="53"/>
      <c r="E727" s="53"/>
      <c r="F727" s="53"/>
      <c r="G727" s="53"/>
      <c r="H727" s="53"/>
      <c r="I727" s="53"/>
      <c r="J727" s="53"/>
      <c r="K727" s="53"/>
      <c r="L727" s="53"/>
      <c r="M727" s="53"/>
      <c r="N727" s="53"/>
      <c r="O727" s="53"/>
      <c r="P727" s="53"/>
    </row>
    <row r="728" spans="1:16" ht="7.15" customHeight="1">
      <c r="A728" s="53"/>
      <c r="B728" s="53"/>
      <c r="C728" s="53"/>
      <c r="D728" s="53"/>
      <c r="E728" s="53"/>
      <c r="F728" s="53"/>
      <c r="G728" s="53"/>
      <c r="H728" s="53"/>
      <c r="I728" s="53"/>
      <c r="J728" s="53"/>
      <c r="K728" s="53"/>
      <c r="L728" s="53"/>
      <c r="M728" s="53"/>
      <c r="N728" s="53"/>
      <c r="O728" s="53"/>
      <c r="P728" s="53"/>
    </row>
    <row r="729" spans="1:16" ht="7.15" customHeight="1">
      <c r="A729" s="53"/>
      <c r="B729" s="53"/>
      <c r="C729" s="53"/>
      <c r="D729" s="53"/>
      <c r="E729" s="53"/>
      <c r="F729" s="53"/>
      <c r="G729" s="53"/>
      <c r="H729" s="53"/>
      <c r="I729" s="53"/>
      <c r="J729" s="53"/>
      <c r="K729" s="53"/>
      <c r="L729" s="53"/>
      <c r="M729" s="53"/>
      <c r="N729" s="53"/>
      <c r="O729" s="53"/>
      <c r="P729" s="53"/>
    </row>
    <row r="730" spans="1:16" ht="7.15" customHeight="1">
      <c r="A730" s="53"/>
      <c r="B730" s="53"/>
      <c r="C730" s="53"/>
      <c r="D730" s="53"/>
      <c r="E730" s="53"/>
      <c r="F730" s="53"/>
      <c r="G730" s="53"/>
      <c r="H730" s="53"/>
      <c r="I730" s="53"/>
      <c r="J730" s="53"/>
      <c r="K730" s="53"/>
      <c r="L730" s="53"/>
      <c r="M730" s="53"/>
      <c r="N730" s="53"/>
      <c r="O730" s="53"/>
      <c r="P730" s="53"/>
    </row>
    <row r="731" spans="1:16" ht="7.15" customHeight="1">
      <c r="A731" s="53"/>
      <c r="B731" s="53"/>
      <c r="C731" s="53"/>
      <c r="D731" s="53"/>
      <c r="E731" s="53"/>
      <c r="F731" s="53"/>
      <c r="G731" s="53"/>
      <c r="H731" s="53"/>
      <c r="I731" s="53"/>
      <c r="J731" s="53"/>
      <c r="K731" s="53"/>
      <c r="L731" s="53"/>
      <c r="M731" s="53"/>
      <c r="N731" s="53"/>
      <c r="O731" s="53"/>
      <c r="P731" s="53"/>
    </row>
    <row r="732" spans="1:16" ht="7.15" customHeight="1">
      <c r="A732" s="53"/>
      <c r="B732" s="53"/>
      <c r="C732" s="53"/>
      <c r="D732" s="53"/>
      <c r="E732" s="53"/>
      <c r="F732" s="53"/>
      <c r="G732" s="53"/>
      <c r="H732" s="53"/>
      <c r="I732" s="53"/>
      <c r="J732" s="53"/>
      <c r="K732" s="53"/>
      <c r="L732" s="53"/>
      <c r="M732" s="53"/>
      <c r="N732" s="53"/>
      <c r="O732" s="53"/>
      <c r="P732" s="53"/>
    </row>
    <row r="733" spans="1:16" ht="7.15" customHeight="1">
      <c r="A733" s="53"/>
      <c r="B733" s="53"/>
      <c r="C733" s="53"/>
      <c r="D733" s="53"/>
      <c r="E733" s="53"/>
      <c r="F733" s="53"/>
      <c r="G733" s="53"/>
      <c r="H733" s="53"/>
      <c r="I733" s="53"/>
      <c r="J733" s="53"/>
      <c r="K733" s="53"/>
      <c r="L733" s="53"/>
      <c r="M733" s="53"/>
      <c r="N733" s="53"/>
      <c r="O733" s="53"/>
      <c r="P733" s="53"/>
    </row>
    <row r="734" spans="1:16" ht="7.15" customHeight="1">
      <c r="A734" s="53"/>
      <c r="B734" s="53"/>
      <c r="C734" s="53"/>
      <c r="D734" s="53"/>
      <c r="E734" s="53"/>
      <c r="F734" s="53"/>
      <c r="G734" s="53"/>
      <c r="H734" s="53"/>
      <c r="I734" s="53"/>
      <c r="J734" s="53"/>
      <c r="K734" s="53"/>
      <c r="L734" s="53"/>
      <c r="M734" s="53"/>
      <c r="N734" s="53"/>
      <c r="O734" s="53"/>
      <c r="P734" s="53"/>
    </row>
    <row r="735" spans="1:16" ht="7.15" customHeight="1">
      <c r="A735" s="53"/>
      <c r="B735" s="53"/>
      <c r="C735" s="53"/>
      <c r="D735" s="53"/>
      <c r="E735" s="53"/>
      <c r="F735" s="53"/>
      <c r="G735" s="53"/>
      <c r="H735" s="53"/>
      <c r="I735" s="53"/>
      <c r="J735" s="53"/>
      <c r="K735" s="53"/>
      <c r="L735" s="53"/>
      <c r="M735" s="53"/>
      <c r="N735" s="53"/>
      <c r="O735" s="53"/>
      <c r="P735" s="53"/>
    </row>
    <row r="736" spans="1:16" ht="7.15" customHeight="1">
      <c r="A736" s="53"/>
      <c r="B736" s="53"/>
      <c r="C736" s="53"/>
      <c r="D736" s="53"/>
      <c r="E736" s="53"/>
      <c r="F736" s="53"/>
      <c r="G736" s="53"/>
      <c r="H736" s="53"/>
      <c r="I736" s="53"/>
      <c r="J736" s="53"/>
      <c r="K736" s="53"/>
      <c r="L736" s="53"/>
      <c r="M736" s="53"/>
      <c r="N736" s="53"/>
      <c r="O736" s="53"/>
      <c r="P736" s="53"/>
    </row>
    <row r="737" spans="1:16" ht="7.15" customHeight="1">
      <c r="A737" s="53"/>
      <c r="B737" s="53"/>
      <c r="C737" s="53"/>
      <c r="D737" s="53"/>
      <c r="E737" s="53"/>
      <c r="F737" s="53"/>
      <c r="G737" s="53"/>
      <c r="H737" s="53"/>
      <c r="I737" s="53"/>
      <c r="J737" s="53"/>
      <c r="K737" s="53"/>
      <c r="L737" s="53"/>
      <c r="M737" s="53"/>
      <c r="N737" s="53"/>
      <c r="O737" s="53"/>
      <c r="P737" s="53"/>
    </row>
    <row r="738" spans="1:16" ht="7.15" customHeight="1">
      <c r="A738" s="53"/>
      <c r="B738" s="53"/>
      <c r="C738" s="53"/>
      <c r="D738" s="53"/>
      <c r="E738" s="53"/>
      <c r="F738" s="53"/>
      <c r="G738" s="53"/>
      <c r="H738" s="53"/>
      <c r="I738" s="53"/>
      <c r="J738" s="53"/>
      <c r="K738" s="53"/>
      <c r="L738" s="53"/>
      <c r="M738" s="53"/>
      <c r="N738" s="53"/>
      <c r="O738" s="53"/>
      <c r="P738" s="53"/>
    </row>
    <row r="739" spans="1:16" ht="7.15" customHeight="1">
      <c r="A739" s="53"/>
      <c r="B739" s="53"/>
      <c r="C739" s="53"/>
      <c r="D739" s="53"/>
      <c r="E739" s="53"/>
      <c r="F739" s="53"/>
      <c r="G739" s="53"/>
      <c r="H739" s="53"/>
      <c r="I739" s="53"/>
      <c r="J739" s="53"/>
      <c r="K739" s="53"/>
      <c r="L739" s="53"/>
      <c r="M739" s="53"/>
      <c r="N739" s="53"/>
      <c r="O739" s="53"/>
      <c r="P739" s="53"/>
    </row>
    <row r="740" spans="1:16" ht="7.15" customHeight="1">
      <c r="A740" s="53"/>
      <c r="B740" s="53"/>
      <c r="C740" s="53"/>
      <c r="D740" s="53"/>
      <c r="E740" s="53"/>
      <c r="F740" s="53"/>
      <c r="G740" s="53"/>
      <c r="H740" s="53"/>
      <c r="I740" s="53"/>
      <c r="J740" s="53"/>
      <c r="K740" s="53"/>
      <c r="L740" s="53"/>
      <c r="M740" s="53"/>
      <c r="N740" s="53"/>
      <c r="O740" s="53"/>
      <c r="P740" s="53"/>
    </row>
    <row r="741" spans="1:16" ht="7.15" customHeight="1">
      <c r="A741" s="53"/>
      <c r="B741" s="53"/>
      <c r="C741" s="53"/>
      <c r="D741" s="53"/>
      <c r="E741" s="53"/>
      <c r="F741" s="53"/>
      <c r="G741" s="53"/>
      <c r="H741" s="53"/>
      <c r="I741" s="53"/>
      <c r="J741" s="53"/>
      <c r="K741" s="53"/>
      <c r="L741" s="53"/>
      <c r="M741" s="53"/>
      <c r="N741" s="53"/>
      <c r="O741" s="53"/>
      <c r="P741" s="53"/>
    </row>
    <row r="742" spans="1:16" ht="7.15" customHeight="1">
      <c r="A742" s="53"/>
      <c r="B742" s="53"/>
      <c r="C742" s="53"/>
      <c r="D742" s="53"/>
      <c r="E742" s="53"/>
      <c r="F742" s="53"/>
      <c r="G742" s="53"/>
      <c r="H742" s="53"/>
      <c r="I742" s="53"/>
      <c r="J742" s="53"/>
      <c r="K742" s="53"/>
      <c r="L742" s="53"/>
      <c r="M742" s="53"/>
      <c r="N742" s="53"/>
      <c r="O742" s="53"/>
      <c r="P742" s="53"/>
    </row>
    <row r="743" spans="1:16" ht="7.15" customHeight="1">
      <c r="A743" s="53"/>
      <c r="B743" s="53"/>
      <c r="C743" s="53"/>
      <c r="D743" s="53"/>
      <c r="E743" s="53"/>
      <c r="F743" s="53"/>
      <c r="G743" s="53"/>
      <c r="H743" s="53"/>
      <c r="I743" s="53"/>
      <c r="J743" s="53"/>
      <c r="K743" s="53"/>
      <c r="L743" s="53"/>
      <c r="M743" s="53"/>
      <c r="N743" s="53"/>
      <c r="O743" s="53"/>
      <c r="P743" s="53"/>
    </row>
    <row r="744" spans="1:16" ht="7.15" customHeight="1">
      <c r="A744" s="53"/>
      <c r="B744" s="53"/>
      <c r="C744" s="53"/>
      <c r="D744" s="53"/>
      <c r="E744" s="53"/>
      <c r="F744" s="53"/>
      <c r="G744" s="53"/>
      <c r="H744" s="53"/>
      <c r="I744" s="53"/>
      <c r="J744" s="53"/>
      <c r="K744" s="53"/>
      <c r="L744" s="53"/>
      <c r="M744" s="53"/>
      <c r="N744" s="53"/>
      <c r="O744" s="53"/>
      <c r="P744" s="53"/>
    </row>
    <row r="745" spans="1:16" ht="7.15" customHeight="1">
      <c r="A745" s="53"/>
      <c r="B745" s="53"/>
      <c r="C745" s="53"/>
      <c r="D745" s="53"/>
      <c r="E745" s="53"/>
      <c r="F745" s="53"/>
      <c r="G745" s="53"/>
      <c r="H745" s="53"/>
      <c r="I745" s="53"/>
      <c r="J745" s="53"/>
      <c r="K745" s="53"/>
      <c r="L745" s="53"/>
      <c r="M745" s="53"/>
      <c r="N745" s="53"/>
      <c r="O745" s="53"/>
      <c r="P745" s="53"/>
    </row>
    <row r="746" spans="1:16" ht="7.15" customHeight="1">
      <c r="A746" s="53"/>
      <c r="B746" s="53"/>
      <c r="C746" s="53"/>
      <c r="D746" s="53"/>
      <c r="E746" s="53"/>
      <c r="F746" s="53"/>
      <c r="G746" s="53"/>
      <c r="H746" s="53"/>
      <c r="I746" s="53"/>
      <c r="J746" s="53"/>
      <c r="K746" s="53"/>
      <c r="L746" s="53"/>
      <c r="M746" s="53"/>
      <c r="N746" s="53"/>
      <c r="O746" s="53"/>
      <c r="P746" s="53"/>
    </row>
    <row r="747" spans="1:16" ht="7.15" customHeight="1">
      <c r="A747" s="53"/>
      <c r="B747" s="53"/>
      <c r="C747" s="53"/>
      <c r="D747" s="53"/>
      <c r="E747" s="53"/>
      <c r="F747" s="53"/>
      <c r="G747" s="53"/>
      <c r="H747" s="53"/>
      <c r="I747" s="53"/>
      <c r="J747" s="53"/>
      <c r="K747" s="53"/>
      <c r="L747" s="53"/>
      <c r="M747" s="53"/>
      <c r="N747" s="53"/>
      <c r="O747" s="53"/>
      <c r="P747" s="53"/>
    </row>
    <row r="748" spans="1:16" ht="7.15" customHeight="1">
      <c r="A748" s="53"/>
      <c r="B748" s="53"/>
      <c r="C748" s="53"/>
      <c r="D748" s="53"/>
      <c r="E748" s="53"/>
      <c r="F748" s="53"/>
      <c r="G748" s="53"/>
      <c r="H748" s="53"/>
      <c r="I748" s="53"/>
      <c r="J748" s="53"/>
      <c r="K748" s="53"/>
      <c r="L748" s="53"/>
      <c r="M748" s="53"/>
      <c r="N748" s="53"/>
      <c r="O748" s="53"/>
      <c r="P748" s="53"/>
    </row>
    <row r="749" spans="1:16" ht="7.15" customHeight="1">
      <c r="A749" s="53"/>
      <c r="B749" s="53"/>
      <c r="C749" s="53"/>
      <c r="D749" s="53"/>
      <c r="E749" s="53"/>
      <c r="F749" s="53"/>
      <c r="G749" s="53"/>
      <c r="H749" s="53"/>
      <c r="I749" s="53"/>
      <c r="J749" s="53"/>
      <c r="K749" s="53"/>
      <c r="L749" s="53"/>
      <c r="M749" s="53"/>
      <c r="N749" s="53"/>
      <c r="O749" s="53"/>
      <c r="P749" s="53"/>
    </row>
    <row r="750" spans="1:16" ht="7.15" customHeight="1">
      <c r="A750" s="53"/>
      <c r="B750" s="53"/>
      <c r="C750" s="53"/>
      <c r="D750" s="53"/>
      <c r="E750" s="53"/>
      <c r="F750" s="53"/>
      <c r="G750" s="53"/>
      <c r="H750" s="53"/>
      <c r="I750" s="53"/>
      <c r="J750" s="53"/>
      <c r="K750" s="53"/>
      <c r="L750" s="53"/>
      <c r="M750" s="53"/>
      <c r="N750" s="53"/>
      <c r="O750" s="53"/>
      <c r="P750" s="53"/>
    </row>
    <row r="751" spans="1:16" ht="7.15" customHeight="1">
      <c r="A751" s="53"/>
      <c r="B751" s="53"/>
      <c r="C751" s="53"/>
      <c r="D751" s="53"/>
      <c r="E751" s="53"/>
      <c r="F751" s="53"/>
      <c r="G751" s="53"/>
      <c r="H751" s="53"/>
      <c r="I751" s="53"/>
      <c r="J751" s="53"/>
      <c r="K751" s="53"/>
      <c r="L751" s="53"/>
      <c r="M751" s="53"/>
      <c r="N751" s="53"/>
      <c r="O751" s="53"/>
      <c r="P751" s="53"/>
    </row>
    <row r="752" spans="1:16" ht="7.15" customHeight="1">
      <c r="A752" s="53"/>
      <c r="B752" s="53"/>
      <c r="C752" s="53"/>
      <c r="D752" s="53"/>
      <c r="E752" s="53"/>
      <c r="F752" s="53"/>
      <c r="G752" s="53"/>
      <c r="H752" s="53"/>
      <c r="I752" s="53"/>
      <c r="J752" s="53"/>
      <c r="K752" s="53"/>
      <c r="L752" s="53"/>
      <c r="M752" s="53"/>
      <c r="N752" s="53"/>
      <c r="O752" s="53"/>
      <c r="P752" s="53"/>
    </row>
    <row r="753" spans="1:16" ht="7.15" customHeight="1">
      <c r="A753" s="53"/>
      <c r="B753" s="53"/>
      <c r="C753" s="53"/>
      <c r="D753" s="53"/>
      <c r="E753" s="53"/>
      <c r="F753" s="53"/>
      <c r="G753" s="53"/>
      <c r="H753" s="53"/>
      <c r="I753" s="53"/>
      <c r="J753" s="53"/>
      <c r="K753" s="53"/>
      <c r="L753" s="53"/>
      <c r="M753" s="53"/>
      <c r="N753" s="53"/>
      <c r="O753" s="53"/>
      <c r="P753" s="53"/>
    </row>
    <row r="754" spans="1:16" ht="7.15" customHeight="1">
      <c r="A754" s="53"/>
      <c r="B754" s="53"/>
      <c r="C754" s="53"/>
      <c r="D754" s="53"/>
      <c r="E754" s="53"/>
      <c r="F754" s="53"/>
      <c r="G754" s="53"/>
      <c r="H754" s="53"/>
      <c r="I754" s="53"/>
      <c r="J754" s="53"/>
      <c r="K754" s="53"/>
      <c r="L754" s="53"/>
      <c r="M754" s="53"/>
      <c r="N754" s="53"/>
      <c r="O754" s="53"/>
      <c r="P754" s="53"/>
    </row>
    <row r="755" spans="1:16" ht="7.15" customHeight="1">
      <c r="A755" s="53"/>
      <c r="B755" s="53"/>
      <c r="C755" s="53"/>
      <c r="D755" s="53"/>
      <c r="E755" s="53"/>
      <c r="F755" s="53"/>
      <c r="G755" s="53"/>
      <c r="H755" s="53"/>
      <c r="I755" s="53"/>
      <c r="J755" s="53"/>
      <c r="K755" s="53"/>
      <c r="L755" s="53"/>
      <c r="M755" s="53"/>
      <c r="N755" s="53"/>
      <c r="O755" s="53"/>
      <c r="P755" s="53"/>
    </row>
    <row r="756" spans="1:16" ht="7.15" customHeight="1">
      <c r="A756" s="53"/>
      <c r="B756" s="53"/>
      <c r="C756" s="53"/>
      <c r="D756" s="53"/>
      <c r="E756" s="53"/>
      <c r="F756" s="53"/>
      <c r="G756" s="53"/>
      <c r="H756" s="53"/>
      <c r="I756" s="53"/>
      <c r="J756" s="53"/>
      <c r="K756" s="53"/>
      <c r="L756" s="53"/>
      <c r="M756" s="53"/>
      <c r="N756" s="53"/>
      <c r="O756" s="53"/>
      <c r="P756" s="53"/>
    </row>
    <row r="757" spans="1:16" ht="7.15" customHeight="1">
      <c r="A757" s="53"/>
      <c r="B757" s="53"/>
      <c r="C757" s="53"/>
      <c r="D757" s="53"/>
      <c r="E757" s="53"/>
      <c r="F757" s="53"/>
      <c r="G757" s="53"/>
      <c r="H757" s="53"/>
      <c r="I757" s="53"/>
      <c r="J757" s="53"/>
      <c r="K757" s="53"/>
      <c r="L757" s="53"/>
      <c r="M757" s="53"/>
      <c r="N757" s="53"/>
      <c r="O757" s="53"/>
      <c r="P757" s="53"/>
    </row>
    <row r="758" spans="1:16" ht="7.15" customHeight="1">
      <c r="A758" s="53"/>
      <c r="B758" s="53"/>
      <c r="C758" s="53"/>
      <c r="D758" s="53"/>
      <c r="E758" s="53"/>
      <c r="F758" s="53"/>
      <c r="G758" s="53"/>
      <c r="H758" s="53"/>
      <c r="I758" s="53"/>
      <c r="J758" s="53"/>
      <c r="K758" s="53"/>
      <c r="L758" s="53"/>
      <c r="M758" s="53"/>
      <c r="N758" s="53"/>
      <c r="O758" s="53"/>
      <c r="P758" s="53"/>
    </row>
    <row r="759" spans="1:16" ht="7.15" customHeight="1">
      <c r="A759" s="53"/>
      <c r="B759" s="53"/>
      <c r="C759" s="53"/>
      <c r="D759" s="53"/>
      <c r="E759" s="53"/>
      <c r="F759" s="53"/>
      <c r="G759" s="53"/>
      <c r="H759" s="53"/>
      <c r="I759" s="53"/>
      <c r="J759" s="53"/>
      <c r="K759" s="53"/>
      <c r="L759" s="53"/>
      <c r="M759" s="53"/>
      <c r="N759" s="53"/>
      <c r="O759" s="53"/>
      <c r="P759" s="53"/>
    </row>
    <row r="760" spans="1:16" ht="7.15" customHeight="1">
      <c r="A760" s="53"/>
      <c r="B760" s="53"/>
      <c r="C760" s="53"/>
      <c r="D760" s="53"/>
      <c r="E760" s="53"/>
      <c r="F760" s="53"/>
      <c r="G760" s="53"/>
      <c r="H760" s="53"/>
      <c r="I760" s="53"/>
      <c r="J760" s="53"/>
      <c r="K760" s="53"/>
      <c r="L760" s="53"/>
      <c r="M760" s="53"/>
      <c r="N760" s="53"/>
      <c r="O760" s="53"/>
      <c r="P760" s="53"/>
    </row>
    <row r="761" spans="1:16" ht="7.15" customHeight="1">
      <c r="A761" s="53"/>
      <c r="B761" s="53"/>
      <c r="C761" s="53"/>
      <c r="D761" s="53"/>
      <c r="E761" s="53"/>
      <c r="F761" s="53"/>
      <c r="G761" s="53"/>
      <c r="H761" s="53"/>
      <c r="I761" s="53"/>
      <c r="J761" s="53"/>
      <c r="K761" s="53"/>
      <c r="L761" s="53"/>
      <c r="M761" s="53"/>
      <c r="N761" s="53"/>
      <c r="O761" s="53"/>
      <c r="P761" s="53"/>
    </row>
    <row r="762" spans="1:16" ht="7.15" customHeight="1">
      <c r="A762" s="53"/>
      <c r="B762" s="53"/>
      <c r="C762" s="53"/>
      <c r="D762" s="53"/>
      <c r="E762" s="53"/>
      <c r="F762" s="53"/>
      <c r="G762" s="53"/>
      <c r="H762" s="53"/>
      <c r="I762" s="53"/>
      <c r="J762" s="53"/>
      <c r="K762" s="53"/>
      <c r="L762" s="53"/>
      <c r="M762" s="53"/>
      <c r="N762" s="53"/>
      <c r="O762" s="53"/>
      <c r="P762" s="53"/>
    </row>
    <row r="763" spans="1:16" ht="7.15" customHeight="1">
      <c r="A763" s="53"/>
      <c r="B763" s="53"/>
      <c r="C763" s="53"/>
      <c r="D763" s="53"/>
      <c r="E763" s="53"/>
      <c r="F763" s="53"/>
      <c r="G763" s="53"/>
      <c r="H763" s="53"/>
      <c r="I763" s="53"/>
      <c r="J763" s="53"/>
      <c r="K763" s="53"/>
      <c r="L763" s="53"/>
      <c r="M763" s="53"/>
      <c r="N763" s="53"/>
      <c r="O763" s="53"/>
      <c r="P763" s="53"/>
    </row>
    <row r="764" spans="1:16" ht="7.15" customHeight="1">
      <c r="A764" s="53"/>
      <c r="B764" s="53"/>
      <c r="C764" s="53"/>
      <c r="D764" s="53"/>
      <c r="E764" s="53"/>
      <c r="F764" s="53"/>
      <c r="G764" s="53"/>
      <c r="H764" s="53"/>
      <c r="I764" s="53"/>
      <c r="J764" s="53"/>
      <c r="K764" s="53"/>
      <c r="L764" s="53"/>
      <c r="M764" s="53"/>
      <c r="N764" s="53"/>
      <c r="O764" s="53"/>
      <c r="P764" s="53"/>
    </row>
    <row r="765" spans="1:16" ht="7.15" customHeight="1">
      <c r="A765" s="53"/>
      <c r="B765" s="53"/>
      <c r="C765" s="53"/>
      <c r="D765" s="53"/>
      <c r="E765" s="53"/>
      <c r="F765" s="53"/>
      <c r="G765" s="53"/>
      <c r="H765" s="53"/>
      <c r="I765" s="53"/>
      <c r="J765" s="53"/>
      <c r="K765" s="53"/>
      <c r="L765" s="53"/>
      <c r="M765" s="53"/>
      <c r="N765" s="53"/>
      <c r="O765" s="53"/>
      <c r="P765" s="53"/>
    </row>
    <row r="766" spans="1:16" ht="7.15" customHeight="1">
      <c r="A766" s="53"/>
      <c r="B766" s="53"/>
      <c r="C766" s="53"/>
      <c r="D766" s="53"/>
      <c r="E766" s="53"/>
      <c r="F766" s="53"/>
      <c r="G766" s="53"/>
      <c r="H766" s="53"/>
      <c r="I766" s="53"/>
      <c r="J766" s="53"/>
      <c r="K766" s="53"/>
      <c r="L766" s="53"/>
      <c r="M766" s="53"/>
      <c r="N766" s="53"/>
      <c r="O766" s="53"/>
      <c r="P766" s="53"/>
    </row>
    <row r="767" spans="1:16" ht="7.15" customHeight="1">
      <c r="A767" s="53"/>
      <c r="B767" s="53"/>
      <c r="C767" s="53"/>
      <c r="D767" s="53"/>
      <c r="E767" s="53"/>
      <c r="F767" s="53"/>
      <c r="G767" s="53"/>
      <c r="H767" s="53"/>
      <c r="I767" s="53"/>
      <c r="J767" s="53"/>
      <c r="K767" s="53"/>
      <c r="L767" s="53"/>
      <c r="M767" s="53"/>
      <c r="N767" s="53"/>
      <c r="O767" s="53"/>
      <c r="P767" s="53"/>
    </row>
    <row r="768" spans="1:16" ht="7.15" customHeight="1">
      <c r="A768" s="53"/>
      <c r="B768" s="53"/>
      <c r="C768" s="53"/>
      <c r="D768" s="53"/>
      <c r="E768" s="53"/>
      <c r="F768" s="53"/>
      <c r="G768" s="53"/>
      <c r="H768" s="53"/>
      <c r="I768" s="53"/>
      <c r="J768" s="53"/>
      <c r="K768" s="53"/>
      <c r="L768" s="53"/>
      <c r="M768" s="53"/>
      <c r="N768" s="53"/>
      <c r="O768" s="53"/>
      <c r="P768" s="53"/>
    </row>
    <row r="769" spans="1:16" ht="7.15" customHeight="1">
      <c r="A769" s="53"/>
      <c r="B769" s="53"/>
      <c r="C769" s="53"/>
      <c r="D769" s="53"/>
      <c r="E769" s="53"/>
      <c r="F769" s="53"/>
      <c r="G769" s="53"/>
      <c r="H769" s="53"/>
      <c r="I769" s="53"/>
      <c r="J769" s="53"/>
      <c r="K769" s="53"/>
      <c r="L769" s="53"/>
      <c r="M769" s="53"/>
      <c r="N769" s="53"/>
      <c r="O769" s="53"/>
      <c r="P769" s="53"/>
    </row>
    <row r="770" spans="1:16" ht="7.15" customHeight="1">
      <c r="A770" s="53"/>
      <c r="B770" s="53"/>
      <c r="C770" s="53"/>
      <c r="D770" s="53"/>
      <c r="E770" s="53"/>
      <c r="F770" s="53"/>
      <c r="G770" s="53"/>
      <c r="H770" s="53"/>
      <c r="I770" s="53"/>
      <c r="J770" s="53"/>
      <c r="K770" s="53"/>
      <c r="L770" s="53"/>
      <c r="M770" s="53"/>
      <c r="N770" s="53"/>
      <c r="O770" s="53"/>
      <c r="P770" s="53"/>
    </row>
    <row r="771" spans="1:16" ht="7.15" customHeight="1">
      <c r="A771" s="53"/>
      <c r="B771" s="53"/>
      <c r="C771" s="53"/>
      <c r="D771" s="53"/>
      <c r="E771" s="53"/>
      <c r="F771" s="53"/>
      <c r="G771" s="53"/>
      <c r="H771" s="53"/>
      <c r="I771" s="53"/>
      <c r="J771" s="53"/>
      <c r="K771" s="53"/>
      <c r="L771" s="53"/>
      <c r="M771" s="53"/>
      <c r="N771" s="53"/>
      <c r="O771" s="53"/>
      <c r="P771" s="53"/>
    </row>
    <row r="772" spans="1:16" ht="7.15" customHeight="1">
      <c r="A772" s="53"/>
      <c r="B772" s="53"/>
      <c r="C772" s="53"/>
      <c r="D772" s="53"/>
      <c r="E772" s="53"/>
      <c r="F772" s="53"/>
      <c r="G772" s="53"/>
      <c r="H772" s="53"/>
      <c r="I772" s="53"/>
      <c r="J772" s="53"/>
      <c r="K772" s="53"/>
      <c r="L772" s="53"/>
      <c r="M772" s="53"/>
      <c r="N772" s="53"/>
      <c r="O772" s="53"/>
      <c r="P772" s="53"/>
    </row>
    <row r="773" spans="1:16" ht="7.15" customHeight="1">
      <c r="A773" s="53"/>
      <c r="B773" s="53"/>
      <c r="C773" s="53"/>
      <c r="D773" s="53"/>
      <c r="E773" s="53"/>
      <c r="F773" s="53"/>
      <c r="G773" s="53"/>
      <c r="H773" s="53"/>
      <c r="I773" s="53"/>
      <c r="J773" s="53"/>
      <c r="K773" s="53"/>
      <c r="L773" s="53"/>
      <c r="M773" s="53"/>
      <c r="N773" s="53"/>
      <c r="O773" s="53"/>
      <c r="P773" s="53"/>
    </row>
    <row r="774" spans="1:16" ht="7.15" customHeight="1">
      <c r="A774" s="53"/>
      <c r="B774" s="53"/>
      <c r="C774" s="53"/>
      <c r="D774" s="53"/>
      <c r="E774" s="53"/>
      <c r="F774" s="53"/>
      <c r="G774" s="53"/>
      <c r="H774" s="53"/>
      <c r="I774" s="53"/>
      <c r="J774" s="53"/>
      <c r="K774" s="53"/>
      <c r="L774" s="53"/>
      <c r="M774" s="53"/>
      <c r="N774" s="53"/>
      <c r="O774" s="53"/>
      <c r="P774" s="53"/>
    </row>
    <row r="775" spans="1:16" ht="7.15" customHeight="1">
      <c r="A775" s="53"/>
      <c r="B775" s="53"/>
      <c r="C775" s="53"/>
      <c r="D775" s="53"/>
      <c r="E775" s="53"/>
      <c r="F775" s="53"/>
      <c r="G775" s="53"/>
      <c r="H775" s="53"/>
      <c r="I775" s="53"/>
      <c r="J775" s="53"/>
      <c r="K775" s="53"/>
      <c r="L775" s="53"/>
      <c r="M775" s="53"/>
      <c r="N775" s="53"/>
      <c r="O775" s="53"/>
      <c r="P775" s="53"/>
    </row>
    <row r="776" spans="1:16" ht="7.15" customHeight="1">
      <c r="A776" s="53"/>
      <c r="B776" s="53"/>
      <c r="C776" s="53"/>
      <c r="D776" s="53"/>
      <c r="E776" s="53"/>
      <c r="F776" s="53"/>
      <c r="G776" s="53"/>
      <c r="H776" s="53"/>
      <c r="I776" s="53"/>
      <c r="J776" s="53"/>
      <c r="K776" s="53"/>
      <c r="L776" s="53"/>
      <c r="M776" s="53"/>
      <c r="N776" s="53"/>
      <c r="O776" s="53"/>
      <c r="P776" s="53"/>
    </row>
    <row r="777" spans="1:16" ht="7.15" customHeight="1">
      <c r="A777" s="53"/>
      <c r="B777" s="53"/>
      <c r="C777" s="53"/>
      <c r="D777" s="53"/>
      <c r="E777" s="53"/>
      <c r="F777" s="53"/>
      <c r="G777" s="53"/>
      <c r="H777" s="53"/>
      <c r="I777" s="53"/>
      <c r="J777" s="53"/>
      <c r="K777" s="53"/>
      <c r="L777" s="53"/>
      <c r="M777" s="53"/>
      <c r="N777" s="53"/>
      <c r="O777" s="53"/>
      <c r="P777" s="53"/>
    </row>
    <row r="778" spans="1:16" ht="7.15" customHeight="1">
      <c r="A778" s="53"/>
      <c r="B778" s="53"/>
      <c r="C778" s="53"/>
      <c r="D778" s="53"/>
      <c r="E778" s="53"/>
      <c r="F778" s="53"/>
      <c r="G778" s="53"/>
      <c r="H778" s="53"/>
      <c r="I778" s="53"/>
      <c r="J778" s="53"/>
      <c r="K778" s="53"/>
      <c r="L778" s="53"/>
      <c r="M778" s="53"/>
      <c r="N778" s="53"/>
      <c r="O778" s="53"/>
      <c r="P778" s="53"/>
    </row>
    <row r="779" spans="1:16" ht="7.15" customHeight="1">
      <c r="A779" s="53"/>
      <c r="B779" s="53"/>
      <c r="C779" s="53"/>
      <c r="D779" s="53"/>
      <c r="E779" s="53"/>
      <c r="F779" s="53"/>
      <c r="G779" s="53"/>
      <c r="H779" s="53"/>
      <c r="I779" s="53"/>
      <c r="J779" s="53"/>
      <c r="K779" s="53"/>
      <c r="L779" s="53"/>
      <c r="M779" s="53"/>
      <c r="N779" s="53"/>
      <c r="O779" s="53"/>
      <c r="P779" s="53"/>
    </row>
    <row r="780" spans="1:16" ht="7.15" customHeight="1">
      <c r="A780" s="53"/>
      <c r="B780" s="53"/>
      <c r="C780" s="53"/>
      <c r="D780" s="53"/>
      <c r="E780" s="53"/>
      <c r="F780" s="53"/>
      <c r="G780" s="53"/>
      <c r="H780" s="53"/>
      <c r="I780" s="53"/>
      <c r="J780" s="53"/>
      <c r="K780" s="53"/>
      <c r="L780" s="53"/>
      <c r="M780" s="53"/>
      <c r="N780" s="53"/>
      <c r="O780" s="53"/>
      <c r="P780" s="53"/>
    </row>
    <row r="781" spans="1:16" ht="7.15" customHeight="1">
      <c r="A781" s="53"/>
      <c r="B781" s="53"/>
      <c r="C781" s="53"/>
      <c r="D781" s="53"/>
      <c r="E781" s="53"/>
      <c r="F781" s="53"/>
      <c r="G781" s="53"/>
      <c r="H781" s="53"/>
      <c r="I781" s="53"/>
      <c r="J781" s="53"/>
      <c r="K781" s="53"/>
      <c r="L781" s="53"/>
      <c r="M781" s="53"/>
      <c r="N781" s="53"/>
      <c r="O781" s="53"/>
      <c r="P781" s="53"/>
    </row>
    <row r="782" spans="1:16" ht="7.15" customHeight="1">
      <c r="A782" s="53"/>
      <c r="B782" s="53"/>
      <c r="C782" s="53"/>
      <c r="D782" s="53"/>
      <c r="E782" s="53"/>
      <c r="F782" s="53"/>
      <c r="G782" s="53"/>
      <c r="H782" s="53"/>
      <c r="I782" s="53"/>
      <c r="J782" s="53"/>
      <c r="K782" s="53"/>
      <c r="L782" s="53"/>
      <c r="M782" s="53"/>
      <c r="N782" s="53"/>
      <c r="O782" s="53"/>
      <c r="P782" s="53"/>
    </row>
    <row r="783" spans="1:16" ht="7.15" customHeight="1">
      <c r="A783" s="53"/>
      <c r="B783" s="53"/>
      <c r="C783" s="53"/>
      <c r="D783" s="53"/>
      <c r="E783" s="53"/>
      <c r="F783" s="53"/>
      <c r="G783" s="53"/>
      <c r="H783" s="53"/>
      <c r="I783" s="53"/>
      <c r="J783" s="53"/>
      <c r="K783" s="53"/>
      <c r="L783" s="53"/>
      <c r="M783" s="53"/>
      <c r="N783" s="53"/>
      <c r="O783" s="53"/>
      <c r="P783" s="53"/>
    </row>
    <row r="784" spans="1:16" ht="7.15" customHeight="1">
      <c r="A784" s="53"/>
      <c r="B784" s="53"/>
      <c r="C784" s="53"/>
      <c r="D784" s="53"/>
      <c r="E784" s="53"/>
      <c r="F784" s="53"/>
      <c r="G784" s="53"/>
      <c r="H784" s="53"/>
      <c r="I784" s="53"/>
      <c r="J784" s="53"/>
      <c r="K784" s="53"/>
      <c r="L784" s="53"/>
      <c r="M784" s="53"/>
      <c r="N784" s="53"/>
      <c r="O784" s="53"/>
      <c r="P784" s="53"/>
    </row>
    <row r="785" spans="1:16" ht="7.15" customHeight="1">
      <c r="A785" s="53"/>
      <c r="B785" s="53"/>
      <c r="C785" s="53"/>
      <c r="D785" s="53"/>
      <c r="E785" s="53"/>
      <c r="F785" s="53"/>
      <c r="G785" s="53"/>
      <c r="H785" s="53"/>
      <c r="I785" s="53"/>
      <c r="J785" s="53"/>
      <c r="K785" s="53"/>
      <c r="L785" s="53"/>
      <c r="M785" s="53"/>
      <c r="N785" s="53"/>
      <c r="O785" s="53"/>
      <c r="P785" s="53"/>
    </row>
    <row r="786" spans="1:16" ht="7.15" customHeight="1">
      <c r="A786" s="53"/>
      <c r="B786" s="53"/>
      <c r="C786" s="53"/>
      <c r="D786" s="53"/>
      <c r="E786" s="53"/>
      <c r="F786" s="53"/>
      <c r="G786" s="53"/>
      <c r="H786" s="53"/>
      <c r="I786" s="53"/>
      <c r="J786" s="53"/>
      <c r="K786" s="53"/>
      <c r="L786" s="53"/>
      <c r="M786" s="53"/>
      <c r="N786" s="53"/>
      <c r="O786" s="53"/>
      <c r="P786" s="53"/>
    </row>
    <row r="787" spans="1:16" ht="7.15" customHeight="1">
      <c r="A787" s="53"/>
      <c r="B787" s="53"/>
      <c r="C787" s="53"/>
      <c r="D787" s="53"/>
      <c r="E787" s="53"/>
      <c r="F787" s="53"/>
      <c r="G787" s="53"/>
      <c r="H787" s="53"/>
      <c r="I787" s="53"/>
      <c r="J787" s="53"/>
      <c r="K787" s="53"/>
      <c r="L787" s="53"/>
      <c r="M787" s="53"/>
      <c r="N787" s="53"/>
      <c r="O787" s="53"/>
      <c r="P787" s="53"/>
    </row>
    <row r="788" spans="1:16" ht="7.15" customHeight="1">
      <c r="A788" s="53"/>
      <c r="B788" s="53"/>
      <c r="C788" s="53"/>
      <c r="D788" s="53"/>
      <c r="E788" s="53"/>
      <c r="F788" s="53"/>
      <c r="G788" s="53"/>
      <c r="H788" s="53"/>
      <c r="I788" s="53"/>
      <c r="J788" s="53"/>
      <c r="K788" s="53"/>
      <c r="L788" s="53"/>
      <c r="M788" s="53"/>
      <c r="N788" s="53"/>
      <c r="O788" s="53"/>
      <c r="P788" s="53"/>
    </row>
    <row r="789" spans="1:16" ht="7.15" customHeight="1">
      <c r="A789" s="53"/>
      <c r="B789" s="53"/>
      <c r="C789" s="53"/>
      <c r="D789" s="53"/>
      <c r="E789" s="53"/>
      <c r="F789" s="53"/>
      <c r="G789" s="53"/>
      <c r="H789" s="53"/>
      <c r="I789" s="53"/>
      <c r="J789" s="53"/>
      <c r="K789" s="53"/>
      <c r="L789" s="53"/>
      <c r="M789" s="53"/>
      <c r="N789" s="53"/>
      <c r="O789" s="53"/>
      <c r="P789" s="53"/>
    </row>
    <row r="790" spans="1:16" ht="7.15" customHeight="1">
      <c r="A790" s="53"/>
      <c r="B790" s="53"/>
      <c r="C790" s="53"/>
      <c r="D790" s="53"/>
      <c r="E790" s="53"/>
      <c r="F790" s="53"/>
      <c r="G790" s="53"/>
      <c r="H790" s="53"/>
      <c r="I790" s="53"/>
      <c r="J790" s="53"/>
      <c r="K790" s="53"/>
      <c r="L790" s="53"/>
      <c r="M790" s="53"/>
      <c r="N790" s="53"/>
      <c r="O790" s="53"/>
      <c r="P790" s="53"/>
    </row>
    <row r="791" spans="1:16" ht="7.15" customHeight="1">
      <c r="A791" s="53"/>
      <c r="B791" s="53"/>
      <c r="C791" s="53"/>
      <c r="D791" s="53"/>
      <c r="E791" s="53"/>
      <c r="F791" s="53"/>
      <c r="G791" s="53"/>
      <c r="H791" s="53"/>
      <c r="I791" s="53"/>
      <c r="J791" s="53"/>
      <c r="K791" s="53"/>
      <c r="L791" s="53"/>
      <c r="M791" s="53"/>
      <c r="N791" s="53"/>
      <c r="O791" s="53"/>
      <c r="P791" s="53"/>
    </row>
    <row r="792" spans="1:16" ht="7.15" customHeight="1">
      <c r="A792" s="53"/>
      <c r="B792" s="53"/>
      <c r="C792" s="53"/>
      <c r="D792" s="53"/>
      <c r="E792" s="53"/>
      <c r="F792" s="53"/>
      <c r="G792" s="53"/>
      <c r="H792" s="53"/>
      <c r="I792" s="53"/>
      <c r="J792" s="53"/>
      <c r="K792" s="53"/>
      <c r="L792" s="53"/>
      <c r="M792" s="53"/>
      <c r="N792" s="53"/>
      <c r="O792" s="53"/>
      <c r="P792" s="53"/>
    </row>
    <row r="793" spans="1:16" ht="7.15" customHeight="1">
      <c r="A793" s="53"/>
      <c r="B793" s="53"/>
      <c r="C793" s="53"/>
      <c r="D793" s="53"/>
      <c r="E793" s="53"/>
      <c r="F793" s="53"/>
      <c r="G793" s="53"/>
      <c r="H793" s="53"/>
      <c r="I793" s="53"/>
      <c r="J793" s="53"/>
      <c r="K793" s="53"/>
      <c r="L793" s="53"/>
      <c r="M793" s="53"/>
      <c r="N793" s="53"/>
      <c r="O793" s="53"/>
      <c r="P793" s="53"/>
    </row>
    <row r="794" spans="1:16" ht="7.15" customHeight="1">
      <c r="A794" s="53"/>
      <c r="B794" s="53"/>
      <c r="C794" s="53"/>
      <c r="D794" s="53"/>
      <c r="E794" s="53"/>
      <c r="F794" s="53"/>
      <c r="G794" s="53"/>
      <c r="H794" s="53"/>
      <c r="I794" s="53"/>
      <c r="J794" s="53"/>
      <c r="K794" s="53"/>
      <c r="L794" s="53"/>
      <c r="M794" s="53"/>
      <c r="N794" s="53"/>
      <c r="O794" s="53"/>
      <c r="P794" s="53"/>
    </row>
    <row r="795" spans="1:16" ht="7.15" customHeight="1">
      <c r="A795" s="53"/>
      <c r="B795" s="53"/>
      <c r="C795" s="53"/>
      <c r="D795" s="53"/>
      <c r="E795" s="53"/>
      <c r="F795" s="53"/>
      <c r="G795" s="53"/>
      <c r="H795" s="53"/>
      <c r="I795" s="53"/>
      <c r="J795" s="53"/>
      <c r="K795" s="53"/>
      <c r="L795" s="53"/>
      <c r="M795" s="53"/>
      <c r="N795" s="53"/>
      <c r="O795" s="53"/>
      <c r="P795" s="53"/>
    </row>
    <row r="796" spans="1:16" ht="7.15" customHeight="1">
      <c r="A796" s="53"/>
      <c r="B796" s="53"/>
      <c r="C796" s="53"/>
      <c r="D796" s="53"/>
      <c r="E796" s="53"/>
      <c r="F796" s="53"/>
      <c r="G796" s="53"/>
      <c r="H796" s="53"/>
      <c r="I796" s="53"/>
      <c r="J796" s="53"/>
      <c r="K796" s="53"/>
      <c r="L796" s="53"/>
      <c r="M796" s="53"/>
      <c r="N796" s="53"/>
      <c r="O796" s="53"/>
      <c r="P796" s="53"/>
    </row>
    <row r="797" spans="1:16" ht="7.15" customHeight="1">
      <c r="A797" s="53"/>
      <c r="B797" s="53"/>
      <c r="C797" s="53"/>
      <c r="D797" s="53"/>
      <c r="E797" s="53"/>
      <c r="F797" s="53"/>
      <c r="G797" s="53"/>
      <c r="H797" s="53"/>
      <c r="I797" s="53"/>
      <c r="J797" s="53"/>
      <c r="K797" s="53"/>
      <c r="L797" s="53"/>
      <c r="M797" s="53"/>
      <c r="N797" s="53"/>
      <c r="O797" s="53"/>
      <c r="P797" s="53"/>
    </row>
    <row r="798" spans="1:16" ht="7.15" customHeight="1">
      <c r="A798" s="53"/>
      <c r="B798" s="53"/>
      <c r="C798" s="53"/>
      <c r="D798" s="53"/>
      <c r="E798" s="53"/>
      <c r="F798" s="53"/>
      <c r="G798" s="53"/>
      <c r="H798" s="53"/>
      <c r="I798" s="53"/>
      <c r="J798" s="53"/>
      <c r="K798" s="53"/>
      <c r="L798" s="53"/>
      <c r="M798" s="53"/>
      <c r="N798" s="53"/>
      <c r="O798" s="53"/>
      <c r="P798" s="53"/>
    </row>
    <row r="799" spans="1:16" ht="7.15" customHeight="1">
      <c r="A799" s="53"/>
      <c r="B799" s="53"/>
      <c r="C799" s="53"/>
      <c r="D799" s="53"/>
      <c r="E799" s="53"/>
      <c r="F799" s="53"/>
      <c r="G799" s="53"/>
      <c r="H799" s="53"/>
      <c r="I799" s="53"/>
      <c r="J799" s="53"/>
      <c r="K799" s="53"/>
      <c r="L799" s="53"/>
      <c r="M799" s="53"/>
      <c r="N799" s="53"/>
      <c r="O799" s="53"/>
      <c r="P799" s="53"/>
    </row>
    <row r="800" spans="1:16" ht="7.15" customHeight="1">
      <c r="A800" s="53"/>
      <c r="B800" s="53"/>
      <c r="C800" s="53"/>
      <c r="D800" s="53"/>
      <c r="E800" s="53"/>
      <c r="F800" s="53"/>
      <c r="G800" s="53"/>
      <c r="H800" s="53"/>
      <c r="I800" s="53"/>
      <c r="J800" s="53"/>
      <c r="K800" s="53"/>
      <c r="L800" s="53"/>
      <c r="M800" s="53"/>
      <c r="N800" s="53"/>
      <c r="O800" s="53"/>
      <c r="P800" s="53"/>
    </row>
    <row r="801" spans="1:16" ht="7.15" customHeight="1">
      <c r="A801" s="53"/>
      <c r="B801" s="53"/>
      <c r="C801" s="53"/>
      <c r="D801" s="53"/>
      <c r="E801" s="53"/>
      <c r="F801" s="53"/>
      <c r="G801" s="53"/>
      <c r="H801" s="53"/>
      <c r="I801" s="53"/>
      <c r="J801" s="53"/>
      <c r="K801" s="53"/>
      <c r="L801" s="53"/>
      <c r="M801" s="53"/>
      <c r="N801" s="53"/>
      <c r="O801" s="53"/>
      <c r="P801" s="53"/>
    </row>
    <row r="802" spans="1:16" ht="7.15" customHeight="1">
      <c r="A802" s="53"/>
      <c r="B802" s="53"/>
      <c r="C802" s="53"/>
      <c r="D802" s="53"/>
      <c r="E802" s="53"/>
      <c r="F802" s="53"/>
      <c r="G802" s="53"/>
      <c r="H802" s="53"/>
      <c r="I802" s="53"/>
      <c r="J802" s="53"/>
      <c r="K802" s="53"/>
      <c r="L802" s="53"/>
      <c r="M802" s="53"/>
      <c r="N802" s="53"/>
      <c r="O802" s="53"/>
      <c r="P802" s="53"/>
    </row>
    <row r="803" spans="1:16" ht="7.15" customHeight="1">
      <c r="A803" s="53"/>
      <c r="B803" s="53"/>
      <c r="C803" s="53"/>
      <c r="D803" s="53"/>
      <c r="E803" s="53"/>
      <c r="F803" s="53"/>
      <c r="G803" s="53"/>
      <c r="H803" s="53"/>
      <c r="I803" s="53"/>
      <c r="J803" s="53"/>
      <c r="K803" s="53"/>
      <c r="L803" s="53"/>
      <c r="M803" s="53"/>
      <c r="N803" s="53"/>
      <c r="O803" s="53"/>
      <c r="P803" s="53"/>
    </row>
    <row r="804" spans="1:16" ht="7.15" customHeight="1">
      <c r="A804" s="53"/>
      <c r="B804" s="53"/>
      <c r="C804" s="53"/>
      <c r="D804" s="53"/>
      <c r="E804" s="53"/>
      <c r="F804" s="53"/>
      <c r="G804" s="53"/>
      <c r="H804" s="53"/>
      <c r="I804" s="53"/>
      <c r="J804" s="53"/>
      <c r="K804" s="53"/>
      <c r="L804" s="53"/>
      <c r="M804" s="53"/>
      <c r="N804" s="53"/>
      <c r="O804" s="53"/>
      <c r="P804" s="53"/>
    </row>
    <row r="805" spans="1:16" ht="7.15" customHeight="1">
      <c r="A805" s="53"/>
      <c r="B805" s="53"/>
      <c r="C805" s="53"/>
      <c r="D805" s="53"/>
      <c r="E805" s="53"/>
      <c r="F805" s="53"/>
      <c r="G805" s="53"/>
      <c r="H805" s="53"/>
      <c r="I805" s="53"/>
      <c r="J805" s="53"/>
      <c r="K805" s="53"/>
      <c r="L805" s="53"/>
      <c r="M805" s="53"/>
      <c r="N805" s="53"/>
      <c r="O805" s="53"/>
      <c r="P805" s="53"/>
    </row>
    <row r="806" spans="1:16" ht="7.15" customHeight="1">
      <c r="A806" s="53"/>
      <c r="B806" s="53"/>
      <c r="C806" s="53"/>
      <c r="D806" s="53"/>
      <c r="E806" s="53"/>
      <c r="F806" s="53"/>
      <c r="G806" s="53"/>
      <c r="H806" s="53"/>
      <c r="I806" s="53"/>
      <c r="J806" s="53"/>
      <c r="K806" s="53"/>
      <c r="L806" s="53"/>
      <c r="M806" s="53"/>
      <c r="N806" s="53"/>
      <c r="O806" s="53"/>
      <c r="P806" s="53"/>
    </row>
    <row r="807" spans="1:16" ht="7.15" customHeight="1">
      <c r="A807" s="53"/>
      <c r="B807" s="53"/>
      <c r="C807" s="53"/>
      <c r="D807" s="53"/>
      <c r="E807" s="53"/>
      <c r="F807" s="53"/>
      <c r="G807" s="53"/>
      <c r="H807" s="53"/>
      <c r="I807" s="53"/>
      <c r="J807" s="53"/>
      <c r="K807" s="53"/>
      <c r="L807" s="53"/>
      <c r="M807" s="53"/>
      <c r="N807" s="53"/>
      <c r="O807" s="53"/>
      <c r="P807" s="53"/>
    </row>
    <row r="808" spans="1:16" ht="7.15" customHeight="1">
      <c r="A808" s="53"/>
      <c r="B808" s="53"/>
      <c r="C808" s="53"/>
      <c r="D808" s="53"/>
      <c r="E808" s="53"/>
      <c r="F808" s="53"/>
      <c r="G808" s="53"/>
      <c r="H808" s="53"/>
      <c r="I808" s="53"/>
      <c r="J808" s="53"/>
      <c r="K808" s="53"/>
      <c r="L808" s="53"/>
      <c r="M808" s="53"/>
      <c r="N808" s="53"/>
      <c r="O808" s="53"/>
      <c r="P808" s="53"/>
    </row>
    <row r="809" spans="1:16" ht="7.15" customHeight="1">
      <c r="A809" s="53"/>
      <c r="B809" s="53"/>
      <c r="C809" s="53"/>
      <c r="D809" s="53"/>
      <c r="E809" s="53"/>
      <c r="F809" s="53"/>
      <c r="G809" s="53"/>
      <c r="H809" s="53"/>
      <c r="I809" s="53"/>
      <c r="J809" s="53"/>
      <c r="K809" s="53"/>
      <c r="L809" s="53"/>
      <c r="M809" s="53"/>
      <c r="N809" s="53"/>
      <c r="O809" s="53"/>
      <c r="P809" s="53"/>
    </row>
    <row r="810" spans="1:16" ht="7.15" customHeight="1">
      <c r="A810" s="53"/>
      <c r="B810" s="53"/>
      <c r="C810" s="53"/>
      <c r="D810" s="53"/>
      <c r="E810" s="53"/>
      <c r="F810" s="53"/>
      <c r="G810" s="53"/>
      <c r="H810" s="53"/>
      <c r="I810" s="53"/>
      <c r="J810" s="53"/>
      <c r="K810" s="53"/>
      <c r="L810" s="53"/>
      <c r="M810" s="53"/>
      <c r="N810" s="53"/>
      <c r="O810" s="53"/>
      <c r="P810" s="53"/>
    </row>
    <row r="811" spans="1:16" ht="7.15" customHeight="1">
      <c r="A811" s="53"/>
      <c r="B811" s="53"/>
      <c r="C811" s="53"/>
      <c r="D811" s="53"/>
      <c r="E811" s="53"/>
      <c r="F811" s="53"/>
      <c r="G811" s="53"/>
      <c r="H811" s="53"/>
      <c r="I811" s="53"/>
      <c r="J811" s="53"/>
      <c r="K811" s="53"/>
      <c r="L811" s="53"/>
      <c r="M811" s="53"/>
      <c r="N811" s="53"/>
      <c r="O811" s="53"/>
      <c r="P811" s="53"/>
    </row>
    <row r="812" spans="1:16" ht="7.15" customHeight="1">
      <c r="A812" s="53"/>
      <c r="B812" s="53"/>
      <c r="C812" s="53"/>
      <c r="D812" s="53"/>
      <c r="E812" s="53"/>
      <c r="F812" s="53"/>
      <c r="G812" s="53"/>
      <c r="H812" s="53"/>
      <c r="I812" s="53"/>
      <c r="J812" s="53"/>
      <c r="K812" s="53"/>
      <c r="L812" s="53"/>
      <c r="M812" s="53"/>
      <c r="N812" s="53"/>
      <c r="O812" s="53"/>
      <c r="P812" s="53"/>
    </row>
    <row r="813" spans="1:16" ht="7.15" customHeight="1">
      <c r="A813" s="53"/>
      <c r="B813" s="53"/>
      <c r="C813" s="53"/>
      <c r="D813" s="53"/>
      <c r="E813" s="53"/>
      <c r="F813" s="53"/>
      <c r="G813" s="53"/>
      <c r="H813" s="53"/>
      <c r="I813" s="53"/>
      <c r="J813" s="53"/>
      <c r="K813" s="53"/>
      <c r="L813" s="53"/>
      <c r="M813" s="53"/>
      <c r="N813" s="53"/>
      <c r="O813" s="53"/>
      <c r="P813" s="53"/>
    </row>
    <row r="814" spans="1:16" ht="7.15" customHeight="1">
      <c r="A814" s="53"/>
      <c r="B814" s="53"/>
      <c r="C814" s="53"/>
      <c r="D814" s="53"/>
      <c r="E814" s="53"/>
      <c r="F814" s="53"/>
      <c r="G814" s="53"/>
      <c r="H814" s="53"/>
      <c r="I814" s="53"/>
      <c r="J814" s="53"/>
      <c r="K814" s="53"/>
      <c r="L814" s="53"/>
      <c r="M814" s="53"/>
      <c r="N814" s="53"/>
      <c r="O814" s="53"/>
      <c r="P814" s="53"/>
    </row>
    <row r="815" spans="1:16" ht="7.15" customHeight="1">
      <c r="A815" s="53"/>
      <c r="B815" s="53"/>
      <c r="C815" s="53"/>
      <c r="D815" s="53"/>
      <c r="E815" s="53"/>
      <c r="F815" s="53"/>
      <c r="G815" s="53"/>
      <c r="H815" s="53"/>
      <c r="I815" s="53"/>
      <c r="J815" s="53"/>
      <c r="K815" s="53"/>
      <c r="L815" s="53"/>
      <c r="M815" s="53"/>
      <c r="N815" s="53"/>
      <c r="O815" s="53"/>
      <c r="P815" s="53"/>
    </row>
    <row r="816" spans="1:16" ht="7.15" customHeight="1">
      <c r="A816" s="53"/>
      <c r="B816" s="53"/>
      <c r="C816" s="53"/>
      <c r="D816" s="53"/>
      <c r="E816" s="53"/>
      <c r="F816" s="53"/>
      <c r="G816" s="53"/>
      <c r="H816" s="53"/>
      <c r="I816" s="53"/>
      <c r="J816" s="53"/>
      <c r="K816" s="53"/>
      <c r="L816" s="53"/>
      <c r="M816" s="53"/>
      <c r="N816" s="53"/>
      <c r="O816" s="53"/>
      <c r="P816" s="53"/>
    </row>
    <row r="817" spans="1:16" ht="7.15" customHeight="1">
      <c r="A817" s="53"/>
      <c r="B817" s="53"/>
      <c r="C817" s="53"/>
      <c r="D817" s="53"/>
      <c r="E817" s="53"/>
      <c r="F817" s="53"/>
      <c r="G817" s="53"/>
      <c r="H817" s="53"/>
      <c r="I817" s="53"/>
      <c r="J817" s="53"/>
      <c r="K817" s="53"/>
      <c r="L817" s="53"/>
      <c r="M817" s="53"/>
      <c r="N817" s="53"/>
      <c r="O817" s="53"/>
      <c r="P817" s="53"/>
    </row>
    <row r="818" spans="1:16" ht="7.15" customHeight="1">
      <c r="A818" s="53"/>
      <c r="B818" s="53"/>
      <c r="C818" s="53"/>
      <c r="D818" s="53"/>
      <c r="E818" s="53"/>
      <c r="F818" s="53"/>
      <c r="G818" s="53"/>
      <c r="H818" s="53"/>
      <c r="I818" s="53"/>
      <c r="J818" s="53"/>
      <c r="K818" s="53"/>
      <c r="L818" s="53"/>
      <c r="M818" s="53"/>
      <c r="N818" s="53"/>
      <c r="O818" s="53"/>
      <c r="P818" s="53"/>
    </row>
    <row r="819" spans="1:16" ht="7.15" customHeight="1">
      <c r="A819" s="53"/>
      <c r="B819" s="53"/>
      <c r="C819" s="53"/>
      <c r="D819" s="53"/>
      <c r="E819" s="53"/>
      <c r="F819" s="53"/>
      <c r="G819" s="53"/>
      <c r="H819" s="53"/>
      <c r="I819" s="53"/>
      <c r="J819" s="53"/>
      <c r="K819" s="53"/>
      <c r="L819" s="53"/>
      <c r="M819" s="53"/>
      <c r="N819" s="53"/>
      <c r="O819" s="53"/>
      <c r="P819" s="53"/>
    </row>
    <row r="820" spans="1:16" ht="7.15" customHeight="1">
      <c r="A820" s="53"/>
      <c r="B820" s="53"/>
      <c r="C820" s="53"/>
      <c r="D820" s="53"/>
      <c r="E820" s="53"/>
      <c r="F820" s="53"/>
      <c r="G820" s="53"/>
      <c r="H820" s="53"/>
      <c r="I820" s="53"/>
      <c r="J820" s="53"/>
      <c r="K820" s="53"/>
      <c r="L820" s="53"/>
      <c r="M820" s="53"/>
      <c r="N820" s="53"/>
      <c r="O820" s="53"/>
      <c r="P820" s="53"/>
    </row>
    <row r="821" spans="1:16" ht="7.15" customHeight="1">
      <c r="A821" s="53"/>
      <c r="B821" s="53"/>
      <c r="C821" s="53"/>
      <c r="D821" s="53"/>
      <c r="E821" s="53"/>
      <c r="F821" s="53"/>
      <c r="G821" s="53"/>
      <c r="H821" s="53"/>
      <c r="I821" s="53"/>
      <c r="J821" s="53"/>
      <c r="K821" s="53"/>
      <c r="L821" s="53"/>
      <c r="M821" s="53"/>
      <c r="N821" s="53"/>
      <c r="O821" s="53"/>
      <c r="P821" s="53"/>
    </row>
    <row r="822" spans="1:16" ht="7.15" customHeight="1">
      <c r="A822" s="53"/>
      <c r="B822" s="53"/>
      <c r="C822" s="53"/>
      <c r="D822" s="53"/>
      <c r="E822" s="53"/>
      <c r="F822" s="53"/>
      <c r="G822" s="53"/>
      <c r="H822" s="53"/>
      <c r="I822" s="53"/>
      <c r="J822" s="53"/>
      <c r="K822" s="53"/>
      <c r="L822" s="53"/>
      <c r="M822" s="53"/>
      <c r="N822" s="53"/>
      <c r="O822" s="53"/>
      <c r="P822" s="53"/>
    </row>
    <row r="823" spans="1:16" ht="7.15" customHeight="1">
      <c r="A823" s="53"/>
      <c r="B823" s="53"/>
      <c r="C823" s="53"/>
      <c r="D823" s="53"/>
      <c r="E823" s="53"/>
      <c r="F823" s="53"/>
      <c r="G823" s="53"/>
      <c r="H823" s="53"/>
      <c r="I823" s="53"/>
      <c r="J823" s="53"/>
      <c r="K823" s="53"/>
      <c r="L823" s="53"/>
      <c r="M823" s="53"/>
      <c r="N823" s="53"/>
      <c r="O823" s="53"/>
      <c r="P823" s="53"/>
    </row>
    <row r="824" spans="1:16" ht="7.15" customHeight="1">
      <c r="A824" s="53"/>
      <c r="B824" s="53"/>
      <c r="C824" s="53"/>
      <c r="D824" s="53"/>
      <c r="E824" s="53"/>
      <c r="F824" s="53"/>
      <c r="G824" s="53"/>
      <c r="H824" s="53"/>
      <c r="I824" s="53"/>
      <c r="J824" s="53"/>
      <c r="K824" s="53"/>
      <c r="L824" s="53"/>
      <c r="M824" s="53"/>
      <c r="N824" s="53"/>
      <c r="O824" s="53"/>
      <c r="P824" s="53"/>
    </row>
    <row r="825" spans="1:16" ht="7.15" customHeight="1">
      <c r="A825" s="53"/>
      <c r="B825" s="53"/>
      <c r="C825" s="53"/>
      <c r="D825" s="53"/>
      <c r="E825" s="53"/>
      <c r="F825" s="53"/>
      <c r="G825" s="53"/>
      <c r="H825" s="53"/>
      <c r="I825" s="53"/>
      <c r="J825" s="53"/>
      <c r="K825" s="53"/>
      <c r="L825" s="53"/>
      <c r="M825" s="53"/>
      <c r="N825" s="53"/>
      <c r="O825" s="53"/>
      <c r="P825" s="53"/>
    </row>
    <row r="826" spans="1:16" ht="7.15" customHeight="1">
      <c r="A826" s="53"/>
      <c r="B826" s="53"/>
      <c r="C826" s="53"/>
      <c r="D826" s="53"/>
      <c r="E826" s="53"/>
      <c r="F826" s="53"/>
      <c r="G826" s="53"/>
      <c r="H826" s="53"/>
      <c r="I826" s="53"/>
      <c r="J826" s="53"/>
      <c r="K826" s="53"/>
      <c r="L826" s="53"/>
      <c r="M826" s="53"/>
      <c r="N826" s="53"/>
      <c r="O826" s="53"/>
      <c r="P826" s="53"/>
    </row>
    <row r="827" spans="1:16" ht="7.15" customHeight="1">
      <c r="A827" s="53"/>
      <c r="B827" s="53"/>
      <c r="C827" s="53"/>
      <c r="D827" s="53"/>
      <c r="E827" s="53"/>
      <c r="F827" s="53"/>
      <c r="G827" s="53"/>
      <c r="H827" s="53"/>
      <c r="I827" s="53"/>
      <c r="J827" s="53"/>
      <c r="K827" s="53"/>
      <c r="L827" s="53"/>
      <c r="M827" s="53"/>
      <c r="N827" s="53"/>
      <c r="O827" s="53"/>
      <c r="P827" s="53"/>
    </row>
    <row r="828" spans="1:16" ht="7.15" customHeight="1">
      <c r="A828" s="53"/>
      <c r="B828" s="53"/>
      <c r="C828" s="53"/>
      <c r="D828" s="53"/>
      <c r="E828" s="53"/>
      <c r="F828" s="53"/>
      <c r="G828" s="53"/>
      <c r="H828" s="53"/>
      <c r="I828" s="53"/>
      <c r="J828" s="53"/>
      <c r="K828" s="53"/>
      <c r="L828" s="53"/>
      <c r="M828" s="53"/>
      <c r="N828" s="53"/>
      <c r="O828" s="53"/>
      <c r="P828" s="53"/>
    </row>
    <row r="829" spans="1:16" ht="7.15" customHeight="1">
      <c r="A829" s="53"/>
      <c r="B829" s="53"/>
      <c r="C829" s="53"/>
      <c r="D829" s="53"/>
      <c r="E829" s="53"/>
      <c r="F829" s="53"/>
      <c r="G829" s="53"/>
      <c r="H829" s="53"/>
      <c r="I829" s="53"/>
      <c r="J829" s="53"/>
      <c r="K829" s="53"/>
      <c r="L829" s="53"/>
      <c r="M829" s="53"/>
      <c r="N829" s="53"/>
      <c r="O829" s="53"/>
      <c r="P829" s="53"/>
    </row>
    <row r="830" spans="1:16" ht="7.15" customHeight="1">
      <c r="A830" s="53"/>
      <c r="B830" s="53"/>
      <c r="C830" s="53"/>
      <c r="D830" s="53"/>
      <c r="E830" s="53"/>
      <c r="F830" s="53"/>
      <c r="G830" s="53"/>
      <c r="H830" s="53"/>
      <c r="I830" s="53"/>
      <c r="J830" s="53"/>
      <c r="K830" s="53"/>
      <c r="L830" s="53"/>
      <c r="M830" s="53"/>
      <c r="N830" s="53"/>
      <c r="O830" s="53"/>
      <c r="P830" s="53"/>
    </row>
    <row r="831" spans="1:16" ht="7.15" customHeight="1">
      <c r="A831" s="53"/>
      <c r="B831" s="53"/>
      <c r="C831" s="53"/>
      <c r="D831" s="53"/>
      <c r="E831" s="53"/>
      <c r="F831" s="53"/>
      <c r="G831" s="53"/>
      <c r="H831" s="53"/>
      <c r="I831" s="53"/>
      <c r="J831" s="53"/>
      <c r="K831" s="53"/>
      <c r="L831" s="53"/>
      <c r="M831" s="53"/>
      <c r="N831" s="53"/>
      <c r="O831" s="53"/>
      <c r="P831" s="53"/>
    </row>
    <row r="832" spans="1:16" ht="7.15" customHeight="1">
      <c r="A832" s="53"/>
      <c r="B832" s="53"/>
      <c r="C832" s="53"/>
      <c r="D832" s="53"/>
      <c r="E832" s="53"/>
      <c r="F832" s="53"/>
      <c r="G832" s="53"/>
      <c r="H832" s="53"/>
      <c r="I832" s="53"/>
      <c r="J832" s="53"/>
      <c r="K832" s="53"/>
      <c r="L832" s="53"/>
      <c r="M832" s="53"/>
      <c r="N832" s="53"/>
      <c r="O832" s="53"/>
      <c r="P832" s="53"/>
    </row>
    <row r="833" spans="1:16" ht="7.15" customHeight="1">
      <c r="A833" s="53"/>
      <c r="B833" s="53"/>
      <c r="C833" s="53"/>
      <c r="D833" s="53"/>
      <c r="E833" s="53"/>
      <c r="F833" s="53"/>
      <c r="G833" s="53"/>
      <c r="H833" s="53"/>
      <c r="I833" s="53"/>
      <c r="J833" s="53"/>
      <c r="K833" s="53"/>
      <c r="L833" s="53"/>
      <c r="M833" s="53"/>
      <c r="N833" s="53"/>
      <c r="O833" s="53"/>
      <c r="P833" s="53"/>
    </row>
    <row r="834" spans="1:16" ht="7.15" customHeight="1">
      <c r="A834" s="53"/>
      <c r="B834" s="53"/>
      <c r="C834" s="53"/>
      <c r="D834" s="53"/>
      <c r="E834" s="53"/>
      <c r="F834" s="53"/>
      <c r="G834" s="53"/>
      <c r="H834" s="53"/>
      <c r="I834" s="53"/>
      <c r="J834" s="53"/>
      <c r="K834" s="53"/>
      <c r="L834" s="53"/>
      <c r="M834" s="53"/>
      <c r="N834" s="53"/>
      <c r="O834" s="53"/>
      <c r="P834" s="53"/>
    </row>
    <row r="835" spans="1:16" ht="7.15" customHeight="1">
      <c r="A835" s="53"/>
      <c r="B835" s="53"/>
      <c r="C835" s="53"/>
      <c r="D835" s="53"/>
      <c r="E835" s="53"/>
      <c r="F835" s="53"/>
      <c r="G835" s="53"/>
      <c r="H835" s="53"/>
      <c r="I835" s="53"/>
      <c r="J835" s="53"/>
      <c r="K835" s="53"/>
      <c r="L835" s="53"/>
      <c r="M835" s="53"/>
      <c r="N835" s="53"/>
      <c r="O835" s="53"/>
      <c r="P835" s="53"/>
    </row>
    <row r="836" spans="1:16" ht="7.15" customHeight="1">
      <c r="A836" s="53"/>
      <c r="B836" s="53"/>
      <c r="C836" s="53"/>
      <c r="D836" s="53"/>
      <c r="E836" s="53"/>
      <c r="F836" s="53"/>
      <c r="G836" s="53"/>
      <c r="H836" s="53"/>
      <c r="I836" s="53"/>
      <c r="J836" s="53"/>
      <c r="K836" s="53"/>
      <c r="L836" s="53"/>
      <c r="M836" s="53"/>
      <c r="N836" s="53"/>
      <c r="O836" s="53"/>
      <c r="P836" s="53"/>
    </row>
    <row r="837" spans="1:16" ht="7.15" customHeight="1">
      <c r="A837" s="53"/>
      <c r="B837" s="53"/>
      <c r="C837" s="53"/>
      <c r="D837" s="53"/>
      <c r="E837" s="53"/>
      <c r="F837" s="53"/>
      <c r="G837" s="53"/>
      <c r="H837" s="53"/>
      <c r="I837" s="53"/>
      <c r="J837" s="53"/>
      <c r="K837" s="53"/>
      <c r="L837" s="53"/>
      <c r="M837" s="53"/>
      <c r="N837" s="53"/>
      <c r="O837" s="53"/>
      <c r="P837" s="53"/>
    </row>
    <row r="838" spans="1:16" ht="7.15" customHeight="1">
      <c r="A838" s="53"/>
      <c r="B838" s="53"/>
      <c r="C838" s="53"/>
      <c r="D838" s="53"/>
      <c r="E838" s="53"/>
      <c r="F838" s="53"/>
      <c r="G838" s="53"/>
      <c r="H838" s="53"/>
      <c r="I838" s="53"/>
      <c r="J838" s="53"/>
      <c r="K838" s="53"/>
      <c r="L838" s="53"/>
      <c r="M838" s="53"/>
      <c r="N838" s="53"/>
      <c r="O838" s="53"/>
      <c r="P838" s="53"/>
    </row>
    <row r="839" spans="1:16" ht="7.15" customHeight="1">
      <c r="A839" s="53"/>
      <c r="B839" s="53"/>
      <c r="C839" s="53"/>
      <c r="D839" s="53"/>
      <c r="E839" s="53"/>
      <c r="F839" s="53"/>
      <c r="G839" s="53"/>
      <c r="H839" s="53"/>
      <c r="I839" s="53"/>
      <c r="J839" s="53"/>
      <c r="K839" s="53"/>
      <c r="L839" s="53"/>
      <c r="M839" s="53"/>
      <c r="N839" s="53"/>
      <c r="O839" s="53"/>
      <c r="P839" s="53"/>
    </row>
    <row r="840" spans="1:16" ht="7.15" customHeight="1">
      <c r="A840" s="53"/>
      <c r="B840" s="53"/>
      <c r="C840" s="53"/>
      <c r="D840" s="53"/>
      <c r="E840" s="53"/>
      <c r="F840" s="53"/>
      <c r="G840" s="53"/>
      <c r="H840" s="53"/>
      <c r="I840" s="53"/>
      <c r="J840" s="53"/>
      <c r="K840" s="53"/>
      <c r="L840" s="53"/>
      <c r="M840" s="53"/>
      <c r="N840" s="53"/>
      <c r="O840" s="53"/>
      <c r="P840" s="53"/>
    </row>
    <row r="841" spans="1:16" ht="7.15" customHeight="1">
      <c r="A841" s="53"/>
      <c r="B841" s="53"/>
      <c r="C841" s="53"/>
      <c r="D841" s="53"/>
      <c r="E841" s="53"/>
      <c r="F841" s="53"/>
      <c r="G841" s="53"/>
      <c r="H841" s="53"/>
      <c r="I841" s="53"/>
      <c r="J841" s="53"/>
      <c r="K841" s="53"/>
      <c r="L841" s="53"/>
      <c r="M841" s="53"/>
      <c r="N841" s="53"/>
      <c r="O841" s="53"/>
      <c r="P841" s="53"/>
    </row>
    <row r="842" spans="1:16" ht="7.15" customHeight="1">
      <c r="A842" s="53"/>
      <c r="B842" s="53"/>
      <c r="C842" s="53"/>
      <c r="D842" s="53"/>
      <c r="E842" s="53"/>
      <c r="F842" s="53"/>
      <c r="G842" s="53"/>
      <c r="H842" s="53"/>
      <c r="I842" s="53"/>
      <c r="J842" s="53"/>
      <c r="K842" s="53"/>
      <c r="L842" s="53"/>
      <c r="M842" s="53"/>
      <c r="N842" s="53"/>
      <c r="O842" s="53"/>
      <c r="P842" s="53"/>
    </row>
    <row r="843" spans="1:16" ht="7.15" customHeight="1">
      <c r="A843" s="53"/>
      <c r="B843" s="53"/>
      <c r="C843" s="53"/>
      <c r="D843" s="53"/>
      <c r="E843" s="53"/>
      <c r="F843" s="53"/>
      <c r="G843" s="53"/>
      <c r="H843" s="53"/>
      <c r="I843" s="53"/>
      <c r="J843" s="53"/>
      <c r="K843" s="53"/>
      <c r="L843" s="53"/>
      <c r="M843" s="53"/>
      <c r="N843" s="53"/>
      <c r="O843" s="53"/>
      <c r="P843" s="53"/>
    </row>
    <row r="844" spans="1:16" ht="7.15" customHeight="1">
      <c r="A844" s="53"/>
      <c r="B844" s="53"/>
      <c r="C844" s="53"/>
      <c r="D844" s="53"/>
      <c r="E844" s="53"/>
      <c r="F844" s="53"/>
      <c r="G844" s="53"/>
      <c r="H844" s="53"/>
      <c r="I844" s="53"/>
      <c r="J844" s="53"/>
      <c r="K844" s="53"/>
      <c r="L844" s="53"/>
      <c r="M844" s="53"/>
      <c r="N844" s="53"/>
      <c r="O844" s="53"/>
      <c r="P844" s="53"/>
    </row>
    <row r="845" spans="1:16" ht="7.15" customHeight="1">
      <c r="A845" s="53"/>
      <c r="B845" s="53"/>
      <c r="C845" s="53"/>
      <c r="D845" s="53"/>
      <c r="E845" s="53"/>
      <c r="F845" s="53"/>
      <c r="G845" s="53"/>
      <c r="H845" s="53"/>
      <c r="I845" s="53"/>
      <c r="J845" s="53"/>
      <c r="K845" s="53"/>
      <c r="L845" s="53"/>
      <c r="M845" s="53"/>
      <c r="N845" s="53"/>
      <c r="O845" s="53"/>
      <c r="P845" s="53"/>
    </row>
    <row r="846" spans="1:16" ht="7.15" customHeight="1">
      <c r="A846" s="53"/>
      <c r="B846" s="53"/>
      <c r="C846" s="53"/>
      <c r="D846" s="53"/>
      <c r="E846" s="53"/>
      <c r="F846" s="53"/>
      <c r="G846" s="53"/>
      <c r="H846" s="53"/>
      <c r="I846" s="53"/>
      <c r="J846" s="53"/>
      <c r="K846" s="53"/>
      <c r="L846" s="53"/>
      <c r="M846" s="53"/>
      <c r="N846" s="53"/>
      <c r="O846" s="53"/>
      <c r="P846" s="53"/>
    </row>
    <row r="847" spans="1:16" ht="7.15" customHeight="1">
      <c r="A847" s="53"/>
      <c r="B847" s="53"/>
      <c r="C847" s="53"/>
      <c r="D847" s="53"/>
      <c r="E847" s="53"/>
      <c r="F847" s="53"/>
      <c r="G847" s="53"/>
      <c r="H847" s="53"/>
      <c r="I847" s="53"/>
      <c r="J847" s="53"/>
      <c r="K847" s="53"/>
      <c r="L847" s="53"/>
      <c r="M847" s="53"/>
      <c r="N847" s="53"/>
      <c r="O847" s="53"/>
      <c r="P847" s="53"/>
    </row>
    <row r="848" spans="1:16" ht="7.15" customHeight="1">
      <c r="A848" s="53"/>
      <c r="B848" s="53"/>
      <c r="C848" s="53"/>
      <c r="D848" s="53"/>
      <c r="E848" s="53"/>
      <c r="F848" s="53"/>
      <c r="G848" s="53"/>
      <c r="H848" s="53"/>
      <c r="I848" s="53"/>
      <c r="J848" s="53"/>
      <c r="K848" s="53"/>
      <c r="L848" s="53"/>
      <c r="M848" s="53"/>
      <c r="N848" s="53"/>
      <c r="O848" s="53"/>
      <c r="P848" s="53"/>
    </row>
    <row r="849" spans="1:16" ht="7.15" customHeight="1">
      <c r="A849" s="53"/>
      <c r="B849" s="53"/>
      <c r="C849" s="53"/>
      <c r="D849" s="53"/>
      <c r="E849" s="53"/>
      <c r="F849" s="53"/>
      <c r="G849" s="53"/>
      <c r="H849" s="53"/>
      <c r="I849" s="53"/>
      <c r="J849" s="53"/>
      <c r="K849" s="53"/>
      <c r="L849" s="53"/>
      <c r="M849" s="53"/>
      <c r="N849" s="53"/>
      <c r="O849" s="53"/>
      <c r="P849" s="53"/>
    </row>
    <row r="850" spans="1:16" ht="7.15" customHeight="1">
      <c r="A850" s="53"/>
      <c r="B850" s="53"/>
      <c r="C850" s="53"/>
      <c r="D850" s="53"/>
      <c r="E850" s="53"/>
      <c r="F850" s="53"/>
      <c r="G850" s="53"/>
      <c r="H850" s="53"/>
      <c r="I850" s="53"/>
      <c r="J850" s="53"/>
      <c r="K850" s="53"/>
      <c r="L850" s="53"/>
      <c r="M850" s="53"/>
      <c r="N850" s="53"/>
      <c r="O850" s="53"/>
      <c r="P850" s="53"/>
    </row>
    <row r="851" spans="1:16" ht="7.15" customHeight="1">
      <c r="A851" s="53"/>
      <c r="B851" s="53"/>
      <c r="C851" s="53"/>
      <c r="D851" s="53"/>
      <c r="E851" s="53"/>
      <c r="F851" s="53"/>
      <c r="G851" s="53"/>
      <c r="H851" s="53"/>
      <c r="I851" s="53"/>
      <c r="J851" s="53"/>
      <c r="K851" s="53"/>
      <c r="L851" s="53"/>
      <c r="M851" s="53"/>
      <c r="N851" s="53"/>
      <c r="O851" s="53"/>
      <c r="P851" s="53"/>
    </row>
    <row r="852" spans="1:16" ht="7.15" customHeight="1">
      <c r="A852" s="53"/>
      <c r="B852" s="53"/>
      <c r="C852" s="53"/>
      <c r="D852" s="53"/>
      <c r="E852" s="53"/>
      <c r="F852" s="53"/>
      <c r="G852" s="53"/>
      <c r="H852" s="53"/>
      <c r="I852" s="53"/>
      <c r="J852" s="53"/>
      <c r="K852" s="53"/>
      <c r="L852" s="53"/>
      <c r="M852" s="53"/>
      <c r="N852" s="53"/>
      <c r="O852" s="53"/>
      <c r="P852" s="53"/>
    </row>
    <row r="853" spans="1:16" ht="7.15" customHeight="1">
      <c r="A853" s="53"/>
      <c r="B853" s="53"/>
      <c r="C853" s="53"/>
      <c r="D853" s="53"/>
      <c r="E853" s="53"/>
      <c r="F853" s="53"/>
      <c r="G853" s="53"/>
      <c r="H853" s="53"/>
      <c r="I853" s="53"/>
      <c r="J853" s="53"/>
      <c r="K853" s="53"/>
      <c r="L853" s="53"/>
      <c r="M853" s="53"/>
      <c r="N853" s="53"/>
      <c r="O853" s="53"/>
      <c r="P853" s="53"/>
    </row>
    <row r="854" spans="1:16" ht="7.15" customHeight="1">
      <c r="A854" s="53"/>
      <c r="B854" s="53"/>
      <c r="C854" s="53"/>
      <c r="D854" s="53"/>
      <c r="E854" s="53"/>
      <c r="F854" s="53"/>
      <c r="G854" s="53"/>
      <c r="H854" s="53"/>
      <c r="I854" s="53"/>
      <c r="J854" s="53"/>
      <c r="K854" s="53"/>
      <c r="L854" s="53"/>
      <c r="M854" s="53"/>
      <c r="N854" s="53"/>
      <c r="O854" s="53"/>
      <c r="P854" s="53"/>
    </row>
    <row r="855" spans="1:16" ht="7.15" customHeight="1">
      <c r="A855" s="53"/>
      <c r="B855" s="53"/>
      <c r="C855" s="53"/>
      <c r="D855" s="53"/>
      <c r="E855" s="53"/>
      <c r="F855" s="53"/>
      <c r="G855" s="53"/>
      <c r="H855" s="53"/>
      <c r="I855" s="53"/>
      <c r="J855" s="53"/>
      <c r="K855" s="53"/>
      <c r="L855" s="53"/>
      <c r="M855" s="53"/>
      <c r="N855" s="53"/>
      <c r="O855" s="53"/>
      <c r="P855" s="53"/>
    </row>
    <row r="856" spans="1:16" ht="7.15" customHeight="1">
      <c r="A856" s="53"/>
      <c r="B856" s="53"/>
      <c r="C856" s="53"/>
      <c r="D856" s="53"/>
      <c r="E856" s="53"/>
      <c r="F856" s="53"/>
      <c r="G856" s="53"/>
      <c r="H856" s="53"/>
      <c r="I856" s="53"/>
      <c r="J856" s="53"/>
      <c r="K856" s="53"/>
      <c r="L856" s="53"/>
      <c r="M856" s="53"/>
      <c r="N856" s="53"/>
      <c r="O856" s="53"/>
      <c r="P856" s="53"/>
    </row>
    <row r="857" spans="1:16" ht="7.15" customHeight="1">
      <c r="A857" s="53"/>
      <c r="B857" s="53"/>
      <c r="C857" s="53"/>
      <c r="D857" s="53"/>
      <c r="E857" s="53"/>
      <c r="F857" s="53"/>
      <c r="G857" s="53"/>
      <c r="H857" s="53"/>
      <c r="I857" s="53"/>
      <c r="J857" s="53"/>
      <c r="K857" s="53"/>
      <c r="L857" s="53"/>
      <c r="M857" s="53"/>
      <c r="N857" s="53"/>
      <c r="O857" s="53"/>
      <c r="P857" s="53"/>
    </row>
    <row r="858" spans="1:16" ht="7.15" customHeight="1">
      <c r="A858" s="53"/>
      <c r="B858" s="53"/>
      <c r="C858" s="53"/>
      <c r="D858" s="53"/>
      <c r="E858" s="53"/>
      <c r="F858" s="53"/>
      <c r="G858" s="53"/>
      <c r="H858" s="53"/>
      <c r="I858" s="53"/>
      <c r="J858" s="53"/>
      <c r="K858" s="53"/>
      <c r="L858" s="53"/>
      <c r="M858" s="53"/>
      <c r="N858" s="53"/>
      <c r="O858" s="53"/>
      <c r="P858" s="53"/>
    </row>
    <row r="859" spans="1:16" ht="7.15" customHeight="1">
      <c r="A859" s="53"/>
      <c r="B859" s="53"/>
      <c r="C859" s="53"/>
      <c r="D859" s="53"/>
      <c r="E859" s="53"/>
      <c r="F859" s="53"/>
      <c r="G859" s="53"/>
      <c r="H859" s="53"/>
      <c r="I859" s="53"/>
      <c r="J859" s="53"/>
      <c r="K859" s="53"/>
      <c r="L859" s="53"/>
      <c r="M859" s="53"/>
      <c r="N859" s="53"/>
      <c r="O859" s="53"/>
      <c r="P859" s="53"/>
    </row>
    <row r="860" spans="1:16" ht="7.15" customHeight="1">
      <c r="A860" s="53"/>
      <c r="B860" s="53"/>
      <c r="C860" s="53"/>
      <c r="D860" s="53"/>
      <c r="E860" s="53"/>
      <c r="F860" s="53"/>
      <c r="G860" s="53"/>
      <c r="H860" s="53"/>
      <c r="I860" s="53"/>
      <c r="J860" s="53"/>
      <c r="K860" s="53"/>
      <c r="L860" s="53"/>
      <c r="M860" s="53"/>
      <c r="N860" s="53"/>
      <c r="O860" s="53"/>
      <c r="P860" s="53"/>
    </row>
    <row r="861" spans="1:16" ht="7.15" customHeight="1">
      <c r="A861" s="53"/>
      <c r="B861" s="53"/>
      <c r="C861" s="53"/>
      <c r="D861" s="53"/>
      <c r="E861" s="53"/>
      <c r="F861" s="53"/>
      <c r="G861" s="53"/>
      <c r="H861" s="53"/>
      <c r="I861" s="53"/>
      <c r="J861" s="53"/>
      <c r="K861" s="53"/>
      <c r="L861" s="53"/>
      <c r="M861" s="53"/>
      <c r="N861" s="53"/>
      <c r="O861" s="53"/>
      <c r="P861" s="53"/>
    </row>
    <row r="862" spans="1:16" ht="7.15" customHeight="1">
      <c r="A862" s="53"/>
      <c r="B862" s="53"/>
      <c r="C862" s="53"/>
      <c r="D862" s="53"/>
      <c r="E862" s="53"/>
      <c r="F862" s="53"/>
      <c r="G862" s="53"/>
      <c r="H862" s="53"/>
      <c r="I862" s="53"/>
      <c r="J862" s="53"/>
      <c r="K862" s="53"/>
      <c r="L862" s="53"/>
      <c r="M862" s="53"/>
      <c r="N862" s="53"/>
      <c r="O862" s="53"/>
      <c r="P862" s="53"/>
    </row>
    <row r="863" spans="1:16" ht="7.15" customHeight="1">
      <c r="A863" s="53"/>
      <c r="B863" s="53"/>
      <c r="C863" s="53"/>
      <c r="D863" s="53"/>
      <c r="E863" s="53"/>
      <c r="F863" s="53"/>
      <c r="G863" s="53"/>
      <c r="H863" s="53"/>
      <c r="I863" s="53"/>
      <c r="J863" s="53"/>
      <c r="K863" s="53"/>
      <c r="L863" s="53"/>
      <c r="M863" s="53"/>
      <c r="N863" s="53"/>
      <c r="O863" s="53"/>
      <c r="P863" s="53"/>
    </row>
    <row r="864" spans="1:16" ht="7.15" customHeight="1">
      <c r="A864" s="53"/>
      <c r="B864" s="53"/>
      <c r="C864" s="53"/>
      <c r="D864" s="53"/>
      <c r="E864" s="53"/>
      <c r="F864" s="53"/>
      <c r="G864" s="53"/>
      <c r="H864" s="53"/>
      <c r="I864" s="53"/>
      <c r="J864" s="53"/>
      <c r="K864" s="53"/>
      <c r="L864" s="53"/>
      <c r="M864" s="53"/>
      <c r="N864" s="53"/>
      <c r="O864" s="53"/>
      <c r="P864" s="53"/>
    </row>
    <row r="865" spans="1:16" ht="7.15" customHeight="1">
      <c r="A865" s="53"/>
      <c r="B865" s="53"/>
      <c r="C865" s="53"/>
      <c r="D865" s="53"/>
      <c r="E865" s="53"/>
      <c r="F865" s="53"/>
      <c r="G865" s="53"/>
      <c r="H865" s="53"/>
      <c r="I865" s="53"/>
      <c r="J865" s="53"/>
      <c r="K865" s="53"/>
      <c r="L865" s="53"/>
      <c r="M865" s="53"/>
      <c r="N865" s="53"/>
      <c r="O865" s="53"/>
      <c r="P865" s="53"/>
    </row>
    <row r="866" spans="1:16" ht="7.15" customHeight="1">
      <c r="A866" s="53"/>
      <c r="B866" s="53"/>
      <c r="C866" s="53"/>
      <c r="D866" s="53"/>
      <c r="E866" s="53"/>
      <c r="F866" s="53"/>
      <c r="G866" s="53"/>
      <c r="H866" s="53"/>
      <c r="I866" s="53"/>
      <c r="J866" s="53"/>
      <c r="K866" s="53"/>
      <c r="L866" s="53"/>
      <c r="M866" s="53"/>
      <c r="N866" s="53"/>
      <c r="O866" s="53"/>
      <c r="P866" s="53"/>
    </row>
    <row r="867" spans="1:16" ht="7.15" customHeight="1">
      <c r="A867" s="53"/>
      <c r="B867" s="53"/>
      <c r="C867" s="53"/>
      <c r="D867" s="53"/>
      <c r="E867" s="53"/>
      <c r="F867" s="53"/>
      <c r="G867" s="53"/>
      <c r="H867" s="53"/>
      <c r="I867" s="53"/>
      <c r="J867" s="53"/>
      <c r="K867" s="53"/>
      <c r="L867" s="53"/>
      <c r="M867" s="53"/>
      <c r="N867" s="53"/>
      <c r="O867" s="53"/>
      <c r="P867" s="53"/>
    </row>
    <row r="868" spans="1:16" ht="7.15" customHeight="1">
      <c r="A868" s="53"/>
      <c r="B868" s="53"/>
      <c r="C868" s="53"/>
      <c r="D868" s="53"/>
      <c r="E868" s="53"/>
      <c r="F868" s="53"/>
      <c r="G868" s="53"/>
      <c r="H868" s="53"/>
      <c r="I868" s="53"/>
      <c r="J868" s="53"/>
      <c r="K868" s="53"/>
      <c r="L868" s="53"/>
      <c r="M868" s="53"/>
      <c r="N868" s="53"/>
      <c r="O868" s="53"/>
      <c r="P868" s="53"/>
    </row>
    <row r="869" spans="1:16" ht="7.15" customHeight="1">
      <c r="A869" s="53"/>
      <c r="B869" s="53"/>
      <c r="C869" s="53"/>
      <c r="D869" s="53"/>
      <c r="E869" s="53"/>
      <c r="F869" s="53"/>
      <c r="G869" s="53"/>
      <c r="H869" s="53"/>
      <c r="I869" s="53"/>
      <c r="J869" s="53"/>
      <c r="K869" s="53"/>
      <c r="L869" s="53"/>
      <c r="M869" s="53"/>
      <c r="N869" s="53"/>
      <c r="O869" s="53"/>
      <c r="P869" s="53"/>
    </row>
    <row r="870" spans="1:16" ht="7.15" customHeight="1">
      <c r="A870" s="53"/>
      <c r="B870" s="53"/>
      <c r="C870" s="53"/>
      <c r="D870" s="53"/>
      <c r="E870" s="53"/>
      <c r="F870" s="53"/>
      <c r="G870" s="53"/>
      <c r="H870" s="53"/>
      <c r="I870" s="53"/>
      <c r="J870" s="53"/>
      <c r="K870" s="53"/>
      <c r="L870" s="53"/>
      <c r="M870" s="53"/>
      <c r="N870" s="53"/>
      <c r="O870" s="53"/>
      <c r="P870" s="53"/>
    </row>
    <row r="871" spans="1:16" ht="7.15" customHeight="1">
      <c r="A871" s="53"/>
      <c r="B871" s="53"/>
      <c r="C871" s="53"/>
      <c r="D871" s="53"/>
      <c r="E871" s="53"/>
      <c r="F871" s="53"/>
      <c r="G871" s="53"/>
      <c r="H871" s="53"/>
      <c r="I871" s="53"/>
      <c r="J871" s="53"/>
      <c r="K871" s="53"/>
      <c r="L871" s="53"/>
      <c r="M871" s="53"/>
      <c r="N871" s="53"/>
      <c r="O871" s="53"/>
      <c r="P871" s="53"/>
    </row>
    <row r="872" spans="1:16" ht="7.15" customHeight="1">
      <c r="A872" s="53"/>
      <c r="B872" s="53"/>
      <c r="C872" s="53"/>
      <c r="D872" s="53"/>
      <c r="E872" s="53"/>
      <c r="F872" s="53"/>
      <c r="G872" s="53"/>
      <c r="H872" s="53"/>
      <c r="I872" s="53"/>
      <c r="J872" s="53"/>
      <c r="K872" s="53"/>
      <c r="L872" s="53"/>
      <c r="M872" s="53"/>
      <c r="N872" s="53"/>
      <c r="O872" s="53"/>
      <c r="P872" s="53"/>
    </row>
    <row r="873" spans="1:16" ht="7.15" customHeight="1">
      <c r="A873" s="53"/>
      <c r="B873" s="53"/>
      <c r="C873" s="53"/>
      <c r="D873" s="53"/>
      <c r="E873" s="53"/>
      <c r="F873" s="53"/>
      <c r="G873" s="53"/>
      <c r="H873" s="53"/>
      <c r="I873" s="53"/>
      <c r="J873" s="53"/>
      <c r="K873" s="53"/>
      <c r="L873" s="53"/>
      <c r="M873" s="53"/>
      <c r="N873" s="53"/>
      <c r="O873" s="53"/>
      <c r="P873" s="53"/>
    </row>
    <row r="874" spans="1:16" ht="7.15" customHeight="1">
      <c r="A874" s="53"/>
      <c r="B874" s="53"/>
      <c r="C874" s="53"/>
      <c r="D874" s="53"/>
      <c r="E874" s="53"/>
      <c r="F874" s="53"/>
      <c r="G874" s="53"/>
      <c r="H874" s="53"/>
      <c r="I874" s="53"/>
      <c r="J874" s="53"/>
      <c r="K874" s="53"/>
      <c r="L874" s="53"/>
      <c r="M874" s="53"/>
      <c r="N874" s="53"/>
      <c r="O874" s="53"/>
      <c r="P874" s="53"/>
    </row>
    <row r="875" spans="1:16" ht="7.15" customHeight="1">
      <c r="A875" s="53"/>
      <c r="B875" s="53"/>
      <c r="C875" s="53"/>
      <c r="D875" s="53"/>
      <c r="E875" s="53"/>
      <c r="F875" s="53"/>
      <c r="G875" s="53"/>
      <c r="H875" s="53"/>
      <c r="I875" s="53"/>
      <c r="J875" s="53"/>
      <c r="K875" s="53"/>
      <c r="L875" s="53"/>
      <c r="M875" s="53"/>
      <c r="N875" s="53"/>
      <c r="O875" s="53"/>
      <c r="P875" s="53"/>
    </row>
    <row r="876" spans="1:16" ht="7.15" customHeight="1">
      <c r="A876" s="53"/>
      <c r="B876" s="53"/>
      <c r="C876" s="53"/>
      <c r="D876" s="53"/>
      <c r="E876" s="53"/>
      <c r="F876" s="53"/>
      <c r="G876" s="53"/>
      <c r="H876" s="53"/>
      <c r="I876" s="53"/>
      <c r="J876" s="53"/>
      <c r="K876" s="53"/>
      <c r="L876" s="53"/>
      <c r="M876" s="53"/>
      <c r="N876" s="53"/>
      <c r="O876" s="53"/>
      <c r="P876" s="53"/>
    </row>
    <row r="877" spans="1:16" ht="7.15" customHeight="1">
      <c r="A877" s="53"/>
      <c r="B877" s="53"/>
      <c r="C877" s="53"/>
      <c r="D877" s="53"/>
      <c r="E877" s="53"/>
      <c r="F877" s="53"/>
      <c r="G877" s="53"/>
      <c r="H877" s="53"/>
      <c r="I877" s="53"/>
      <c r="J877" s="53"/>
      <c r="K877" s="53"/>
      <c r="L877" s="53"/>
      <c r="M877" s="53"/>
      <c r="N877" s="53"/>
      <c r="O877" s="53"/>
      <c r="P877" s="53"/>
    </row>
    <row r="878" spans="1:16" ht="7.15" customHeight="1">
      <c r="A878" s="53"/>
      <c r="B878" s="53"/>
      <c r="C878" s="53"/>
      <c r="D878" s="53"/>
      <c r="E878" s="53"/>
      <c r="F878" s="53"/>
      <c r="G878" s="53"/>
      <c r="H878" s="53"/>
      <c r="I878" s="53"/>
      <c r="J878" s="53"/>
      <c r="K878" s="53"/>
      <c r="L878" s="53"/>
      <c r="M878" s="53"/>
      <c r="N878" s="53"/>
      <c r="O878" s="53"/>
      <c r="P878" s="53"/>
    </row>
    <row r="879" spans="1:16" ht="7.15" customHeight="1">
      <c r="A879" s="53"/>
      <c r="B879" s="53"/>
      <c r="C879" s="53"/>
      <c r="D879" s="53"/>
      <c r="E879" s="53"/>
      <c r="F879" s="53"/>
      <c r="G879" s="53"/>
      <c r="H879" s="53"/>
      <c r="I879" s="53"/>
      <c r="J879" s="53"/>
      <c r="K879" s="53"/>
      <c r="L879" s="53"/>
      <c r="M879" s="53"/>
      <c r="N879" s="53"/>
      <c r="O879" s="53"/>
      <c r="P879" s="53"/>
    </row>
    <row r="880" spans="1:16" ht="7.15" customHeight="1">
      <c r="A880" s="53"/>
      <c r="B880" s="53"/>
      <c r="C880" s="53"/>
      <c r="D880" s="53"/>
      <c r="E880" s="53"/>
      <c r="F880" s="53"/>
      <c r="G880" s="53"/>
      <c r="H880" s="53"/>
      <c r="I880" s="53"/>
      <c r="J880" s="53"/>
      <c r="K880" s="53"/>
      <c r="L880" s="53"/>
      <c r="M880" s="53"/>
      <c r="N880" s="53"/>
      <c r="O880" s="53"/>
      <c r="P880" s="53"/>
    </row>
    <row r="881" spans="1:16" ht="7.15" customHeight="1">
      <c r="A881" s="53"/>
      <c r="B881" s="53"/>
      <c r="C881" s="53"/>
      <c r="D881" s="53"/>
      <c r="E881" s="53"/>
      <c r="F881" s="53"/>
      <c r="G881" s="53"/>
      <c r="H881" s="53"/>
      <c r="I881" s="53"/>
      <c r="J881" s="53"/>
      <c r="K881" s="53"/>
      <c r="L881" s="53"/>
      <c r="M881" s="53"/>
      <c r="N881" s="53"/>
      <c r="O881" s="53"/>
      <c r="P881" s="53"/>
    </row>
    <row r="882" spans="1:16" ht="7.15" customHeight="1">
      <c r="A882" s="53"/>
      <c r="B882" s="53"/>
      <c r="C882" s="53"/>
      <c r="D882" s="53"/>
      <c r="E882" s="53"/>
      <c r="F882" s="53"/>
      <c r="G882" s="53"/>
      <c r="H882" s="53"/>
      <c r="I882" s="53"/>
      <c r="J882" s="53"/>
      <c r="K882" s="53"/>
      <c r="L882" s="53"/>
      <c r="M882" s="53"/>
      <c r="N882" s="53"/>
      <c r="O882" s="53"/>
      <c r="P882" s="53"/>
    </row>
    <row r="883" spans="1:16" ht="7.15" customHeight="1">
      <c r="A883" s="53"/>
      <c r="B883" s="53"/>
      <c r="C883" s="53"/>
      <c r="D883" s="53"/>
      <c r="E883" s="53"/>
      <c r="F883" s="53"/>
      <c r="G883" s="53"/>
      <c r="H883" s="53"/>
      <c r="I883" s="53"/>
      <c r="J883" s="53"/>
      <c r="K883" s="53"/>
      <c r="L883" s="53"/>
      <c r="M883" s="53"/>
      <c r="N883" s="53"/>
      <c r="O883" s="53"/>
      <c r="P883" s="53"/>
    </row>
    <row r="884" spans="1:16" ht="7.15" customHeight="1">
      <c r="A884" s="53"/>
      <c r="B884" s="53"/>
      <c r="C884" s="53"/>
      <c r="D884" s="53"/>
      <c r="E884" s="53"/>
      <c r="F884" s="53"/>
      <c r="G884" s="53"/>
      <c r="H884" s="53"/>
      <c r="I884" s="53"/>
      <c r="J884" s="53"/>
      <c r="K884" s="53"/>
      <c r="L884" s="53"/>
      <c r="M884" s="53"/>
      <c r="N884" s="53"/>
      <c r="O884" s="53"/>
      <c r="P884" s="53"/>
    </row>
    <row r="885" spans="1:16" ht="7.15" customHeight="1">
      <c r="A885" s="53"/>
      <c r="B885" s="53"/>
      <c r="C885" s="53"/>
      <c r="D885" s="53"/>
      <c r="E885" s="53"/>
      <c r="F885" s="53"/>
      <c r="G885" s="53"/>
      <c r="H885" s="53"/>
      <c r="I885" s="53"/>
      <c r="J885" s="53"/>
      <c r="K885" s="53"/>
      <c r="L885" s="53"/>
      <c r="M885" s="53"/>
      <c r="N885" s="53"/>
      <c r="O885" s="53"/>
      <c r="P885" s="53"/>
    </row>
    <row r="886" spans="1:16" ht="7.15" customHeight="1">
      <c r="A886" s="53"/>
      <c r="B886" s="53"/>
      <c r="C886" s="53"/>
      <c r="D886" s="53"/>
      <c r="E886" s="53"/>
      <c r="F886" s="53"/>
      <c r="G886" s="53"/>
      <c r="H886" s="53"/>
      <c r="I886" s="53"/>
      <c r="J886" s="53"/>
      <c r="K886" s="53"/>
      <c r="L886" s="53"/>
      <c r="M886" s="53"/>
      <c r="N886" s="53"/>
      <c r="O886" s="53"/>
      <c r="P886" s="53"/>
    </row>
    <row r="887" spans="1:16" ht="7.15" customHeight="1">
      <c r="A887" s="53"/>
      <c r="B887" s="53"/>
      <c r="C887" s="53"/>
      <c r="D887" s="53"/>
      <c r="E887" s="53"/>
      <c r="F887" s="53"/>
      <c r="G887" s="53"/>
      <c r="H887" s="53"/>
      <c r="I887" s="53"/>
      <c r="J887" s="53"/>
      <c r="K887" s="53"/>
      <c r="L887" s="53"/>
      <c r="M887" s="53"/>
      <c r="N887" s="53"/>
      <c r="O887" s="53"/>
      <c r="P887" s="53"/>
    </row>
    <row r="888" spans="1:16" ht="7.15" customHeight="1">
      <c r="A888" s="53"/>
      <c r="B888" s="53"/>
      <c r="C888" s="53"/>
      <c r="D888" s="53"/>
      <c r="E888" s="53"/>
      <c r="F888" s="53"/>
      <c r="G888" s="53"/>
      <c r="H888" s="53"/>
      <c r="I888" s="53"/>
      <c r="J888" s="53"/>
      <c r="K888" s="53"/>
      <c r="L888" s="53"/>
      <c r="M888" s="53"/>
      <c r="N888" s="53"/>
      <c r="O888" s="53"/>
      <c r="P888" s="53"/>
    </row>
    <row r="889" spans="1:16" ht="7.15" customHeight="1">
      <c r="A889" s="53"/>
      <c r="B889" s="53"/>
      <c r="C889" s="53"/>
      <c r="D889" s="53"/>
      <c r="E889" s="53"/>
      <c r="F889" s="53"/>
      <c r="G889" s="53"/>
      <c r="H889" s="53"/>
      <c r="I889" s="53"/>
      <c r="J889" s="53"/>
      <c r="K889" s="53"/>
      <c r="L889" s="53"/>
      <c r="M889" s="53"/>
      <c r="N889" s="53"/>
      <c r="O889" s="53"/>
      <c r="P889" s="53"/>
    </row>
    <row r="890" spans="1:16" ht="7.15" customHeight="1">
      <c r="A890" s="53"/>
      <c r="B890" s="53"/>
      <c r="C890" s="53"/>
      <c r="D890" s="53"/>
      <c r="E890" s="53"/>
      <c r="F890" s="53"/>
      <c r="G890" s="53"/>
      <c r="H890" s="53"/>
      <c r="I890" s="53"/>
      <c r="J890" s="53"/>
      <c r="K890" s="53"/>
      <c r="L890" s="53"/>
      <c r="M890" s="53"/>
      <c r="N890" s="53"/>
      <c r="O890" s="53"/>
      <c r="P890" s="53"/>
    </row>
    <row r="891" spans="1:16" ht="7.15" customHeight="1">
      <c r="A891" s="53"/>
      <c r="B891" s="53"/>
      <c r="C891" s="53"/>
      <c r="D891" s="53"/>
      <c r="E891" s="53"/>
      <c r="F891" s="53"/>
      <c r="G891" s="53"/>
      <c r="H891" s="53"/>
      <c r="I891" s="53"/>
      <c r="J891" s="53"/>
      <c r="K891" s="53"/>
      <c r="L891" s="53"/>
      <c r="M891" s="53"/>
      <c r="N891" s="53"/>
      <c r="O891" s="53"/>
      <c r="P891" s="53"/>
    </row>
    <row r="892" spans="1:16" ht="7.15" customHeight="1">
      <c r="A892" s="53"/>
      <c r="B892" s="53"/>
      <c r="C892" s="53"/>
      <c r="D892" s="53"/>
      <c r="E892" s="53"/>
      <c r="F892" s="53"/>
      <c r="G892" s="53"/>
      <c r="H892" s="53"/>
      <c r="I892" s="53"/>
      <c r="J892" s="53"/>
      <c r="K892" s="53"/>
      <c r="L892" s="53"/>
      <c r="M892" s="53"/>
      <c r="N892" s="53"/>
      <c r="O892" s="53"/>
      <c r="P892" s="53"/>
    </row>
    <row r="893" spans="1:16" ht="7.15" customHeight="1">
      <c r="A893" s="53"/>
      <c r="B893" s="53"/>
      <c r="C893" s="53"/>
      <c r="D893" s="53"/>
      <c r="E893" s="53"/>
      <c r="F893" s="53"/>
      <c r="G893" s="53"/>
      <c r="H893" s="53"/>
      <c r="I893" s="53"/>
      <c r="J893" s="53"/>
      <c r="K893" s="53"/>
      <c r="L893" s="53"/>
      <c r="M893" s="53"/>
      <c r="N893" s="53"/>
      <c r="O893" s="53"/>
      <c r="P893" s="53"/>
    </row>
    <row r="894" spans="1:16" ht="7.15" customHeight="1">
      <c r="A894" s="53"/>
      <c r="B894" s="53"/>
      <c r="C894" s="53"/>
      <c r="D894" s="53"/>
      <c r="E894" s="53"/>
      <c r="F894" s="53"/>
      <c r="G894" s="53"/>
      <c r="H894" s="53"/>
      <c r="I894" s="53"/>
      <c r="J894" s="53"/>
      <c r="K894" s="53"/>
      <c r="L894" s="53"/>
      <c r="M894" s="53"/>
      <c r="N894" s="53"/>
      <c r="O894" s="53"/>
      <c r="P894" s="53"/>
    </row>
    <row r="895" spans="1:16" ht="7.15" customHeight="1">
      <c r="A895" s="53"/>
      <c r="B895" s="53"/>
      <c r="C895" s="53"/>
      <c r="D895" s="53"/>
      <c r="E895" s="53"/>
      <c r="F895" s="53"/>
      <c r="G895" s="53"/>
      <c r="H895" s="53"/>
      <c r="I895" s="53"/>
      <c r="J895" s="53"/>
      <c r="K895" s="53"/>
      <c r="L895" s="53"/>
      <c r="M895" s="53"/>
      <c r="N895" s="53"/>
      <c r="O895" s="53"/>
      <c r="P895" s="53"/>
    </row>
    <row r="896" spans="1:16" ht="7.15" customHeight="1">
      <c r="A896" s="53"/>
      <c r="B896" s="53"/>
      <c r="C896" s="53"/>
      <c r="D896" s="53"/>
      <c r="E896" s="53"/>
      <c r="F896" s="53"/>
      <c r="G896" s="53"/>
      <c r="H896" s="53"/>
      <c r="I896" s="53"/>
      <c r="J896" s="53"/>
      <c r="K896" s="53"/>
      <c r="L896" s="53"/>
      <c r="M896" s="53"/>
      <c r="N896" s="53"/>
      <c r="O896" s="53"/>
      <c r="P896" s="53"/>
    </row>
    <row r="897" spans="1:16" ht="7.15" customHeight="1">
      <c r="A897" s="53"/>
      <c r="B897" s="53"/>
      <c r="C897" s="53"/>
      <c r="D897" s="53"/>
      <c r="E897" s="53"/>
      <c r="F897" s="53"/>
      <c r="G897" s="53"/>
      <c r="H897" s="53"/>
      <c r="I897" s="53"/>
      <c r="J897" s="53"/>
      <c r="K897" s="53"/>
      <c r="L897" s="53"/>
      <c r="M897" s="53"/>
      <c r="N897" s="53"/>
      <c r="O897" s="53"/>
      <c r="P897" s="53"/>
    </row>
    <row r="898" spans="1:16" ht="7.15" customHeight="1">
      <c r="A898" s="53"/>
      <c r="B898" s="53"/>
      <c r="C898" s="53"/>
      <c r="D898" s="53"/>
      <c r="E898" s="53"/>
      <c r="F898" s="53"/>
      <c r="G898" s="53"/>
      <c r="H898" s="53"/>
      <c r="I898" s="53"/>
      <c r="J898" s="53"/>
      <c r="K898" s="53"/>
      <c r="L898" s="53"/>
      <c r="M898" s="53"/>
      <c r="N898" s="53"/>
      <c r="O898" s="53"/>
      <c r="P898" s="53"/>
    </row>
    <row r="899" spans="1:16" ht="7.15" customHeight="1">
      <c r="A899" s="53"/>
      <c r="B899" s="53"/>
      <c r="C899" s="53"/>
      <c r="D899" s="53"/>
      <c r="E899" s="53"/>
      <c r="F899" s="53"/>
      <c r="G899" s="53"/>
      <c r="H899" s="53"/>
      <c r="I899" s="53"/>
      <c r="J899" s="53"/>
      <c r="K899" s="53"/>
      <c r="L899" s="53"/>
      <c r="M899" s="53"/>
      <c r="N899" s="53"/>
      <c r="O899" s="53"/>
      <c r="P899" s="53"/>
    </row>
    <row r="900" spans="1:16" ht="7.15" customHeight="1">
      <c r="A900" s="53"/>
      <c r="B900" s="53"/>
      <c r="C900" s="53"/>
      <c r="D900" s="53"/>
      <c r="E900" s="53"/>
      <c r="F900" s="53"/>
      <c r="G900" s="53"/>
      <c r="H900" s="53"/>
      <c r="I900" s="53"/>
      <c r="J900" s="53"/>
      <c r="K900" s="53"/>
      <c r="L900" s="53"/>
      <c r="M900" s="53"/>
      <c r="N900" s="53"/>
      <c r="O900" s="53"/>
      <c r="P900" s="53"/>
    </row>
    <row r="901" spans="1:16" ht="7.15" customHeight="1">
      <c r="A901" s="53"/>
      <c r="B901" s="53"/>
      <c r="C901" s="53"/>
      <c r="D901" s="53"/>
      <c r="E901" s="53"/>
      <c r="F901" s="53"/>
      <c r="G901" s="53"/>
      <c r="H901" s="53"/>
      <c r="I901" s="53"/>
      <c r="J901" s="53"/>
      <c r="K901" s="53"/>
      <c r="L901" s="53"/>
      <c r="M901" s="53"/>
      <c r="N901" s="53"/>
      <c r="O901" s="53"/>
      <c r="P901" s="53"/>
    </row>
    <row r="902" spans="1:16" ht="7.15" customHeight="1">
      <c r="A902" s="53"/>
      <c r="B902" s="53"/>
      <c r="C902" s="53"/>
      <c r="D902" s="53"/>
      <c r="E902" s="53"/>
      <c r="F902" s="53"/>
      <c r="G902" s="53"/>
      <c r="H902" s="53"/>
      <c r="I902" s="53"/>
      <c r="J902" s="53"/>
      <c r="K902" s="53"/>
      <c r="L902" s="53"/>
      <c r="M902" s="53"/>
      <c r="N902" s="53"/>
      <c r="O902" s="53"/>
      <c r="P902" s="53"/>
    </row>
    <row r="903" spans="1:16" ht="7.15" customHeight="1">
      <c r="A903" s="53"/>
      <c r="B903" s="53"/>
      <c r="C903" s="53"/>
      <c r="D903" s="53"/>
      <c r="E903" s="53"/>
      <c r="F903" s="53"/>
      <c r="G903" s="53"/>
      <c r="H903" s="53"/>
      <c r="I903" s="53"/>
      <c r="J903" s="53"/>
      <c r="K903" s="53"/>
      <c r="L903" s="53"/>
      <c r="M903" s="53"/>
      <c r="N903" s="53"/>
      <c r="O903" s="53"/>
      <c r="P903" s="53"/>
    </row>
    <row r="904" spans="1:16" ht="7.15" customHeight="1">
      <c r="A904" s="53"/>
      <c r="B904" s="53"/>
      <c r="C904" s="53"/>
      <c r="D904" s="53"/>
      <c r="E904" s="53"/>
      <c r="F904" s="53"/>
      <c r="G904" s="53"/>
      <c r="H904" s="53"/>
      <c r="I904" s="53"/>
      <c r="J904" s="53"/>
      <c r="K904" s="53"/>
      <c r="L904" s="53"/>
      <c r="M904" s="53"/>
      <c r="N904" s="53"/>
      <c r="O904" s="53"/>
      <c r="P904" s="53"/>
    </row>
    <row r="905" spans="1:16" ht="7.15" customHeight="1">
      <c r="A905" s="53"/>
      <c r="B905" s="53"/>
      <c r="C905" s="53"/>
      <c r="D905" s="53"/>
      <c r="E905" s="53"/>
      <c r="F905" s="53"/>
      <c r="G905" s="53"/>
      <c r="H905" s="53"/>
      <c r="I905" s="53"/>
      <c r="J905" s="53"/>
      <c r="K905" s="53"/>
      <c r="L905" s="53"/>
      <c r="M905" s="53"/>
      <c r="N905" s="53"/>
      <c r="O905" s="53"/>
      <c r="P905" s="53"/>
    </row>
    <row r="906" spans="1:16" ht="7.15" customHeight="1">
      <c r="A906" s="53"/>
      <c r="B906" s="53"/>
      <c r="C906" s="53"/>
      <c r="D906" s="53"/>
      <c r="E906" s="53"/>
      <c r="F906" s="53"/>
      <c r="G906" s="53"/>
      <c r="H906" s="53"/>
      <c r="I906" s="53"/>
      <c r="J906" s="53"/>
      <c r="K906" s="53"/>
      <c r="L906" s="53"/>
      <c r="M906" s="53"/>
      <c r="N906" s="53"/>
      <c r="O906" s="53"/>
      <c r="P906" s="53"/>
    </row>
    <row r="907" spans="1:16" ht="7.15" customHeight="1">
      <c r="A907" s="53"/>
      <c r="B907" s="53"/>
      <c r="C907" s="53"/>
      <c r="D907" s="53"/>
      <c r="E907" s="53"/>
      <c r="F907" s="53"/>
      <c r="G907" s="53"/>
      <c r="H907" s="53"/>
      <c r="I907" s="53"/>
      <c r="J907" s="53"/>
      <c r="K907" s="53"/>
      <c r="L907" s="53"/>
      <c r="M907" s="53"/>
      <c r="N907" s="53"/>
      <c r="O907" s="53"/>
      <c r="P907" s="53"/>
    </row>
    <row r="908" spans="1:16" ht="7.15" customHeight="1">
      <c r="A908" s="53"/>
      <c r="B908" s="53"/>
      <c r="C908" s="53"/>
      <c r="D908" s="53"/>
      <c r="E908" s="53"/>
      <c r="F908" s="53"/>
      <c r="G908" s="53"/>
      <c r="H908" s="53"/>
      <c r="I908" s="53"/>
      <c r="J908" s="53"/>
      <c r="K908" s="53"/>
      <c r="L908" s="53"/>
      <c r="M908" s="53"/>
      <c r="N908" s="53"/>
      <c r="O908" s="53"/>
      <c r="P908" s="53"/>
    </row>
    <row r="909" spans="1:16" ht="7.15" customHeight="1">
      <c r="A909" s="53"/>
      <c r="B909" s="53"/>
      <c r="C909" s="53"/>
      <c r="D909" s="53"/>
      <c r="E909" s="53"/>
      <c r="F909" s="53"/>
      <c r="G909" s="53"/>
      <c r="H909" s="53"/>
      <c r="I909" s="53"/>
      <c r="J909" s="53"/>
      <c r="K909" s="53"/>
      <c r="L909" s="53"/>
      <c r="M909" s="53"/>
      <c r="N909" s="53"/>
      <c r="O909" s="53"/>
      <c r="P909" s="53"/>
    </row>
    <row r="910" spans="1:16" ht="7.15" customHeight="1">
      <c r="A910" s="53"/>
      <c r="B910" s="53"/>
      <c r="C910" s="53"/>
      <c r="D910" s="53"/>
      <c r="E910" s="53"/>
      <c r="F910" s="53"/>
      <c r="G910" s="53"/>
      <c r="H910" s="53"/>
      <c r="I910" s="53"/>
      <c r="J910" s="53"/>
      <c r="K910" s="53"/>
      <c r="L910" s="53"/>
      <c r="M910" s="53"/>
      <c r="N910" s="53"/>
      <c r="O910" s="53"/>
      <c r="P910" s="53"/>
    </row>
    <row r="911" spans="1:16" ht="7.15" customHeight="1">
      <c r="A911" s="53"/>
      <c r="B911" s="53"/>
      <c r="C911" s="53"/>
      <c r="D911" s="53"/>
      <c r="E911" s="53"/>
      <c r="F911" s="53"/>
      <c r="G911" s="53"/>
      <c r="H911" s="53"/>
      <c r="I911" s="53"/>
      <c r="J911" s="53"/>
      <c r="K911" s="53"/>
      <c r="L911" s="53"/>
      <c r="M911" s="53"/>
      <c r="N911" s="53"/>
      <c r="O911" s="53"/>
      <c r="P911" s="53"/>
    </row>
    <row r="912" spans="1:16" ht="7.15" customHeight="1">
      <c r="A912" s="53"/>
      <c r="B912" s="53"/>
      <c r="C912" s="53"/>
      <c r="D912" s="53"/>
      <c r="E912" s="53"/>
      <c r="F912" s="53"/>
      <c r="G912" s="53"/>
      <c r="H912" s="53"/>
      <c r="I912" s="53"/>
      <c r="J912" s="53"/>
      <c r="K912" s="53"/>
      <c r="L912" s="53"/>
      <c r="M912" s="53"/>
      <c r="N912" s="53"/>
      <c r="O912" s="53"/>
      <c r="P912" s="53"/>
    </row>
    <row r="913" spans="1:16" ht="7.15" customHeight="1">
      <c r="A913" s="53"/>
      <c r="B913" s="53"/>
      <c r="C913" s="53"/>
      <c r="D913" s="53"/>
      <c r="E913" s="53"/>
      <c r="F913" s="53"/>
      <c r="G913" s="53"/>
      <c r="H913" s="53"/>
      <c r="I913" s="53"/>
      <c r="J913" s="53"/>
      <c r="K913" s="53"/>
      <c r="L913" s="53"/>
      <c r="M913" s="53"/>
      <c r="N913" s="53"/>
      <c r="O913" s="53"/>
      <c r="P913" s="53"/>
    </row>
    <row r="914" spans="1:16" ht="7.15" customHeight="1">
      <c r="A914" s="53"/>
      <c r="B914" s="53"/>
      <c r="C914" s="53"/>
      <c r="D914" s="53"/>
      <c r="E914" s="53"/>
      <c r="F914" s="53"/>
      <c r="G914" s="53"/>
      <c r="H914" s="53"/>
      <c r="I914" s="53"/>
      <c r="J914" s="53"/>
      <c r="K914" s="53"/>
      <c r="L914" s="53"/>
      <c r="M914" s="53"/>
      <c r="N914" s="53"/>
      <c r="O914" s="53"/>
      <c r="P914" s="53"/>
    </row>
    <row r="915" spans="1:16" ht="7.15" customHeight="1">
      <c r="A915" s="53"/>
      <c r="B915" s="53"/>
      <c r="C915" s="53"/>
      <c r="D915" s="53"/>
      <c r="E915" s="53"/>
      <c r="F915" s="53"/>
      <c r="G915" s="53"/>
      <c r="H915" s="53"/>
      <c r="I915" s="53"/>
      <c r="J915" s="53"/>
      <c r="K915" s="53"/>
      <c r="L915" s="53"/>
      <c r="M915" s="53"/>
      <c r="N915" s="53"/>
      <c r="O915" s="53"/>
      <c r="P915" s="53"/>
    </row>
    <row r="916" spans="1:16" ht="7.15" customHeight="1">
      <c r="A916" s="53"/>
      <c r="B916" s="53"/>
      <c r="C916" s="53"/>
      <c r="D916" s="53"/>
      <c r="E916" s="53"/>
      <c r="F916" s="53"/>
      <c r="G916" s="53"/>
      <c r="H916" s="53"/>
      <c r="I916" s="53"/>
      <c r="J916" s="53"/>
      <c r="K916" s="53"/>
      <c r="L916" s="53"/>
      <c r="M916" s="53"/>
      <c r="N916" s="53"/>
      <c r="O916" s="53"/>
      <c r="P916" s="53"/>
    </row>
    <row r="917" spans="1:16" ht="7.15" customHeight="1">
      <c r="A917" s="53"/>
      <c r="B917" s="53"/>
      <c r="C917" s="53"/>
      <c r="D917" s="53"/>
      <c r="E917" s="53"/>
      <c r="F917" s="53"/>
      <c r="G917" s="53"/>
      <c r="H917" s="53"/>
      <c r="I917" s="53"/>
      <c r="J917" s="53"/>
      <c r="K917" s="53"/>
      <c r="L917" s="53"/>
      <c r="M917" s="53"/>
      <c r="N917" s="53"/>
      <c r="O917" s="53"/>
      <c r="P917" s="53"/>
    </row>
    <row r="918" spans="1:16" ht="7.15" customHeight="1">
      <c r="A918" s="53"/>
      <c r="B918" s="53"/>
      <c r="C918" s="53"/>
      <c r="D918" s="53"/>
      <c r="E918" s="53"/>
      <c r="F918" s="53"/>
      <c r="G918" s="53"/>
      <c r="H918" s="53"/>
      <c r="I918" s="53"/>
      <c r="J918" s="53"/>
      <c r="K918" s="53"/>
      <c r="L918" s="53"/>
      <c r="M918" s="53"/>
      <c r="N918" s="53"/>
      <c r="O918" s="53"/>
      <c r="P918" s="53"/>
    </row>
    <row r="919" spans="1:16" ht="7.15" customHeight="1">
      <c r="A919" s="53"/>
      <c r="B919" s="53"/>
      <c r="C919" s="53"/>
      <c r="D919" s="53"/>
      <c r="E919" s="53"/>
      <c r="F919" s="53"/>
      <c r="G919" s="53"/>
      <c r="H919" s="53"/>
      <c r="I919" s="53"/>
      <c r="J919" s="53"/>
      <c r="K919" s="53"/>
      <c r="L919" s="53"/>
      <c r="M919" s="53"/>
      <c r="N919" s="53"/>
      <c r="O919" s="53"/>
      <c r="P919" s="53"/>
    </row>
    <row r="920" spans="1:16" ht="7.15" customHeight="1">
      <c r="A920" s="53"/>
      <c r="B920" s="53"/>
      <c r="C920" s="53"/>
      <c r="D920" s="53"/>
      <c r="E920" s="53"/>
      <c r="F920" s="53"/>
      <c r="G920" s="53"/>
      <c r="H920" s="53"/>
      <c r="I920" s="53"/>
      <c r="J920" s="53"/>
      <c r="K920" s="53"/>
      <c r="L920" s="53"/>
      <c r="M920" s="53"/>
      <c r="N920" s="53"/>
      <c r="O920" s="53"/>
      <c r="P920" s="53"/>
    </row>
    <row r="921" spans="1:16" ht="7.15" customHeight="1">
      <c r="A921" s="53"/>
      <c r="B921" s="53"/>
      <c r="C921" s="53"/>
      <c r="D921" s="53"/>
      <c r="E921" s="53"/>
      <c r="F921" s="53"/>
      <c r="G921" s="53"/>
      <c r="H921" s="53"/>
      <c r="I921" s="53"/>
      <c r="J921" s="53"/>
      <c r="K921" s="53"/>
      <c r="L921" s="53"/>
      <c r="M921" s="53"/>
      <c r="N921" s="53"/>
      <c r="O921" s="53"/>
      <c r="P921" s="53"/>
    </row>
    <row r="922" spans="1:16" ht="7.15" customHeight="1">
      <c r="A922" s="53"/>
      <c r="B922" s="53"/>
      <c r="C922" s="53"/>
      <c r="D922" s="53"/>
      <c r="E922" s="53"/>
      <c r="F922" s="53"/>
      <c r="G922" s="53"/>
      <c r="H922" s="53"/>
      <c r="I922" s="53"/>
      <c r="J922" s="53"/>
      <c r="K922" s="53"/>
      <c r="L922" s="53"/>
      <c r="M922" s="53"/>
      <c r="N922" s="53"/>
      <c r="O922" s="53"/>
      <c r="P922" s="53"/>
    </row>
    <row r="923" spans="1:16" ht="7.15" customHeight="1">
      <c r="A923" s="53"/>
      <c r="B923" s="53"/>
      <c r="C923" s="53"/>
      <c r="D923" s="53"/>
      <c r="E923" s="53"/>
      <c r="F923" s="53"/>
      <c r="G923" s="53"/>
      <c r="H923" s="53"/>
      <c r="I923" s="53"/>
      <c r="J923" s="53"/>
      <c r="K923" s="53"/>
      <c r="L923" s="53"/>
      <c r="M923" s="53"/>
      <c r="N923" s="53"/>
      <c r="O923" s="53"/>
      <c r="P923" s="53"/>
    </row>
    <row r="924" spans="1:16" ht="7.15" customHeight="1">
      <c r="A924" s="53"/>
      <c r="B924" s="53"/>
      <c r="C924" s="53"/>
      <c r="D924" s="53"/>
      <c r="E924" s="53"/>
      <c r="F924" s="53"/>
      <c r="G924" s="53"/>
      <c r="H924" s="53"/>
      <c r="I924" s="53"/>
      <c r="J924" s="53"/>
      <c r="K924" s="53"/>
      <c r="L924" s="53"/>
      <c r="M924" s="53"/>
      <c r="N924" s="53"/>
      <c r="O924" s="53"/>
      <c r="P924" s="53"/>
    </row>
    <row r="925" spans="1:16" ht="7.15" customHeight="1">
      <c r="A925" s="53"/>
      <c r="B925" s="53"/>
      <c r="C925" s="53"/>
      <c r="D925" s="53"/>
      <c r="E925" s="53"/>
      <c r="F925" s="53"/>
      <c r="G925" s="53"/>
      <c r="H925" s="53"/>
      <c r="I925" s="53"/>
      <c r="J925" s="53"/>
      <c r="K925" s="53"/>
      <c r="L925" s="53"/>
      <c r="M925" s="53"/>
      <c r="N925" s="53"/>
      <c r="O925" s="53"/>
      <c r="P925" s="53"/>
    </row>
    <row r="926" spans="1:16" ht="7.15" customHeight="1">
      <c r="A926" s="53"/>
      <c r="B926" s="53"/>
      <c r="C926" s="53"/>
      <c r="D926" s="53"/>
      <c r="E926" s="53"/>
      <c r="F926" s="53"/>
      <c r="G926" s="53"/>
      <c r="H926" s="53"/>
      <c r="I926" s="53"/>
      <c r="J926" s="53"/>
      <c r="K926" s="53"/>
      <c r="L926" s="53"/>
      <c r="M926" s="53"/>
      <c r="N926" s="53"/>
      <c r="O926" s="53"/>
      <c r="P926" s="53"/>
    </row>
    <row r="927" spans="1:16" ht="7.15" customHeight="1">
      <c r="A927" s="53"/>
      <c r="B927" s="53"/>
      <c r="C927" s="53"/>
      <c r="D927" s="53"/>
      <c r="E927" s="53"/>
      <c r="F927" s="53"/>
      <c r="G927" s="53"/>
      <c r="H927" s="53"/>
      <c r="I927" s="53"/>
      <c r="J927" s="53"/>
      <c r="K927" s="53"/>
      <c r="L927" s="53"/>
      <c r="M927" s="53"/>
      <c r="N927" s="53"/>
      <c r="O927" s="53"/>
      <c r="P927" s="53"/>
    </row>
    <row r="928" spans="1:16" ht="7.15" customHeight="1">
      <c r="A928" s="53"/>
      <c r="B928" s="53"/>
      <c r="C928" s="53"/>
      <c r="D928" s="53"/>
      <c r="E928" s="53"/>
      <c r="F928" s="53"/>
      <c r="G928" s="53"/>
      <c r="H928" s="53"/>
      <c r="I928" s="53"/>
      <c r="J928" s="53"/>
      <c r="K928" s="53"/>
      <c r="L928" s="53"/>
      <c r="M928" s="53"/>
      <c r="N928" s="53"/>
      <c r="O928" s="53"/>
      <c r="P928" s="53"/>
    </row>
    <row r="929" spans="1:16" ht="7.15" customHeight="1">
      <c r="A929" s="53"/>
      <c r="B929" s="53"/>
      <c r="C929" s="53"/>
      <c r="D929" s="53"/>
      <c r="E929" s="53"/>
      <c r="F929" s="53"/>
      <c r="G929" s="53"/>
      <c r="H929" s="53"/>
      <c r="I929" s="53"/>
      <c r="J929" s="53"/>
      <c r="K929" s="53"/>
      <c r="L929" s="53"/>
      <c r="M929" s="53"/>
      <c r="N929" s="53"/>
      <c r="O929" s="53"/>
      <c r="P929" s="53"/>
    </row>
    <row r="930" spans="1:16" ht="7.15" customHeight="1">
      <c r="A930" s="53"/>
      <c r="B930" s="53"/>
      <c r="C930" s="53"/>
      <c r="D930" s="53"/>
      <c r="E930" s="53"/>
      <c r="F930" s="53"/>
      <c r="G930" s="53"/>
      <c r="H930" s="53"/>
      <c r="I930" s="53"/>
      <c r="J930" s="53"/>
      <c r="K930" s="53"/>
      <c r="L930" s="53"/>
      <c r="M930" s="53"/>
      <c r="N930" s="53"/>
      <c r="O930" s="53"/>
      <c r="P930" s="53"/>
    </row>
    <row r="931" spans="1:16" ht="7.15" customHeight="1">
      <c r="A931" s="53"/>
      <c r="B931" s="53"/>
      <c r="C931" s="53"/>
      <c r="D931" s="53"/>
      <c r="E931" s="53"/>
      <c r="F931" s="53"/>
      <c r="G931" s="53"/>
      <c r="H931" s="53"/>
      <c r="I931" s="53"/>
      <c r="J931" s="53"/>
      <c r="K931" s="53"/>
      <c r="L931" s="53"/>
      <c r="M931" s="53"/>
      <c r="N931" s="53"/>
      <c r="O931" s="53"/>
      <c r="P931" s="53"/>
    </row>
    <row r="932" spans="1:16" ht="7.15" customHeight="1">
      <c r="A932" s="53"/>
      <c r="B932" s="53"/>
      <c r="C932" s="53"/>
      <c r="D932" s="53"/>
      <c r="E932" s="53"/>
      <c r="F932" s="53"/>
      <c r="G932" s="53"/>
      <c r="H932" s="53"/>
      <c r="I932" s="53"/>
      <c r="J932" s="53"/>
      <c r="K932" s="53"/>
      <c r="L932" s="53"/>
      <c r="M932" s="53"/>
      <c r="N932" s="53"/>
      <c r="O932" s="53"/>
      <c r="P932" s="53"/>
    </row>
    <row r="933" spans="1:16" ht="7.15" customHeight="1">
      <c r="A933" s="53"/>
      <c r="B933" s="53"/>
      <c r="C933" s="53"/>
      <c r="D933" s="53"/>
      <c r="E933" s="53"/>
      <c r="F933" s="53"/>
      <c r="G933" s="53"/>
      <c r="H933" s="53"/>
      <c r="I933" s="53"/>
      <c r="J933" s="53"/>
      <c r="K933" s="53"/>
      <c r="L933" s="53"/>
      <c r="M933" s="53"/>
      <c r="N933" s="53"/>
      <c r="O933" s="53"/>
      <c r="P933" s="53"/>
    </row>
    <row r="934" spans="1:16" ht="7.15" customHeight="1">
      <c r="A934" s="53"/>
      <c r="B934" s="53"/>
      <c r="C934" s="53"/>
      <c r="D934" s="53"/>
      <c r="E934" s="53"/>
      <c r="F934" s="53"/>
      <c r="G934" s="53"/>
      <c r="H934" s="53"/>
      <c r="I934" s="53"/>
      <c r="J934" s="53"/>
      <c r="K934" s="53"/>
      <c r="L934" s="53"/>
      <c r="M934" s="53"/>
      <c r="N934" s="53"/>
      <c r="O934" s="53"/>
      <c r="P934" s="53"/>
    </row>
    <row r="935" spans="1:16" ht="7.15" customHeight="1">
      <c r="A935" s="53"/>
      <c r="B935" s="53"/>
      <c r="C935" s="53"/>
      <c r="D935" s="53"/>
      <c r="E935" s="53"/>
      <c r="F935" s="53"/>
      <c r="G935" s="53"/>
      <c r="H935" s="53"/>
      <c r="I935" s="53"/>
      <c r="J935" s="53"/>
      <c r="K935" s="53"/>
      <c r="L935" s="53"/>
      <c r="M935" s="53"/>
      <c r="N935" s="53"/>
      <c r="O935" s="53"/>
      <c r="P935" s="53"/>
    </row>
    <row r="936" spans="1:16" ht="7.15" customHeight="1">
      <c r="A936" s="53"/>
      <c r="B936" s="53"/>
      <c r="C936" s="53"/>
      <c r="D936" s="53"/>
      <c r="E936" s="53"/>
      <c r="F936" s="53"/>
      <c r="G936" s="53"/>
      <c r="H936" s="53"/>
      <c r="I936" s="53"/>
      <c r="J936" s="53"/>
      <c r="K936" s="53"/>
      <c r="L936" s="53"/>
      <c r="M936" s="53"/>
      <c r="N936" s="53"/>
      <c r="O936" s="53"/>
      <c r="P936" s="53"/>
    </row>
    <row r="937" spans="1:16" ht="7.15" customHeight="1">
      <c r="A937" s="53"/>
      <c r="B937" s="53"/>
      <c r="C937" s="53"/>
      <c r="D937" s="53"/>
      <c r="E937" s="53"/>
      <c r="F937" s="53"/>
      <c r="G937" s="53"/>
      <c r="H937" s="53"/>
      <c r="I937" s="53"/>
      <c r="J937" s="53"/>
      <c r="K937" s="53"/>
      <c r="L937" s="53"/>
      <c r="M937" s="53"/>
      <c r="N937" s="53"/>
      <c r="O937" s="53"/>
      <c r="P937" s="53"/>
    </row>
    <row r="938" spans="1:16" ht="7.15" customHeight="1">
      <c r="A938" s="53"/>
      <c r="B938" s="53"/>
      <c r="C938" s="53"/>
      <c r="D938" s="53"/>
      <c r="E938" s="53"/>
      <c r="F938" s="53"/>
      <c r="G938" s="53"/>
      <c r="H938" s="53"/>
      <c r="I938" s="53"/>
      <c r="J938" s="53"/>
      <c r="K938" s="53"/>
      <c r="L938" s="53"/>
      <c r="M938" s="53"/>
      <c r="N938" s="53"/>
      <c r="O938" s="53"/>
      <c r="P938" s="53"/>
    </row>
    <row r="939" spans="1:16" ht="7.15" customHeight="1">
      <c r="A939" s="53"/>
      <c r="B939" s="53"/>
      <c r="C939" s="53"/>
      <c r="D939" s="53"/>
      <c r="E939" s="53"/>
      <c r="F939" s="53"/>
      <c r="G939" s="53"/>
      <c r="H939" s="53"/>
      <c r="I939" s="53"/>
      <c r="J939" s="53"/>
      <c r="K939" s="53"/>
      <c r="L939" s="53"/>
      <c r="M939" s="53"/>
      <c r="N939" s="53"/>
      <c r="O939" s="53"/>
      <c r="P939" s="53"/>
    </row>
    <row r="940" spans="1:16" ht="7.15" customHeight="1">
      <c r="A940" s="53"/>
      <c r="B940" s="53"/>
      <c r="C940" s="53"/>
      <c r="D940" s="53"/>
      <c r="E940" s="53"/>
      <c r="F940" s="53"/>
      <c r="G940" s="53"/>
      <c r="H940" s="53"/>
      <c r="I940" s="53"/>
      <c r="J940" s="53"/>
      <c r="K940" s="53"/>
      <c r="L940" s="53"/>
      <c r="M940" s="53"/>
      <c r="N940" s="53"/>
      <c r="O940" s="53"/>
      <c r="P940" s="53"/>
    </row>
    <row r="941" spans="1:16" ht="7.15" customHeight="1">
      <c r="A941" s="53"/>
      <c r="B941" s="53"/>
      <c r="C941" s="53"/>
      <c r="D941" s="53"/>
      <c r="E941" s="53"/>
      <c r="F941" s="53"/>
      <c r="G941" s="53"/>
      <c r="H941" s="53"/>
      <c r="I941" s="53"/>
      <c r="J941" s="53"/>
      <c r="K941" s="53"/>
      <c r="L941" s="53"/>
      <c r="M941" s="53"/>
      <c r="N941" s="53"/>
      <c r="O941" s="53"/>
      <c r="P941" s="53"/>
    </row>
    <row r="942" spans="1:16" ht="7.15" customHeight="1">
      <c r="A942" s="53"/>
      <c r="B942" s="53"/>
      <c r="C942" s="53"/>
      <c r="D942" s="53"/>
      <c r="E942" s="53"/>
      <c r="F942" s="53"/>
      <c r="G942" s="53"/>
      <c r="H942" s="53"/>
      <c r="I942" s="53"/>
      <c r="J942" s="53"/>
      <c r="K942" s="53"/>
      <c r="L942" s="53"/>
      <c r="M942" s="53"/>
      <c r="N942" s="53"/>
      <c r="O942" s="53"/>
      <c r="P942" s="53"/>
    </row>
    <row r="943" spans="1:16" ht="7.15" customHeight="1">
      <c r="A943" s="53"/>
      <c r="B943" s="53"/>
      <c r="C943" s="53"/>
      <c r="D943" s="53"/>
      <c r="E943" s="53"/>
      <c r="F943" s="53"/>
      <c r="G943" s="53"/>
      <c r="H943" s="53"/>
      <c r="I943" s="53"/>
      <c r="J943" s="53"/>
      <c r="K943" s="53"/>
      <c r="L943" s="53"/>
      <c r="M943" s="53"/>
      <c r="N943" s="53"/>
      <c r="O943" s="53"/>
      <c r="P943" s="53"/>
    </row>
    <row r="944" spans="1:16" ht="7.15" customHeight="1">
      <c r="A944" s="53"/>
      <c r="B944" s="53"/>
      <c r="C944" s="53"/>
      <c r="D944" s="53"/>
      <c r="E944" s="53"/>
      <c r="F944" s="53"/>
      <c r="G944" s="53"/>
      <c r="H944" s="53"/>
      <c r="I944" s="53"/>
      <c r="J944" s="53"/>
      <c r="K944" s="53"/>
      <c r="L944" s="53"/>
      <c r="M944" s="53"/>
      <c r="N944" s="53"/>
      <c r="O944" s="53"/>
      <c r="P944" s="53"/>
    </row>
    <row r="945" spans="1:16" ht="7.15" customHeight="1">
      <c r="A945" s="53"/>
      <c r="B945" s="53"/>
      <c r="C945" s="53"/>
      <c r="D945" s="53"/>
      <c r="E945" s="53"/>
      <c r="F945" s="53"/>
      <c r="G945" s="53"/>
      <c r="H945" s="53"/>
      <c r="I945" s="53"/>
      <c r="J945" s="53"/>
      <c r="K945" s="53"/>
      <c r="L945" s="53"/>
      <c r="M945" s="53"/>
      <c r="N945" s="53"/>
      <c r="O945" s="53"/>
      <c r="P945" s="53"/>
    </row>
    <row r="946" spans="1:16" ht="7.15" customHeight="1">
      <c r="A946" s="53"/>
      <c r="B946" s="53"/>
      <c r="C946" s="53"/>
      <c r="D946" s="53"/>
      <c r="E946" s="53"/>
      <c r="F946" s="53"/>
      <c r="G946" s="53"/>
      <c r="H946" s="53"/>
      <c r="I946" s="53"/>
      <c r="J946" s="53"/>
      <c r="K946" s="53"/>
      <c r="L946" s="53"/>
      <c r="M946" s="53"/>
      <c r="N946" s="53"/>
      <c r="O946" s="53"/>
      <c r="P946" s="53"/>
    </row>
    <row r="947" spans="1:16" ht="7.15" customHeight="1">
      <c r="A947" s="53"/>
      <c r="B947" s="53"/>
      <c r="C947" s="53"/>
      <c r="D947" s="53"/>
      <c r="E947" s="53"/>
      <c r="F947" s="53"/>
      <c r="G947" s="53"/>
      <c r="H947" s="53"/>
      <c r="I947" s="53"/>
      <c r="J947" s="53"/>
      <c r="K947" s="53"/>
      <c r="L947" s="53"/>
      <c r="M947" s="53"/>
      <c r="N947" s="53"/>
      <c r="O947" s="53"/>
      <c r="P947" s="53"/>
    </row>
    <row r="948" spans="1:16" ht="7.15" customHeight="1">
      <c r="A948" s="53"/>
      <c r="B948" s="53"/>
      <c r="C948" s="53"/>
      <c r="D948" s="53"/>
      <c r="E948" s="53"/>
      <c r="F948" s="53"/>
      <c r="G948" s="53"/>
      <c r="H948" s="53"/>
      <c r="I948" s="53"/>
      <c r="J948" s="53"/>
      <c r="K948" s="53"/>
      <c r="L948" s="53"/>
      <c r="M948" s="53"/>
      <c r="N948" s="53"/>
      <c r="O948" s="53"/>
      <c r="P948" s="53"/>
    </row>
    <row r="949" spans="1:16" ht="7.15" customHeight="1">
      <c r="A949" s="53"/>
      <c r="B949" s="53"/>
      <c r="C949" s="53"/>
      <c r="D949" s="53"/>
      <c r="E949" s="53"/>
      <c r="F949" s="53"/>
      <c r="G949" s="53"/>
      <c r="H949" s="53"/>
      <c r="I949" s="53"/>
      <c r="J949" s="53"/>
      <c r="K949" s="53"/>
      <c r="L949" s="53"/>
      <c r="M949" s="53"/>
      <c r="N949" s="53"/>
      <c r="O949" s="53"/>
      <c r="P949" s="53"/>
    </row>
    <row r="950" spans="1:16" ht="7.15" customHeight="1">
      <c r="A950" s="53"/>
      <c r="B950" s="53"/>
      <c r="C950" s="53"/>
      <c r="D950" s="53"/>
      <c r="E950" s="53"/>
      <c r="F950" s="53"/>
      <c r="G950" s="53"/>
      <c r="H950" s="53"/>
      <c r="I950" s="53"/>
      <c r="J950" s="53"/>
      <c r="K950" s="53"/>
      <c r="L950" s="53"/>
      <c r="M950" s="53"/>
      <c r="N950" s="53"/>
      <c r="O950" s="53"/>
      <c r="P950" s="53"/>
    </row>
    <row r="951" spans="1:16" ht="7.15" customHeight="1">
      <c r="A951" s="53"/>
      <c r="B951" s="53"/>
      <c r="C951" s="53"/>
      <c r="D951" s="53"/>
      <c r="E951" s="53"/>
      <c r="F951" s="53"/>
      <c r="G951" s="53"/>
      <c r="H951" s="53"/>
      <c r="I951" s="53"/>
      <c r="J951" s="53"/>
      <c r="K951" s="53"/>
      <c r="L951" s="53"/>
      <c r="M951" s="53"/>
      <c r="N951" s="53"/>
      <c r="O951" s="53"/>
      <c r="P951" s="53"/>
    </row>
    <row r="952" spans="1:16" ht="7.15" customHeight="1">
      <c r="A952" s="53"/>
      <c r="B952" s="53"/>
      <c r="C952" s="53"/>
      <c r="D952" s="53"/>
      <c r="E952" s="53"/>
      <c r="F952" s="53"/>
      <c r="G952" s="53"/>
      <c r="H952" s="53"/>
      <c r="I952" s="53"/>
      <c r="J952" s="53"/>
      <c r="K952" s="53"/>
      <c r="L952" s="53"/>
      <c r="M952" s="53"/>
      <c r="N952" s="53"/>
      <c r="O952" s="53"/>
      <c r="P952" s="53"/>
    </row>
    <row r="953" spans="1:16" ht="7.15" customHeight="1">
      <c r="A953" s="53"/>
      <c r="B953" s="53"/>
      <c r="C953" s="53"/>
      <c r="D953" s="53"/>
      <c r="E953" s="53"/>
      <c r="F953" s="53"/>
      <c r="G953" s="53"/>
      <c r="H953" s="53"/>
      <c r="I953" s="53"/>
      <c r="J953" s="53"/>
      <c r="K953" s="53"/>
      <c r="L953" s="53"/>
      <c r="M953" s="53"/>
      <c r="N953" s="53"/>
      <c r="O953" s="53"/>
      <c r="P953" s="53"/>
    </row>
    <row r="954" spans="1:16" ht="7.15" customHeight="1">
      <c r="A954" s="53"/>
      <c r="B954" s="53"/>
      <c r="C954" s="53"/>
      <c r="D954" s="53"/>
      <c r="E954" s="53"/>
      <c r="F954" s="53"/>
      <c r="G954" s="53"/>
      <c r="H954" s="53"/>
      <c r="I954" s="53"/>
      <c r="J954" s="53"/>
      <c r="K954" s="53"/>
      <c r="L954" s="53"/>
      <c r="M954" s="53"/>
      <c r="N954" s="53"/>
      <c r="O954" s="53"/>
      <c r="P954" s="53"/>
    </row>
    <row r="955" spans="1:16" ht="7.15" customHeight="1">
      <c r="A955" s="53"/>
      <c r="B955" s="53"/>
      <c r="C955" s="53"/>
      <c r="D955" s="53"/>
      <c r="E955" s="53"/>
      <c r="F955" s="53"/>
      <c r="G955" s="53"/>
      <c r="H955" s="53"/>
      <c r="I955" s="53"/>
      <c r="J955" s="53"/>
      <c r="K955" s="53"/>
      <c r="L955" s="53"/>
      <c r="M955" s="53"/>
      <c r="N955" s="53"/>
      <c r="O955" s="53"/>
      <c r="P955" s="53"/>
    </row>
    <row r="956" spans="1:16" ht="7.15" customHeight="1">
      <c r="A956" s="53"/>
      <c r="B956" s="53"/>
      <c r="C956" s="53"/>
      <c r="D956" s="53"/>
      <c r="E956" s="53"/>
      <c r="F956" s="53"/>
      <c r="G956" s="53"/>
      <c r="H956" s="53"/>
      <c r="I956" s="53"/>
      <c r="J956" s="53"/>
      <c r="K956" s="53"/>
      <c r="L956" s="53"/>
      <c r="M956" s="53"/>
      <c r="N956" s="53"/>
      <c r="O956" s="53"/>
      <c r="P956" s="53"/>
    </row>
    <row r="957" spans="1:16" ht="7.15" customHeight="1">
      <c r="A957" s="53"/>
      <c r="B957" s="53"/>
      <c r="C957" s="53"/>
      <c r="D957" s="53"/>
      <c r="E957" s="53"/>
      <c r="F957" s="53"/>
      <c r="G957" s="53"/>
      <c r="H957" s="53"/>
      <c r="I957" s="53"/>
      <c r="J957" s="53"/>
      <c r="K957" s="53"/>
      <c r="L957" s="53"/>
      <c r="M957" s="53"/>
      <c r="N957" s="53"/>
      <c r="O957" s="53"/>
      <c r="P957" s="53"/>
    </row>
    <row r="958" spans="1:16" ht="7.15" customHeight="1">
      <c r="A958" s="53"/>
      <c r="B958" s="53"/>
      <c r="C958" s="53"/>
      <c r="D958" s="53"/>
      <c r="E958" s="53"/>
      <c r="F958" s="53"/>
      <c r="G958" s="53"/>
      <c r="H958" s="53"/>
      <c r="I958" s="53"/>
      <c r="J958" s="53"/>
      <c r="K958" s="53"/>
      <c r="L958" s="53"/>
      <c r="M958" s="53"/>
      <c r="N958" s="53"/>
      <c r="O958" s="53"/>
      <c r="P958" s="53"/>
    </row>
    <row r="959" spans="1:16" ht="7.15" customHeight="1">
      <c r="A959" s="53"/>
      <c r="B959" s="53"/>
      <c r="C959" s="53"/>
      <c r="D959" s="53"/>
      <c r="E959" s="53"/>
      <c r="F959" s="53"/>
      <c r="G959" s="53"/>
      <c r="H959" s="53"/>
      <c r="I959" s="53"/>
      <c r="J959" s="53"/>
      <c r="K959" s="53"/>
      <c r="L959" s="53"/>
      <c r="M959" s="53"/>
      <c r="N959" s="53"/>
      <c r="O959" s="53"/>
      <c r="P959" s="53"/>
    </row>
    <row r="960" spans="1:16" ht="7.15" customHeight="1">
      <c r="A960" s="53"/>
      <c r="B960" s="53"/>
      <c r="C960" s="53"/>
      <c r="D960" s="53"/>
      <c r="E960" s="53"/>
      <c r="F960" s="53"/>
      <c r="G960" s="53"/>
      <c r="H960" s="53"/>
      <c r="I960" s="53"/>
      <c r="J960" s="53"/>
      <c r="K960" s="53"/>
      <c r="L960" s="53"/>
      <c r="M960" s="53"/>
      <c r="N960" s="53"/>
      <c r="O960" s="53"/>
      <c r="P960" s="53"/>
    </row>
    <row r="961" spans="1:16" ht="7.15" customHeight="1">
      <c r="A961" s="53"/>
      <c r="B961" s="53"/>
      <c r="C961" s="53"/>
      <c r="D961" s="53"/>
      <c r="E961" s="53"/>
      <c r="F961" s="53"/>
      <c r="G961" s="53"/>
      <c r="H961" s="53"/>
      <c r="I961" s="53"/>
      <c r="J961" s="53"/>
      <c r="K961" s="53"/>
      <c r="L961" s="53"/>
      <c r="M961" s="53"/>
      <c r="N961" s="53"/>
      <c r="O961" s="53"/>
      <c r="P961" s="53"/>
    </row>
    <row r="962" spans="1:16" ht="7.15" customHeight="1">
      <c r="A962" s="53"/>
      <c r="B962" s="53"/>
      <c r="C962" s="53"/>
      <c r="D962" s="53"/>
      <c r="E962" s="53"/>
      <c r="F962" s="53"/>
      <c r="G962" s="53"/>
      <c r="H962" s="53"/>
      <c r="I962" s="53"/>
      <c r="J962" s="53"/>
      <c r="K962" s="53"/>
      <c r="L962" s="53"/>
      <c r="M962" s="53"/>
      <c r="N962" s="53"/>
      <c r="O962" s="53"/>
      <c r="P962" s="53"/>
    </row>
    <row r="963" spans="1:16" ht="7.15" customHeight="1">
      <c r="A963" s="53"/>
      <c r="B963" s="53"/>
      <c r="C963" s="53"/>
      <c r="D963" s="53"/>
      <c r="E963" s="53"/>
      <c r="F963" s="53"/>
      <c r="G963" s="53"/>
      <c r="H963" s="53"/>
      <c r="I963" s="53"/>
      <c r="J963" s="53"/>
      <c r="K963" s="53"/>
      <c r="L963" s="53"/>
      <c r="M963" s="53"/>
      <c r="N963" s="53"/>
      <c r="O963" s="53"/>
      <c r="P963" s="53"/>
    </row>
    <row r="964" spans="1:16" ht="7.15" customHeight="1">
      <c r="A964" s="53"/>
      <c r="B964" s="53"/>
      <c r="C964" s="53"/>
      <c r="D964" s="53"/>
      <c r="E964" s="53"/>
      <c r="F964" s="53"/>
      <c r="G964" s="53"/>
      <c r="H964" s="53"/>
      <c r="I964" s="53"/>
      <c r="J964" s="53"/>
      <c r="K964" s="53"/>
      <c r="L964" s="53"/>
      <c r="M964" s="53"/>
      <c r="N964" s="53"/>
      <c r="O964" s="53"/>
      <c r="P964" s="53"/>
    </row>
    <row r="965" spans="1:16" ht="7.15" customHeight="1">
      <c r="A965" s="53"/>
      <c r="B965" s="53"/>
      <c r="C965" s="53"/>
      <c r="D965" s="53"/>
      <c r="E965" s="53"/>
      <c r="F965" s="53"/>
      <c r="G965" s="53"/>
      <c r="H965" s="53"/>
      <c r="I965" s="53"/>
      <c r="J965" s="53"/>
      <c r="K965" s="53"/>
      <c r="L965" s="53"/>
      <c r="M965" s="53"/>
      <c r="N965" s="53"/>
      <c r="O965" s="53"/>
      <c r="P965" s="53"/>
    </row>
    <row r="966" spans="1:16" ht="7.15" customHeight="1">
      <c r="A966" s="53"/>
      <c r="B966" s="53"/>
      <c r="C966" s="53"/>
      <c r="D966" s="53"/>
      <c r="E966" s="53"/>
      <c r="F966" s="53"/>
      <c r="G966" s="53"/>
      <c r="H966" s="53"/>
      <c r="I966" s="53"/>
      <c r="J966" s="53"/>
      <c r="K966" s="53"/>
      <c r="L966" s="53"/>
      <c r="M966" s="53"/>
      <c r="N966" s="53"/>
      <c r="O966" s="53"/>
      <c r="P966" s="53"/>
    </row>
    <row r="967" spans="1:16" ht="7.15" customHeight="1">
      <c r="A967" s="53"/>
      <c r="B967" s="53"/>
      <c r="C967" s="53"/>
      <c r="D967" s="53"/>
      <c r="E967" s="53"/>
      <c r="F967" s="53"/>
      <c r="G967" s="53"/>
      <c r="H967" s="53"/>
      <c r="I967" s="53"/>
      <c r="J967" s="53"/>
      <c r="K967" s="53"/>
      <c r="L967" s="53"/>
      <c r="M967" s="53"/>
      <c r="N967" s="53"/>
      <c r="O967" s="53"/>
      <c r="P967" s="53"/>
    </row>
    <row r="968" spans="1:16" ht="7.15" customHeight="1">
      <c r="A968" s="53"/>
      <c r="B968" s="53"/>
      <c r="C968" s="53"/>
      <c r="D968" s="53"/>
      <c r="E968" s="53"/>
      <c r="F968" s="53"/>
      <c r="G968" s="53"/>
      <c r="H968" s="53"/>
      <c r="I968" s="53"/>
      <c r="J968" s="53"/>
      <c r="K968" s="53"/>
      <c r="L968" s="53"/>
      <c r="M968" s="53"/>
      <c r="N968" s="53"/>
      <c r="O968" s="53"/>
      <c r="P968" s="53"/>
    </row>
    <row r="969" spans="1:16" ht="7.15" customHeight="1">
      <c r="A969" s="53"/>
      <c r="B969" s="53"/>
      <c r="C969" s="53"/>
      <c r="D969" s="53"/>
      <c r="E969" s="53"/>
      <c r="F969" s="53"/>
      <c r="G969" s="53"/>
      <c r="H969" s="53"/>
      <c r="I969" s="53"/>
      <c r="J969" s="53"/>
      <c r="K969" s="53"/>
      <c r="L969" s="53"/>
      <c r="M969" s="53"/>
      <c r="N969" s="53"/>
      <c r="O969" s="53"/>
      <c r="P969" s="53"/>
    </row>
    <row r="970" spans="1:16" ht="7.15" customHeight="1">
      <c r="A970" s="53"/>
      <c r="B970" s="53"/>
      <c r="C970" s="53"/>
      <c r="D970" s="53"/>
      <c r="E970" s="53"/>
      <c r="F970" s="53"/>
      <c r="G970" s="53"/>
      <c r="H970" s="53"/>
      <c r="I970" s="53"/>
      <c r="J970" s="53"/>
      <c r="K970" s="53"/>
      <c r="L970" s="53"/>
      <c r="M970" s="53"/>
      <c r="N970" s="53"/>
      <c r="O970" s="53"/>
      <c r="P970" s="53"/>
    </row>
    <row r="971" spans="1:16" ht="7.15" customHeight="1">
      <c r="A971" s="53"/>
      <c r="B971" s="53"/>
      <c r="C971" s="53"/>
      <c r="D971" s="53"/>
      <c r="E971" s="53"/>
      <c r="F971" s="53"/>
      <c r="G971" s="53"/>
      <c r="H971" s="53"/>
      <c r="I971" s="53"/>
      <c r="J971" s="53"/>
      <c r="K971" s="53"/>
      <c r="L971" s="53"/>
      <c r="M971" s="53"/>
      <c r="N971" s="53"/>
      <c r="O971" s="53"/>
      <c r="P971" s="53"/>
    </row>
    <row r="972" spans="1:16" ht="7.15" customHeight="1">
      <c r="A972" s="53"/>
      <c r="B972" s="53"/>
      <c r="C972" s="53"/>
      <c r="D972" s="53"/>
      <c r="E972" s="53"/>
      <c r="F972" s="53"/>
      <c r="G972" s="53"/>
      <c r="H972" s="53"/>
      <c r="I972" s="53"/>
      <c r="J972" s="53"/>
      <c r="K972" s="53"/>
      <c r="L972" s="53"/>
      <c r="M972" s="53"/>
      <c r="N972" s="53"/>
      <c r="O972" s="53"/>
      <c r="P972" s="53"/>
    </row>
    <row r="973" spans="1:16" ht="7.15" customHeight="1">
      <c r="A973" s="53"/>
      <c r="B973" s="53"/>
      <c r="C973" s="53"/>
      <c r="D973" s="53"/>
      <c r="E973" s="53"/>
      <c r="F973" s="53"/>
      <c r="G973" s="53"/>
      <c r="H973" s="53"/>
      <c r="I973" s="53"/>
      <c r="J973" s="53"/>
      <c r="K973" s="53"/>
      <c r="L973" s="53"/>
      <c r="M973" s="53"/>
      <c r="N973" s="53"/>
      <c r="O973" s="53"/>
      <c r="P973" s="53"/>
    </row>
    <row r="974" spans="1:16" ht="7.15" customHeight="1">
      <c r="A974" s="53"/>
      <c r="B974" s="53"/>
      <c r="C974" s="53"/>
      <c r="D974" s="53"/>
      <c r="E974" s="53"/>
      <c r="F974" s="53"/>
      <c r="G974" s="53"/>
      <c r="H974" s="53"/>
      <c r="I974" s="53"/>
      <c r="J974" s="53"/>
      <c r="K974" s="53"/>
      <c r="L974" s="53"/>
      <c r="M974" s="53"/>
      <c r="N974" s="53"/>
      <c r="O974" s="53"/>
      <c r="P974" s="53"/>
    </row>
    <row r="975" spans="1:16" ht="7.15" customHeight="1">
      <c r="A975" s="53"/>
      <c r="B975" s="53"/>
      <c r="C975" s="53"/>
      <c r="D975" s="53"/>
      <c r="E975" s="53"/>
      <c r="F975" s="53"/>
      <c r="G975" s="53"/>
      <c r="H975" s="53"/>
      <c r="I975" s="53"/>
      <c r="J975" s="53"/>
      <c r="K975" s="53"/>
      <c r="L975" s="53"/>
      <c r="M975" s="53"/>
      <c r="N975" s="53"/>
      <c r="O975" s="53"/>
      <c r="P975" s="53"/>
    </row>
    <row r="976" spans="1:16" ht="7.15" customHeight="1">
      <c r="A976" s="53"/>
      <c r="B976" s="53"/>
      <c r="C976" s="53"/>
      <c r="D976" s="53"/>
      <c r="E976" s="53"/>
      <c r="F976" s="53"/>
      <c r="G976" s="53"/>
      <c r="H976" s="53"/>
      <c r="I976" s="53"/>
      <c r="J976" s="53"/>
      <c r="K976" s="53"/>
      <c r="L976" s="53"/>
      <c r="M976" s="53"/>
      <c r="N976" s="53"/>
      <c r="O976" s="53"/>
      <c r="P976" s="53"/>
    </row>
    <row r="977" spans="1:16" ht="7.15" customHeight="1">
      <c r="A977" s="53"/>
      <c r="B977" s="53"/>
      <c r="C977" s="53"/>
      <c r="D977" s="53"/>
      <c r="E977" s="53"/>
      <c r="F977" s="53"/>
      <c r="G977" s="53"/>
      <c r="H977" s="53"/>
      <c r="I977" s="53"/>
      <c r="J977" s="53"/>
      <c r="K977" s="53"/>
      <c r="L977" s="53"/>
      <c r="M977" s="53"/>
      <c r="N977" s="53"/>
      <c r="O977" s="53"/>
      <c r="P977" s="53"/>
    </row>
    <row r="978" spans="1:16" ht="7.15" customHeight="1">
      <c r="A978" s="53"/>
      <c r="B978" s="53"/>
      <c r="C978" s="53"/>
      <c r="D978" s="53"/>
      <c r="E978" s="53"/>
      <c r="F978" s="53"/>
      <c r="G978" s="53"/>
      <c r="H978" s="53"/>
      <c r="I978" s="53"/>
      <c r="J978" s="53"/>
      <c r="K978" s="53"/>
      <c r="L978" s="53"/>
      <c r="M978" s="53"/>
      <c r="N978" s="53"/>
      <c r="O978" s="53"/>
      <c r="P978" s="53"/>
    </row>
    <row r="979" spans="1:16" ht="7.15" customHeight="1">
      <c r="A979" s="53"/>
      <c r="B979" s="53"/>
      <c r="C979" s="53"/>
      <c r="D979" s="53"/>
      <c r="E979" s="53"/>
      <c r="F979" s="53"/>
      <c r="G979" s="53"/>
      <c r="H979" s="53"/>
      <c r="I979" s="53"/>
      <c r="J979" s="53"/>
      <c r="K979" s="53"/>
      <c r="L979" s="53"/>
      <c r="M979" s="53"/>
      <c r="N979" s="53"/>
      <c r="O979" s="53"/>
      <c r="P979" s="53"/>
    </row>
    <row r="980" spans="1:16" ht="7.15" customHeight="1">
      <c r="A980" s="53"/>
      <c r="B980" s="53"/>
      <c r="C980" s="53"/>
      <c r="D980" s="53"/>
      <c r="E980" s="53"/>
      <c r="F980" s="53"/>
      <c r="G980" s="53"/>
      <c r="H980" s="53"/>
      <c r="I980" s="53"/>
      <c r="J980" s="53"/>
      <c r="K980" s="53"/>
      <c r="L980" s="53"/>
      <c r="M980" s="53"/>
      <c r="N980" s="53"/>
      <c r="O980" s="53"/>
      <c r="P980" s="53"/>
    </row>
    <row r="981" spans="1:16" ht="7.15" customHeight="1">
      <c r="A981" s="53"/>
      <c r="B981" s="53"/>
      <c r="C981" s="53"/>
      <c r="D981" s="53"/>
      <c r="E981" s="53"/>
      <c r="F981" s="53"/>
      <c r="G981" s="53"/>
      <c r="H981" s="53"/>
      <c r="I981" s="53"/>
      <c r="J981" s="53"/>
      <c r="K981" s="53"/>
      <c r="L981" s="53"/>
      <c r="M981" s="53"/>
      <c r="N981" s="53"/>
      <c r="O981" s="53"/>
      <c r="P981" s="53"/>
    </row>
    <row r="982" spans="1:16" ht="7.15" customHeight="1">
      <c r="A982" s="53"/>
      <c r="B982" s="53"/>
      <c r="C982" s="53"/>
      <c r="D982" s="53"/>
      <c r="E982" s="53"/>
      <c r="F982" s="53"/>
      <c r="G982" s="53"/>
      <c r="H982" s="53"/>
      <c r="I982" s="53"/>
      <c r="J982" s="53"/>
      <c r="K982" s="53"/>
      <c r="L982" s="53"/>
      <c r="M982" s="53"/>
      <c r="N982" s="53"/>
      <c r="O982" s="53"/>
      <c r="P982" s="53"/>
    </row>
    <row r="983" spans="1:16" ht="7.15" customHeight="1">
      <c r="A983" s="53"/>
      <c r="B983" s="53"/>
      <c r="C983" s="53"/>
      <c r="D983" s="53"/>
      <c r="E983" s="53"/>
      <c r="F983" s="53"/>
      <c r="G983" s="53"/>
      <c r="H983" s="53"/>
      <c r="I983" s="53"/>
      <c r="J983" s="53"/>
      <c r="K983" s="53"/>
      <c r="L983" s="53"/>
      <c r="M983" s="53"/>
      <c r="N983" s="53"/>
      <c r="O983" s="53"/>
      <c r="P983" s="53"/>
    </row>
    <row r="984" spans="1:16" ht="7.15" customHeight="1">
      <c r="A984" s="53"/>
      <c r="B984" s="53"/>
      <c r="C984" s="53"/>
      <c r="D984" s="53"/>
      <c r="E984" s="53"/>
      <c r="F984" s="53"/>
      <c r="G984" s="53"/>
      <c r="H984" s="53"/>
      <c r="I984" s="53"/>
      <c r="J984" s="53"/>
      <c r="K984" s="53"/>
      <c r="L984" s="53"/>
      <c r="M984" s="53"/>
      <c r="N984" s="53"/>
      <c r="O984" s="53"/>
      <c r="P984" s="53"/>
    </row>
    <row r="985" spans="1:16" ht="7.15" customHeight="1">
      <c r="A985" s="53"/>
      <c r="B985" s="53"/>
      <c r="C985" s="53"/>
      <c r="D985" s="53"/>
      <c r="E985" s="53"/>
      <c r="F985" s="53"/>
      <c r="G985" s="53"/>
      <c r="H985" s="53"/>
      <c r="I985" s="53"/>
      <c r="J985" s="53"/>
      <c r="K985" s="53"/>
      <c r="L985" s="53"/>
      <c r="M985" s="53"/>
      <c r="N985" s="53"/>
      <c r="O985" s="53"/>
      <c r="P985" s="53"/>
    </row>
    <row r="986" spans="1:16" ht="7.15" customHeight="1">
      <c r="A986" s="53"/>
      <c r="B986" s="53"/>
      <c r="C986" s="53"/>
      <c r="D986" s="53"/>
      <c r="E986" s="53"/>
      <c r="F986" s="53"/>
      <c r="G986" s="53"/>
      <c r="H986" s="53"/>
      <c r="I986" s="53"/>
      <c r="J986" s="53"/>
      <c r="K986" s="53"/>
      <c r="L986" s="53"/>
      <c r="M986" s="53"/>
      <c r="N986" s="53"/>
      <c r="O986" s="53"/>
      <c r="P986" s="53"/>
    </row>
    <row r="987" spans="1:16" ht="7.15" customHeight="1">
      <c r="A987" s="53"/>
      <c r="B987" s="53"/>
      <c r="C987" s="53"/>
      <c r="D987" s="53"/>
      <c r="E987" s="53"/>
      <c r="F987" s="53"/>
      <c r="G987" s="53"/>
      <c r="H987" s="53"/>
      <c r="I987" s="53"/>
      <c r="J987" s="53"/>
      <c r="K987" s="53"/>
      <c r="L987" s="53"/>
      <c r="M987" s="53"/>
      <c r="N987" s="53"/>
      <c r="O987" s="53"/>
      <c r="P987" s="53"/>
    </row>
    <row r="988" spans="1:16" ht="7.15" customHeight="1">
      <c r="A988" s="53"/>
      <c r="B988" s="53"/>
      <c r="C988" s="53"/>
      <c r="D988" s="53"/>
      <c r="E988" s="53"/>
      <c r="F988" s="53"/>
      <c r="G988" s="53"/>
      <c r="H988" s="53"/>
      <c r="I988" s="53"/>
      <c r="J988" s="53"/>
      <c r="K988" s="53"/>
      <c r="L988" s="53"/>
      <c r="M988" s="53"/>
      <c r="N988" s="53"/>
      <c r="O988" s="53"/>
      <c r="P988" s="53"/>
    </row>
    <row r="989" spans="1:16" ht="7.15" customHeight="1">
      <c r="A989" s="53"/>
      <c r="B989" s="53"/>
      <c r="C989" s="53"/>
      <c r="D989" s="53"/>
      <c r="E989" s="53"/>
      <c r="F989" s="53"/>
      <c r="G989" s="53"/>
      <c r="H989" s="53"/>
      <c r="I989" s="53"/>
      <c r="J989" s="53"/>
      <c r="K989" s="53"/>
      <c r="L989" s="53"/>
      <c r="M989" s="53"/>
      <c r="N989" s="53"/>
      <c r="O989" s="53"/>
      <c r="P989" s="53"/>
    </row>
    <row r="990" spans="1:16" ht="7.15" customHeight="1">
      <c r="A990" s="53"/>
      <c r="B990" s="53"/>
      <c r="C990" s="53"/>
      <c r="D990" s="53"/>
      <c r="E990" s="53"/>
      <c r="F990" s="53"/>
      <c r="G990" s="53"/>
      <c r="H990" s="53"/>
      <c r="I990" s="53"/>
      <c r="J990" s="53"/>
      <c r="K990" s="53"/>
      <c r="L990" s="53"/>
      <c r="M990" s="53"/>
      <c r="N990" s="53"/>
      <c r="O990" s="53"/>
      <c r="P990" s="53"/>
    </row>
    <row r="991" spans="1:16" ht="7.15" customHeight="1">
      <c r="A991" s="53"/>
      <c r="B991" s="53"/>
      <c r="C991" s="53"/>
      <c r="D991" s="53"/>
      <c r="E991" s="53"/>
      <c r="F991" s="53"/>
      <c r="G991" s="53"/>
      <c r="H991" s="53"/>
      <c r="I991" s="53"/>
      <c r="J991" s="53"/>
      <c r="K991" s="53"/>
      <c r="L991" s="53"/>
      <c r="M991" s="53"/>
      <c r="N991" s="53"/>
      <c r="O991" s="53"/>
      <c r="P991" s="53"/>
    </row>
    <row r="992" spans="1:16" ht="7.15" customHeight="1">
      <c r="A992" s="53"/>
      <c r="B992" s="53"/>
      <c r="C992" s="53"/>
      <c r="D992" s="53"/>
      <c r="E992" s="53"/>
      <c r="F992" s="53"/>
      <c r="G992" s="53"/>
      <c r="H992" s="53"/>
      <c r="I992" s="53"/>
      <c r="J992" s="53"/>
      <c r="K992" s="53"/>
      <c r="L992" s="53"/>
      <c r="M992" s="53"/>
      <c r="N992" s="53"/>
      <c r="O992" s="53"/>
      <c r="P992" s="53"/>
    </row>
    <row r="993" spans="1:16" ht="7.15" customHeight="1">
      <c r="A993" s="53"/>
      <c r="B993" s="53"/>
      <c r="C993" s="53"/>
      <c r="D993" s="53"/>
      <c r="E993" s="53"/>
      <c r="F993" s="53"/>
      <c r="G993" s="53"/>
      <c r="H993" s="53"/>
      <c r="I993" s="53"/>
      <c r="J993" s="53"/>
      <c r="K993" s="53"/>
      <c r="L993" s="53"/>
      <c r="M993" s="53"/>
      <c r="N993" s="53"/>
      <c r="O993" s="53"/>
      <c r="P993" s="53"/>
    </row>
    <row r="994" spans="1:16" ht="7.15" customHeight="1">
      <c r="A994" s="53"/>
      <c r="B994" s="53"/>
      <c r="C994" s="53"/>
      <c r="D994" s="53"/>
      <c r="E994" s="53"/>
      <c r="F994" s="53"/>
      <c r="G994" s="53"/>
      <c r="H994" s="53"/>
      <c r="I994" s="53"/>
      <c r="J994" s="53"/>
      <c r="K994" s="53"/>
      <c r="L994" s="53"/>
      <c r="M994" s="53"/>
      <c r="N994" s="53"/>
      <c r="O994" s="53"/>
      <c r="P994" s="53"/>
    </row>
    <row r="995" spans="1:16" ht="7.15" customHeight="1">
      <c r="A995" s="53"/>
      <c r="B995" s="53"/>
      <c r="C995" s="53"/>
      <c r="D995" s="53"/>
      <c r="E995" s="53"/>
      <c r="F995" s="53"/>
      <c r="G995" s="53"/>
      <c r="H995" s="53"/>
      <c r="I995" s="53"/>
      <c r="J995" s="53"/>
      <c r="K995" s="53"/>
      <c r="L995" s="53"/>
      <c r="M995" s="53"/>
      <c r="N995" s="53"/>
      <c r="O995" s="53"/>
      <c r="P995" s="53"/>
    </row>
    <row r="996" spans="1:16" ht="7.15" customHeight="1">
      <c r="A996" s="53"/>
      <c r="B996" s="53"/>
      <c r="C996" s="53"/>
      <c r="D996" s="53"/>
      <c r="E996" s="53"/>
      <c r="F996" s="53"/>
      <c r="G996" s="53"/>
      <c r="H996" s="53"/>
      <c r="I996" s="53"/>
      <c r="J996" s="53"/>
      <c r="K996" s="53"/>
      <c r="L996" s="53"/>
      <c r="M996" s="53"/>
      <c r="N996" s="53"/>
      <c r="O996" s="53"/>
      <c r="P996" s="53"/>
    </row>
    <row r="997" spans="1:16" ht="7.15" customHeight="1">
      <c r="A997" s="53"/>
      <c r="B997" s="53"/>
      <c r="C997" s="53"/>
      <c r="D997" s="53"/>
      <c r="E997" s="53"/>
      <c r="F997" s="53"/>
      <c r="G997" s="53"/>
      <c r="H997" s="53"/>
      <c r="I997" s="53"/>
      <c r="J997" s="53"/>
      <c r="K997" s="53"/>
      <c r="L997" s="53"/>
      <c r="M997" s="53"/>
      <c r="N997" s="53"/>
      <c r="O997" s="53"/>
      <c r="P997" s="53"/>
    </row>
    <row r="998" spans="1:16" ht="7.15" customHeight="1">
      <c r="A998" s="53"/>
      <c r="B998" s="53"/>
      <c r="C998" s="53"/>
      <c r="D998" s="53"/>
      <c r="E998" s="53"/>
      <c r="F998" s="53"/>
      <c r="G998" s="53"/>
      <c r="H998" s="53"/>
      <c r="I998" s="53"/>
      <c r="J998" s="53"/>
      <c r="K998" s="53"/>
      <c r="L998" s="53"/>
      <c r="M998" s="53"/>
      <c r="N998" s="53"/>
      <c r="O998" s="53"/>
      <c r="P998" s="53"/>
    </row>
    <row r="999" spans="1:16" ht="7.15" customHeight="1">
      <c r="A999" s="53"/>
      <c r="B999" s="53"/>
      <c r="C999" s="53"/>
      <c r="D999" s="53"/>
      <c r="E999" s="53"/>
      <c r="F999" s="53"/>
      <c r="G999" s="53"/>
      <c r="H999" s="53"/>
      <c r="I999" s="53"/>
      <c r="J999" s="53"/>
      <c r="K999" s="53"/>
      <c r="L999" s="53"/>
      <c r="M999" s="53"/>
      <c r="N999" s="53"/>
      <c r="O999" s="53"/>
      <c r="P999" s="53"/>
    </row>
    <row r="1000" spans="1:16" ht="7.15" customHeight="1">
      <c r="A1000" s="53"/>
      <c r="B1000" s="53"/>
      <c r="C1000" s="53"/>
      <c r="D1000" s="53"/>
      <c r="E1000" s="53"/>
      <c r="F1000" s="53"/>
      <c r="G1000" s="53"/>
      <c r="H1000" s="53"/>
      <c r="I1000" s="53"/>
      <c r="J1000" s="53"/>
      <c r="K1000" s="53"/>
      <c r="L1000" s="53"/>
      <c r="M1000" s="53"/>
      <c r="N1000" s="53"/>
      <c r="O1000" s="53"/>
      <c r="P1000" s="53"/>
    </row>
    <row r="1001" spans="1:16" ht="7.15" customHeight="1">
      <c r="A1001" s="53"/>
      <c r="B1001" s="53"/>
      <c r="C1001" s="53"/>
      <c r="D1001" s="53"/>
      <c r="E1001" s="53"/>
      <c r="F1001" s="53"/>
      <c r="G1001" s="53"/>
      <c r="H1001" s="53"/>
      <c r="I1001" s="53"/>
      <c r="J1001" s="53"/>
      <c r="K1001" s="53"/>
      <c r="L1001" s="53"/>
      <c r="M1001" s="53"/>
      <c r="N1001" s="53"/>
      <c r="O1001" s="53"/>
      <c r="P1001" s="53"/>
    </row>
    <row r="1002" spans="1:16" ht="7.15" customHeight="1">
      <c r="A1002" s="53"/>
      <c r="B1002" s="53"/>
      <c r="C1002" s="53"/>
      <c r="D1002" s="53"/>
      <c r="E1002" s="53"/>
      <c r="F1002" s="53"/>
      <c r="G1002" s="53"/>
      <c r="H1002" s="53"/>
      <c r="I1002" s="53"/>
      <c r="J1002" s="53"/>
      <c r="K1002" s="53"/>
      <c r="L1002" s="53"/>
      <c r="M1002" s="53"/>
      <c r="N1002" s="53"/>
      <c r="O1002" s="53"/>
      <c r="P1002" s="53"/>
    </row>
    <row r="1003" spans="1:16" ht="7.15" customHeight="1">
      <c r="A1003" s="53"/>
      <c r="B1003" s="53"/>
      <c r="C1003" s="53"/>
      <c r="D1003" s="53"/>
      <c r="E1003" s="53"/>
      <c r="F1003" s="53"/>
      <c r="G1003" s="53"/>
      <c r="H1003" s="53"/>
      <c r="I1003" s="53"/>
      <c r="J1003" s="53"/>
      <c r="K1003" s="53"/>
      <c r="L1003" s="53"/>
      <c r="M1003" s="53"/>
      <c r="N1003" s="53"/>
      <c r="O1003" s="53"/>
      <c r="P1003" s="53"/>
    </row>
    <row r="1004" spans="1:16" ht="7.15" customHeight="1">
      <c r="A1004" s="53"/>
      <c r="B1004" s="53"/>
      <c r="C1004" s="53"/>
      <c r="D1004" s="53"/>
      <c r="E1004" s="53"/>
      <c r="F1004" s="53"/>
      <c r="G1004" s="53"/>
      <c r="H1004" s="53"/>
      <c r="I1004" s="53"/>
      <c r="J1004" s="53"/>
      <c r="K1004" s="53"/>
      <c r="L1004" s="53"/>
      <c r="M1004" s="53"/>
      <c r="N1004" s="53"/>
      <c r="O1004" s="53"/>
      <c r="P1004" s="53"/>
    </row>
    <row r="1005" spans="1:16" ht="7.15" customHeight="1">
      <c r="A1005" s="53"/>
      <c r="B1005" s="53"/>
      <c r="C1005" s="53"/>
      <c r="D1005" s="53"/>
      <c r="E1005" s="53"/>
      <c r="F1005" s="53"/>
      <c r="G1005" s="53"/>
      <c r="H1005" s="53"/>
      <c r="I1005" s="53"/>
      <c r="J1005" s="53"/>
      <c r="K1005" s="53"/>
      <c r="L1005" s="53"/>
      <c r="M1005" s="53"/>
      <c r="N1005" s="53"/>
      <c r="O1005" s="53"/>
      <c r="P1005" s="53"/>
    </row>
    <row r="1006" spans="1:16" ht="7.15" customHeight="1">
      <c r="A1006" s="53"/>
      <c r="B1006" s="53"/>
      <c r="C1006" s="53"/>
      <c r="D1006" s="53"/>
      <c r="E1006" s="53"/>
      <c r="F1006" s="53"/>
      <c r="G1006" s="53"/>
      <c r="H1006" s="53"/>
      <c r="I1006" s="53"/>
      <c r="J1006" s="53"/>
      <c r="K1006" s="53"/>
      <c r="L1006" s="53"/>
      <c r="M1006" s="53"/>
      <c r="N1006" s="53"/>
      <c r="O1006" s="53"/>
      <c r="P1006" s="53"/>
    </row>
    <row r="1007" spans="1:16" ht="7.15" customHeight="1">
      <c r="A1007" s="53"/>
      <c r="B1007" s="53"/>
      <c r="C1007" s="53"/>
      <c r="D1007" s="53"/>
      <c r="E1007" s="53"/>
      <c r="F1007" s="53"/>
      <c r="G1007" s="53"/>
      <c r="H1007" s="53"/>
      <c r="I1007" s="53"/>
      <c r="J1007" s="53"/>
      <c r="K1007" s="53"/>
      <c r="L1007" s="53"/>
      <c r="M1007" s="53"/>
      <c r="N1007" s="53"/>
      <c r="O1007" s="53"/>
      <c r="P1007" s="53"/>
    </row>
    <row r="1008" spans="1:16" ht="7.15" customHeight="1">
      <c r="A1008" s="53"/>
      <c r="B1008" s="53"/>
      <c r="C1008" s="53"/>
      <c r="D1008" s="53"/>
      <c r="E1008" s="53"/>
      <c r="F1008" s="53"/>
      <c r="G1008" s="53"/>
      <c r="H1008" s="53"/>
      <c r="I1008" s="53"/>
      <c r="J1008" s="53"/>
      <c r="K1008" s="53"/>
      <c r="L1008" s="53"/>
      <c r="M1008" s="53"/>
      <c r="N1008" s="53"/>
      <c r="O1008" s="53"/>
      <c r="P1008" s="53"/>
    </row>
    <row r="1009" spans="1:16" ht="7.15" customHeight="1">
      <c r="A1009" s="53"/>
      <c r="B1009" s="53"/>
      <c r="C1009" s="53"/>
      <c r="D1009" s="53"/>
      <c r="E1009" s="53"/>
      <c r="F1009" s="53"/>
      <c r="G1009" s="53"/>
      <c r="H1009" s="53"/>
      <c r="I1009" s="53"/>
      <c r="J1009" s="53"/>
      <c r="K1009" s="53"/>
      <c r="L1009" s="53"/>
      <c r="M1009" s="53"/>
      <c r="N1009" s="53"/>
      <c r="O1009" s="53"/>
      <c r="P1009" s="53"/>
    </row>
    <row r="1010" spans="1:16" ht="7.15" customHeight="1">
      <c r="A1010" s="53"/>
      <c r="B1010" s="53"/>
      <c r="C1010" s="53"/>
      <c r="D1010" s="53"/>
      <c r="E1010" s="53"/>
      <c r="F1010" s="53"/>
      <c r="G1010" s="53"/>
      <c r="H1010" s="53"/>
      <c r="I1010" s="53"/>
      <c r="J1010" s="53"/>
      <c r="K1010" s="53"/>
      <c r="L1010" s="53"/>
      <c r="M1010" s="53"/>
      <c r="N1010" s="53"/>
      <c r="O1010" s="53"/>
      <c r="P1010" s="53"/>
    </row>
    <row r="1011" spans="1:16" ht="7.15" customHeight="1">
      <c r="A1011" s="53"/>
      <c r="B1011" s="53"/>
      <c r="C1011" s="53"/>
      <c r="D1011" s="53"/>
      <c r="E1011" s="53"/>
      <c r="F1011" s="53"/>
      <c r="G1011" s="53"/>
      <c r="H1011" s="53"/>
      <c r="I1011" s="53"/>
      <c r="J1011" s="53"/>
      <c r="K1011" s="53"/>
      <c r="L1011" s="53"/>
      <c r="M1011" s="53"/>
      <c r="N1011" s="53"/>
      <c r="O1011" s="53"/>
      <c r="P1011" s="53"/>
    </row>
    <row r="1012" spans="1:16" ht="7.15" customHeight="1">
      <c r="A1012" s="53"/>
      <c r="B1012" s="53"/>
      <c r="C1012" s="53"/>
      <c r="D1012" s="53"/>
      <c r="E1012" s="53"/>
      <c r="F1012" s="53"/>
      <c r="G1012" s="53"/>
      <c r="H1012" s="53"/>
      <c r="I1012" s="53"/>
      <c r="J1012" s="53"/>
      <c r="K1012" s="53"/>
      <c r="L1012" s="53"/>
      <c r="M1012" s="53"/>
      <c r="N1012" s="53"/>
      <c r="O1012" s="53"/>
      <c r="P1012" s="53"/>
    </row>
    <row r="1013" spans="1:16" ht="7.15" customHeight="1">
      <c r="A1013" s="53"/>
      <c r="B1013" s="53"/>
      <c r="C1013" s="53"/>
      <c r="D1013" s="53"/>
      <c r="E1013" s="53"/>
      <c r="F1013" s="53"/>
      <c r="G1013" s="53"/>
      <c r="H1013" s="53"/>
      <c r="I1013" s="53"/>
      <c r="J1013" s="53"/>
      <c r="K1013" s="53"/>
      <c r="L1013" s="53"/>
      <c r="M1013" s="53"/>
      <c r="N1013" s="53"/>
      <c r="O1013" s="53"/>
      <c r="P1013" s="53"/>
    </row>
    <row r="1014" spans="1:16" ht="7.15" customHeight="1">
      <c r="A1014" s="53"/>
      <c r="B1014" s="53"/>
      <c r="C1014" s="53"/>
      <c r="D1014" s="53"/>
      <c r="E1014" s="53"/>
      <c r="F1014" s="53"/>
      <c r="G1014" s="53"/>
      <c r="H1014" s="53"/>
      <c r="I1014" s="53"/>
      <c r="J1014" s="53"/>
      <c r="K1014" s="53"/>
      <c r="L1014" s="53"/>
      <c r="M1014" s="53"/>
      <c r="N1014" s="53"/>
      <c r="O1014" s="53"/>
      <c r="P1014" s="53"/>
    </row>
    <row r="1015" spans="1:16" ht="7.15" customHeight="1">
      <c r="A1015" s="53"/>
      <c r="B1015" s="53"/>
      <c r="C1015" s="53"/>
      <c r="D1015" s="53"/>
      <c r="E1015" s="53"/>
      <c r="F1015" s="53"/>
      <c r="G1015" s="53"/>
      <c r="H1015" s="53"/>
      <c r="I1015" s="53"/>
      <c r="J1015" s="53"/>
      <c r="K1015" s="53"/>
      <c r="L1015" s="53"/>
      <c r="M1015" s="53"/>
      <c r="N1015" s="53"/>
      <c r="O1015" s="53"/>
      <c r="P1015" s="53"/>
    </row>
    <row r="1016" spans="1:16" ht="7.15" customHeight="1">
      <c r="A1016" s="53"/>
      <c r="B1016" s="53"/>
      <c r="C1016" s="53"/>
      <c r="D1016" s="53"/>
      <c r="E1016" s="53"/>
      <c r="F1016" s="53"/>
      <c r="G1016" s="53"/>
      <c r="H1016" s="53"/>
      <c r="I1016" s="53"/>
      <c r="J1016" s="53"/>
      <c r="K1016" s="53"/>
      <c r="L1016" s="53"/>
      <c r="M1016" s="53"/>
      <c r="N1016" s="53"/>
      <c r="O1016" s="53"/>
      <c r="P1016" s="53"/>
    </row>
    <row r="1017" spans="1:16" ht="7.15" customHeight="1">
      <c r="A1017" s="53"/>
      <c r="B1017" s="53"/>
      <c r="C1017" s="53"/>
      <c r="D1017" s="53"/>
      <c r="E1017" s="53"/>
      <c r="F1017" s="53"/>
      <c r="G1017" s="53"/>
      <c r="H1017" s="53"/>
      <c r="I1017" s="53"/>
      <c r="J1017" s="53"/>
      <c r="K1017" s="53"/>
      <c r="L1017" s="53"/>
      <c r="M1017" s="53"/>
      <c r="N1017" s="53"/>
      <c r="O1017" s="53"/>
      <c r="P1017" s="53"/>
    </row>
    <row r="1018" spans="1:16" ht="7.15" customHeight="1">
      <c r="A1018" s="53"/>
      <c r="B1018" s="53"/>
      <c r="C1018" s="53"/>
      <c r="D1018" s="53"/>
      <c r="E1018" s="53"/>
      <c r="F1018" s="53"/>
      <c r="G1018" s="53"/>
      <c r="H1018" s="53"/>
      <c r="I1018" s="53"/>
      <c r="J1018" s="53"/>
      <c r="K1018" s="53"/>
      <c r="L1018" s="53"/>
      <c r="M1018" s="53"/>
      <c r="N1018" s="53"/>
      <c r="O1018" s="53"/>
      <c r="P1018" s="53"/>
    </row>
    <row r="1019" spans="1:16" ht="7.15" customHeight="1">
      <c r="A1019" s="53"/>
      <c r="B1019" s="53"/>
      <c r="C1019" s="53"/>
      <c r="D1019" s="53"/>
      <c r="E1019" s="53"/>
      <c r="F1019" s="53"/>
      <c r="G1019" s="53"/>
      <c r="H1019" s="53"/>
      <c r="I1019" s="53"/>
      <c r="J1019" s="53"/>
      <c r="K1019" s="53"/>
      <c r="L1019" s="53"/>
      <c r="M1019" s="53"/>
      <c r="N1019" s="53"/>
      <c r="O1019" s="53"/>
      <c r="P1019" s="53"/>
    </row>
    <row r="1020" spans="1:16" ht="7.15" customHeight="1">
      <c r="A1020" s="53"/>
      <c r="B1020" s="53"/>
      <c r="C1020" s="53"/>
      <c r="D1020" s="53"/>
      <c r="E1020" s="53"/>
      <c r="F1020" s="53"/>
      <c r="G1020" s="53"/>
      <c r="H1020" s="53"/>
      <c r="I1020" s="53"/>
      <c r="J1020" s="53"/>
      <c r="K1020" s="53"/>
      <c r="L1020" s="53"/>
      <c r="M1020" s="53"/>
      <c r="N1020" s="53"/>
      <c r="O1020" s="53"/>
      <c r="P1020" s="53"/>
    </row>
    <row r="1021" spans="1:16" ht="7.15" customHeight="1">
      <c r="A1021" s="53"/>
      <c r="B1021" s="53"/>
      <c r="C1021" s="53"/>
      <c r="D1021" s="53"/>
      <c r="E1021" s="53"/>
      <c r="F1021" s="53"/>
      <c r="G1021" s="53"/>
      <c r="H1021" s="53"/>
      <c r="I1021" s="53"/>
      <c r="J1021" s="53"/>
      <c r="K1021" s="53"/>
      <c r="L1021" s="53"/>
      <c r="M1021" s="53"/>
      <c r="N1021" s="53"/>
      <c r="O1021" s="53"/>
      <c r="P1021" s="53"/>
    </row>
    <row r="1022" spans="1:16" ht="7.15" customHeight="1">
      <c r="A1022" s="53"/>
      <c r="B1022" s="53"/>
      <c r="C1022" s="53"/>
      <c r="D1022" s="53"/>
      <c r="E1022" s="53"/>
      <c r="F1022" s="53"/>
      <c r="G1022" s="53"/>
      <c r="H1022" s="53"/>
      <c r="I1022" s="53"/>
      <c r="J1022" s="53"/>
      <c r="K1022" s="53"/>
      <c r="L1022" s="53"/>
      <c r="M1022" s="53"/>
      <c r="N1022" s="53"/>
      <c r="O1022" s="53"/>
      <c r="P1022" s="53"/>
    </row>
    <row r="1023" spans="1:16" ht="7.15" customHeight="1">
      <c r="A1023" s="53"/>
      <c r="B1023" s="53"/>
      <c r="C1023" s="53"/>
      <c r="D1023" s="53"/>
      <c r="E1023" s="53"/>
      <c r="F1023" s="53"/>
      <c r="G1023" s="53"/>
      <c r="H1023" s="53"/>
      <c r="I1023" s="53"/>
      <c r="J1023" s="53"/>
      <c r="K1023" s="53"/>
      <c r="L1023" s="53"/>
      <c r="M1023" s="53"/>
      <c r="N1023" s="53"/>
      <c r="O1023" s="53"/>
      <c r="P1023" s="53"/>
    </row>
    <row r="1024" spans="1:16" ht="7.15" customHeight="1">
      <c r="A1024" s="53"/>
      <c r="B1024" s="53"/>
      <c r="C1024" s="53"/>
      <c r="D1024" s="53"/>
      <c r="E1024" s="53"/>
      <c r="F1024" s="53"/>
      <c r="G1024" s="53"/>
      <c r="H1024" s="53"/>
      <c r="I1024" s="53"/>
      <c r="J1024" s="53"/>
      <c r="K1024" s="53"/>
      <c r="L1024" s="53"/>
      <c r="M1024" s="53"/>
      <c r="N1024" s="53"/>
      <c r="O1024" s="53"/>
      <c r="P1024" s="53"/>
    </row>
    <row r="1025" spans="1:16" ht="7.15" customHeight="1">
      <c r="A1025" s="53"/>
      <c r="B1025" s="53"/>
      <c r="C1025" s="53"/>
      <c r="D1025" s="53"/>
      <c r="E1025" s="53"/>
      <c r="F1025" s="53"/>
      <c r="G1025" s="53"/>
      <c r="H1025" s="53"/>
      <c r="I1025" s="53"/>
      <c r="J1025" s="53"/>
      <c r="K1025" s="53"/>
      <c r="L1025" s="53"/>
      <c r="M1025" s="53"/>
      <c r="N1025" s="53"/>
      <c r="O1025" s="53"/>
      <c r="P1025" s="53"/>
    </row>
    <row r="1026" spans="1:16" ht="7.15" customHeight="1">
      <c r="A1026" s="53"/>
      <c r="B1026" s="53"/>
      <c r="C1026" s="53"/>
      <c r="D1026" s="53"/>
      <c r="E1026" s="53"/>
      <c r="F1026" s="53"/>
      <c r="G1026" s="53"/>
      <c r="H1026" s="53"/>
      <c r="I1026" s="53"/>
      <c r="J1026" s="53"/>
      <c r="K1026" s="53"/>
      <c r="L1026" s="53"/>
      <c r="M1026" s="53"/>
      <c r="N1026" s="53"/>
      <c r="O1026" s="53"/>
      <c r="P1026" s="53"/>
    </row>
    <row r="1027" spans="1:16" ht="7.15" customHeight="1">
      <c r="A1027" s="53"/>
      <c r="B1027" s="53"/>
      <c r="C1027" s="53"/>
      <c r="D1027" s="53"/>
      <c r="E1027" s="53"/>
      <c r="F1027" s="53"/>
      <c r="G1027" s="53"/>
      <c r="H1027" s="53"/>
      <c r="I1027" s="53"/>
      <c r="J1027" s="53"/>
      <c r="K1027" s="53"/>
      <c r="L1027" s="53"/>
      <c r="M1027" s="53"/>
      <c r="N1027" s="53"/>
      <c r="O1027" s="53"/>
      <c r="P1027" s="53"/>
    </row>
    <row r="1028" spans="1:16" ht="7.15" customHeight="1">
      <c r="A1028" s="53"/>
      <c r="B1028" s="53"/>
      <c r="C1028" s="53"/>
      <c r="D1028" s="53"/>
      <c r="E1028" s="53"/>
      <c r="F1028" s="53"/>
      <c r="G1028" s="53"/>
      <c r="H1028" s="53"/>
      <c r="I1028" s="53"/>
      <c r="J1028" s="53"/>
      <c r="K1028" s="53"/>
      <c r="L1028" s="53"/>
      <c r="M1028" s="53"/>
      <c r="N1028" s="53"/>
      <c r="O1028" s="53"/>
      <c r="P1028" s="53"/>
    </row>
    <row r="1029" spans="1:16" ht="7.15" customHeight="1">
      <c r="A1029" s="53"/>
      <c r="B1029" s="53"/>
      <c r="C1029" s="53"/>
      <c r="D1029" s="53"/>
      <c r="E1029" s="53"/>
      <c r="F1029" s="53"/>
      <c r="G1029" s="53"/>
      <c r="H1029" s="53"/>
      <c r="I1029" s="53"/>
      <c r="J1029" s="53"/>
      <c r="K1029" s="53"/>
      <c r="L1029" s="53"/>
      <c r="M1029" s="53"/>
      <c r="N1029" s="53"/>
      <c r="O1029" s="53"/>
      <c r="P1029" s="53"/>
    </row>
    <row r="1030" spans="1:16" ht="7.15" customHeight="1">
      <c r="A1030" s="53"/>
      <c r="B1030" s="53"/>
      <c r="C1030" s="53"/>
      <c r="D1030" s="53"/>
      <c r="E1030" s="53"/>
      <c r="F1030" s="53"/>
      <c r="G1030" s="53"/>
      <c r="H1030" s="53"/>
      <c r="I1030" s="53"/>
      <c r="J1030" s="53"/>
      <c r="K1030" s="53"/>
      <c r="L1030" s="53"/>
      <c r="M1030" s="53"/>
      <c r="N1030" s="53"/>
      <c r="O1030" s="53"/>
      <c r="P1030" s="53"/>
    </row>
    <row r="1031" spans="1:16" ht="7.15" customHeight="1">
      <c r="A1031" s="53"/>
      <c r="B1031" s="53"/>
      <c r="C1031" s="53"/>
      <c r="D1031" s="53"/>
      <c r="E1031" s="53"/>
      <c r="F1031" s="53"/>
      <c r="G1031" s="53"/>
      <c r="H1031" s="53"/>
      <c r="I1031" s="53"/>
      <c r="J1031" s="53"/>
      <c r="K1031" s="53"/>
      <c r="L1031" s="53"/>
      <c r="M1031" s="53"/>
      <c r="N1031" s="53"/>
      <c r="O1031" s="53"/>
      <c r="P1031" s="53"/>
    </row>
    <row r="1032" spans="1:16" ht="7.15" customHeight="1">
      <c r="A1032" s="53"/>
      <c r="B1032" s="53"/>
      <c r="C1032" s="53"/>
      <c r="D1032" s="53"/>
      <c r="E1032" s="53"/>
      <c r="F1032" s="53"/>
      <c r="G1032" s="53"/>
      <c r="H1032" s="53"/>
      <c r="I1032" s="53"/>
      <c r="J1032" s="53"/>
      <c r="K1032" s="53"/>
      <c r="L1032" s="53"/>
      <c r="M1032" s="53"/>
      <c r="N1032" s="53"/>
      <c r="O1032" s="53"/>
      <c r="P1032" s="53"/>
    </row>
    <row r="1033" spans="1:16" ht="7.15" customHeight="1">
      <c r="A1033" s="53"/>
      <c r="B1033" s="53"/>
      <c r="C1033" s="53"/>
      <c r="D1033" s="53"/>
      <c r="E1033" s="53"/>
      <c r="F1033" s="53"/>
      <c r="G1033" s="53"/>
      <c r="H1033" s="53"/>
      <c r="I1033" s="53"/>
      <c r="J1033" s="53"/>
      <c r="K1033" s="53"/>
      <c r="L1033" s="53"/>
      <c r="M1033" s="53"/>
      <c r="N1033" s="53"/>
      <c r="O1033" s="53"/>
      <c r="P1033" s="53"/>
    </row>
    <row r="1034" spans="1:16" ht="7.15" customHeight="1">
      <c r="A1034" s="53"/>
      <c r="B1034" s="53"/>
      <c r="C1034" s="53"/>
      <c r="D1034" s="53"/>
      <c r="E1034" s="53"/>
      <c r="F1034" s="53"/>
      <c r="G1034" s="53"/>
      <c r="H1034" s="53"/>
      <c r="I1034" s="53"/>
      <c r="J1034" s="53"/>
      <c r="K1034" s="53"/>
      <c r="L1034" s="53"/>
      <c r="M1034" s="53"/>
      <c r="N1034" s="53"/>
      <c r="O1034" s="53"/>
      <c r="P1034" s="53"/>
    </row>
    <row r="1035" spans="1:16" ht="7.15" customHeight="1">
      <c r="A1035" s="53"/>
      <c r="B1035" s="53"/>
      <c r="C1035" s="53"/>
      <c r="D1035" s="53"/>
      <c r="E1035" s="53"/>
      <c r="F1035" s="53"/>
      <c r="G1035" s="53"/>
      <c r="H1035" s="53"/>
      <c r="I1035" s="53"/>
      <c r="J1035" s="53"/>
      <c r="K1035" s="53"/>
      <c r="L1035" s="53"/>
      <c r="M1035" s="53"/>
      <c r="N1035" s="53"/>
      <c r="O1035" s="53"/>
      <c r="P1035" s="53"/>
    </row>
    <row r="1036" spans="1:16" ht="7.15" customHeight="1">
      <c r="A1036" s="53"/>
      <c r="B1036" s="53"/>
      <c r="C1036" s="53"/>
      <c r="D1036" s="53"/>
      <c r="E1036" s="53"/>
      <c r="F1036" s="53"/>
      <c r="G1036" s="53"/>
      <c r="H1036" s="53"/>
      <c r="I1036" s="53"/>
      <c r="J1036" s="53"/>
      <c r="K1036" s="53"/>
      <c r="L1036" s="53"/>
      <c r="M1036" s="53"/>
      <c r="N1036" s="53"/>
      <c r="O1036" s="53"/>
      <c r="P1036" s="53"/>
    </row>
    <row r="1037" spans="1:16" ht="7.15" customHeight="1">
      <c r="A1037" s="53"/>
      <c r="B1037" s="53"/>
      <c r="C1037" s="53"/>
      <c r="D1037" s="53"/>
      <c r="E1037" s="53"/>
      <c r="F1037" s="53"/>
      <c r="G1037" s="53"/>
      <c r="H1037" s="53"/>
      <c r="I1037" s="53"/>
      <c r="J1037" s="53"/>
      <c r="K1037" s="53"/>
      <c r="L1037" s="53"/>
      <c r="M1037" s="53"/>
      <c r="N1037" s="53"/>
      <c r="O1037" s="53"/>
      <c r="P1037" s="53"/>
    </row>
    <row r="1038" spans="1:16" ht="7.15" customHeight="1">
      <c r="A1038" s="53"/>
      <c r="B1038" s="53"/>
      <c r="C1038" s="53"/>
      <c r="D1038" s="53"/>
      <c r="E1038" s="53"/>
      <c r="F1038" s="53"/>
      <c r="G1038" s="53"/>
      <c r="H1038" s="53"/>
      <c r="I1038" s="53"/>
      <c r="J1038" s="53"/>
      <c r="K1038" s="53"/>
      <c r="L1038" s="53"/>
      <c r="M1038" s="53"/>
      <c r="N1038" s="53"/>
      <c r="O1038" s="53"/>
      <c r="P1038" s="53"/>
    </row>
    <row r="1039" spans="1:16" ht="7.15" customHeight="1">
      <c r="A1039" s="53"/>
      <c r="B1039" s="53"/>
      <c r="C1039" s="53"/>
      <c r="D1039" s="53"/>
      <c r="E1039" s="53"/>
      <c r="F1039" s="53"/>
      <c r="G1039" s="53"/>
      <c r="H1039" s="53"/>
      <c r="I1039" s="53"/>
      <c r="J1039" s="53"/>
      <c r="K1039" s="53"/>
      <c r="L1039" s="53"/>
      <c r="M1039" s="53"/>
      <c r="N1039" s="53"/>
      <c r="O1039" s="53"/>
      <c r="P1039" s="53"/>
    </row>
    <row r="1040" spans="1:16" ht="7.15" customHeight="1">
      <c r="A1040" s="53"/>
      <c r="B1040" s="53"/>
      <c r="C1040" s="53"/>
      <c r="D1040" s="53"/>
      <c r="E1040" s="53"/>
      <c r="F1040" s="53"/>
      <c r="G1040" s="53"/>
      <c r="H1040" s="53"/>
      <c r="I1040" s="53"/>
      <c r="J1040" s="53"/>
      <c r="K1040" s="53"/>
      <c r="L1040" s="53"/>
      <c r="M1040" s="53"/>
      <c r="N1040" s="53"/>
      <c r="O1040" s="53"/>
      <c r="P1040" s="53"/>
    </row>
    <row r="1041" spans="1:16" ht="7.15" customHeight="1">
      <c r="A1041" s="53"/>
      <c r="B1041" s="53"/>
      <c r="C1041" s="53"/>
      <c r="D1041" s="53"/>
      <c r="E1041" s="53"/>
      <c r="F1041" s="53"/>
      <c r="G1041" s="53"/>
      <c r="H1041" s="53"/>
      <c r="I1041" s="53"/>
      <c r="J1041" s="53"/>
      <c r="K1041" s="53"/>
      <c r="L1041" s="53"/>
      <c r="M1041" s="53"/>
      <c r="N1041" s="53"/>
      <c r="O1041" s="53"/>
      <c r="P1041" s="53"/>
    </row>
    <row r="1042" spans="1:16" ht="7.15" customHeight="1">
      <c r="A1042" s="53"/>
      <c r="B1042" s="53"/>
      <c r="C1042" s="53"/>
      <c r="D1042" s="53"/>
      <c r="E1042" s="53"/>
      <c r="F1042" s="53"/>
      <c r="G1042" s="53"/>
      <c r="H1042" s="53"/>
      <c r="I1042" s="53"/>
      <c r="J1042" s="53"/>
      <c r="K1042" s="53"/>
      <c r="L1042" s="53"/>
      <c r="M1042" s="53"/>
      <c r="N1042" s="53"/>
      <c r="O1042" s="53"/>
      <c r="P1042" s="53"/>
    </row>
    <row r="1043" spans="1:16" ht="7.15" customHeight="1">
      <c r="A1043" s="53"/>
      <c r="B1043" s="53"/>
      <c r="C1043" s="53"/>
      <c r="D1043" s="53"/>
      <c r="E1043" s="53"/>
      <c r="F1043" s="53"/>
      <c r="G1043" s="53"/>
      <c r="H1043" s="53"/>
      <c r="I1043" s="53"/>
      <c r="J1043" s="53"/>
      <c r="K1043" s="53"/>
      <c r="L1043" s="53"/>
      <c r="M1043" s="53"/>
      <c r="N1043" s="53"/>
      <c r="O1043" s="53"/>
      <c r="P1043" s="53"/>
    </row>
    <row r="1044" spans="1:16" ht="7.15" customHeight="1">
      <c r="A1044" s="53"/>
      <c r="B1044" s="53"/>
      <c r="C1044" s="53"/>
      <c r="D1044" s="53"/>
      <c r="E1044" s="53"/>
      <c r="F1044" s="53"/>
      <c r="G1044" s="53"/>
      <c r="H1044" s="53"/>
      <c r="I1044" s="53"/>
      <c r="J1044" s="53"/>
      <c r="K1044" s="53"/>
      <c r="L1044" s="53"/>
      <c r="M1044" s="53"/>
      <c r="N1044" s="53"/>
      <c r="O1044" s="53"/>
      <c r="P1044" s="53"/>
    </row>
    <row r="1045" spans="1:16" ht="7.15" customHeight="1">
      <c r="A1045" s="53"/>
      <c r="B1045" s="53"/>
      <c r="C1045" s="53"/>
      <c r="D1045" s="53"/>
      <c r="E1045" s="53"/>
      <c r="F1045" s="53"/>
      <c r="G1045" s="53"/>
      <c r="H1045" s="53"/>
      <c r="I1045" s="53"/>
      <c r="J1045" s="53"/>
      <c r="K1045" s="53"/>
      <c r="L1045" s="53"/>
      <c r="M1045" s="53"/>
      <c r="N1045" s="53"/>
      <c r="O1045" s="53"/>
      <c r="P1045" s="53"/>
    </row>
    <row r="1046" spans="1:16" ht="7.15" customHeight="1">
      <c r="A1046" s="53"/>
      <c r="B1046" s="53"/>
      <c r="C1046" s="53"/>
      <c r="D1046" s="53"/>
      <c r="E1046" s="53"/>
      <c r="F1046" s="53"/>
      <c r="G1046" s="53"/>
      <c r="H1046" s="53"/>
      <c r="I1046" s="53"/>
      <c r="J1046" s="53"/>
      <c r="K1046" s="53"/>
      <c r="L1046" s="53"/>
      <c r="M1046" s="53"/>
      <c r="N1046" s="53"/>
      <c r="O1046" s="53"/>
      <c r="P1046" s="53"/>
    </row>
    <row r="1047" spans="1:16" ht="7.15" customHeight="1">
      <c r="A1047" s="53"/>
      <c r="B1047" s="53"/>
      <c r="C1047" s="53"/>
      <c r="D1047" s="53"/>
      <c r="E1047" s="53"/>
      <c r="F1047" s="53"/>
      <c r="G1047" s="53"/>
      <c r="H1047" s="53"/>
      <c r="I1047" s="53"/>
      <c r="J1047" s="53"/>
      <c r="K1047" s="53"/>
      <c r="L1047" s="53"/>
      <c r="M1047" s="53"/>
      <c r="N1047" s="53"/>
      <c r="O1047" s="53"/>
      <c r="P1047" s="53"/>
    </row>
    <row r="1048" spans="1:16" ht="7.15" customHeight="1">
      <c r="A1048" s="53"/>
      <c r="B1048" s="53"/>
      <c r="C1048" s="53"/>
      <c r="D1048" s="53"/>
      <c r="E1048" s="53"/>
      <c r="F1048" s="53"/>
      <c r="G1048" s="53"/>
      <c r="H1048" s="53"/>
      <c r="I1048" s="53"/>
      <c r="J1048" s="53"/>
      <c r="K1048" s="53"/>
      <c r="L1048" s="53"/>
      <c r="M1048" s="53"/>
      <c r="N1048" s="53"/>
      <c r="O1048" s="53"/>
      <c r="P1048" s="53"/>
    </row>
    <row r="1049" spans="1:16" ht="7.15" customHeight="1">
      <c r="A1049" s="53"/>
      <c r="B1049" s="53"/>
      <c r="C1049" s="53"/>
      <c r="D1049" s="53"/>
      <c r="E1049" s="53"/>
      <c r="F1049" s="53"/>
      <c r="G1049" s="53"/>
      <c r="H1049" s="53"/>
      <c r="I1049" s="53"/>
      <c r="J1049" s="53"/>
      <c r="K1049" s="53"/>
      <c r="L1049" s="53"/>
      <c r="M1049" s="53"/>
      <c r="N1049" s="53"/>
      <c r="O1049" s="53"/>
      <c r="P1049" s="53"/>
    </row>
    <row r="1050" spans="1:16" ht="7.15" customHeight="1">
      <c r="A1050" s="53"/>
      <c r="B1050" s="53"/>
      <c r="C1050" s="53"/>
      <c r="D1050" s="53"/>
      <c r="E1050" s="53"/>
      <c r="F1050" s="53"/>
      <c r="G1050" s="53"/>
      <c r="H1050" s="53"/>
      <c r="I1050" s="53"/>
      <c r="J1050" s="53"/>
      <c r="K1050" s="53"/>
      <c r="L1050" s="53"/>
      <c r="M1050" s="53"/>
      <c r="N1050" s="53"/>
      <c r="O1050" s="53"/>
      <c r="P1050" s="53"/>
    </row>
    <row r="1051" spans="1:16" ht="7.15" customHeight="1">
      <c r="A1051" s="53"/>
      <c r="B1051" s="53"/>
      <c r="C1051" s="53"/>
      <c r="D1051" s="53"/>
      <c r="E1051" s="53"/>
      <c r="F1051" s="53"/>
      <c r="G1051" s="53"/>
      <c r="H1051" s="53"/>
      <c r="I1051" s="53"/>
      <c r="J1051" s="53"/>
      <c r="K1051" s="53"/>
      <c r="L1051" s="53"/>
      <c r="M1051" s="53"/>
      <c r="N1051" s="53"/>
      <c r="O1051" s="53"/>
      <c r="P1051" s="53"/>
    </row>
    <row r="1052" spans="1:16" ht="7.15" customHeight="1">
      <c r="A1052" s="53"/>
      <c r="B1052" s="53"/>
      <c r="C1052" s="53"/>
      <c r="D1052" s="53"/>
      <c r="E1052" s="53"/>
      <c r="F1052" s="53"/>
      <c r="G1052" s="53"/>
      <c r="H1052" s="53"/>
      <c r="I1052" s="53"/>
      <c r="J1052" s="53"/>
      <c r="K1052" s="53"/>
      <c r="L1052" s="53"/>
      <c r="M1052" s="53"/>
      <c r="N1052" s="53"/>
      <c r="O1052" s="53"/>
      <c r="P1052" s="53"/>
    </row>
    <row r="1053" spans="1:16" ht="7.15" customHeight="1">
      <c r="A1053" s="53"/>
      <c r="B1053" s="53"/>
      <c r="C1053" s="53"/>
      <c r="D1053" s="53"/>
      <c r="E1053" s="53"/>
      <c r="F1053" s="53"/>
      <c r="G1053" s="53"/>
      <c r="H1053" s="53"/>
      <c r="I1053" s="53"/>
      <c r="J1053" s="53"/>
      <c r="K1053" s="53"/>
      <c r="L1053" s="53"/>
      <c r="M1053" s="53"/>
      <c r="N1053" s="53"/>
      <c r="O1053" s="53"/>
      <c r="P1053" s="53"/>
    </row>
    <row r="1054" spans="1:16" ht="7.15" customHeight="1">
      <c r="A1054" s="53"/>
      <c r="B1054" s="53"/>
      <c r="C1054" s="53"/>
      <c r="D1054" s="53"/>
      <c r="E1054" s="53"/>
      <c r="F1054" s="53"/>
      <c r="G1054" s="53"/>
      <c r="H1054" s="53"/>
      <c r="I1054" s="53"/>
      <c r="J1054" s="53"/>
      <c r="K1054" s="53"/>
      <c r="L1054" s="53"/>
      <c r="M1054" s="53"/>
      <c r="N1054" s="53"/>
      <c r="O1054" s="53"/>
      <c r="P1054" s="53"/>
    </row>
    <row r="1055" spans="1:16" ht="7.15" customHeight="1">
      <c r="A1055" s="53"/>
      <c r="B1055" s="53"/>
      <c r="C1055" s="53"/>
      <c r="D1055" s="53"/>
      <c r="E1055" s="53"/>
      <c r="F1055" s="53"/>
      <c r="G1055" s="53"/>
      <c r="H1055" s="53"/>
      <c r="I1055" s="53"/>
      <c r="J1055" s="53"/>
      <c r="K1055" s="53"/>
      <c r="L1055" s="53"/>
      <c r="M1055" s="53"/>
      <c r="N1055" s="53"/>
      <c r="O1055" s="53"/>
      <c r="P1055" s="53"/>
    </row>
    <row r="1056" spans="1:16" ht="7.15" customHeight="1">
      <c r="A1056" s="53"/>
      <c r="B1056" s="53"/>
      <c r="C1056" s="53"/>
      <c r="D1056" s="53"/>
      <c r="E1056" s="53"/>
      <c r="F1056" s="53"/>
      <c r="G1056" s="53"/>
      <c r="H1056" s="53"/>
      <c r="I1056" s="53"/>
      <c r="J1056" s="53"/>
      <c r="K1056" s="53"/>
      <c r="L1056" s="53"/>
      <c r="M1056" s="53"/>
      <c r="N1056" s="53"/>
      <c r="O1056" s="53"/>
      <c r="P1056" s="53"/>
    </row>
    <row r="1057" spans="1:16" ht="7.15" customHeight="1">
      <c r="A1057" s="53"/>
      <c r="B1057" s="53"/>
      <c r="C1057" s="53"/>
      <c r="D1057" s="53"/>
      <c r="E1057" s="53"/>
      <c r="F1057" s="53"/>
      <c r="G1057" s="53"/>
      <c r="H1057" s="53"/>
      <c r="I1057" s="53"/>
      <c r="J1057" s="53"/>
      <c r="K1057" s="53"/>
      <c r="L1057" s="53"/>
      <c r="M1057" s="53"/>
      <c r="N1057" s="53"/>
      <c r="O1057" s="53"/>
      <c r="P1057" s="53"/>
    </row>
    <row r="1058" spans="1:16" ht="7.15" customHeight="1">
      <c r="A1058" s="53"/>
      <c r="B1058" s="53"/>
      <c r="C1058" s="53"/>
      <c r="D1058" s="53"/>
      <c r="E1058" s="53"/>
      <c r="F1058" s="53"/>
      <c r="G1058" s="53"/>
      <c r="H1058" s="53"/>
      <c r="I1058" s="53"/>
      <c r="J1058" s="53"/>
      <c r="K1058" s="53"/>
      <c r="L1058" s="53"/>
      <c r="M1058" s="53"/>
      <c r="N1058" s="53"/>
      <c r="O1058" s="53"/>
      <c r="P1058" s="53"/>
    </row>
    <row r="1059" spans="1:16" ht="7.15" customHeight="1">
      <c r="A1059" s="53"/>
      <c r="B1059" s="53"/>
      <c r="C1059" s="53"/>
      <c r="D1059" s="53"/>
      <c r="E1059" s="53"/>
      <c r="F1059" s="53"/>
      <c r="G1059" s="53"/>
      <c r="H1059" s="53"/>
      <c r="I1059" s="53"/>
      <c r="J1059" s="53"/>
      <c r="K1059" s="53"/>
      <c r="L1059" s="53"/>
      <c r="M1059" s="53"/>
      <c r="N1059" s="53"/>
      <c r="O1059" s="53"/>
      <c r="P1059" s="53"/>
    </row>
    <row r="1060" spans="1:16" ht="7.15" customHeight="1">
      <c r="A1060" s="53"/>
      <c r="B1060" s="53"/>
      <c r="C1060" s="53"/>
      <c r="D1060" s="53"/>
      <c r="E1060" s="53"/>
      <c r="F1060" s="53"/>
      <c r="G1060" s="53"/>
      <c r="H1060" s="53"/>
      <c r="I1060" s="53"/>
      <c r="J1060" s="53"/>
      <c r="K1060" s="53"/>
      <c r="L1060" s="53"/>
      <c r="M1060" s="53"/>
      <c r="N1060" s="53"/>
      <c r="O1060" s="53"/>
      <c r="P1060" s="53"/>
    </row>
    <row r="1061" spans="1:16" ht="7.15" customHeight="1">
      <c r="A1061" s="53"/>
      <c r="B1061" s="53"/>
      <c r="C1061" s="53"/>
      <c r="D1061" s="53"/>
      <c r="E1061" s="53"/>
      <c r="F1061" s="53"/>
      <c r="G1061" s="53"/>
      <c r="H1061" s="53"/>
      <c r="I1061" s="53"/>
      <c r="J1061" s="53"/>
      <c r="K1061" s="53"/>
      <c r="L1061" s="53"/>
      <c r="M1061" s="53"/>
      <c r="N1061" s="53"/>
      <c r="O1061" s="53"/>
      <c r="P1061" s="53"/>
    </row>
    <row r="1062" spans="1:16" ht="7.15" customHeight="1">
      <c r="A1062" s="53"/>
      <c r="B1062" s="53"/>
      <c r="C1062" s="53"/>
      <c r="D1062" s="53"/>
      <c r="E1062" s="53"/>
      <c r="F1062" s="53"/>
      <c r="G1062" s="53"/>
      <c r="H1062" s="53"/>
      <c r="I1062" s="53"/>
      <c r="J1062" s="53"/>
      <c r="K1062" s="53"/>
      <c r="L1062" s="53"/>
      <c r="M1062" s="53"/>
      <c r="N1062" s="53"/>
      <c r="O1062" s="53"/>
      <c r="P1062" s="53"/>
    </row>
    <row r="1063" spans="1:16" ht="7.15" customHeight="1">
      <c r="A1063" s="53"/>
      <c r="B1063" s="53"/>
      <c r="C1063" s="53"/>
      <c r="D1063" s="53"/>
      <c r="E1063" s="53"/>
      <c r="F1063" s="53"/>
      <c r="G1063" s="53"/>
      <c r="H1063" s="53"/>
      <c r="I1063" s="53"/>
      <c r="J1063" s="53"/>
      <c r="K1063" s="53"/>
      <c r="L1063" s="53"/>
      <c r="M1063" s="53"/>
      <c r="N1063" s="53"/>
      <c r="O1063" s="53"/>
      <c r="P1063" s="53"/>
    </row>
    <row r="1064" spans="1:16" ht="7.15" customHeight="1">
      <c r="A1064" s="53"/>
      <c r="B1064" s="53"/>
      <c r="C1064" s="53"/>
      <c r="D1064" s="53"/>
      <c r="E1064" s="53"/>
      <c r="F1064" s="53"/>
      <c r="G1064" s="53"/>
      <c r="H1064" s="53"/>
      <c r="I1064" s="53"/>
      <c r="J1064" s="53"/>
      <c r="K1064" s="53"/>
      <c r="L1064" s="53"/>
      <c r="M1064" s="53"/>
      <c r="N1064" s="53"/>
      <c r="O1064" s="53"/>
      <c r="P1064" s="53"/>
    </row>
    <row r="1065" spans="1:16" ht="7.15" customHeight="1">
      <c r="A1065" s="53"/>
      <c r="B1065" s="53"/>
      <c r="C1065" s="53"/>
      <c r="D1065" s="53"/>
      <c r="E1065" s="53"/>
      <c r="F1065" s="53"/>
      <c r="G1065" s="53"/>
      <c r="H1065" s="53"/>
      <c r="I1065" s="53"/>
      <c r="J1065" s="53"/>
      <c r="K1065" s="53"/>
      <c r="L1065" s="53"/>
      <c r="M1065" s="53"/>
      <c r="N1065" s="53"/>
      <c r="O1065" s="53"/>
      <c r="P1065" s="53"/>
    </row>
    <row r="1066" spans="1:16" ht="7.15" customHeight="1">
      <c r="A1066" s="53"/>
      <c r="B1066" s="53"/>
      <c r="C1066" s="53"/>
      <c r="D1066" s="53"/>
      <c r="E1066" s="53"/>
      <c r="F1066" s="53"/>
      <c r="G1066" s="53"/>
      <c r="H1066" s="53"/>
      <c r="I1066" s="53"/>
      <c r="J1066" s="53"/>
      <c r="K1066" s="53"/>
      <c r="L1066" s="53"/>
      <c r="M1066" s="53"/>
      <c r="N1066" s="53"/>
      <c r="O1066" s="53"/>
      <c r="P1066" s="53"/>
    </row>
    <row r="1067" spans="1:16" ht="7.15" customHeight="1">
      <c r="A1067" s="53"/>
      <c r="B1067" s="53"/>
      <c r="C1067" s="53"/>
      <c r="D1067" s="53"/>
      <c r="E1067" s="53"/>
      <c r="F1067" s="53"/>
      <c r="G1067" s="53"/>
      <c r="H1067" s="53"/>
      <c r="I1067" s="53"/>
      <c r="J1067" s="53"/>
      <c r="K1067" s="53"/>
      <c r="L1067" s="53"/>
      <c r="M1067" s="53"/>
      <c r="N1067" s="53"/>
      <c r="O1067" s="53"/>
      <c r="P1067" s="53"/>
    </row>
    <row r="1068" spans="1:16" ht="7.15" customHeight="1">
      <c r="A1068" s="53"/>
      <c r="B1068" s="53"/>
      <c r="C1068" s="53"/>
      <c r="D1068" s="53"/>
      <c r="E1068" s="53"/>
      <c r="F1068" s="53"/>
      <c r="G1068" s="53"/>
      <c r="H1068" s="53"/>
      <c r="I1068" s="53"/>
      <c r="J1068" s="53"/>
      <c r="K1068" s="53"/>
      <c r="L1068" s="53"/>
      <c r="M1068" s="53"/>
      <c r="N1068" s="53"/>
      <c r="O1068" s="53"/>
      <c r="P1068" s="53"/>
    </row>
    <row r="1069" spans="1:16" ht="7.15" customHeight="1">
      <c r="A1069" s="53"/>
      <c r="B1069" s="53"/>
      <c r="C1069" s="53"/>
      <c r="D1069" s="53"/>
      <c r="E1069" s="53"/>
      <c r="F1069" s="53"/>
      <c r="G1069" s="53"/>
      <c r="H1069" s="53"/>
      <c r="I1069" s="53"/>
      <c r="J1069" s="53"/>
      <c r="K1069" s="53"/>
      <c r="L1069" s="53"/>
      <c r="M1069" s="53"/>
      <c r="N1069" s="53"/>
      <c r="O1069" s="53"/>
      <c r="P1069" s="53"/>
    </row>
    <row r="1070" spans="1:16" ht="7.15" customHeight="1">
      <c r="A1070" s="53"/>
      <c r="B1070" s="53"/>
      <c r="C1070" s="53"/>
      <c r="D1070" s="53"/>
      <c r="E1070" s="53"/>
      <c r="F1070" s="53"/>
      <c r="G1070" s="53"/>
      <c r="H1070" s="53"/>
      <c r="I1070" s="53"/>
      <c r="J1070" s="53"/>
      <c r="K1070" s="53"/>
      <c r="L1070" s="53"/>
      <c r="M1070" s="53"/>
      <c r="N1070" s="53"/>
      <c r="O1070" s="53"/>
      <c r="P1070" s="53"/>
    </row>
    <row r="1071" spans="1:16" ht="7.15" customHeight="1">
      <c r="A1071" s="53"/>
      <c r="B1071" s="53"/>
      <c r="C1071" s="53"/>
      <c r="D1071" s="53"/>
      <c r="E1071" s="53"/>
      <c r="F1071" s="53"/>
      <c r="G1071" s="53"/>
      <c r="H1071" s="53"/>
      <c r="I1071" s="53"/>
      <c r="J1071" s="53"/>
      <c r="K1071" s="53"/>
      <c r="L1071" s="53"/>
      <c r="M1071" s="53"/>
      <c r="N1071" s="53"/>
      <c r="O1071" s="53"/>
      <c r="P1071" s="53"/>
    </row>
    <row r="1072" spans="1:16" ht="7.15" customHeight="1">
      <c r="A1072" s="53"/>
      <c r="B1072" s="53"/>
      <c r="C1072" s="53"/>
      <c r="D1072" s="53"/>
      <c r="E1072" s="53"/>
      <c r="F1072" s="53"/>
      <c r="G1072" s="53"/>
      <c r="H1072" s="53"/>
      <c r="I1072" s="53"/>
      <c r="J1072" s="53"/>
      <c r="K1072" s="53"/>
      <c r="L1072" s="53"/>
      <c r="M1072" s="53"/>
      <c r="N1072" s="53"/>
      <c r="O1072" s="53"/>
      <c r="P1072" s="53"/>
    </row>
    <row r="1073" spans="1:16" ht="7.15" customHeight="1">
      <c r="A1073" s="53"/>
      <c r="B1073" s="53"/>
      <c r="C1073" s="53"/>
      <c r="D1073" s="53"/>
      <c r="E1073" s="53"/>
      <c r="F1073" s="53"/>
      <c r="G1073" s="53"/>
      <c r="H1073" s="53"/>
      <c r="I1073" s="53"/>
      <c r="J1073" s="53"/>
      <c r="K1073" s="53"/>
      <c r="L1073" s="53"/>
      <c r="M1073" s="53"/>
      <c r="N1073" s="53"/>
      <c r="O1073" s="53"/>
      <c r="P1073" s="53"/>
    </row>
    <row r="1074" spans="1:16" ht="7.15" customHeight="1">
      <c r="A1074" s="53"/>
      <c r="B1074" s="53"/>
      <c r="C1074" s="53"/>
      <c r="D1074" s="53"/>
      <c r="E1074" s="53"/>
      <c r="F1074" s="53"/>
      <c r="G1074" s="53"/>
      <c r="H1074" s="53"/>
      <c r="I1074" s="53"/>
      <c r="J1074" s="53"/>
      <c r="K1074" s="53"/>
      <c r="L1074" s="53"/>
      <c r="M1074" s="53"/>
      <c r="N1074" s="53"/>
      <c r="O1074" s="53"/>
      <c r="P1074" s="53"/>
    </row>
    <row r="1075" spans="1:16" ht="7.15" customHeight="1">
      <c r="A1075" s="53"/>
      <c r="B1075" s="53"/>
      <c r="C1075" s="53"/>
      <c r="D1075" s="53"/>
      <c r="E1075" s="53"/>
      <c r="F1075" s="53"/>
      <c r="G1075" s="53"/>
      <c r="H1075" s="53"/>
      <c r="I1075" s="53"/>
      <c r="J1075" s="53"/>
      <c r="K1075" s="53"/>
      <c r="L1075" s="53"/>
      <c r="M1075" s="53"/>
      <c r="N1075" s="53"/>
      <c r="O1075" s="53"/>
      <c r="P1075" s="53"/>
    </row>
    <row r="1076" spans="1:16" ht="7.15" customHeight="1">
      <c r="A1076" s="53"/>
      <c r="B1076" s="53"/>
      <c r="C1076" s="53"/>
      <c r="D1076" s="53"/>
      <c r="E1076" s="53"/>
      <c r="F1076" s="53"/>
      <c r="G1076" s="53"/>
      <c r="H1076" s="53"/>
      <c r="I1076" s="53"/>
      <c r="J1076" s="53"/>
      <c r="K1076" s="53"/>
      <c r="L1076" s="53"/>
      <c r="M1076" s="53"/>
      <c r="N1076" s="53"/>
      <c r="O1076" s="53"/>
      <c r="P1076" s="53"/>
    </row>
    <row r="1077" spans="1:16" ht="7.15" customHeight="1">
      <c r="A1077" s="53"/>
      <c r="B1077" s="53"/>
      <c r="C1077" s="53"/>
      <c r="D1077" s="53"/>
      <c r="E1077" s="53"/>
      <c r="F1077" s="53"/>
      <c r="G1077" s="53"/>
      <c r="H1077" s="53"/>
      <c r="I1077" s="53"/>
      <c r="J1077" s="53"/>
      <c r="K1077" s="53"/>
      <c r="L1077" s="53"/>
      <c r="M1077" s="53"/>
      <c r="N1077" s="53"/>
      <c r="O1077" s="53"/>
      <c r="P1077" s="53"/>
    </row>
    <row r="1078" spans="1:16" ht="7.15" customHeight="1">
      <c r="A1078" s="53"/>
      <c r="B1078" s="53"/>
      <c r="C1078" s="53"/>
      <c r="D1078" s="53"/>
      <c r="E1078" s="53"/>
      <c r="F1078" s="53"/>
      <c r="G1078" s="53"/>
      <c r="H1078" s="53"/>
      <c r="I1078" s="53"/>
      <c r="J1078" s="53"/>
      <c r="K1078" s="53"/>
      <c r="L1078" s="53"/>
      <c r="M1078" s="53"/>
      <c r="N1078" s="53"/>
      <c r="O1078" s="53"/>
      <c r="P1078" s="53"/>
    </row>
    <row r="1079" spans="1:16" ht="7.15" customHeight="1">
      <c r="A1079" s="53"/>
      <c r="B1079" s="53"/>
      <c r="C1079" s="53"/>
      <c r="D1079" s="53"/>
      <c r="E1079" s="53"/>
      <c r="F1079" s="53"/>
      <c r="G1079" s="53"/>
      <c r="H1079" s="53"/>
      <c r="I1079" s="53"/>
      <c r="J1079" s="53"/>
      <c r="K1079" s="53"/>
      <c r="L1079" s="53"/>
      <c r="M1079" s="53"/>
      <c r="N1079" s="53"/>
      <c r="O1079" s="53"/>
      <c r="P1079" s="53"/>
    </row>
    <row r="1080" spans="1:16" ht="7.15" customHeight="1">
      <c r="A1080" s="53"/>
      <c r="B1080" s="53"/>
      <c r="C1080" s="53"/>
      <c r="D1080" s="53"/>
      <c r="E1080" s="53"/>
      <c r="F1080" s="53"/>
      <c r="G1080" s="53"/>
      <c r="H1080" s="53"/>
      <c r="I1080" s="53"/>
      <c r="J1080" s="53"/>
      <c r="K1080" s="53"/>
      <c r="L1080" s="53"/>
      <c r="M1080" s="53"/>
      <c r="N1080" s="53"/>
      <c r="O1080" s="53"/>
      <c r="P1080" s="53"/>
    </row>
    <row r="1081" spans="1:16" ht="7.15" customHeight="1">
      <c r="A1081" s="53"/>
      <c r="B1081" s="53"/>
      <c r="C1081" s="53"/>
      <c r="D1081" s="53"/>
      <c r="E1081" s="53"/>
      <c r="F1081" s="53"/>
      <c r="G1081" s="53"/>
      <c r="H1081" s="53"/>
      <c r="I1081" s="53"/>
      <c r="J1081" s="53"/>
      <c r="K1081" s="53"/>
      <c r="L1081" s="53"/>
      <c r="M1081" s="53"/>
      <c r="N1081" s="53"/>
      <c r="O1081" s="53"/>
      <c r="P1081" s="53"/>
    </row>
    <row r="1082" spans="1:16" ht="7.15" customHeight="1">
      <c r="A1082" s="53"/>
      <c r="B1082" s="53"/>
      <c r="C1082" s="53"/>
      <c r="D1082" s="53"/>
      <c r="E1082" s="53"/>
      <c r="F1082" s="53"/>
      <c r="G1082" s="53"/>
      <c r="H1082" s="53"/>
      <c r="I1082" s="53"/>
      <c r="J1082" s="53"/>
      <c r="K1082" s="53"/>
      <c r="L1082" s="53"/>
      <c r="M1082" s="53"/>
      <c r="N1082" s="53"/>
      <c r="O1082" s="53"/>
      <c r="P1082" s="53"/>
    </row>
    <row r="1083" spans="1:16" ht="7.15" customHeight="1">
      <c r="A1083" s="53"/>
      <c r="B1083" s="53"/>
      <c r="C1083" s="53"/>
      <c r="D1083" s="53"/>
      <c r="E1083" s="53"/>
      <c r="F1083" s="53"/>
      <c r="G1083" s="53"/>
      <c r="H1083" s="53"/>
      <c r="I1083" s="53"/>
      <c r="J1083" s="53"/>
      <c r="K1083" s="53"/>
      <c r="L1083" s="53"/>
      <c r="M1083" s="53"/>
      <c r="N1083" s="53"/>
      <c r="O1083" s="53"/>
      <c r="P1083" s="53"/>
    </row>
    <row r="1084" spans="1:16" ht="7.15" customHeight="1">
      <c r="A1084" s="53"/>
      <c r="B1084" s="53"/>
      <c r="C1084" s="53"/>
      <c r="D1084" s="53"/>
      <c r="E1084" s="53"/>
      <c r="F1084" s="53"/>
      <c r="G1084" s="53"/>
      <c r="H1084" s="53"/>
      <c r="I1084" s="53"/>
      <c r="J1084" s="53"/>
      <c r="K1084" s="53"/>
      <c r="L1084" s="53"/>
      <c r="M1084" s="53"/>
      <c r="N1084" s="53"/>
      <c r="O1084" s="53"/>
      <c r="P1084" s="53"/>
    </row>
    <row r="1085" spans="1:16" ht="7.15" customHeight="1">
      <c r="A1085" s="53"/>
      <c r="B1085" s="53"/>
      <c r="C1085" s="53"/>
      <c r="D1085" s="53"/>
      <c r="E1085" s="53"/>
      <c r="F1085" s="53"/>
      <c r="G1085" s="53"/>
      <c r="H1085" s="53"/>
      <c r="I1085" s="53"/>
      <c r="J1085" s="53"/>
      <c r="K1085" s="53"/>
      <c r="L1085" s="53"/>
      <c r="M1085" s="53"/>
      <c r="N1085" s="53"/>
      <c r="O1085" s="53"/>
      <c r="P1085" s="53"/>
    </row>
    <row r="1086" spans="1:16" ht="7.15" customHeight="1">
      <c r="A1086" s="53"/>
      <c r="B1086" s="53"/>
      <c r="C1086" s="53"/>
      <c r="D1086" s="53"/>
      <c r="E1086" s="53"/>
      <c r="F1086" s="53"/>
      <c r="G1086" s="53"/>
      <c r="H1086" s="53"/>
      <c r="I1086" s="53"/>
      <c r="J1086" s="53"/>
      <c r="K1086" s="53"/>
      <c r="L1086" s="53"/>
      <c r="M1086" s="53"/>
      <c r="N1086" s="53"/>
      <c r="O1086" s="53"/>
      <c r="P1086" s="53"/>
    </row>
    <row r="1087" spans="1:16" ht="7.15" customHeight="1">
      <c r="A1087" s="53"/>
      <c r="B1087" s="53"/>
      <c r="C1087" s="53"/>
      <c r="D1087" s="53"/>
      <c r="E1087" s="53"/>
      <c r="F1087" s="53"/>
      <c r="G1087" s="53"/>
      <c r="H1087" s="53"/>
      <c r="I1087" s="53"/>
      <c r="J1087" s="53"/>
      <c r="K1087" s="53"/>
      <c r="L1087" s="53"/>
      <c r="M1087" s="53"/>
      <c r="N1087" s="53"/>
      <c r="O1087" s="53"/>
      <c r="P1087" s="53"/>
    </row>
    <row r="1088" spans="1:16" ht="7.15" customHeight="1">
      <c r="A1088" s="53"/>
      <c r="B1088" s="53"/>
      <c r="C1088" s="53"/>
      <c r="D1088" s="53"/>
      <c r="E1088" s="53"/>
      <c r="F1088" s="53"/>
      <c r="G1088" s="53"/>
      <c r="H1088" s="53"/>
      <c r="I1088" s="53"/>
      <c r="J1088" s="53"/>
      <c r="K1088" s="53"/>
      <c r="L1088" s="53"/>
      <c r="M1088" s="53"/>
      <c r="N1088" s="53"/>
      <c r="O1088" s="53"/>
      <c r="P1088" s="53"/>
    </row>
    <row r="1089" spans="1:16" ht="7.15" customHeight="1">
      <c r="A1089" s="53"/>
      <c r="B1089" s="53"/>
      <c r="C1089" s="53"/>
      <c r="D1089" s="53"/>
      <c r="E1089" s="53"/>
      <c r="F1089" s="53"/>
      <c r="G1089" s="53"/>
      <c r="H1089" s="53"/>
      <c r="I1089" s="53"/>
      <c r="J1089" s="53"/>
      <c r="K1089" s="53"/>
      <c r="L1089" s="53"/>
      <c r="M1089" s="53"/>
      <c r="N1089" s="53"/>
      <c r="O1089" s="53"/>
      <c r="P1089" s="53"/>
    </row>
    <row r="1090" spans="1:16" ht="7.15" customHeight="1">
      <c r="A1090" s="53"/>
      <c r="B1090" s="53"/>
      <c r="C1090" s="53"/>
      <c r="D1090" s="53"/>
      <c r="E1090" s="53"/>
      <c r="F1090" s="53"/>
      <c r="G1090" s="53"/>
      <c r="H1090" s="53"/>
      <c r="I1090" s="53"/>
      <c r="J1090" s="53"/>
      <c r="K1090" s="53"/>
      <c r="L1090" s="53"/>
      <c r="M1090" s="53"/>
      <c r="N1090" s="53"/>
      <c r="O1090" s="53"/>
      <c r="P1090" s="53"/>
    </row>
    <row r="1091" spans="1:16" ht="7.15" customHeight="1">
      <c r="A1091" s="53"/>
      <c r="B1091" s="53"/>
      <c r="C1091" s="53"/>
      <c r="D1091" s="53"/>
      <c r="E1091" s="53"/>
      <c r="F1091" s="53"/>
      <c r="G1091" s="53"/>
      <c r="H1091" s="53"/>
      <c r="I1091" s="53"/>
      <c r="J1091" s="53"/>
      <c r="K1091" s="53"/>
      <c r="L1091" s="53"/>
      <c r="M1091" s="53"/>
      <c r="N1091" s="53"/>
      <c r="O1091" s="53"/>
      <c r="P1091" s="53"/>
    </row>
    <row r="1092" spans="1:16" ht="7.15" customHeight="1">
      <c r="A1092" s="53"/>
      <c r="B1092" s="53"/>
      <c r="C1092" s="53"/>
      <c r="D1092" s="53"/>
      <c r="E1092" s="53"/>
      <c r="F1092" s="53"/>
      <c r="G1092" s="53"/>
      <c r="H1092" s="53"/>
      <c r="I1092" s="53"/>
      <c r="J1092" s="53"/>
      <c r="K1092" s="53"/>
      <c r="L1092" s="53"/>
      <c r="M1092" s="53"/>
      <c r="N1092" s="53"/>
      <c r="O1092" s="53"/>
      <c r="P1092" s="53"/>
    </row>
    <row r="1093" spans="1:16" ht="7.15" customHeight="1">
      <c r="A1093" s="53"/>
      <c r="B1093" s="53"/>
      <c r="C1093" s="53"/>
      <c r="D1093" s="53"/>
      <c r="E1093" s="53"/>
      <c r="F1093" s="53"/>
      <c r="G1093" s="53"/>
      <c r="H1093" s="53"/>
      <c r="I1093" s="53"/>
      <c r="J1093" s="53"/>
      <c r="K1093" s="53"/>
      <c r="L1093" s="53"/>
      <c r="M1093" s="53"/>
      <c r="N1093" s="53"/>
      <c r="O1093" s="53"/>
      <c r="P1093" s="53"/>
    </row>
    <row r="1094" spans="1:16" ht="7.15" customHeight="1">
      <c r="A1094" s="53"/>
      <c r="B1094" s="53"/>
      <c r="C1094" s="53"/>
      <c r="D1094" s="53"/>
      <c r="E1094" s="53"/>
      <c r="F1094" s="53"/>
      <c r="G1094" s="53"/>
      <c r="H1094" s="53"/>
      <c r="I1094" s="53"/>
      <c r="J1094" s="53"/>
      <c r="K1094" s="53"/>
      <c r="L1094" s="53"/>
      <c r="M1094" s="53"/>
      <c r="N1094" s="53"/>
      <c r="O1094" s="53"/>
      <c r="P1094" s="53"/>
    </row>
    <row r="1095" spans="1:16" ht="7.15" customHeight="1">
      <c r="A1095" s="53"/>
      <c r="B1095" s="53"/>
      <c r="C1095" s="53"/>
      <c r="D1095" s="53"/>
      <c r="E1095" s="53"/>
      <c r="F1095" s="53"/>
      <c r="G1095" s="53"/>
      <c r="H1095" s="53"/>
      <c r="I1095" s="53"/>
      <c r="J1095" s="53"/>
      <c r="K1095" s="53"/>
      <c r="L1095" s="53"/>
      <c r="M1095" s="53"/>
      <c r="N1095" s="53"/>
      <c r="O1095" s="53"/>
      <c r="P1095" s="53"/>
    </row>
    <row r="1096" spans="1:16" ht="7.15" customHeight="1">
      <c r="A1096" s="53"/>
      <c r="B1096" s="53"/>
      <c r="C1096" s="53"/>
      <c r="D1096" s="53"/>
      <c r="E1096" s="53"/>
      <c r="F1096" s="53"/>
      <c r="G1096" s="53"/>
      <c r="H1096" s="53"/>
      <c r="I1096" s="53"/>
      <c r="J1096" s="53"/>
      <c r="K1096" s="53"/>
      <c r="L1096" s="53"/>
      <c r="M1096" s="53"/>
      <c r="N1096" s="53"/>
      <c r="O1096" s="53"/>
      <c r="P1096" s="53"/>
    </row>
    <row r="1097" spans="1:16" ht="7.15" customHeight="1">
      <c r="A1097" s="53"/>
      <c r="B1097" s="53"/>
      <c r="C1097" s="53"/>
      <c r="D1097" s="53"/>
      <c r="E1097" s="53"/>
      <c r="F1097" s="53"/>
      <c r="G1097" s="53"/>
      <c r="H1097" s="53"/>
      <c r="I1097" s="53"/>
      <c r="J1097" s="53"/>
      <c r="K1097" s="53"/>
      <c r="L1097" s="53"/>
      <c r="M1097" s="53"/>
      <c r="N1097" s="53"/>
      <c r="O1097" s="53"/>
      <c r="P1097" s="53"/>
    </row>
    <row r="1098" spans="1:16" ht="7.15" customHeight="1">
      <c r="A1098" s="53"/>
      <c r="B1098" s="53"/>
      <c r="C1098" s="53"/>
      <c r="D1098" s="53"/>
      <c r="E1098" s="53"/>
      <c r="F1098" s="53"/>
      <c r="G1098" s="53"/>
      <c r="H1098" s="53"/>
      <c r="I1098" s="53"/>
      <c r="J1098" s="53"/>
      <c r="K1098" s="53"/>
      <c r="L1098" s="53"/>
      <c r="M1098" s="53"/>
      <c r="N1098" s="53"/>
      <c r="O1098" s="53"/>
      <c r="P1098" s="53"/>
    </row>
    <row r="1099" spans="1:16" ht="7.15" customHeight="1">
      <c r="A1099" s="53"/>
      <c r="B1099" s="53"/>
      <c r="C1099" s="53"/>
      <c r="D1099" s="53"/>
      <c r="E1099" s="53"/>
      <c r="F1099" s="53"/>
      <c r="G1099" s="53"/>
      <c r="H1099" s="53"/>
      <c r="I1099" s="53"/>
      <c r="J1099" s="53"/>
      <c r="K1099" s="53"/>
      <c r="L1099" s="53"/>
      <c r="M1099" s="53"/>
      <c r="N1099" s="53"/>
      <c r="O1099" s="53"/>
      <c r="P1099" s="53"/>
    </row>
    <row r="1100" spans="1:16" ht="7.15" customHeight="1">
      <c r="A1100" s="53"/>
      <c r="B1100" s="53"/>
      <c r="C1100" s="53"/>
      <c r="D1100" s="53"/>
      <c r="E1100" s="53"/>
      <c r="F1100" s="53"/>
      <c r="G1100" s="53"/>
      <c r="H1100" s="53"/>
      <c r="I1100" s="53"/>
      <c r="J1100" s="53"/>
      <c r="K1100" s="53"/>
      <c r="L1100" s="53"/>
      <c r="M1100" s="53"/>
      <c r="N1100" s="53"/>
      <c r="O1100" s="53"/>
      <c r="P1100" s="53"/>
    </row>
    <row r="1101" spans="1:16" ht="7.15" customHeight="1">
      <c r="A1101" s="53"/>
      <c r="B1101" s="53"/>
      <c r="C1101" s="53"/>
      <c r="D1101" s="53"/>
      <c r="E1101" s="53"/>
      <c r="F1101" s="53"/>
      <c r="G1101" s="53"/>
      <c r="H1101" s="53"/>
      <c r="I1101" s="53"/>
      <c r="J1101" s="53"/>
      <c r="K1101" s="53"/>
      <c r="L1101" s="53"/>
      <c r="M1101" s="53"/>
      <c r="N1101" s="53"/>
      <c r="O1101" s="53"/>
      <c r="P1101" s="53"/>
    </row>
    <row r="1102" spans="1:16" ht="7.15" customHeight="1">
      <c r="A1102" s="53"/>
      <c r="B1102" s="53"/>
      <c r="C1102" s="53"/>
      <c r="D1102" s="53"/>
      <c r="E1102" s="53"/>
      <c r="F1102" s="53"/>
      <c r="G1102" s="53"/>
      <c r="H1102" s="53"/>
      <c r="I1102" s="53"/>
      <c r="J1102" s="53"/>
      <c r="K1102" s="53"/>
      <c r="L1102" s="53"/>
      <c r="M1102" s="53"/>
      <c r="N1102" s="53"/>
      <c r="O1102" s="53"/>
      <c r="P1102" s="53"/>
    </row>
    <row r="1103" spans="1:16" ht="7.15" customHeight="1">
      <c r="A1103" s="53"/>
      <c r="B1103" s="53"/>
      <c r="C1103" s="53"/>
      <c r="D1103" s="53"/>
      <c r="E1103" s="53"/>
      <c r="F1103" s="53"/>
      <c r="G1103" s="53"/>
      <c r="H1103" s="53"/>
      <c r="I1103" s="53"/>
      <c r="J1103" s="53"/>
      <c r="K1103" s="53"/>
      <c r="L1103" s="53"/>
      <c r="M1103" s="53"/>
      <c r="N1103" s="53"/>
      <c r="O1103" s="53"/>
      <c r="P1103" s="53"/>
    </row>
    <row r="1104" spans="1:16" ht="7.15" customHeight="1">
      <c r="A1104" s="53"/>
      <c r="B1104" s="53"/>
      <c r="C1104" s="53"/>
      <c r="D1104" s="53"/>
      <c r="E1104" s="53"/>
      <c r="F1104" s="53"/>
      <c r="G1104" s="53"/>
      <c r="H1104" s="53"/>
      <c r="I1104" s="53"/>
      <c r="J1104" s="53"/>
      <c r="K1104" s="53"/>
      <c r="L1104" s="53"/>
      <c r="M1104" s="53"/>
      <c r="N1104" s="53"/>
      <c r="O1104" s="53"/>
      <c r="P1104" s="53"/>
    </row>
    <row r="1105" spans="1:16" ht="7.15" customHeight="1">
      <c r="A1105" s="53"/>
      <c r="B1105" s="53"/>
      <c r="C1105" s="53"/>
      <c r="D1105" s="53"/>
      <c r="E1105" s="53"/>
      <c r="F1105" s="53"/>
      <c r="G1105" s="53"/>
      <c r="H1105" s="53"/>
      <c r="I1105" s="53"/>
      <c r="J1105" s="53"/>
      <c r="K1105" s="53"/>
      <c r="L1105" s="53"/>
      <c r="M1105" s="53"/>
      <c r="N1105" s="53"/>
      <c r="O1105" s="53"/>
      <c r="P1105" s="53"/>
    </row>
    <row r="1106" spans="1:16" ht="7.15" customHeight="1">
      <c r="A1106" s="53"/>
      <c r="B1106" s="53"/>
      <c r="C1106" s="53"/>
      <c r="D1106" s="53"/>
      <c r="E1106" s="53"/>
      <c r="F1106" s="53"/>
      <c r="G1106" s="53"/>
      <c r="H1106" s="53"/>
      <c r="I1106" s="53"/>
      <c r="J1106" s="53"/>
      <c r="K1106" s="53"/>
      <c r="L1106" s="53"/>
      <c r="M1106" s="53"/>
      <c r="N1106" s="53"/>
      <c r="O1106" s="53"/>
      <c r="P1106" s="53"/>
    </row>
    <row r="1107" spans="1:16" ht="7.15" customHeight="1">
      <c r="A1107" s="53"/>
      <c r="B1107" s="53"/>
      <c r="C1107" s="53"/>
      <c r="D1107" s="53"/>
      <c r="E1107" s="53"/>
      <c r="F1107" s="53"/>
      <c r="G1107" s="53"/>
      <c r="H1107" s="53"/>
      <c r="I1107" s="53"/>
      <c r="J1107" s="53"/>
      <c r="K1107" s="53"/>
      <c r="L1107" s="53"/>
      <c r="M1107" s="53"/>
      <c r="N1107" s="53"/>
      <c r="O1107" s="53"/>
      <c r="P1107" s="53"/>
    </row>
    <row r="1108" spans="1:16" ht="7.15" customHeight="1">
      <c r="A1108" s="53"/>
      <c r="B1108" s="53"/>
      <c r="C1108" s="53"/>
      <c r="D1108" s="53"/>
      <c r="E1108" s="53"/>
      <c r="F1108" s="53"/>
      <c r="G1108" s="53"/>
      <c r="H1108" s="53"/>
      <c r="I1108" s="53"/>
      <c r="J1108" s="53"/>
      <c r="K1108" s="53"/>
      <c r="L1108" s="53"/>
      <c r="M1108" s="53"/>
      <c r="N1108" s="53"/>
      <c r="O1108" s="53"/>
      <c r="P1108" s="53"/>
    </row>
    <row r="1109" spans="1:16" ht="7.15" customHeight="1">
      <c r="A1109" s="53"/>
      <c r="B1109" s="53"/>
      <c r="C1109" s="53"/>
      <c r="D1109" s="53"/>
      <c r="E1109" s="53"/>
      <c r="F1109" s="53"/>
      <c r="G1109" s="53"/>
      <c r="H1109" s="53"/>
      <c r="I1109" s="53"/>
      <c r="J1109" s="53"/>
      <c r="K1109" s="53"/>
      <c r="L1109" s="53"/>
      <c r="M1109" s="53"/>
      <c r="N1109" s="53"/>
      <c r="O1109" s="53"/>
      <c r="P1109" s="53"/>
    </row>
    <row r="1110" spans="1:16" ht="7.15" customHeight="1">
      <c r="A1110" s="53"/>
      <c r="B1110" s="53"/>
      <c r="C1110" s="53"/>
      <c r="D1110" s="53"/>
      <c r="E1110" s="53"/>
      <c r="F1110" s="53"/>
      <c r="G1110" s="53"/>
      <c r="H1110" s="53"/>
      <c r="I1110" s="53"/>
      <c r="J1110" s="53"/>
      <c r="K1110" s="53"/>
      <c r="L1110" s="53"/>
      <c r="M1110" s="53"/>
      <c r="N1110" s="53"/>
      <c r="O1110" s="53"/>
      <c r="P1110" s="53"/>
    </row>
    <row r="1111" spans="1:16" ht="7.15" customHeight="1">
      <c r="A1111" s="53"/>
      <c r="B1111" s="53"/>
      <c r="C1111" s="53"/>
      <c r="D1111" s="53"/>
      <c r="E1111" s="53"/>
      <c r="F1111" s="53"/>
      <c r="G1111" s="53"/>
      <c r="H1111" s="53"/>
      <c r="I1111" s="53"/>
      <c r="J1111" s="53"/>
      <c r="K1111" s="53"/>
      <c r="L1111" s="53"/>
      <c r="M1111" s="53"/>
      <c r="N1111" s="53"/>
      <c r="O1111" s="53"/>
      <c r="P1111" s="53"/>
    </row>
    <row r="1112" spans="1:16" ht="7.15" customHeight="1">
      <c r="A1112" s="53"/>
      <c r="B1112" s="53"/>
      <c r="C1112" s="53"/>
      <c r="D1112" s="53"/>
      <c r="E1112" s="53"/>
      <c r="F1112" s="53"/>
      <c r="G1112" s="53"/>
      <c r="H1112" s="53"/>
      <c r="I1112" s="53"/>
      <c r="J1112" s="53"/>
      <c r="K1112" s="53"/>
      <c r="L1112" s="53"/>
      <c r="M1112" s="53"/>
      <c r="N1112" s="53"/>
      <c r="O1112" s="53"/>
      <c r="P1112" s="53"/>
    </row>
    <row r="1113" spans="1:16" ht="7.15" customHeight="1">
      <c r="A1113" s="53"/>
      <c r="B1113" s="53"/>
      <c r="C1113" s="53"/>
      <c r="D1113" s="53"/>
      <c r="E1113" s="53"/>
      <c r="F1113" s="53"/>
      <c r="G1113" s="53"/>
      <c r="H1113" s="53"/>
      <c r="I1113" s="53"/>
      <c r="J1113" s="53"/>
      <c r="K1113" s="53"/>
      <c r="L1113" s="53"/>
      <c r="M1113" s="53"/>
      <c r="N1113" s="53"/>
      <c r="O1113" s="53"/>
      <c r="P1113" s="53"/>
    </row>
    <row r="1114" spans="1:16" ht="7.15" customHeight="1">
      <c r="A1114" s="53"/>
      <c r="B1114" s="53"/>
      <c r="C1114" s="53"/>
      <c r="D1114" s="53"/>
      <c r="E1114" s="53"/>
      <c r="F1114" s="53"/>
      <c r="G1114" s="53"/>
      <c r="H1114" s="53"/>
      <c r="I1114" s="53"/>
      <c r="J1114" s="53"/>
      <c r="K1114" s="53"/>
      <c r="L1114" s="53"/>
      <c r="M1114" s="53"/>
      <c r="N1114" s="53"/>
      <c r="O1114" s="53"/>
      <c r="P1114" s="53"/>
    </row>
    <row r="1115" spans="1:16" ht="7.15" customHeight="1">
      <c r="A1115" s="53"/>
      <c r="B1115" s="53"/>
      <c r="C1115" s="53"/>
      <c r="D1115" s="53"/>
      <c r="E1115" s="53"/>
      <c r="F1115" s="53"/>
      <c r="G1115" s="53"/>
      <c r="H1115" s="53"/>
      <c r="I1115" s="53"/>
      <c r="J1115" s="53"/>
      <c r="K1115" s="53"/>
      <c r="L1115" s="53"/>
      <c r="M1115" s="53"/>
      <c r="N1115" s="53"/>
      <c r="O1115" s="53"/>
      <c r="P1115" s="53"/>
    </row>
    <row r="1116" spans="1:16" ht="7.15" customHeight="1">
      <c r="A1116" s="53"/>
      <c r="B1116" s="53"/>
      <c r="C1116" s="53"/>
      <c r="D1116" s="53"/>
      <c r="E1116" s="53"/>
      <c r="F1116" s="53"/>
      <c r="G1116" s="53"/>
      <c r="H1116" s="53"/>
      <c r="I1116" s="53"/>
      <c r="J1116" s="53"/>
      <c r="K1116" s="53"/>
      <c r="L1116" s="53"/>
      <c r="M1116" s="53"/>
      <c r="N1116" s="53"/>
      <c r="O1116" s="53"/>
      <c r="P1116" s="53"/>
    </row>
    <row r="1117" spans="1:16" ht="7.15" customHeight="1">
      <c r="A1117" s="53"/>
      <c r="B1117" s="53"/>
      <c r="C1117" s="53"/>
      <c r="D1117" s="53"/>
      <c r="E1117" s="53"/>
      <c r="F1117" s="53"/>
      <c r="G1117" s="53"/>
      <c r="H1117" s="53"/>
      <c r="I1117" s="53"/>
      <c r="J1117" s="53"/>
      <c r="K1117" s="53"/>
      <c r="L1117" s="53"/>
      <c r="M1117" s="53"/>
      <c r="N1117" s="53"/>
      <c r="O1117" s="53"/>
      <c r="P1117" s="53"/>
    </row>
    <row r="1118" spans="1:16" ht="7.15" customHeight="1">
      <c r="A1118" s="53"/>
      <c r="B1118" s="53"/>
      <c r="C1118" s="53"/>
      <c r="D1118" s="53"/>
      <c r="E1118" s="53"/>
      <c r="F1118" s="53"/>
      <c r="G1118" s="53"/>
      <c r="H1118" s="53"/>
      <c r="I1118" s="53"/>
      <c r="J1118" s="53"/>
      <c r="K1118" s="53"/>
      <c r="L1118" s="53"/>
      <c r="M1118" s="53"/>
      <c r="N1118" s="53"/>
      <c r="O1118" s="53"/>
      <c r="P1118" s="53"/>
    </row>
    <row r="1119" spans="1:16" ht="7.15" customHeight="1">
      <c r="A1119" s="53"/>
      <c r="B1119" s="53"/>
      <c r="C1119" s="53"/>
      <c r="D1119" s="53"/>
      <c r="E1119" s="53"/>
      <c r="F1119" s="53"/>
      <c r="G1119" s="53"/>
      <c r="H1119" s="53"/>
      <c r="I1119" s="53"/>
      <c r="J1119" s="53"/>
      <c r="K1119" s="53"/>
      <c r="L1119" s="53"/>
      <c r="M1119" s="53"/>
      <c r="N1119" s="53"/>
      <c r="O1119" s="53"/>
      <c r="P1119" s="53"/>
    </row>
    <row r="1120" spans="1:16" ht="7.15" customHeight="1">
      <c r="A1120" s="53"/>
      <c r="B1120" s="53"/>
      <c r="C1120" s="53"/>
      <c r="D1120" s="53"/>
      <c r="E1120" s="53"/>
      <c r="F1120" s="53"/>
      <c r="G1120" s="53"/>
      <c r="H1120" s="53"/>
      <c r="I1120" s="53"/>
      <c r="J1120" s="53"/>
      <c r="K1120" s="53"/>
      <c r="L1120" s="53"/>
      <c r="M1120" s="53"/>
      <c r="N1120" s="53"/>
      <c r="O1120" s="53"/>
      <c r="P1120" s="53"/>
    </row>
    <row r="1121" spans="1:16" ht="7.15" customHeight="1">
      <c r="A1121" s="53"/>
      <c r="B1121" s="53"/>
      <c r="C1121" s="53"/>
      <c r="D1121" s="53"/>
      <c r="E1121" s="53"/>
      <c r="F1121" s="53"/>
      <c r="G1121" s="53"/>
      <c r="H1121" s="53"/>
      <c r="I1121" s="53"/>
      <c r="J1121" s="53"/>
      <c r="K1121" s="53"/>
      <c r="L1121" s="53"/>
      <c r="M1121" s="53"/>
      <c r="N1121" s="53"/>
      <c r="O1121" s="53"/>
      <c r="P1121" s="53"/>
    </row>
    <row r="1122" spans="1:16" ht="7.15" customHeight="1">
      <c r="A1122" s="53"/>
      <c r="B1122" s="53"/>
      <c r="C1122" s="53"/>
      <c r="D1122" s="53"/>
      <c r="E1122" s="53"/>
      <c r="F1122" s="53"/>
      <c r="G1122" s="53"/>
      <c r="H1122" s="53"/>
      <c r="I1122" s="53"/>
      <c r="J1122" s="53"/>
      <c r="K1122" s="53"/>
      <c r="L1122" s="53"/>
      <c r="M1122" s="53"/>
      <c r="N1122" s="53"/>
      <c r="O1122" s="53"/>
      <c r="P1122" s="53"/>
    </row>
    <row r="1123" spans="1:16" ht="7.15" customHeight="1">
      <c r="A1123" s="53"/>
      <c r="B1123" s="53"/>
      <c r="C1123" s="53"/>
      <c r="D1123" s="53"/>
      <c r="E1123" s="53"/>
      <c r="F1123" s="53"/>
      <c r="G1123" s="53"/>
      <c r="H1123" s="53"/>
      <c r="I1123" s="53"/>
      <c r="J1123" s="53"/>
      <c r="K1123" s="53"/>
      <c r="L1123" s="53"/>
      <c r="M1123" s="53"/>
      <c r="N1123" s="53"/>
      <c r="O1123" s="53"/>
      <c r="P1123" s="53"/>
    </row>
    <row r="1124" spans="1:16" ht="7.15" customHeight="1">
      <c r="A1124" s="53"/>
      <c r="B1124" s="53"/>
      <c r="C1124" s="53"/>
      <c r="D1124" s="53"/>
      <c r="E1124" s="53"/>
      <c r="F1124" s="53"/>
      <c r="G1124" s="53"/>
      <c r="H1124" s="53"/>
      <c r="I1124" s="53"/>
      <c r="J1124" s="53"/>
      <c r="K1124" s="53"/>
      <c r="L1124" s="53"/>
      <c r="M1124" s="53"/>
      <c r="N1124" s="53"/>
      <c r="O1124" s="53"/>
      <c r="P1124" s="53"/>
    </row>
    <row r="1125" spans="1:16" ht="7.15" customHeight="1">
      <c r="A1125" s="53"/>
      <c r="B1125" s="53"/>
      <c r="C1125" s="53"/>
      <c r="D1125" s="53"/>
      <c r="E1125" s="53"/>
      <c r="F1125" s="53"/>
      <c r="G1125" s="53"/>
      <c r="H1125" s="53"/>
      <c r="I1125" s="53"/>
      <c r="J1125" s="53"/>
      <c r="K1125" s="53"/>
      <c r="L1125" s="53"/>
      <c r="M1125" s="53"/>
      <c r="N1125" s="53"/>
      <c r="O1125" s="53"/>
      <c r="P1125" s="53"/>
    </row>
    <row r="1126" spans="1:16" ht="7.15" customHeight="1">
      <c r="A1126" s="53"/>
      <c r="B1126" s="53"/>
      <c r="C1126" s="53"/>
      <c r="D1126" s="53"/>
      <c r="E1126" s="53"/>
      <c r="F1126" s="53"/>
      <c r="G1126" s="53"/>
      <c r="H1126" s="53"/>
      <c r="I1126" s="53"/>
      <c r="J1126" s="53"/>
      <c r="K1126" s="53"/>
      <c r="L1126" s="53"/>
      <c r="M1126" s="53"/>
      <c r="N1126" s="53"/>
      <c r="O1126" s="53"/>
      <c r="P1126" s="53"/>
    </row>
    <row r="1127" spans="1:16" ht="7.15" customHeight="1">
      <c r="A1127" s="53"/>
      <c r="B1127" s="53"/>
      <c r="C1127" s="53"/>
      <c r="D1127" s="53"/>
      <c r="E1127" s="53"/>
      <c r="F1127" s="53"/>
      <c r="G1127" s="53"/>
      <c r="H1127" s="53"/>
      <c r="I1127" s="53"/>
      <c r="J1127" s="53"/>
      <c r="K1127" s="53"/>
      <c r="L1127" s="53"/>
      <c r="M1127" s="53"/>
      <c r="N1127" s="53"/>
      <c r="O1127" s="53"/>
      <c r="P1127" s="53"/>
    </row>
    <row r="1128" spans="1:16" ht="7.15" customHeight="1">
      <c r="A1128" s="53"/>
      <c r="B1128" s="53"/>
      <c r="C1128" s="53"/>
      <c r="D1128" s="53"/>
      <c r="E1128" s="53"/>
      <c r="F1128" s="53"/>
      <c r="G1128" s="53"/>
      <c r="H1128" s="53"/>
      <c r="I1128" s="53"/>
      <c r="J1128" s="53"/>
      <c r="K1128" s="53"/>
      <c r="L1128" s="53"/>
      <c r="M1128" s="53"/>
      <c r="N1128" s="53"/>
      <c r="O1128" s="53"/>
      <c r="P1128" s="53"/>
    </row>
    <row r="1129" spans="1:16" ht="7.15" customHeight="1">
      <c r="A1129" s="53"/>
      <c r="B1129" s="53"/>
      <c r="C1129" s="53"/>
      <c r="D1129" s="53"/>
      <c r="E1129" s="53"/>
      <c r="F1129" s="53"/>
      <c r="G1129" s="53"/>
      <c r="H1129" s="53"/>
      <c r="I1129" s="53"/>
      <c r="J1129" s="53"/>
      <c r="K1129" s="53"/>
      <c r="L1129" s="53"/>
      <c r="M1129" s="53"/>
      <c r="N1129" s="53"/>
      <c r="O1129" s="53"/>
      <c r="P1129" s="53"/>
    </row>
    <row r="1130" spans="1:16" ht="7.15" customHeight="1">
      <c r="A1130" s="53"/>
      <c r="B1130" s="53"/>
      <c r="C1130" s="53"/>
      <c r="D1130" s="53"/>
      <c r="E1130" s="53"/>
      <c r="F1130" s="53"/>
      <c r="G1130" s="53"/>
      <c r="H1130" s="53"/>
      <c r="I1130" s="53"/>
      <c r="J1130" s="53"/>
      <c r="K1130" s="53"/>
      <c r="L1130" s="53"/>
      <c r="M1130" s="53"/>
      <c r="N1130" s="53"/>
      <c r="O1130" s="53"/>
      <c r="P1130" s="53"/>
    </row>
    <row r="1131" spans="1:16" ht="7.15" customHeight="1">
      <c r="A1131" s="53"/>
      <c r="B1131" s="53"/>
      <c r="C1131" s="53"/>
      <c r="D1131" s="53"/>
      <c r="E1131" s="53"/>
      <c r="F1131" s="53"/>
      <c r="G1131" s="53"/>
      <c r="H1131" s="53"/>
      <c r="I1131" s="53"/>
      <c r="J1131" s="53"/>
      <c r="K1131" s="53"/>
      <c r="L1131" s="53"/>
      <c r="M1131" s="53"/>
      <c r="N1131" s="53"/>
      <c r="O1131" s="53"/>
      <c r="P1131" s="53"/>
    </row>
    <row r="1132" spans="1:16" ht="7.15" customHeight="1">
      <c r="A1132" s="53"/>
      <c r="B1132" s="53"/>
      <c r="C1132" s="53"/>
      <c r="D1132" s="53"/>
      <c r="E1132" s="53"/>
      <c r="F1132" s="53"/>
      <c r="G1132" s="53"/>
      <c r="H1132" s="53"/>
      <c r="I1132" s="53"/>
      <c r="J1132" s="53"/>
      <c r="K1132" s="53"/>
      <c r="L1132" s="53"/>
      <c r="M1132" s="53"/>
      <c r="N1132" s="53"/>
      <c r="O1132" s="53"/>
      <c r="P1132" s="53"/>
    </row>
    <row r="1133" spans="1:16" ht="7.15" customHeight="1">
      <c r="A1133" s="53"/>
      <c r="B1133" s="53"/>
      <c r="C1133" s="53"/>
      <c r="D1133" s="53"/>
      <c r="E1133" s="53"/>
      <c r="F1133" s="53"/>
      <c r="G1133" s="53"/>
      <c r="H1133" s="53"/>
      <c r="I1133" s="53"/>
      <c r="J1133" s="53"/>
      <c r="K1133" s="53"/>
      <c r="L1133" s="53"/>
      <c r="M1133" s="53"/>
      <c r="N1133" s="53"/>
      <c r="O1133" s="53"/>
      <c r="P1133" s="53"/>
    </row>
    <row r="1134" spans="1:16" ht="7.15" customHeight="1">
      <c r="A1134" s="53"/>
      <c r="B1134" s="53"/>
      <c r="C1134" s="53"/>
      <c r="D1134" s="53"/>
      <c r="E1134" s="53"/>
      <c r="F1134" s="53"/>
      <c r="G1134" s="53"/>
      <c r="H1134" s="53"/>
      <c r="I1134" s="53"/>
      <c r="J1134" s="53"/>
      <c r="K1134" s="53"/>
      <c r="L1134" s="53"/>
      <c r="M1134" s="53"/>
      <c r="N1134" s="53"/>
      <c r="O1134" s="53"/>
      <c r="P1134" s="53"/>
    </row>
    <row r="1135" spans="1:16" ht="7.15" customHeight="1">
      <c r="A1135" s="53"/>
      <c r="B1135" s="53"/>
      <c r="C1135" s="53"/>
      <c r="D1135" s="53"/>
      <c r="E1135" s="53"/>
      <c r="F1135" s="53"/>
      <c r="G1135" s="53"/>
      <c r="H1135" s="53"/>
      <c r="I1135" s="53"/>
      <c r="J1135" s="53"/>
      <c r="K1135" s="53"/>
      <c r="L1135" s="53"/>
      <c r="M1135" s="53"/>
      <c r="N1135" s="53"/>
      <c r="O1135" s="53"/>
      <c r="P1135" s="53"/>
    </row>
    <row r="1136" spans="1:16" ht="7.15" customHeight="1">
      <c r="A1136" s="53"/>
      <c r="B1136" s="53"/>
      <c r="C1136" s="53"/>
      <c r="D1136" s="53"/>
      <c r="E1136" s="53"/>
      <c r="F1136" s="53"/>
      <c r="G1136" s="53"/>
      <c r="H1136" s="53"/>
      <c r="I1136" s="53"/>
      <c r="J1136" s="53"/>
      <c r="K1136" s="53"/>
      <c r="L1136" s="53"/>
      <c r="M1136" s="53"/>
      <c r="N1136" s="53"/>
      <c r="O1136" s="53"/>
      <c r="P1136" s="53"/>
    </row>
    <row r="1137" spans="1:16" ht="7.15" customHeight="1">
      <c r="A1137" s="53"/>
      <c r="B1137" s="53"/>
      <c r="C1137" s="53"/>
      <c r="D1137" s="53"/>
      <c r="E1137" s="53"/>
      <c r="F1137" s="53"/>
      <c r="G1137" s="53"/>
      <c r="H1137" s="53"/>
      <c r="I1137" s="53"/>
      <c r="J1137" s="53"/>
      <c r="K1137" s="53"/>
      <c r="L1137" s="53"/>
      <c r="M1137" s="53"/>
      <c r="N1137" s="53"/>
      <c r="O1137" s="53"/>
      <c r="P1137" s="53"/>
    </row>
    <row r="1138" spans="1:16" ht="7.15" customHeight="1">
      <c r="A1138" s="53"/>
      <c r="B1138" s="53"/>
      <c r="C1138" s="53"/>
      <c r="D1138" s="53"/>
      <c r="E1138" s="53"/>
      <c r="F1138" s="53"/>
      <c r="G1138" s="53"/>
      <c r="H1138" s="53"/>
      <c r="I1138" s="53"/>
      <c r="J1138" s="53"/>
      <c r="K1138" s="53"/>
      <c r="L1138" s="53"/>
      <c r="M1138" s="53"/>
      <c r="N1138" s="53"/>
      <c r="O1138" s="53"/>
      <c r="P1138" s="53"/>
    </row>
    <row r="1139" spans="1:16" ht="7.15" customHeight="1">
      <c r="A1139" s="53"/>
      <c r="B1139" s="53"/>
      <c r="C1139" s="53"/>
      <c r="D1139" s="53"/>
      <c r="E1139" s="53"/>
      <c r="F1139" s="53"/>
      <c r="G1139" s="53"/>
      <c r="H1139" s="53"/>
      <c r="I1139" s="53"/>
      <c r="J1139" s="53"/>
      <c r="K1139" s="53"/>
      <c r="L1139" s="53"/>
      <c r="M1139" s="53"/>
      <c r="N1139" s="53"/>
      <c r="O1139" s="53"/>
      <c r="P1139" s="53"/>
    </row>
    <row r="1140" spans="1:16" ht="7.15" customHeight="1">
      <c r="A1140" s="53"/>
      <c r="B1140" s="53"/>
      <c r="C1140" s="53"/>
      <c r="D1140" s="53"/>
      <c r="E1140" s="53"/>
      <c r="F1140" s="53"/>
      <c r="G1140" s="53"/>
      <c r="H1140" s="53"/>
      <c r="I1140" s="53"/>
      <c r="J1140" s="53"/>
      <c r="K1140" s="53"/>
      <c r="L1140" s="53"/>
      <c r="M1140" s="53"/>
      <c r="N1140" s="53"/>
      <c r="O1140" s="53"/>
      <c r="P1140" s="53"/>
    </row>
    <row r="1141" spans="1:16" ht="7.15" customHeight="1">
      <c r="A1141" s="53"/>
      <c r="B1141" s="53"/>
      <c r="C1141" s="53"/>
      <c r="D1141" s="53"/>
      <c r="E1141" s="53"/>
      <c r="F1141" s="53"/>
      <c r="G1141" s="53"/>
      <c r="H1141" s="53"/>
      <c r="I1141" s="53"/>
      <c r="J1141" s="53"/>
      <c r="K1141" s="53"/>
      <c r="L1141" s="53"/>
      <c r="M1141" s="53"/>
      <c r="N1141" s="53"/>
      <c r="O1141" s="53"/>
      <c r="P1141" s="53"/>
    </row>
    <row r="1142" spans="1:16" ht="7.15" customHeight="1">
      <c r="A1142" s="53"/>
      <c r="B1142" s="53"/>
      <c r="C1142" s="53"/>
      <c r="D1142" s="53"/>
      <c r="E1142" s="53"/>
      <c r="F1142" s="53"/>
      <c r="G1142" s="53"/>
      <c r="H1142" s="53"/>
      <c r="I1142" s="53"/>
      <c r="J1142" s="53"/>
      <c r="K1142" s="53"/>
      <c r="L1142" s="53"/>
      <c r="M1142" s="53"/>
      <c r="N1142" s="53"/>
      <c r="O1142" s="53"/>
      <c r="P1142" s="53"/>
    </row>
    <row r="1143" spans="1:16" ht="7.15" customHeight="1">
      <c r="A1143" s="53"/>
      <c r="B1143" s="53"/>
      <c r="C1143" s="53"/>
      <c r="D1143" s="53"/>
      <c r="E1143" s="53"/>
      <c r="F1143" s="53"/>
      <c r="G1143" s="53"/>
      <c r="H1143" s="53"/>
      <c r="I1143" s="53"/>
      <c r="J1143" s="53"/>
      <c r="K1143" s="53"/>
      <c r="L1143" s="53"/>
      <c r="M1143" s="53"/>
      <c r="N1143" s="53"/>
      <c r="O1143" s="53"/>
      <c r="P1143" s="53"/>
    </row>
    <row r="1144" spans="1:16" ht="7.15" customHeight="1">
      <c r="A1144" s="53"/>
      <c r="B1144" s="53"/>
      <c r="C1144" s="53"/>
      <c r="D1144" s="53"/>
      <c r="E1144" s="53"/>
      <c r="F1144" s="53"/>
      <c r="G1144" s="53"/>
      <c r="H1144" s="53"/>
      <c r="I1144" s="53"/>
      <c r="J1144" s="53"/>
      <c r="K1144" s="53"/>
      <c r="L1144" s="53"/>
      <c r="M1144" s="53"/>
      <c r="N1144" s="53"/>
      <c r="O1144" s="53"/>
      <c r="P1144" s="53"/>
    </row>
    <row r="1145" spans="1:16" ht="7.15" customHeight="1">
      <c r="A1145" s="53"/>
      <c r="B1145" s="53"/>
      <c r="C1145" s="53"/>
      <c r="D1145" s="53"/>
      <c r="E1145" s="53"/>
      <c r="F1145" s="53"/>
      <c r="G1145" s="53"/>
      <c r="H1145" s="53"/>
      <c r="I1145" s="53"/>
      <c r="J1145" s="53"/>
      <c r="K1145" s="53"/>
      <c r="L1145" s="53"/>
      <c r="M1145" s="53"/>
      <c r="N1145" s="53"/>
      <c r="O1145" s="53"/>
      <c r="P1145" s="53"/>
    </row>
    <row r="1146" spans="1:16" ht="7.15" customHeight="1">
      <c r="A1146" s="53"/>
      <c r="B1146" s="53"/>
      <c r="C1146" s="53"/>
      <c r="D1146" s="53"/>
      <c r="E1146" s="53"/>
      <c r="F1146" s="53"/>
      <c r="G1146" s="53"/>
      <c r="H1146" s="53"/>
      <c r="I1146" s="53"/>
      <c r="J1146" s="53"/>
      <c r="K1146" s="53"/>
      <c r="L1146" s="53"/>
      <c r="M1146" s="53"/>
      <c r="N1146" s="53"/>
      <c r="O1146" s="53"/>
      <c r="P1146" s="53"/>
    </row>
    <row r="1147" spans="1:16" ht="7.15" customHeight="1">
      <c r="A1147" s="53"/>
      <c r="B1147" s="53"/>
      <c r="C1147" s="53"/>
      <c r="D1147" s="53"/>
      <c r="E1147" s="53"/>
      <c r="F1147" s="53"/>
      <c r="G1147" s="53"/>
      <c r="H1147" s="53"/>
      <c r="I1147" s="53"/>
      <c r="J1147" s="53"/>
      <c r="K1147" s="53"/>
      <c r="L1147" s="53"/>
      <c r="M1147" s="53"/>
      <c r="N1147" s="53"/>
      <c r="O1147" s="53"/>
      <c r="P1147" s="53"/>
    </row>
    <row r="1148" spans="1:16" ht="7.15" customHeight="1">
      <c r="A1148" s="53"/>
      <c r="B1148" s="53"/>
      <c r="C1148" s="53"/>
      <c r="D1148" s="53"/>
      <c r="E1148" s="53"/>
      <c r="F1148" s="53"/>
      <c r="G1148" s="53"/>
      <c r="H1148" s="53"/>
      <c r="I1148" s="53"/>
      <c r="J1148" s="53"/>
      <c r="K1148" s="53"/>
      <c r="L1148" s="53"/>
      <c r="M1148" s="53"/>
      <c r="N1148" s="53"/>
      <c r="O1148" s="53"/>
      <c r="P1148" s="53"/>
    </row>
    <row r="1149" spans="1:16" ht="7.15" customHeight="1">
      <c r="A1149" s="53"/>
      <c r="B1149" s="53"/>
      <c r="C1149" s="53"/>
      <c r="D1149" s="53"/>
      <c r="E1149" s="53"/>
      <c r="F1149" s="53"/>
      <c r="G1149" s="53"/>
      <c r="H1149" s="53"/>
      <c r="I1149" s="53"/>
      <c r="J1149" s="53"/>
      <c r="K1149" s="53"/>
      <c r="L1149" s="53"/>
      <c r="M1149" s="53"/>
      <c r="N1149" s="53"/>
      <c r="O1149" s="53"/>
      <c r="P1149" s="53"/>
    </row>
    <row r="1150" spans="1:16" ht="7.15" customHeight="1">
      <c r="A1150" s="53"/>
      <c r="B1150" s="53"/>
      <c r="C1150" s="53"/>
      <c r="D1150" s="53"/>
      <c r="E1150" s="53"/>
      <c r="F1150" s="53"/>
      <c r="G1150" s="53"/>
      <c r="H1150" s="53"/>
      <c r="I1150" s="53"/>
      <c r="J1150" s="53"/>
      <c r="K1150" s="53"/>
      <c r="L1150" s="53"/>
      <c r="M1150" s="53"/>
      <c r="N1150" s="53"/>
      <c r="O1150" s="53"/>
      <c r="P1150" s="53"/>
    </row>
    <row r="1151" spans="1:16" ht="7.15" customHeight="1">
      <c r="A1151" s="53"/>
      <c r="B1151" s="53"/>
      <c r="C1151" s="53"/>
      <c r="D1151" s="53"/>
      <c r="E1151" s="53"/>
      <c r="F1151" s="53"/>
      <c r="G1151" s="53"/>
      <c r="H1151" s="53"/>
      <c r="I1151" s="53"/>
      <c r="J1151" s="53"/>
      <c r="K1151" s="53"/>
      <c r="L1151" s="53"/>
      <c r="M1151" s="53"/>
      <c r="N1151" s="53"/>
      <c r="O1151" s="53"/>
      <c r="P1151" s="53"/>
    </row>
    <row r="1152" spans="1:16" ht="7.15" customHeight="1">
      <c r="A1152" s="53"/>
      <c r="B1152" s="53"/>
      <c r="C1152" s="53"/>
      <c r="D1152" s="53"/>
      <c r="E1152" s="53"/>
      <c r="F1152" s="53"/>
      <c r="G1152" s="53"/>
      <c r="H1152" s="53"/>
      <c r="I1152" s="53"/>
      <c r="J1152" s="53"/>
      <c r="K1152" s="53"/>
      <c r="L1152" s="53"/>
      <c r="M1152" s="53"/>
      <c r="N1152" s="53"/>
      <c r="O1152" s="53"/>
      <c r="P1152" s="53"/>
    </row>
    <row r="1153" spans="1:16" ht="7.15" customHeight="1">
      <c r="A1153" s="53"/>
      <c r="B1153" s="53"/>
      <c r="C1153" s="53"/>
      <c r="D1153" s="53"/>
      <c r="E1153" s="53"/>
      <c r="F1153" s="53"/>
      <c r="G1153" s="53"/>
      <c r="H1153" s="53"/>
      <c r="I1153" s="53"/>
      <c r="J1153" s="53"/>
      <c r="K1153" s="53"/>
      <c r="L1153" s="53"/>
      <c r="M1153" s="53"/>
      <c r="N1153" s="53"/>
      <c r="O1153" s="53"/>
      <c r="P1153" s="53"/>
    </row>
    <row r="1154" spans="1:16" ht="7.15" customHeight="1">
      <c r="A1154" s="53"/>
      <c r="B1154" s="53"/>
      <c r="C1154" s="53"/>
      <c r="D1154" s="53"/>
      <c r="E1154" s="53"/>
      <c r="F1154" s="53"/>
      <c r="G1154" s="53"/>
      <c r="H1154" s="53"/>
      <c r="I1154" s="53"/>
      <c r="J1154" s="53"/>
      <c r="K1154" s="53"/>
      <c r="L1154" s="53"/>
      <c r="M1154" s="53"/>
      <c r="N1154" s="53"/>
      <c r="O1154" s="53"/>
      <c r="P1154" s="53"/>
    </row>
    <row r="1155" spans="1:16" ht="7.15" customHeight="1">
      <c r="A1155" s="53"/>
      <c r="B1155" s="53"/>
      <c r="C1155" s="53"/>
      <c r="D1155" s="53"/>
      <c r="E1155" s="53"/>
      <c r="F1155" s="53"/>
      <c r="G1155" s="53"/>
      <c r="H1155" s="53"/>
      <c r="I1155" s="53"/>
      <c r="J1155" s="53"/>
      <c r="K1155" s="53"/>
      <c r="L1155" s="53"/>
      <c r="M1155" s="53"/>
      <c r="N1155" s="53"/>
      <c r="O1155" s="53"/>
      <c r="P1155" s="53"/>
    </row>
    <row r="1156" spans="1:16" ht="7.15" customHeight="1">
      <c r="A1156" s="53"/>
      <c r="B1156" s="53"/>
      <c r="C1156" s="53"/>
      <c r="D1156" s="53"/>
      <c r="E1156" s="53"/>
      <c r="F1156" s="53"/>
      <c r="G1156" s="53"/>
      <c r="H1156" s="53"/>
      <c r="I1156" s="53"/>
      <c r="J1156" s="53"/>
      <c r="K1156" s="53"/>
      <c r="L1156" s="53"/>
      <c r="M1156" s="53"/>
      <c r="N1156" s="53"/>
      <c r="O1156" s="53"/>
      <c r="P1156" s="53"/>
    </row>
    <row r="1157" spans="1:16" ht="7.15" customHeight="1">
      <c r="A1157" s="53"/>
      <c r="B1157" s="53"/>
      <c r="C1157" s="53"/>
      <c r="D1157" s="53"/>
      <c r="E1157" s="53"/>
      <c r="F1157" s="53"/>
      <c r="G1157" s="53"/>
      <c r="H1157" s="53"/>
      <c r="I1157" s="53"/>
      <c r="J1157" s="53"/>
      <c r="K1157" s="53"/>
      <c r="L1157" s="53"/>
      <c r="M1157" s="53"/>
      <c r="N1157" s="53"/>
      <c r="O1157" s="53"/>
      <c r="P1157" s="53"/>
    </row>
    <row r="1158" spans="1:16" ht="7.15" customHeight="1">
      <c r="A1158" s="53"/>
      <c r="B1158" s="53"/>
      <c r="C1158" s="53"/>
      <c r="D1158" s="53"/>
      <c r="E1158" s="53"/>
      <c r="F1158" s="53"/>
      <c r="G1158" s="53"/>
      <c r="H1158" s="53"/>
      <c r="I1158" s="53"/>
      <c r="J1158" s="53"/>
      <c r="K1158" s="53"/>
      <c r="L1158" s="53"/>
      <c r="M1158" s="53"/>
      <c r="N1158" s="53"/>
      <c r="O1158" s="53"/>
      <c r="P1158" s="53"/>
    </row>
    <row r="1159" spans="1:16" ht="7.15" customHeight="1">
      <c r="A1159" s="53"/>
      <c r="B1159" s="53"/>
      <c r="C1159" s="53"/>
      <c r="D1159" s="53"/>
      <c r="E1159" s="53"/>
      <c r="F1159" s="53"/>
      <c r="G1159" s="53"/>
      <c r="H1159" s="53"/>
      <c r="I1159" s="53"/>
      <c r="J1159" s="53"/>
      <c r="K1159" s="53"/>
      <c r="L1159" s="53"/>
      <c r="M1159" s="53"/>
      <c r="N1159" s="53"/>
      <c r="O1159" s="53"/>
      <c r="P1159" s="53"/>
    </row>
    <row r="1160" spans="1:16" ht="7.15" customHeight="1">
      <c r="A1160" s="53"/>
      <c r="B1160" s="53"/>
      <c r="C1160" s="53"/>
      <c r="D1160" s="53"/>
      <c r="E1160" s="53"/>
      <c r="F1160" s="53"/>
      <c r="G1160" s="53"/>
      <c r="H1160" s="53"/>
      <c r="I1160" s="53"/>
      <c r="J1160" s="53"/>
      <c r="K1160" s="53"/>
      <c r="L1160" s="53"/>
      <c r="M1160" s="53"/>
      <c r="N1160" s="53"/>
      <c r="O1160" s="53"/>
      <c r="P1160" s="53"/>
    </row>
    <row r="1161" spans="1:16" ht="7.15" customHeight="1">
      <c r="A1161" s="53"/>
      <c r="B1161" s="53"/>
      <c r="C1161" s="53"/>
      <c r="D1161" s="53"/>
      <c r="E1161" s="53"/>
      <c r="F1161" s="53"/>
      <c r="G1161" s="53"/>
      <c r="H1161" s="53"/>
      <c r="I1161" s="53"/>
      <c r="J1161" s="53"/>
      <c r="K1161" s="53"/>
      <c r="L1161" s="53"/>
      <c r="M1161" s="53"/>
      <c r="N1161" s="53"/>
      <c r="O1161" s="53"/>
      <c r="P1161" s="53"/>
    </row>
    <row r="1162" spans="1:16" ht="7.15" customHeight="1">
      <c r="A1162" s="53"/>
      <c r="B1162" s="53"/>
      <c r="C1162" s="53"/>
      <c r="D1162" s="53"/>
      <c r="E1162" s="53"/>
      <c r="F1162" s="53"/>
      <c r="G1162" s="53"/>
      <c r="H1162" s="53"/>
      <c r="I1162" s="53"/>
      <c r="J1162" s="53"/>
      <c r="K1162" s="53"/>
      <c r="L1162" s="53"/>
      <c r="M1162" s="53"/>
      <c r="N1162" s="53"/>
      <c r="O1162" s="53"/>
      <c r="P1162" s="53"/>
    </row>
    <row r="1163" spans="1:16" ht="7.15" customHeight="1">
      <c r="A1163" s="53"/>
      <c r="B1163" s="53"/>
      <c r="C1163" s="53"/>
      <c r="D1163" s="53"/>
      <c r="E1163" s="53"/>
      <c r="F1163" s="53"/>
      <c r="G1163" s="53"/>
      <c r="H1163" s="53"/>
      <c r="I1163" s="53"/>
      <c r="J1163" s="53"/>
      <c r="K1163" s="53"/>
      <c r="L1163" s="53"/>
      <c r="M1163" s="53"/>
      <c r="N1163" s="53"/>
      <c r="O1163" s="53"/>
      <c r="P1163" s="53"/>
    </row>
    <row r="1164" spans="1:16" ht="7.15" customHeight="1">
      <c r="A1164" s="53"/>
      <c r="B1164" s="53"/>
      <c r="C1164" s="53"/>
      <c r="D1164" s="53"/>
      <c r="E1164" s="53"/>
      <c r="F1164" s="53"/>
      <c r="G1164" s="53"/>
      <c r="H1164" s="53"/>
      <c r="I1164" s="53"/>
      <c r="J1164" s="53"/>
      <c r="K1164" s="53"/>
      <c r="L1164" s="53"/>
      <c r="M1164" s="53"/>
      <c r="N1164" s="53"/>
      <c r="O1164" s="53"/>
      <c r="P1164" s="53"/>
    </row>
    <row r="1165" spans="1:16" ht="7.15" customHeight="1">
      <c r="A1165" s="53"/>
      <c r="B1165" s="53"/>
      <c r="C1165" s="53"/>
      <c r="D1165" s="53"/>
      <c r="E1165" s="53"/>
      <c r="F1165" s="53"/>
      <c r="G1165" s="53"/>
      <c r="H1165" s="53"/>
      <c r="I1165" s="53"/>
      <c r="J1165" s="53"/>
      <c r="K1165" s="53"/>
      <c r="L1165" s="53"/>
      <c r="M1165" s="53"/>
      <c r="N1165" s="53"/>
      <c r="O1165" s="53"/>
      <c r="P1165" s="53"/>
    </row>
    <row r="1166" spans="1:16" ht="7.15" customHeight="1">
      <c r="A1166" s="53"/>
      <c r="B1166" s="53"/>
      <c r="C1166" s="53"/>
      <c r="D1166" s="53"/>
      <c r="E1166" s="53"/>
      <c r="F1166" s="53"/>
      <c r="G1166" s="53"/>
      <c r="H1166" s="53"/>
      <c r="I1166" s="53"/>
      <c r="J1166" s="53"/>
      <c r="K1166" s="53"/>
      <c r="L1166" s="53"/>
      <c r="M1166" s="53"/>
      <c r="N1166" s="53"/>
      <c r="O1166" s="53"/>
      <c r="P1166" s="53"/>
    </row>
    <row r="1167" spans="1:16" ht="7.15" customHeight="1">
      <c r="A1167" s="53"/>
      <c r="B1167" s="53"/>
      <c r="C1167" s="53"/>
      <c r="D1167" s="53"/>
      <c r="E1167" s="53"/>
      <c r="F1167" s="53"/>
      <c r="G1167" s="53"/>
      <c r="H1167" s="53"/>
      <c r="I1167" s="53"/>
      <c r="J1167" s="53"/>
      <c r="K1167" s="53"/>
      <c r="L1167" s="53"/>
      <c r="M1167" s="53"/>
      <c r="N1167" s="53"/>
      <c r="O1167" s="53"/>
      <c r="P1167" s="53"/>
    </row>
    <row r="1168" spans="1:16" ht="7.15" customHeight="1">
      <c r="A1168" s="53"/>
      <c r="B1168" s="53"/>
      <c r="C1168" s="53"/>
      <c r="D1168" s="53"/>
      <c r="E1168" s="53"/>
      <c r="F1168" s="53"/>
      <c r="G1168" s="53"/>
      <c r="H1168" s="53"/>
      <c r="I1168" s="53"/>
      <c r="J1168" s="53"/>
      <c r="K1168" s="53"/>
      <c r="L1168" s="53"/>
      <c r="M1168" s="53"/>
      <c r="N1168" s="53"/>
      <c r="O1168" s="53"/>
      <c r="P1168" s="53"/>
    </row>
    <row r="1169" spans="1:16" ht="7.15" customHeight="1">
      <c r="A1169" s="53"/>
      <c r="B1169" s="53"/>
      <c r="C1169" s="53"/>
      <c r="D1169" s="53"/>
      <c r="E1169" s="53"/>
      <c r="F1169" s="53"/>
      <c r="G1169" s="53"/>
      <c r="H1169" s="53"/>
      <c r="I1169" s="53"/>
      <c r="J1169" s="53"/>
      <c r="K1169" s="53"/>
      <c r="L1169" s="53"/>
      <c r="M1169" s="53"/>
      <c r="N1169" s="53"/>
      <c r="O1169" s="53"/>
      <c r="P1169" s="53"/>
    </row>
    <row r="1170" spans="1:16" ht="7.15" customHeight="1">
      <c r="A1170" s="53"/>
      <c r="B1170" s="53"/>
      <c r="C1170" s="53"/>
      <c r="D1170" s="53"/>
      <c r="E1170" s="53"/>
      <c r="F1170" s="53"/>
      <c r="G1170" s="53"/>
      <c r="H1170" s="53"/>
      <c r="I1170" s="53"/>
      <c r="J1170" s="53"/>
      <c r="K1170" s="53"/>
      <c r="L1170" s="53"/>
      <c r="M1170" s="53"/>
      <c r="N1170" s="53"/>
      <c r="O1170" s="53"/>
      <c r="P1170" s="53"/>
    </row>
    <row r="1171" spans="1:16" ht="7.15" customHeight="1">
      <c r="A1171" s="53"/>
      <c r="B1171" s="53"/>
      <c r="C1171" s="53"/>
      <c r="D1171" s="53"/>
      <c r="E1171" s="53"/>
      <c r="F1171" s="53"/>
      <c r="G1171" s="53"/>
      <c r="H1171" s="53"/>
      <c r="I1171" s="53"/>
      <c r="J1171" s="53"/>
      <c r="K1171" s="53"/>
      <c r="L1171" s="53"/>
      <c r="M1171" s="53"/>
      <c r="N1171" s="53"/>
      <c r="O1171" s="53"/>
      <c r="P1171" s="53"/>
    </row>
    <row r="1172" spans="1:16" ht="7.15" customHeight="1">
      <c r="A1172" s="53"/>
      <c r="B1172" s="53"/>
      <c r="C1172" s="53"/>
      <c r="D1172" s="53"/>
      <c r="E1172" s="53"/>
      <c r="F1172" s="53"/>
      <c r="G1172" s="53"/>
      <c r="H1172" s="53"/>
      <c r="I1172" s="53"/>
      <c r="J1172" s="53"/>
      <c r="K1172" s="53"/>
      <c r="L1172" s="53"/>
      <c r="M1172" s="53"/>
      <c r="N1172" s="53"/>
      <c r="O1172" s="53"/>
      <c r="P1172" s="53"/>
    </row>
    <row r="1173" spans="1:16" ht="7.15" customHeight="1">
      <c r="A1173" s="53"/>
      <c r="B1173" s="53"/>
      <c r="C1173" s="53"/>
      <c r="D1173" s="53"/>
      <c r="E1173" s="53"/>
      <c r="F1173" s="53"/>
      <c r="G1173" s="53"/>
      <c r="H1173" s="53"/>
      <c r="I1173" s="53"/>
      <c r="J1173" s="53"/>
      <c r="K1173" s="53"/>
      <c r="L1173" s="53"/>
      <c r="M1173" s="53"/>
      <c r="N1173" s="53"/>
      <c r="O1173" s="53"/>
      <c r="P1173" s="53"/>
    </row>
    <row r="1174" spans="1:16" ht="7.15" customHeight="1">
      <c r="A1174" s="53"/>
      <c r="B1174" s="53"/>
      <c r="C1174" s="53"/>
      <c r="D1174" s="53"/>
      <c r="E1174" s="53"/>
      <c r="F1174" s="53"/>
      <c r="G1174" s="53"/>
      <c r="H1174" s="53"/>
      <c r="I1174" s="53"/>
      <c r="J1174" s="53"/>
      <c r="K1174" s="53"/>
      <c r="L1174" s="53"/>
      <c r="M1174" s="53"/>
      <c r="N1174" s="53"/>
      <c r="O1174" s="53"/>
      <c r="P1174" s="53"/>
    </row>
    <row r="1175" spans="1:16" ht="7.15" customHeight="1">
      <c r="A1175" s="53"/>
      <c r="B1175" s="53"/>
      <c r="C1175" s="53"/>
      <c r="D1175" s="53"/>
      <c r="E1175" s="53"/>
      <c r="F1175" s="53"/>
      <c r="G1175" s="53"/>
      <c r="H1175" s="53"/>
      <c r="I1175" s="53"/>
      <c r="J1175" s="53"/>
      <c r="K1175" s="53"/>
      <c r="L1175" s="53"/>
      <c r="M1175" s="53"/>
      <c r="N1175" s="53"/>
      <c r="O1175" s="53"/>
      <c r="P1175" s="53"/>
    </row>
    <row r="1176" spans="1:16" ht="7.15" customHeight="1">
      <c r="A1176" s="53"/>
      <c r="B1176" s="53"/>
      <c r="C1176" s="53"/>
      <c r="D1176" s="53"/>
      <c r="E1176" s="53"/>
      <c r="F1176" s="53"/>
      <c r="G1176" s="53"/>
      <c r="H1176" s="53"/>
      <c r="I1176" s="53"/>
      <c r="J1176" s="53"/>
      <c r="K1176" s="53"/>
      <c r="L1176" s="53"/>
      <c r="M1176" s="53"/>
      <c r="N1176" s="53"/>
      <c r="O1176" s="53"/>
      <c r="P1176" s="53"/>
    </row>
    <row r="1177" spans="1:16" ht="7.15" customHeight="1">
      <c r="A1177" s="53"/>
      <c r="B1177" s="53"/>
      <c r="C1177" s="53"/>
      <c r="D1177" s="53"/>
      <c r="E1177" s="53"/>
      <c r="F1177" s="53"/>
      <c r="G1177" s="53"/>
      <c r="H1177" s="53"/>
      <c r="I1177" s="53"/>
      <c r="J1177" s="53"/>
      <c r="K1177" s="53"/>
      <c r="L1177" s="53"/>
      <c r="M1177" s="53"/>
      <c r="N1177" s="53"/>
      <c r="O1177" s="53"/>
      <c r="P1177" s="53"/>
    </row>
    <row r="1178" spans="1:16" ht="7.15" customHeight="1">
      <c r="A1178" s="53"/>
      <c r="B1178" s="53"/>
      <c r="C1178" s="53"/>
      <c r="D1178" s="53"/>
      <c r="E1178" s="53"/>
      <c r="F1178" s="53"/>
      <c r="G1178" s="53"/>
      <c r="H1178" s="53"/>
      <c r="I1178" s="53"/>
      <c r="J1178" s="53"/>
      <c r="K1178" s="53"/>
      <c r="L1178" s="53"/>
      <c r="M1178" s="53"/>
      <c r="N1178" s="53"/>
      <c r="O1178" s="53"/>
      <c r="P1178" s="53"/>
    </row>
    <row r="1179" spans="1:16" ht="7.15" customHeight="1">
      <c r="A1179" s="53"/>
      <c r="B1179" s="53"/>
      <c r="C1179" s="53"/>
      <c r="D1179" s="53"/>
      <c r="E1179" s="53"/>
      <c r="F1179" s="53"/>
      <c r="G1179" s="53"/>
      <c r="H1179" s="53"/>
      <c r="I1179" s="53"/>
      <c r="J1179" s="53"/>
      <c r="K1179" s="53"/>
      <c r="L1179" s="53"/>
      <c r="M1179" s="53"/>
      <c r="N1179" s="53"/>
      <c r="O1179" s="53"/>
      <c r="P1179" s="53"/>
    </row>
    <row r="1180" spans="1:16" ht="7.15" customHeight="1">
      <c r="A1180" s="53"/>
      <c r="B1180" s="53"/>
      <c r="C1180" s="53"/>
      <c r="D1180" s="53"/>
      <c r="E1180" s="53"/>
      <c r="F1180" s="53"/>
      <c r="G1180" s="53"/>
      <c r="H1180" s="53"/>
      <c r="I1180" s="53"/>
      <c r="J1180" s="53"/>
      <c r="K1180" s="53"/>
      <c r="L1180" s="53"/>
      <c r="M1180" s="53"/>
      <c r="N1180" s="53"/>
      <c r="O1180" s="53"/>
      <c r="P1180" s="53"/>
    </row>
    <row r="1181" spans="1:16" ht="7.15" customHeight="1">
      <c r="A1181" s="53"/>
      <c r="B1181" s="53"/>
      <c r="C1181" s="53"/>
      <c r="D1181" s="53"/>
      <c r="E1181" s="53"/>
      <c r="F1181" s="53"/>
      <c r="G1181" s="53"/>
      <c r="H1181" s="53"/>
      <c r="I1181" s="53"/>
      <c r="J1181" s="53"/>
      <c r="K1181" s="53"/>
      <c r="L1181" s="53"/>
      <c r="M1181" s="53"/>
      <c r="N1181" s="53"/>
      <c r="O1181" s="53"/>
      <c r="P1181" s="53"/>
    </row>
    <row r="1182" spans="1:16" ht="7.15" customHeight="1">
      <c r="A1182" s="53"/>
      <c r="B1182" s="53"/>
      <c r="C1182" s="53"/>
      <c r="D1182" s="53"/>
      <c r="E1182" s="53"/>
      <c r="F1182" s="53"/>
      <c r="G1182" s="53"/>
      <c r="H1182" s="53"/>
      <c r="I1182" s="53"/>
      <c r="J1182" s="53"/>
      <c r="K1182" s="53"/>
      <c r="L1182" s="53"/>
      <c r="M1182" s="53"/>
      <c r="N1182" s="53"/>
      <c r="O1182" s="53"/>
      <c r="P1182" s="53"/>
    </row>
  </sheetData>
  <mergeCells count="55">
    <mergeCell ref="A5:P6"/>
    <mergeCell ref="A7:P7"/>
    <mergeCell ref="A8:D8"/>
    <mergeCell ref="E8:H8"/>
    <mergeCell ref="I8:L8"/>
    <mergeCell ref="M8:P8"/>
    <mergeCell ref="A74:D74"/>
    <mergeCell ref="E74:H74"/>
    <mergeCell ref="I74:L74"/>
    <mergeCell ref="M74:P74"/>
    <mergeCell ref="A29:P29"/>
    <mergeCell ref="A30:C30"/>
    <mergeCell ref="E30:H30"/>
    <mergeCell ref="I30:L30"/>
    <mergeCell ref="M30:P30"/>
    <mergeCell ref="A51:P51"/>
    <mergeCell ref="A52:C52"/>
    <mergeCell ref="E52:H52"/>
    <mergeCell ref="I52:L52"/>
    <mergeCell ref="M52:P52"/>
    <mergeCell ref="A73:P73"/>
    <mergeCell ref="A140:C140"/>
    <mergeCell ref="E140:H140"/>
    <mergeCell ref="I140:L140"/>
    <mergeCell ref="M140:P140"/>
    <mergeCell ref="A95:P95"/>
    <mergeCell ref="A96:D96"/>
    <mergeCell ref="E96:H96"/>
    <mergeCell ref="I96:L96"/>
    <mergeCell ref="M96:P96"/>
    <mergeCell ref="A117:P117"/>
    <mergeCell ref="A118:C118"/>
    <mergeCell ref="E118:H118"/>
    <mergeCell ref="I118:L118"/>
    <mergeCell ref="M118:P118"/>
    <mergeCell ref="A139:P139"/>
    <mergeCell ref="A163:C163"/>
    <mergeCell ref="E163:H163"/>
    <mergeCell ref="I163:L163"/>
    <mergeCell ref="M163:P163"/>
    <mergeCell ref="A186:D186"/>
    <mergeCell ref="E186:H186"/>
    <mergeCell ref="I186:L186"/>
    <mergeCell ref="M186:P186"/>
    <mergeCell ref="A243:C243"/>
    <mergeCell ref="E243:H243"/>
    <mergeCell ref="A260:P263"/>
    <mergeCell ref="A206:D206"/>
    <mergeCell ref="E206:H206"/>
    <mergeCell ref="I206:L206"/>
    <mergeCell ref="M206:P206"/>
    <mergeCell ref="A226:D226"/>
    <mergeCell ref="E226:H226"/>
    <mergeCell ref="I226:L226"/>
    <mergeCell ref="M226:P226"/>
  </mergeCells>
  <hyperlinks>
    <hyperlink ref="A1" location="Index!A1" display="Back to index"/>
  </hyperlinks>
  <printOptions horizontalCentered="1" verticalCentered="1" gridLines="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AG966"/>
  <sheetViews>
    <sheetView topLeftCell="A26" zoomScale="159" zoomScaleNormal="159" zoomScalePageLayoutView="159" workbookViewId="0">
      <selection activeCell="E54" sqref="E54"/>
    </sheetView>
  </sheetViews>
  <sheetFormatPr defaultColWidth="10.7109375" defaultRowHeight="12.75"/>
  <cols>
    <col min="1" max="16" width="6.7109375" style="52" customWidth="1"/>
    <col min="17" max="16384" width="10.7109375" style="52"/>
  </cols>
  <sheetData>
    <row r="1" spans="1:33" s="82" customFormat="1" ht="15.75" customHeight="1">
      <c r="A1" s="356" t="s">
        <v>452</v>
      </c>
      <c r="B1" s="57"/>
      <c r="C1" s="57"/>
      <c r="D1" s="57"/>
      <c r="E1" s="57"/>
      <c r="F1" s="57"/>
      <c r="G1" s="57"/>
      <c r="H1" s="57"/>
      <c r="I1" s="57"/>
      <c r="J1" s="57"/>
      <c r="K1" s="57"/>
      <c r="L1" s="57"/>
      <c r="M1" s="57"/>
      <c r="N1" s="57"/>
      <c r="O1" s="57"/>
      <c r="P1" s="57"/>
      <c r="S1" s="57" t="s">
        <v>177</v>
      </c>
      <c r="T1" s="52"/>
      <c r="U1" s="52"/>
      <c r="V1" s="52"/>
      <c r="W1" s="52"/>
      <c r="X1" s="52"/>
      <c r="Y1" s="52"/>
      <c r="Z1" s="52"/>
      <c r="AA1" s="52"/>
      <c r="AB1" s="52"/>
      <c r="AC1" s="52"/>
      <c r="AD1" s="52"/>
      <c r="AE1" s="52"/>
      <c r="AF1" s="52"/>
      <c r="AG1" s="52"/>
    </row>
    <row r="2" spans="1:33" s="82" customFormat="1" ht="7.9" customHeight="1">
      <c r="B2" s="181"/>
      <c r="C2" s="181"/>
      <c r="D2" s="57"/>
      <c r="E2" s="57"/>
      <c r="F2" s="57"/>
      <c r="G2" s="57"/>
      <c r="H2" s="57"/>
      <c r="I2" s="57"/>
      <c r="J2" s="57"/>
      <c r="K2" s="57"/>
      <c r="L2" s="57"/>
      <c r="M2" s="57"/>
      <c r="N2" s="57"/>
      <c r="O2" s="57"/>
      <c r="P2" s="57"/>
      <c r="Q2" s="57"/>
      <c r="R2" s="57"/>
      <c r="S2" s="517" t="s">
        <v>155</v>
      </c>
      <c r="T2" s="517"/>
      <c r="U2" s="517"/>
      <c r="V2" s="517"/>
      <c r="W2" s="517"/>
      <c r="X2" s="517"/>
      <c r="Y2" s="517"/>
      <c r="Z2" s="517"/>
      <c r="AA2" s="52"/>
      <c r="AB2" s="52"/>
      <c r="AC2" s="52"/>
      <c r="AD2" s="52"/>
      <c r="AE2" s="52"/>
      <c r="AF2" s="52"/>
      <c r="AG2" s="52"/>
    </row>
    <row r="3" spans="1:33" s="82" customFormat="1" ht="7.9" customHeight="1">
      <c r="B3" s="181"/>
      <c r="C3" s="57"/>
      <c r="D3" s="57"/>
      <c r="E3" s="57"/>
      <c r="F3" s="57"/>
      <c r="G3" s="57"/>
      <c r="H3" s="57"/>
      <c r="I3" s="57"/>
      <c r="J3" s="57"/>
      <c r="K3" s="57"/>
      <c r="L3" s="57"/>
      <c r="M3" s="57"/>
      <c r="N3" s="57"/>
      <c r="O3" s="57"/>
      <c r="P3" s="57"/>
      <c r="Q3" s="57"/>
      <c r="R3" s="57"/>
      <c r="S3" s="176"/>
      <c r="T3" s="176"/>
      <c r="U3" s="176"/>
      <c r="V3" s="176"/>
      <c r="W3" s="176"/>
      <c r="X3" s="176"/>
      <c r="Y3" s="176"/>
      <c r="Z3" s="176"/>
      <c r="AA3" s="52"/>
      <c r="AB3" s="52"/>
      <c r="AC3" s="52"/>
      <c r="AD3" s="52"/>
      <c r="AE3" s="52"/>
      <c r="AF3" s="52"/>
      <c r="AG3" s="52"/>
    </row>
    <row r="4" spans="1:33" s="82" customFormat="1" ht="7.9" customHeight="1" thickBot="1">
      <c r="A4" s="91"/>
      <c r="B4" s="57"/>
      <c r="C4" s="57"/>
      <c r="D4" s="57"/>
      <c r="E4" s="57"/>
      <c r="F4" s="57"/>
      <c r="G4" s="57"/>
      <c r="H4" s="57"/>
      <c r="I4" s="57"/>
      <c r="J4" s="57"/>
      <c r="K4" s="57"/>
      <c r="L4" s="57"/>
      <c r="M4" s="57"/>
      <c r="N4" s="57"/>
      <c r="O4" s="57"/>
      <c r="P4" s="57"/>
      <c r="Q4" s="57"/>
      <c r="R4" s="57"/>
      <c r="S4" s="417"/>
      <c r="T4" s="518" t="s">
        <v>469</v>
      </c>
      <c r="U4" s="497" t="s">
        <v>156</v>
      </c>
      <c r="V4" s="497"/>
      <c r="W4" s="497"/>
      <c r="X4" s="497"/>
      <c r="Y4" s="497"/>
      <c r="Z4" s="497"/>
      <c r="AA4" s="418"/>
      <c r="AB4" s="418"/>
      <c r="AC4" s="418"/>
      <c r="AD4" s="418"/>
      <c r="AE4" s="418"/>
      <c r="AF4" s="418"/>
      <c r="AG4" s="418"/>
    </row>
    <row r="5" spans="1:33" s="82" customFormat="1" ht="7.9" customHeight="1" thickTop="1">
      <c r="A5" s="511" t="s">
        <v>467</v>
      </c>
      <c r="B5" s="512"/>
      <c r="C5" s="512"/>
      <c r="D5" s="512"/>
      <c r="E5" s="512"/>
      <c r="F5" s="512"/>
      <c r="G5" s="512"/>
      <c r="H5" s="512"/>
      <c r="I5" s="512"/>
      <c r="J5" s="512"/>
      <c r="K5" s="512"/>
      <c r="L5" s="512"/>
      <c r="M5" s="512"/>
      <c r="N5" s="512"/>
      <c r="O5" s="512"/>
      <c r="P5" s="513"/>
      <c r="Q5" s="57"/>
      <c r="R5" s="57"/>
      <c r="S5" s="417"/>
      <c r="T5" s="518"/>
      <c r="U5" s="417" t="s">
        <v>75</v>
      </c>
      <c r="V5" s="417" t="s">
        <v>157</v>
      </c>
      <c r="W5" s="417" t="s">
        <v>76</v>
      </c>
      <c r="X5" s="417" t="s">
        <v>158</v>
      </c>
      <c r="Y5" s="417" t="s">
        <v>159</v>
      </c>
      <c r="Z5" s="417" t="s">
        <v>160</v>
      </c>
      <c r="AA5" s="418"/>
      <c r="AB5" s="418"/>
      <c r="AC5" s="418"/>
      <c r="AD5" s="418"/>
      <c r="AE5" s="418"/>
      <c r="AF5" s="418"/>
      <c r="AG5" s="418"/>
    </row>
    <row r="6" spans="1:33" s="82" customFormat="1" ht="7.9" customHeight="1" thickBot="1">
      <c r="A6" s="514"/>
      <c r="B6" s="515"/>
      <c r="C6" s="515"/>
      <c r="D6" s="515"/>
      <c r="E6" s="515"/>
      <c r="F6" s="515"/>
      <c r="G6" s="515"/>
      <c r="H6" s="515"/>
      <c r="I6" s="515"/>
      <c r="J6" s="515"/>
      <c r="K6" s="515"/>
      <c r="L6" s="515"/>
      <c r="M6" s="515"/>
      <c r="N6" s="515"/>
      <c r="O6" s="515"/>
      <c r="P6" s="516"/>
      <c r="Q6" s="57"/>
      <c r="R6" s="57"/>
      <c r="S6" s="417">
        <v>1807</v>
      </c>
      <c r="T6" s="68">
        <v>472522.56</v>
      </c>
      <c r="U6" s="68">
        <v>2358.363636363636</v>
      </c>
      <c r="V6" s="68">
        <v>5287.545454545454</v>
      </c>
      <c r="W6" s="68">
        <v>28000</v>
      </c>
      <c r="X6" s="68">
        <v>50584</v>
      </c>
      <c r="Y6" s="68">
        <v>125870</v>
      </c>
      <c r="Z6" s="68">
        <v>430028.91368051368</v>
      </c>
      <c r="AA6" s="418"/>
      <c r="AB6" s="418"/>
      <c r="AC6" s="418"/>
      <c r="AD6" s="418"/>
      <c r="AE6" s="418"/>
      <c r="AF6" s="418"/>
      <c r="AG6" s="418"/>
    </row>
    <row r="7" spans="1:33" s="82" customFormat="1" ht="7.9" customHeight="1" thickTop="1" thickBot="1">
      <c r="A7" s="507"/>
      <c r="B7" s="508"/>
      <c r="C7" s="508"/>
      <c r="D7" s="508"/>
      <c r="E7" s="508"/>
      <c r="F7" s="508"/>
      <c r="G7" s="508"/>
      <c r="H7" s="508"/>
      <c r="I7" s="508"/>
      <c r="J7" s="508"/>
      <c r="K7" s="508"/>
      <c r="L7" s="508"/>
      <c r="M7" s="508"/>
      <c r="N7" s="508"/>
      <c r="O7" s="508"/>
      <c r="P7" s="508"/>
      <c r="Q7" s="57"/>
      <c r="R7" s="57"/>
      <c r="S7" s="417">
        <v>1817</v>
      </c>
      <c r="T7" s="68">
        <v>472558.995</v>
      </c>
      <c r="U7" s="68">
        <v>1844.5772727272724</v>
      </c>
      <c r="V7" s="68">
        <v>4135.6159090909086</v>
      </c>
      <c r="W7" s="68">
        <v>21900</v>
      </c>
      <c r="X7" s="68">
        <v>42484</v>
      </c>
      <c r="Y7" s="68">
        <v>132833</v>
      </c>
      <c r="Z7" s="68">
        <v>635258.7699441372</v>
      </c>
      <c r="AA7" s="418"/>
      <c r="AB7" s="418"/>
      <c r="AC7" s="418"/>
      <c r="AD7" s="418"/>
      <c r="AE7" s="418"/>
      <c r="AF7" s="418"/>
      <c r="AG7" s="418"/>
    </row>
    <row r="8" spans="1:33" s="82" customFormat="1" ht="7.9" customHeight="1" thickTop="1">
      <c r="A8" s="494" t="s">
        <v>154</v>
      </c>
      <c r="B8" s="495"/>
      <c r="C8" s="495"/>
      <c r="D8" s="495"/>
      <c r="E8" s="494" t="s">
        <v>174</v>
      </c>
      <c r="F8" s="495"/>
      <c r="G8" s="495"/>
      <c r="H8" s="496"/>
      <c r="I8" s="494" t="s">
        <v>175</v>
      </c>
      <c r="J8" s="495"/>
      <c r="K8" s="495"/>
      <c r="L8" s="496"/>
      <c r="M8" s="494" t="s">
        <v>176</v>
      </c>
      <c r="N8" s="495"/>
      <c r="O8" s="495"/>
      <c r="P8" s="496"/>
      <c r="Q8" s="57"/>
      <c r="R8" s="57"/>
      <c r="S8" s="417">
        <v>1827</v>
      </c>
      <c r="T8" s="68">
        <v>497884.73599999992</v>
      </c>
      <c r="U8" s="68">
        <v>3706</v>
      </c>
      <c r="V8" s="68">
        <v>8309</v>
      </c>
      <c r="W8" s="68">
        <v>44000</v>
      </c>
      <c r="X8" s="68">
        <v>83511</v>
      </c>
      <c r="Y8" s="68">
        <v>243950</v>
      </c>
      <c r="Z8" s="68">
        <v>801807.14645552891</v>
      </c>
      <c r="AA8" s="418"/>
      <c r="AB8" s="418"/>
      <c r="AC8" s="418"/>
      <c r="AD8" s="418"/>
      <c r="AE8" s="418"/>
      <c r="AF8" s="418"/>
      <c r="AG8" s="418"/>
    </row>
    <row r="9" spans="1:33" s="82" customFormat="1" ht="7.9" customHeight="1">
      <c r="A9" s="76" t="s">
        <v>47</v>
      </c>
      <c r="B9" s="75" t="s">
        <v>48</v>
      </c>
      <c r="C9" s="74" t="s">
        <v>92</v>
      </c>
      <c r="D9" s="74" t="s">
        <v>50</v>
      </c>
      <c r="E9" s="76" t="s">
        <v>47</v>
      </c>
      <c r="F9" s="75" t="s">
        <v>48</v>
      </c>
      <c r="G9" s="74" t="s">
        <v>92</v>
      </c>
      <c r="H9" s="71" t="s">
        <v>50</v>
      </c>
      <c r="I9" s="76" t="s">
        <v>47</v>
      </c>
      <c r="J9" s="75" t="s">
        <v>48</v>
      </c>
      <c r="K9" s="74" t="s">
        <v>92</v>
      </c>
      <c r="L9" s="71" t="s">
        <v>50</v>
      </c>
      <c r="M9" s="76" t="s">
        <v>47</v>
      </c>
      <c r="N9" s="75" t="s">
        <v>48</v>
      </c>
      <c r="O9" s="74" t="s">
        <v>92</v>
      </c>
      <c r="P9" s="71" t="s">
        <v>50</v>
      </c>
      <c r="Q9" s="57"/>
      <c r="R9" s="57"/>
      <c r="S9" s="417">
        <v>1837</v>
      </c>
      <c r="T9" s="68">
        <v>549660.86100000003</v>
      </c>
      <c r="U9" s="68">
        <v>3965</v>
      </c>
      <c r="V9" s="68">
        <v>7820</v>
      </c>
      <c r="W9" s="68">
        <v>51511</v>
      </c>
      <c r="X9" s="68">
        <v>94320</v>
      </c>
      <c r="Y9" s="68">
        <v>249171</v>
      </c>
      <c r="Z9" s="68">
        <v>593804.88303541031</v>
      </c>
      <c r="AA9" s="418"/>
      <c r="AB9" s="418"/>
      <c r="AC9" s="418"/>
      <c r="AD9" s="418"/>
      <c r="AE9" s="418"/>
      <c r="AF9" s="418"/>
      <c r="AG9" s="418"/>
    </row>
    <row r="10" spans="1:33" s="82" customFormat="1" ht="7.9" customHeight="1">
      <c r="A10" s="70">
        <v>0</v>
      </c>
      <c r="B10" s="69">
        <f>B18-B11-0.1*B18</f>
        <v>132306.31680000003</v>
      </c>
      <c r="C10" s="69">
        <f>B10*D10/1000</f>
        <v>6114.8500139586295</v>
      </c>
      <c r="D10" s="69">
        <f>$B$49*1000*SUM(C11:C17)/SUM(B11:B17)</f>
        <v>46.217370129062708</v>
      </c>
      <c r="E10" s="70">
        <v>0</v>
      </c>
      <c r="F10" s="69">
        <f>F18-F11-0.1*F18</f>
        <v>127590.92865000002</v>
      </c>
      <c r="G10" s="69">
        <f>F10*H10/1000</f>
        <v>5281.0894777061958</v>
      </c>
      <c r="H10" s="67">
        <f>$B$49*1000*SUM(G11:G17)/SUM(F11:F17)</f>
        <v>41.390791128991403</v>
      </c>
      <c r="I10" s="70">
        <v>0</v>
      </c>
      <c r="J10" s="69">
        <f>J18-J11-0.1*J18</f>
        <v>139407.72607999996</v>
      </c>
      <c r="K10" s="69">
        <f>J10*L10/1000</f>
        <v>10722.473771796283</v>
      </c>
      <c r="L10" s="67">
        <f>$B$49*1000*SUM(K11:K17)/SUM(J11:J17)</f>
        <v>76.914487261940764</v>
      </c>
      <c r="M10" s="70">
        <v>0</v>
      </c>
      <c r="N10" s="69">
        <f>N18-N11-0.1*N18</f>
        <v>170394.86690999992</v>
      </c>
      <c r="O10" s="69">
        <f>N10*P10/1000</f>
        <v>15434.813070594564</v>
      </c>
      <c r="P10" s="67">
        <f>$B$49*1000*SUM(O11:O17)/SUM(N11:N17)</f>
        <v>90.58261760166171</v>
      </c>
      <c r="R10" s="57"/>
      <c r="S10" s="417">
        <v>1847</v>
      </c>
      <c r="T10" s="68">
        <v>558686.57250000001</v>
      </c>
      <c r="U10" s="68">
        <v>5400</v>
      </c>
      <c r="V10" s="68">
        <v>10800</v>
      </c>
      <c r="W10" s="68">
        <v>57980</v>
      </c>
      <c r="X10" s="68">
        <v>118529</v>
      </c>
      <c r="Y10" s="68">
        <v>335707</v>
      </c>
      <c r="Z10" s="68">
        <v>2415514.0404409571</v>
      </c>
      <c r="AA10" s="418"/>
      <c r="AB10" s="418"/>
      <c r="AC10" s="418"/>
      <c r="AD10" s="418"/>
      <c r="AE10" s="418"/>
      <c r="AF10" s="418"/>
      <c r="AG10" s="418"/>
    </row>
    <row r="11" spans="1:33" s="82" customFormat="1" ht="7.9" customHeight="1">
      <c r="A11" s="178">
        <f>1.5*D10</f>
        <v>69.326055193594058</v>
      </c>
      <c r="B11" s="89">
        <f>'TC1'!$C$15*1000-B12-B13-B14-B15-B16-B17</f>
        <v>292963.98719999997</v>
      </c>
      <c r="C11" s="69">
        <f>'TC5'!C11</f>
        <v>164409.86405544006</v>
      </c>
      <c r="D11" s="89">
        <f>1000*C11/B11</f>
        <v>561.19479266644851</v>
      </c>
      <c r="E11" s="178">
        <f>1.5*H10</f>
        <v>62.086186693487107</v>
      </c>
      <c r="F11" s="179">
        <f>'TC1'!$C$25*1000-F12-F13-F14-F15-F16-F17</f>
        <v>297712.16684999998</v>
      </c>
      <c r="G11" s="69">
        <f>'TC5'!G11</f>
        <v>107001.67843476846</v>
      </c>
      <c r="H11" s="180">
        <f>1000*G11/F11</f>
        <v>359.41318612174973</v>
      </c>
      <c r="I11" s="178">
        <f>1.5*L10</f>
        <v>115.37173089291115</v>
      </c>
      <c r="J11" s="179">
        <f>'TC1'!$C$35*1000-J12-J13-J14-J15-J16-J17</f>
        <v>308688.53631999996</v>
      </c>
      <c r="K11" s="69">
        <f>'TC5'!K11</f>
        <v>239399.00369417411</v>
      </c>
      <c r="L11" s="180">
        <f>1000*K11/J11</f>
        <v>775.53577644361462</v>
      </c>
      <c r="M11" s="178">
        <f>1.5*P10</f>
        <v>135.87392640249257</v>
      </c>
      <c r="N11" s="179">
        <f>'TC1'!$C$45*1000-N12-N13-N14-N15-N16-N17</f>
        <v>324299.90799000009</v>
      </c>
      <c r="O11" s="69">
        <f>'TC5'!O11</f>
        <v>341597.26390338829</v>
      </c>
      <c r="P11" s="180">
        <f>1000*O11/N11</f>
        <v>1053.3375295127173</v>
      </c>
      <c r="R11" s="57"/>
      <c r="S11" s="417">
        <v>1857</v>
      </c>
      <c r="T11" s="68">
        <v>540468.60399999993</v>
      </c>
      <c r="U11" s="68">
        <v>5777</v>
      </c>
      <c r="V11" s="68">
        <v>11701</v>
      </c>
      <c r="W11" s="68">
        <v>82600</v>
      </c>
      <c r="X11" s="68">
        <v>152400</v>
      </c>
      <c r="Y11" s="68">
        <v>462327</v>
      </c>
      <c r="Z11" s="68">
        <v>1174055.8354018356</v>
      </c>
      <c r="AA11" s="418"/>
      <c r="AB11" s="418"/>
      <c r="AC11" s="418"/>
      <c r="AD11" s="418"/>
      <c r="AE11" s="418"/>
      <c r="AF11" s="418"/>
      <c r="AG11" s="418"/>
    </row>
    <row r="12" spans="1:33" s="82" customFormat="1" ht="7.9" customHeight="1">
      <c r="A12" s="70">
        <v>2358.363636363636</v>
      </c>
      <c r="B12" s="69">
        <f>0.1*B18-B13-B14-B15-B16-B17</f>
        <v>23626.128000000001</v>
      </c>
      <c r="C12" s="69">
        <f>B12*D12/1000</f>
        <v>70265.37192340933</v>
      </c>
      <c r="D12" s="69">
        <v>2974.0536377103067</v>
      </c>
      <c r="E12" s="70">
        <v>1844.5772727272724</v>
      </c>
      <c r="F12" s="69">
        <f>0.1*F18-F13-F14-F15-F16-F17</f>
        <v>23627.94975</v>
      </c>
      <c r="G12" s="69">
        <f>F12*H12/1000</f>
        <v>66666.18416953733</v>
      </c>
      <c r="H12" s="67">
        <v>2821.4967813505414</v>
      </c>
      <c r="I12" s="70">
        <v>3706</v>
      </c>
      <c r="J12" s="69">
        <f>0.1*J18-J13-J14-J15-J16-J17</f>
        <v>24894.236799999999</v>
      </c>
      <c r="K12" s="69">
        <f>J12*L12/1000</f>
        <v>126634.49317791998</v>
      </c>
      <c r="L12" s="67">
        <v>5086.8999999999996</v>
      </c>
      <c r="M12" s="70">
        <v>3965</v>
      </c>
      <c r="N12" s="69">
        <f>0.1*N18-N13-N14-N15-N16-N17</f>
        <v>27483.04305</v>
      </c>
      <c r="O12" s="69">
        <f>N12*P12/1000</f>
        <v>140754.404980575</v>
      </c>
      <c r="P12" s="67">
        <v>5121.5</v>
      </c>
      <c r="R12" s="57"/>
      <c r="S12" s="417">
        <v>1867</v>
      </c>
      <c r="T12" s="68">
        <v>580146.81799999997</v>
      </c>
      <c r="U12" s="68">
        <v>7705</v>
      </c>
      <c r="V12" s="68">
        <v>15084</v>
      </c>
      <c r="W12" s="68">
        <v>96212</v>
      </c>
      <c r="X12" s="68">
        <v>184396</v>
      </c>
      <c r="Y12" s="68">
        <v>549600</v>
      </c>
      <c r="Z12" s="68">
        <v>1842099.2113464612</v>
      </c>
      <c r="AA12" s="418"/>
      <c r="AB12" s="418"/>
      <c r="AC12" s="418"/>
      <c r="AD12" s="418"/>
      <c r="AE12" s="418"/>
      <c r="AF12" s="418"/>
      <c r="AG12" s="418"/>
    </row>
    <row r="13" spans="1:33" s="82" customFormat="1" ht="7.9" customHeight="1">
      <c r="A13" s="70">
        <v>5287.545454545454</v>
      </c>
      <c r="B13" s="69">
        <f>0.05*B18-B14-B15-B16-B17</f>
        <v>18900.902399999999</v>
      </c>
      <c r="C13" s="69">
        <f t="shared" ref="C13:C17" si="0">B13*D13/1000</f>
        <v>210137.78798201328</v>
      </c>
      <c r="D13" s="69">
        <v>11117.870646324976</v>
      </c>
      <c r="E13" s="70">
        <v>4135.6159090909086</v>
      </c>
      <c r="F13" s="69">
        <f>0.05*F18-F14-F15-F16-F17</f>
        <v>18902.359799999998</v>
      </c>
      <c r="G13" s="69">
        <f t="shared" ref="G13:G17" si="1">F13*H13/1000</f>
        <v>199373.94610048112</v>
      </c>
      <c r="H13" s="67">
        <v>10547.569097720865</v>
      </c>
      <c r="I13" s="70">
        <v>8309</v>
      </c>
      <c r="J13" s="69">
        <f>0.05*J18-J14-J15-J16-J17</f>
        <v>19915.389439999999</v>
      </c>
      <c r="K13" s="69">
        <f t="shared" ref="K13:K17" si="2">J13*L13/1000</f>
        <v>378717.02020787209</v>
      </c>
      <c r="L13" s="67">
        <v>19016.300000000007</v>
      </c>
      <c r="M13" s="70">
        <v>7820</v>
      </c>
      <c r="N13" s="69">
        <f>0.05*N18-N14-N15-N16-N17</f>
        <v>21986.434440000001</v>
      </c>
      <c r="O13" s="69">
        <f t="shared" ref="O13:O17" si="3">N13*P13/1000</f>
        <v>460116.70945621212</v>
      </c>
      <c r="P13" s="67">
        <v>20927.300000000003</v>
      </c>
      <c r="R13" s="57"/>
      <c r="S13" s="417">
        <v>1877</v>
      </c>
      <c r="T13" s="68">
        <v>559555.4</v>
      </c>
      <c r="U13" s="68">
        <v>8520</v>
      </c>
      <c r="V13" s="68">
        <v>18110</v>
      </c>
      <c r="W13" s="68">
        <v>115916</v>
      </c>
      <c r="X13" s="68">
        <v>217600</v>
      </c>
      <c r="Y13" s="68">
        <v>653654</v>
      </c>
      <c r="Z13" s="68">
        <v>2805885.8488429459</v>
      </c>
      <c r="AA13" s="418"/>
      <c r="AB13" s="418"/>
      <c r="AC13" s="418"/>
      <c r="AD13" s="418"/>
      <c r="AE13" s="418"/>
      <c r="AF13" s="418"/>
      <c r="AG13" s="418"/>
    </row>
    <row r="14" spans="1:33" s="82" customFormat="1" ht="7.9" customHeight="1">
      <c r="A14" s="70">
        <v>28000</v>
      </c>
      <c r="B14" s="69">
        <f>0.01*B18-B15-B16-B17</f>
        <v>2362.6127999999999</v>
      </c>
      <c r="C14" s="69">
        <f t="shared" si="0"/>
        <v>79276.398589090852</v>
      </c>
      <c r="D14" s="69">
        <v>33554.545454545434</v>
      </c>
      <c r="E14" s="70">
        <v>21900</v>
      </c>
      <c r="F14" s="69">
        <f>0.01*F18-F15-F16-F17</f>
        <v>2362.7949750000002</v>
      </c>
      <c r="G14" s="69">
        <f t="shared" si="1"/>
        <v>66287.139025909113</v>
      </c>
      <c r="H14" s="67">
        <v>28054.54545454546</v>
      </c>
      <c r="I14" s="70">
        <v>44000</v>
      </c>
      <c r="J14" s="69">
        <f>0.01*J18-J15-J16-J17</f>
        <v>2489.4236799999994</v>
      </c>
      <c r="K14" s="69">
        <f t="shared" si="2"/>
        <v>140804.0664532363</v>
      </c>
      <c r="L14" s="67">
        <v>56560.909090909081</v>
      </c>
      <c r="M14" s="70">
        <v>51511</v>
      </c>
      <c r="N14" s="69">
        <f>0.01*N18-N15-N16-N17</f>
        <v>2748.3043050000001</v>
      </c>
      <c r="O14" s="69">
        <f t="shared" si="3"/>
        <v>176251.25353810922</v>
      </c>
      <c r="P14" s="67">
        <v>64130.909090909132</v>
      </c>
      <c r="R14" s="57"/>
      <c r="S14" s="417">
        <v>1887</v>
      </c>
      <c r="T14" s="68">
        <v>583976.12</v>
      </c>
      <c r="U14" s="68">
        <v>9433</v>
      </c>
      <c r="V14" s="68">
        <v>16902</v>
      </c>
      <c r="W14" s="68">
        <v>139599</v>
      </c>
      <c r="X14" s="68">
        <v>256000</v>
      </c>
      <c r="Y14" s="68">
        <v>768647</v>
      </c>
      <c r="Z14" s="68">
        <v>2422201.4703105944</v>
      </c>
      <c r="AA14" s="418"/>
      <c r="AB14" s="418"/>
      <c r="AC14" s="418"/>
      <c r="AD14" s="418"/>
      <c r="AE14" s="418"/>
      <c r="AF14" s="418"/>
      <c r="AG14" s="418"/>
    </row>
    <row r="15" spans="1:33" s="82" customFormat="1" ht="7.9" customHeight="1">
      <c r="A15" s="70">
        <v>50584</v>
      </c>
      <c r="B15" s="69">
        <f>0.005*B18-B16-B17</f>
        <v>1890.0902399999998</v>
      </c>
      <c r="C15" s="69">
        <f t="shared" si="0"/>
        <v>133753.09496552721</v>
      </c>
      <c r="D15" s="69">
        <v>70765.45454545453</v>
      </c>
      <c r="E15" s="70">
        <v>42484</v>
      </c>
      <c r="F15" s="69">
        <f>0.005*F18-F16-F17</f>
        <v>1890.2359800000004</v>
      </c>
      <c r="G15" s="69">
        <f t="shared" si="1"/>
        <v>126020.31439025457</v>
      </c>
      <c r="H15" s="67">
        <v>66669.090909090912</v>
      </c>
      <c r="I15" s="70">
        <v>83511</v>
      </c>
      <c r="J15" s="69">
        <f>0.005*J18-J16-J17</f>
        <v>1991.5389439999994</v>
      </c>
      <c r="K15" s="69">
        <f t="shared" si="2"/>
        <v>252644.81994589083</v>
      </c>
      <c r="L15" s="67">
        <v>126859.09090909091</v>
      </c>
      <c r="M15" s="70">
        <v>94320</v>
      </c>
      <c r="N15" s="69">
        <f>0.005*N18-N16-N17</f>
        <v>2198.6434439999998</v>
      </c>
      <c r="O15" s="69">
        <f t="shared" si="3"/>
        <v>310072.68614055269</v>
      </c>
      <c r="P15" s="67">
        <v>141029.09090909091</v>
      </c>
      <c r="R15" s="57"/>
      <c r="S15" s="417">
        <v>1902</v>
      </c>
      <c r="T15" s="68">
        <v>559810</v>
      </c>
      <c r="U15" s="68">
        <v>9533.1829313261387</v>
      </c>
      <c r="V15" s="68">
        <v>28853.23417746722</v>
      </c>
      <c r="W15" s="68">
        <v>115608.891952939</v>
      </c>
      <c r="X15" s="68">
        <v>235831.66302222369</v>
      </c>
      <c r="Y15" s="68">
        <v>833103.34101315716</v>
      </c>
      <c r="Z15" s="68">
        <v>3570181.3958731275</v>
      </c>
      <c r="AA15" s="418"/>
      <c r="AB15" s="418"/>
      <c r="AC15" s="418"/>
      <c r="AD15" s="418"/>
      <c r="AE15" s="418"/>
      <c r="AF15" s="418"/>
      <c r="AG15" s="418"/>
    </row>
    <row r="16" spans="1:33" s="82" customFormat="1" ht="7.9" customHeight="1">
      <c r="A16" s="70">
        <v>125870</v>
      </c>
      <c r="B16" s="69">
        <f>0.001*B18-B17</f>
        <v>425.27030400000001</v>
      </c>
      <c r="C16" s="69">
        <f t="shared" si="0"/>
        <v>88653.429294578556</v>
      </c>
      <c r="D16" s="69">
        <v>208463.71933502922</v>
      </c>
      <c r="E16" s="70">
        <v>132833</v>
      </c>
      <c r="F16" s="69">
        <f>0.001*F18-F17</f>
        <v>425.30309549999998</v>
      </c>
      <c r="G16" s="69">
        <f t="shared" si="1"/>
        <v>102621.72936918934</v>
      </c>
      <c r="H16" s="67">
        <v>241290.81225835878</v>
      </c>
      <c r="I16" s="70">
        <v>243950</v>
      </c>
      <c r="J16" s="69">
        <f>0.001*J18-J17</f>
        <v>448.09626239999994</v>
      </c>
      <c r="K16" s="69">
        <f t="shared" si="2"/>
        <v>166047.98643069094</v>
      </c>
      <c r="L16" s="67">
        <v>370563.20340932836</v>
      </c>
      <c r="M16" s="70">
        <v>249171</v>
      </c>
      <c r="N16" s="69">
        <f>0.001*N18-N17</f>
        <v>494.69477490000008</v>
      </c>
      <c r="O16" s="69">
        <f t="shared" si="3"/>
        <v>199580.67170083101</v>
      </c>
      <c r="P16" s="67">
        <v>403442.04513010103</v>
      </c>
      <c r="R16" s="57"/>
      <c r="S16" s="417">
        <v>1913</v>
      </c>
      <c r="T16" s="68">
        <v>551114</v>
      </c>
      <c r="U16" s="68">
        <v>11313.578783362946</v>
      </c>
      <c r="V16" s="68">
        <v>32216.538883303128</v>
      </c>
      <c r="W16" s="68">
        <v>134068.54614032584</v>
      </c>
      <c r="X16" s="68">
        <v>270081.6048489206</v>
      </c>
      <c r="Y16" s="68">
        <v>996500.88816008577</v>
      </c>
      <c r="Z16" s="68">
        <v>4574925.4484617831</v>
      </c>
      <c r="AA16" s="418"/>
      <c r="AB16" s="418"/>
      <c r="AC16" s="418"/>
      <c r="AD16" s="418"/>
      <c r="AE16" s="418"/>
      <c r="AF16" s="418"/>
      <c r="AG16" s="418"/>
    </row>
    <row r="17" spans="1:33" s="82" customFormat="1" ht="7.9" customHeight="1">
      <c r="A17" s="70">
        <v>430028.91368051368</v>
      </c>
      <c r="B17" s="69">
        <f>0.0001*B18</f>
        <v>47.252256000000003</v>
      </c>
      <c r="C17" s="69">
        <f t="shared" si="0"/>
        <v>39699.054984621449</v>
      </c>
      <c r="D17" s="69">
        <v>840151.52598473709</v>
      </c>
      <c r="E17" s="70">
        <f>A17*H16/D16</f>
        <v>497746.20834520983</v>
      </c>
      <c r="F17" s="69">
        <f>0.0001*F18</f>
        <v>47.255899500000005</v>
      </c>
      <c r="G17" s="69">
        <f t="shared" si="1"/>
        <v>45954.067533104746</v>
      </c>
      <c r="H17" s="69">
        <f>D17*H16/D16</f>
        <v>972451.4403350791</v>
      </c>
      <c r="I17" s="70">
        <f>E17*L16/H16</f>
        <v>764415.46913006564</v>
      </c>
      <c r="J17" s="69">
        <f>0.0001*J18</f>
        <v>49.788473599999996</v>
      </c>
      <c r="K17" s="69">
        <f t="shared" si="2"/>
        <v>74356.380749738208</v>
      </c>
      <c r="L17" s="69">
        <f>H17*L16/H16</f>
        <v>1493445.678755217</v>
      </c>
      <c r="M17" s="70">
        <f>I17*P16/L16</f>
        <v>832239.51368495717</v>
      </c>
      <c r="N17" s="69">
        <f>0.0001*N18</f>
        <v>54.966086100000005</v>
      </c>
      <c r="O17" s="69">
        <f t="shared" si="3"/>
        <v>89372.335878759972</v>
      </c>
      <c r="P17" s="69">
        <f>L17*P16/L16</f>
        <v>1625954.1513682553</v>
      </c>
      <c r="R17" s="57"/>
      <c r="S17" s="417">
        <v>1929</v>
      </c>
      <c r="T17" s="68">
        <v>617073</v>
      </c>
      <c r="U17" s="68">
        <v>40824.707606170865</v>
      </c>
      <c r="V17" s="68">
        <v>78285.750015785889</v>
      </c>
      <c r="W17" s="68">
        <v>359117.1730501643</v>
      </c>
      <c r="X17" s="68">
        <v>656827.02788252162</v>
      </c>
      <c r="Y17" s="68">
        <v>2204242.4722447223</v>
      </c>
      <c r="Z17" s="68">
        <v>10275525.979878463</v>
      </c>
      <c r="AA17" s="418"/>
      <c r="AB17" s="418"/>
      <c r="AC17" s="418"/>
      <c r="AD17" s="418"/>
      <c r="AE17" s="418"/>
      <c r="AF17" s="418"/>
      <c r="AG17" s="418"/>
    </row>
    <row r="18" spans="1:33" s="82" customFormat="1" ht="7.9" customHeight="1" thickBot="1">
      <c r="A18" s="66" t="s">
        <v>4</v>
      </c>
      <c r="B18" s="65">
        <v>472522.56</v>
      </c>
      <c r="C18" s="65">
        <f>SUM(C10:C17)</f>
        <v>792309.85180863948</v>
      </c>
      <c r="D18" s="65">
        <f t="shared" ref="D18" si="4">1000*C18/B18</f>
        <v>1676.7661882823954</v>
      </c>
      <c r="E18" s="66" t="s">
        <v>4</v>
      </c>
      <c r="F18" s="65">
        <v>472558.995</v>
      </c>
      <c r="G18" s="65">
        <f>SUM(G10:G17)</f>
        <v>719206.14850095089</v>
      </c>
      <c r="H18" s="64">
        <f t="shared" ref="H18" si="5">1000*G18/F18</f>
        <v>1521.9393898130136</v>
      </c>
      <c r="I18" s="66" t="s">
        <v>4</v>
      </c>
      <c r="J18" s="65">
        <v>497884.73599999992</v>
      </c>
      <c r="K18" s="65">
        <f>SUM(K10:K17)</f>
        <v>1389326.2444313187</v>
      </c>
      <c r="L18" s="64">
        <f t="shared" ref="L18" si="6">1000*K18/J18</f>
        <v>2790.457597863211</v>
      </c>
      <c r="M18" s="66" t="s">
        <v>4</v>
      </c>
      <c r="N18" s="65">
        <v>549660.86100000003</v>
      </c>
      <c r="O18" s="65">
        <f>SUM(O10:O17)</f>
        <v>1733180.1386690228</v>
      </c>
      <c r="P18" s="64">
        <f t="shared" ref="P18" si="7">1000*O18/N18</f>
        <v>3153.1809187138442</v>
      </c>
      <c r="Q18" s="57"/>
      <c r="R18" s="57"/>
      <c r="S18" s="417">
        <v>1938</v>
      </c>
      <c r="T18" s="68">
        <v>575955</v>
      </c>
      <c r="U18" s="68">
        <v>58164.700532779985</v>
      </c>
      <c r="V18" s="68">
        <v>97800.537141886918</v>
      </c>
      <c r="W18" s="68">
        <v>383779.89666379907</v>
      </c>
      <c r="X18" s="68">
        <v>670890.2040560114</v>
      </c>
      <c r="Y18" s="68">
        <v>1974459.8908076265</v>
      </c>
      <c r="Z18" s="68">
        <v>7337826.3659970919</v>
      </c>
      <c r="AA18" s="418"/>
      <c r="AB18" s="418"/>
      <c r="AC18" s="418"/>
      <c r="AD18" s="418"/>
      <c r="AE18" s="418"/>
      <c r="AF18" s="418"/>
      <c r="AG18" s="418"/>
    </row>
    <row r="19" spans="1:33" s="82" customFormat="1" ht="7.9" customHeight="1" thickTop="1" thickBot="1">
      <c r="A19" s="508"/>
      <c r="B19" s="508"/>
      <c r="C19" s="508"/>
      <c r="D19" s="508"/>
      <c r="E19" s="508"/>
      <c r="F19" s="508"/>
      <c r="G19" s="508"/>
      <c r="H19" s="508"/>
      <c r="I19" s="508"/>
      <c r="J19" s="508"/>
      <c r="K19" s="508"/>
      <c r="L19" s="508"/>
      <c r="M19" s="508"/>
      <c r="N19" s="508"/>
      <c r="O19" s="508"/>
      <c r="P19" s="508"/>
      <c r="Q19" s="57"/>
      <c r="R19" s="57"/>
      <c r="S19" s="417">
        <v>1947</v>
      </c>
      <c r="T19" s="68">
        <v>457611</v>
      </c>
      <c r="U19" s="68">
        <v>307119.95645771036</v>
      </c>
      <c r="V19" s="68">
        <v>571708.89011678693</v>
      </c>
      <c r="W19" s="68">
        <v>1876162.4218673175</v>
      </c>
      <c r="X19" s="68">
        <v>3194471.4199330332</v>
      </c>
      <c r="Y19" s="68">
        <v>7682274.0855553476</v>
      </c>
      <c r="Z19" s="68">
        <v>26845395.807347663</v>
      </c>
      <c r="AA19" s="418"/>
      <c r="AB19" s="418"/>
      <c r="AC19" s="418"/>
      <c r="AD19" s="418"/>
      <c r="AE19" s="418"/>
      <c r="AF19" s="418"/>
      <c r="AG19" s="418"/>
    </row>
    <row r="20" spans="1:33" s="82" customFormat="1" ht="7.9" customHeight="1" thickTop="1">
      <c r="A20" s="494" t="s">
        <v>178</v>
      </c>
      <c r="B20" s="495"/>
      <c r="C20" s="495"/>
      <c r="D20" s="495"/>
      <c r="E20" s="494" t="s">
        <v>179</v>
      </c>
      <c r="F20" s="495"/>
      <c r="G20" s="495"/>
      <c r="H20" s="496"/>
      <c r="I20" s="494" t="s">
        <v>180</v>
      </c>
      <c r="J20" s="495"/>
      <c r="K20" s="495"/>
      <c r="L20" s="496"/>
      <c r="M20" s="494" t="s">
        <v>181</v>
      </c>
      <c r="N20" s="495"/>
      <c r="O20" s="495"/>
      <c r="P20" s="496"/>
      <c r="Q20" s="57"/>
      <c r="R20" s="57"/>
      <c r="S20" s="417">
        <v>1956</v>
      </c>
      <c r="T20" s="68">
        <v>506542</v>
      </c>
      <c r="U20" s="68">
        <v>1202095.7771942485</v>
      </c>
      <c r="V20" s="68">
        <v>2417529.2000994803</v>
      </c>
      <c r="W20" s="68">
        <v>8929759.053244289</v>
      </c>
      <c r="X20" s="68">
        <v>14015059.42516393</v>
      </c>
      <c r="Y20" s="68">
        <v>38259852.145314515</v>
      </c>
      <c r="Z20" s="68">
        <v>124384981.50628179</v>
      </c>
      <c r="AA20" s="418"/>
      <c r="AB20" s="418"/>
      <c r="AC20" s="418"/>
      <c r="AD20" s="418"/>
      <c r="AE20" s="418"/>
      <c r="AF20" s="418"/>
      <c r="AG20" s="418"/>
    </row>
    <row r="21" spans="1:33" s="82" customFormat="1" ht="7.9" customHeight="1">
      <c r="A21" s="76" t="s">
        <v>47</v>
      </c>
      <c r="B21" s="75" t="s">
        <v>48</v>
      </c>
      <c r="C21" s="74" t="s">
        <v>92</v>
      </c>
      <c r="D21" s="74" t="s">
        <v>50</v>
      </c>
      <c r="E21" s="76" t="s">
        <v>47</v>
      </c>
      <c r="F21" s="75" t="s">
        <v>48</v>
      </c>
      <c r="G21" s="74" t="s">
        <v>92</v>
      </c>
      <c r="H21" s="71" t="s">
        <v>50</v>
      </c>
      <c r="I21" s="76" t="s">
        <v>47</v>
      </c>
      <c r="J21" s="75" t="s">
        <v>48</v>
      </c>
      <c r="K21" s="74" t="s">
        <v>92</v>
      </c>
      <c r="L21" s="71" t="s">
        <v>50</v>
      </c>
      <c r="M21" s="76" t="s">
        <v>47</v>
      </c>
      <c r="N21" s="75" t="s">
        <v>48</v>
      </c>
      <c r="O21" s="74" t="s">
        <v>92</v>
      </c>
      <c r="P21" s="71" t="s">
        <v>50</v>
      </c>
      <c r="Q21" s="57"/>
      <c r="R21" s="57"/>
      <c r="S21" s="417">
        <v>1994</v>
      </c>
      <c r="T21" s="68">
        <v>511467</v>
      </c>
      <c r="U21" s="68">
        <v>860154.51872679999</v>
      </c>
      <c r="V21" s="68">
        <v>1258238.8285842501</v>
      </c>
      <c r="W21" s="68">
        <v>3770232.9341024999</v>
      </c>
      <c r="X21" s="68">
        <v>5343627.4819638357</v>
      </c>
      <c r="Y21" s="68">
        <v>12257300.37184128</v>
      </c>
      <c r="Z21" s="68">
        <v>33410881.337180156</v>
      </c>
      <c r="AA21" s="418"/>
      <c r="AB21" s="418"/>
      <c r="AC21" s="418"/>
      <c r="AD21" s="418"/>
      <c r="AE21" s="418"/>
      <c r="AF21" s="418"/>
      <c r="AG21" s="418"/>
    </row>
    <row r="22" spans="1:33" s="82" customFormat="1" ht="7.9" customHeight="1">
      <c r="A22" s="70">
        <v>0</v>
      </c>
      <c r="B22" s="69">
        <f>B30-B23-0.1*B30</f>
        <v>195540.30037500005</v>
      </c>
      <c r="C22" s="69">
        <f>B22*D22/1000</f>
        <v>20407.880554916923</v>
      </c>
      <c r="D22" s="69">
        <f>$B$49*1000*SUM(C23:C29)/SUM(B23:B29)</f>
        <v>104.36662169271212</v>
      </c>
      <c r="E22" s="70">
        <v>0</v>
      </c>
      <c r="F22" s="69">
        <f>F30-F23-0.1*F30</f>
        <v>183759.3253599999</v>
      </c>
      <c r="G22" s="69">
        <f>F22*H22/1000</f>
        <v>23795.025783543948</v>
      </c>
      <c r="H22" s="67">
        <f>$B$49*1000*SUM(G23:G29)/SUM(F23:F29)</f>
        <v>129.49016729859832</v>
      </c>
      <c r="I22" s="70">
        <v>0</v>
      </c>
      <c r="J22" s="69">
        <f>J30-J23-0.1*J30</f>
        <v>203051.38629999993</v>
      </c>
      <c r="K22" s="69">
        <f>J22*L22/1000</f>
        <v>36314.217015426206</v>
      </c>
      <c r="L22" s="67">
        <f>$B$49*1000*SUM(K23:K29)/SUM(J23:J29)</f>
        <v>178.8424973458367</v>
      </c>
      <c r="M22" s="70">
        <v>0</v>
      </c>
      <c r="N22" s="69">
        <f>N30-N23-0.1*N30</f>
        <v>207035.49799999999</v>
      </c>
      <c r="O22" s="69">
        <f>N22*P22/1000</f>
        <v>49953.808323804566</v>
      </c>
      <c r="P22" s="67">
        <f>$B$49*1000*SUM(O23:O29)/SUM(N23:N29)</f>
        <v>241.28136868492265</v>
      </c>
      <c r="Q22" s="57"/>
      <c r="R22" s="57"/>
      <c r="S22" s="417"/>
      <c r="T22" s="417" t="s">
        <v>161</v>
      </c>
      <c r="U22" s="417"/>
      <c r="V22" s="417"/>
      <c r="W22" s="417"/>
      <c r="X22" s="417"/>
      <c r="Y22" s="417"/>
      <c r="Z22" s="417"/>
      <c r="AA22" s="418"/>
      <c r="AB22" s="418"/>
      <c r="AC22" s="418"/>
      <c r="AD22" s="418"/>
      <c r="AE22" s="418"/>
      <c r="AF22" s="418"/>
      <c r="AG22" s="417"/>
    </row>
    <row r="23" spans="1:33" s="82" customFormat="1" ht="7.9" customHeight="1">
      <c r="A23" s="178">
        <f>1.5*D22</f>
        <v>156.54993253906818</v>
      </c>
      <c r="B23" s="89">
        <f>'TC1'!$C$55*1000-B24-B25-B26-B27-B28-B29</f>
        <v>307277.61487499997</v>
      </c>
      <c r="C23" s="69">
        <f>'TC5'!C23</f>
        <v>241053.31436529965</v>
      </c>
      <c r="D23" s="89">
        <f>1000*C23/B23</f>
        <v>784.48055665675395</v>
      </c>
      <c r="E23" s="178">
        <f>1.5*H22</f>
        <v>194.2352509478975</v>
      </c>
      <c r="F23" s="179">
        <f>'TC1'!$C$65*1000-F24-F25-F26-F27-F28-F29</f>
        <v>302662.41824000003</v>
      </c>
      <c r="G23" s="69">
        <f>'TC5'!G23</f>
        <v>383628.42948922864</v>
      </c>
      <c r="H23" s="180">
        <f>1000*G23/F23</f>
        <v>1267.5126027210474</v>
      </c>
      <c r="I23" s="178">
        <f>1.5*L22</f>
        <v>268.26374601875506</v>
      </c>
      <c r="J23" s="179">
        <f>'TC1'!$C$75*1000-J24-J25-J26-J27-J28-J29</f>
        <v>319080.74990000005</v>
      </c>
      <c r="K23" s="69">
        <f>'TC5'!K23</f>
        <v>631125.80266491184</v>
      </c>
      <c r="L23" s="180">
        <f>1000*K23/J23</f>
        <v>1977.9501046763453</v>
      </c>
      <c r="M23" s="178">
        <f>1.5*P22</f>
        <v>361.92205302738398</v>
      </c>
      <c r="N23" s="179">
        <f>'TC1'!$C$85*1000-N24-N25-N26-N27-N28-N29</f>
        <v>296564.36200000002</v>
      </c>
      <c r="O23" s="69">
        <f>'TC5'!O23</f>
        <v>718813.62114512315</v>
      </c>
      <c r="P23" s="180">
        <f>1000*O23/N23</f>
        <v>2423.803103978903</v>
      </c>
      <c r="Q23" s="57"/>
      <c r="R23" s="57"/>
      <c r="S23" s="417"/>
      <c r="T23" s="417" t="s">
        <v>162</v>
      </c>
      <c r="U23" s="417" t="s">
        <v>79</v>
      </c>
      <c r="V23" s="417" t="s">
        <v>163</v>
      </c>
      <c r="W23" s="417" t="s">
        <v>80</v>
      </c>
      <c r="X23" s="417" t="s">
        <v>164</v>
      </c>
      <c r="Y23" s="417" t="s">
        <v>165</v>
      </c>
      <c r="Z23" s="417" t="s">
        <v>166</v>
      </c>
      <c r="AA23" s="417" t="s">
        <v>169</v>
      </c>
      <c r="AB23" s="417" t="s">
        <v>170</v>
      </c>
      <c r="AC23" s="417" t="s">
        <v>171</v>
      </c>
      <c r="AD23" s="417" t="s">
        <v>172</v>
      </c>
      <c r="AE23" s="417" t="s">
        <v>173</v>
      </c>
      <c r="AF23" s="417" t="s">
        <v>81</v>
      </c>
      <c r="AG23" s="417"/>
    </row>
    <row r="24" spans="1:33" s="82" customFormat="1" ht="7.9" customHeight="1">
      <c r="A24" s="70">
        <v>5400</v>
      </c>
      <c r="B24" s="69">
        <f>0.1*B30-B25-B26-B27-B28-B29</f>
        <v>27934.328625000002</v>
      </c>
      <c r="C24" s="69">
        <f>B24*D24/1000</f>
        <v>188556.71821875</v>
      </c>
      <c r="D24" s="69">
        <v>6750</v>
      </c>
      <c r="E24" s="70">
        <v>5777</v>
      </c>
      <c r="F24" s="69">
        <f>0.1*F30-F25-F26-F27-F28-F29</f>
        <v>27023.430199999999</v>
      </c>
      <c r="G24" s="69">
        <f>F24*H24/1000</f>
        <v>188131.71636636002</v>
      </c>
      <c r="H24" s="67">
        <v>6961.8</v>
      </c>
      <c r="I24" s="70">
        <v>7705</v>
      </c>
      <c r="J24" s="69">
        <f>0.1*J30-J25-J26-J27-J28-J29</f>
        <v>29007.340900000007</v>
      </c>
      <c r="K24" s="69">
        <f>J24*L24/1000</f>
        <v>277012.85375977505</v>
      </c>
      <c r="L24" s="67">
        <v>9549.75</v>
      </c>
      <c r="M24" s="70">
        <v>8520</v>
      </c>
      <c r="N24" s="69">
        <f>0.1*N30-N25-N26-N27-N28-N29</f>
        <v>27977.770000000008</v>
      </c>
      <c r="O24" s="69">
        <f>N24*P24/1000</f>
        <v>345693.3261200001</v>
      </c>
      <c r="P24" s="67">
        <v>12356</v>
      </c>
      <c r="Q24" s="57"/>
      <c r="R24" s="57"/>
      <c r="S24" s="417">
        <v>1807</v>
      </c>
      <c r="T24" s="68">
        <v>1663.8253246462575</v>
      </c>
      <c r="U24" s="68">
        <v>13158.845531930596</v>
      </c>
      <c r="V24" s="68">
        <v>23343.637426150886</v>
      </c>
      <c r="W24" s="68">
        <v>72246.70454545453</v>
      </c>
      <c r="X24" s="68">
        <v>110938.86363636362</v>
      </c>
      <c r="Y24" s="68">
        <v>271632.5</v>
      </c>
      <c r="Z24" s="68">
        <v>840151.52598473709</v>
      </c>
      <c r="AA24" s="68">
        <f>(10*U24-5*V24)/5</f>
        <v>2974.0536377103067</v>
      </c>
      <c r="AB24" s="68">
        <f>(5*V24-1*W24)/4</f>
        <v>11117.870646324976</v>
      </c>
      <c r="AC24" s="68">
        <f>(10*W24-5*X24)/5</f>
        <v>33554.545454545434</v>
      </c>
      <c r="AD24" s="68">
        <f>(5*X24-Y24)/4</f>
        <v>70765.45454545453</v>
      </c>
      <c r="AE24" s="68">
        <f>(10*Y24-Z24)/9</f>
        <v>208463.71933502922</v>
      </c>
      <c r="AF24" s="68">
        <f>Z24</f>
        <v>840151.52598473709</v>
      </c>
      <c r="AG24" s="418"/>
    </row>
    <row r="25" spans="1:33" s="82" customFormat="1" ht="7.9" customHeight="1">
      <c r="A25" s="70">
        <v>10800</v>
      </c>
      <c r="B25" s="69">
        <f>0.05*B30-B26-B27-B28-B29</f>
        <v>22347.462899999999</v>
      </c>
      <c r="C25" s="69">
        <f t="shared" ref="C25:C29" si="8">B25*D25/1000</f>
        <v>504940.92422550009</v>
      </c>
      <c r="D25" s="69">
        <v>22595.000000000007</v>
      </c>
      <c r="E25" s="70">
        <v>11701</v>
      </c>
      <c r="F25" s="69">
        <f>0.05*F30-F26-F27-F28-F29</f>
        <v>21618.744159999998</v>
      </c>
      <c r="G25" s="69">
        <f t="shared" ref="G25:G29" si="9">F25*H25/1000</f>
        <v>559510.39385612821</v>
      </c>
      <c r="H25" s="67">
        <v>25880.80000000001</v>
      </c>
      <c r="I25" s="70">
        <v>15084</v>
      </c>
      <c r="J25" s="69">
        <f>0.05*J30-J26-J27-J28-J29</f>
        <v>23205.872719999996</v>
      </c>
      <c r="K25" s="69">
        <f t="shared" ref="K25:K29" si="10">J25*L25/1000</f>
        <v>820698.89461551991</v>
      </c>
      <c r="L25" s="67">
        <v>35366</v>
      </c>
      <c r="M25" s="70">
        <v>18110</v>
      </c>
      <c r="N25" s="69">
        <f>0.05*N30-N26-N27-N28-N29</f>
        <v>22382.216000000004</v>
      </c>
      <c r="O25" s="69">
        <f t="shared" ref="O25:O29" si="11">N25*P25/1000</f>
        <v>1280987.9389984007</v>
      </c>
      <c r="P25" s="67">
        <v>57232.400000000023</v>
      </c>
      <c r="Q25" s="57"/>
      <c r="R25" s="57"/>
      <c r="S25" s="417">
        <v>1817</v>
      </c>
      <c r="T25" s="68">
        <v>1540.5704861635056</v>
      </c>
      <c r="U25" s="68">
        <v>12483.850272187859</v>
      </c>
      <c r="V25" s="68">
        <v>22146.20376302518</v>
      </c>
      <c r="W25" s="68">
        <v>68540.742424242431</v>
      </c>
      <c r="X25" s="68">
        <v>109026.93939393941</v>
      </c>
      <c r="Y25" s="68">
        <v>278458.33333333337</v>
      </c>
      <c r="Z25" s="68">
        <v>612966.023008105</v>
      </c>
      <c r="AA25" s="68">
        <f t="shared" ref="AA25:AA39" si="12">(10*U25-5*V25)/5</f>
        <v>2821.4967813505414</v>
      </c>
      <c r="AB25" s="68">
        <f t="shared" ref="AB25:AB39" si="13">(5*V25-1*W25)/4</f>
        <v>10547.569097720865</v>
      </c>
      <c r="AC25" s="68">
        <f t="shared" ref="AC25:AC39" si="14">(10*W25-5*X25)/5</f>
        <v>28054.54545454546</v>
      </c>
      <c r="AD25" s="68">
        <f t="shared" ref="AD25:AD39" si="15">(5*X25-Y25)/4</f>
        <v>66669.090909090912</v>
      </c>
      <c r="AE25" s="68">
        <f t="shared" ref="AE25:AE39" si="16">(10*Y25-Z25)/9</f>
        <v>241290.81225835878</v>
      </c>
      <c r="AF25" s="68">
        <f t="shared" ref="AF25:AF39" si="17">Z25</f>
        <v>612966.023008105</v>
      </c>
      <c r="AG25" s="418"/>
    </row>
    <row r="26" spans="1:33" s="82" customFormat="1" ht="7.9" customHeight="1">
      <c r="A26" s="70">
        <v>57980</v>
      </c>
      <c r="B26" s="69">
        <f>0.01*B30-B27-B28-B29</f>
        <v>2793.4328625000003</v>
      </c>
      <c r="C26" s="69">
        <f t="shared" si="8"/>
        <v>215228.92308678414</v>
      </c>
      <c r="D26" s="69">
        <v>77048.181818181838</v>
      </c>
      <c r="E26" s="70">
        <v>82600</v>
      </c>
      <c r="F26" s="69">
        <f>0.01*F30-F27-F28-F29</f>
        <v>2702.3430199999998</v>
      </c>
      <c r="G26" s="69">
        <f t="shared" si="9"/>
        <v>255882.60861128339</v>
      </c>
      <c r="H26" s="67">
        <v>94689.166666666701</v>
      </c>
      <c r="I26" s="70">
        <v>96212</v>
      </c>
      <c r="J26" s="69">
        <f>0.01*J30-J27-J28-J29</f>
        <v>2900.7340899999999</v>
      </c>
      <c r="K26" s="69">
        <f t="shared" si="10"/>
        <v>359965.27838305465</v>
      </c>
      <c r="L26" s="67">
        <v>124094.5454545455</v>
      </c>
      <c r="M26" s="70">
        <v>115916</v>
      </c>
      <c r="N26" s="69">
        <f>0.01*N30-N27-N28-N29</f>
        <v>2797.777</v>
      </c>
      <c r="O26" s="69">
        <f t="shared" si="11"/>
        <v>420617.79418000003</v>
      </c>
      <c r="P26" s="67">
        <v>150340</v>
      </c>
      <c r="Q26" s="57"/>
      <c r="R26" s="57"/>
      <c r="S26" s="417">
        <v>1827</v>
      </c>
      <c r="T26" s="68">
        <v>2731.5559238192836</v>
      </c>
      <c r="U26" s="68">
        <v>22507.237424242427</v>
      </c>
      <c r="V26" s="68">
        <v>39927.574848484852</v>
      </c>
      <c r="W26" s="68">
        <v>123572.67424242424</v>
      </c>
      <c r="X26" s="68">
        <v>190584.43939393939</v>
      </c>
      <c r="Y26" s="68">
        <v>445485.83333333337</v>
      </c>
      <c r="Z26" s="68">
        <v>1119789.5026493792</v>
      </c>
      <c r="AA26" s="68">
        <f t="shared" si="12"/>
        <v>5086.8999999999996</v>
      </c>
      <c r="AB26" s="68">
        <f t="shared" si="13"/>
        <v>19016.300000000007</v>
      </c>
      <c r="AC26" s="68">
        <f t="shared" si="14"/>
        <v>56560.909090909081</v>
      </c>
      <c r="AD26" s="68">
        <f t="shared" si="15"/>
        <v>126859.09090909091</v>
      </c>
      <c r="AE26" s="68">
        <f t="shared" si="16"/>
        <v>370563.20340932836</v>
      </c>
      <c r="AF26" s="68">
        <f t="shared" si="17"/>
        <v>1119789.5026493792</v>
      </c>
      <c r="AG26" s="418"/>
    </row>
    <row r="27" spans="1:33" s="82" customFormat="1" ht="7.9" customHeight="1">
      <c r="A27" s="70">
        <v>118529</v>
      </c>
      <c r="B27" s="69">
        <f>0.005*B30-B28-B29</f>
        <v>2234.74629</v>
      </c>
      <c r="C27" s="69">
        <f t="shared" si="8"/>
        <v>389849.4587029636</v>
      </c>
      <c r="D27" s="69">
        <v>174449.09090909088</v>
      </c>
      <c r="E27" s="70">
        <v>152400</v>
      </c>
      <c r="F27" s="69">
        <f>0.005*F30-F28-F29</f>
        <v>2161.8744160000001</v>
      </c>
      <c r="G27" s="69">
        <f t="shared" si="9"/>
        <v>463289.68734880001</v>
      </c>
      <c r="H27" s="67">
        <v>214300</v>
      </c>
      <c r="I27" s="70">
        <v>184396</v>
      </c>
      <c r="J27" s="69">
        <f>0.005*J30-J28-J29</f>
        <v>2320.5872720000002</v>
      </c>
      <c r="K27" s="69">
        <f t="shared" si="10"/>
        <v>654224.18297182547</v>
      </c>
      <c r="L27" s="67">
        <v>281921.81818181818</v>
      </c>
      <c r="M27" s="70">
        <v>217600</v>
      </c>
      <c r="N27" s="69">
        <f>0.005*N30-N28-N29</f>
        <v>2238.2215999999999</v>
      </c>
      <c r="O27" s="69">
        <f t="shared" si="11"/>
        <v>778208.33392380935</v>
      </c>
      <c r="P27" s="67">
        <v>347690.4761904761</v>
      </c>
      <c r="Q27" s="57"/>
      <c r="R27" s="57"/>
      <c r="S27" s="417">
        <v>1837</v>
      </c>
      <c r="T27" s="68">
        <v>3049.1528848367466</v>
      </c>
      <c r="U27" s="68">
        <v>24276.837424242425</v>
      </c>
      <c r="V27" s="68">
        <v>43432.17484848485</v>
      </c>
      <c r="W27" s="68">
        <v>133451.67424242425</v>
      </c>
      <c r="X27" s="68">
        <v>202772.43939393939</v>
      </c>
      <c r="Y27" s="68">
        <v>449745.83333333337</v>
      </c>
      <c r="Z27" s="68">
        <v>866479.92716242454</v>
      </c>
      <c r="AA27" s="68">
        <f t="shared" si="12"/>
        <v>5121.5</v>
      </c>
      <c r="AB27" s="68">
        <f t="shared" si="13"/>
        <v>20927.300000000003</v>
      </c>
      <c r="AC27" s="68">
        <f t="shared" si="14"/>
        <v>64130.909090909132</v>
      </c>
      <c r="AD27" s="68">
        <f t="shared" si="15"/>
        <v>141029.09090909091</v>
      </c>
      <c r="AE27" s="68">
        <f t="shared" si="16"/>
        <v>403442.04513010103</v>
      </c>
      <c r="AF27" s="68">
        <f t="shared" si="17"/>
        <v>866479.92716242454</v>
      </c>
      <c r="AG27" s="418"/>
    </row>
    <row r="28" spans="1:33" s="82" customFormat="1" ht="7.9" customHeight="1">
      <c r="A28" s="70">
        <v>335707</v>
      </c>
      <c r="B28" s="69">
        <f>0.001*B30-B29</f>
        <v>502.81791525</v>
      </c>
      <c r="C28" s="69">
        <f t="shared" si="8"/>
        <v>245467.60938478561</v>
      </c>
      <c r="D28" s="69">
        <v>488183.89707283926</v>
      </c>
      <c r="E28" s="70">
        <v>462327</v>
      </c>
      <c r="F28" s="69">
        <f>0.001*F30-F29</f>
        <v>486.4217435999999</v>
      </c>
      <c r="G28" s="69">
        <f t="shared" si="9"/>
        <v>317083.98690071725</v>
      </c>
      <c r="H28" s="67">
        <v>651870.50347293995</v>
      </c>
      <c r="I28" s="70">
        <v>549600</v>
      </c>
      <c r="J28" s="69">
        <f>0.001*J30-J29</f>
        <v>522.13213619999999</v>
      </c>
      <c r="K28" s="69">
        <f t="shared" si="10"/>
        <v>434457.23368067702</v>
      </c>
      <c r="L28" s="67">
        <v>832082.92223227653</v>
      </c>
      <c r="M28" s="70">
        <v>653654</v>
      </c>
      <c r="N28" s="69">
        <f>0.001*N30-N29</f>
        <v>503.59986000000009</v>
      </c>
      <c r="O28" s="69">
        <f t="shared" si="11"/>
        <v>489365.19920060789</v>
      </c>
      <c r="P28" s="67">
        <v>971734.1843593996</v>
      </c>
      <c r="Q28" s="57"/>
      <c r="R28" s="57"/>
      <c r="S28" s="417">
        <v>1847</v>
      </c>
      <c r="T28" s="68">
        <v>3678.2698943422342</v>
      </c>
      <c r="U28" s="68">
        <v>30023.214393939397</v>
      </c>
      <c r="V28" s="68">
        <v>53296.428787878795</v>
      </c>
      <c r="W28" s="68">
        <v>176102.14393939395</v>
      </c>
      <c r="X28" s="68">
        <v>275156.10606060608</v>
      </c>
      <c r="Y28" s="68">
        <v>677984.16666666674</v>
      </c>
      <c r="Z28" s="68">
        <v>2386186.5930111143</v>
      </c>
      <c r="AA28" s="68">
        <f t="shared" si="12"/>
        <v>6750</v>
      </c>
      <c r="AB28" s="68">
        <f t="shared" si="13"/>
        <v>22595.000000000007</v>
      </c>
      <c r="AC28" s="68">
        <f t="shared" si="14"/>
        <v>77048.181818181838</v>
      </c>
      <c r="AD28" s="68">
        <f t="shared" si="15"/>
        <v>174449.09090909088</v>
      </c>
      <c r="AE28" s="68">
        <f t="shared" si="16"/>
        <v>488183.89707283926</v>
      </c>
      <c r="AF28" s="68">
        <f t="shared" si="17"/>
        <v>2386186.5930111143</v>
      </c>
      <c r="AG28" s="418"/>
    </row>
    <row r="29" spans="1:33" s="82" customFormat="1" ht="7.9" customHeight="1">
      <c r="A29" s="70">
        <f>M17*A28/M16</f>
        <v>1121272.6618291691</v>
      </c>
      <c r="B29" s="69">
        <f>0.0001*B30</f>
        <v>55.868657250000005</v>
      </c>
      <c r="C29" s="69">
        <f t="shared" si="8"/>
        <v>109920.53211534498</v>
      </c>
      <c r="D29" s="69">
        <f>P17*D28/P16</f>
        <v>1967481.1875910077</v>
      </c>
      <c r="E29" s="70">
        <f>A29*H28/D28</f>
        <v>1497232.04509543</v>
      </c>
      <c r="F29" s="69">
        <f>0.0001*F30</f>
        <v>54.046860399999993</v>
      </c>
      <c r="G29" s="69">
        <f t="shared" si="9"/>
        <v>141990.38583027897</v>
      </c>
      <c r="H29" s="67">
        <f>D29*H28/D28</f>
        <v>2627171.7687097876</v>
      </c>
      <c r="I29" s="70">
        <f>E29*L28/H28</f>
        <v>1911148.3165836001</v>
      </c>
      <c r="J29" s="69">
        <f>0.0001*J30</f>
        <v>58.014681799999998</v>
      </c>
      <c r="K29" s="69">
        <f t="shared" si="10"/>
        <v>194550.19107095583</v>
      </c>
      <c r="L29" s="67">
        <f>H29*L28/H28</f>
        <v>3353464.7615865376</v>
      </c>
      <c r="M29" s="70">
        <f>I29*P28/L28</f>
        <v>2231902.735875146</v>
      </c>
      <c r="N29" s="69">
        <f>0.0001*N30</f>
        <v>55.955540000000006</v>
      </c>
      <c r="O29" s="69">
        <f t="shared" si="11"/>
        <v>219138.00859379969</v>
      </c>
      <c r="P29" s="67">
        <f>L29*P28/L28</f>
        <v>3916287.9778088043</v>
      </c>
      <c r="Q29" s="57"/>
      <c r="R29" s="57"/>
      <c r="S29" s="417">
        <v>1857</v>
      </c>
      <c r="T29" s="68">
        <v>4146.4018139340433</v>
      </c>
      <c r="U29" s="68">
        <v>34365.947564102571</v>
      </c>
      <c r="V29" s="68">
        <v>61770.095128205139</v>
      </c>
      <c r="W29" s="68">
        <v>205327.27564102566</v>
      </c>
      <c r="X29" s="68">
        <v>315965.38461538462</v>
      </c>
      <c r="Y29" s="68">
        <v>722626.92307692301</v>
      </c>
      <c r="Z29" s="68">
        <v>1359434.6995127706</v>
      </c>
      <c r="AA29" s="68">
        <f t="shared" si="12"/>
        <v>6961.8</v>
      </c>
      <c r="AB29" s="68">
        <f t="shared" si="13"/>
        <v>25880.80000000001</v>
      </c>
      <c r="AC29" s="68">
        <f t="shared" si="14"/>
        <v>94689.166666666701</v>
      </c>
      <c r="AD29" s="68">
        <f t="shared" si="15"/>
        <v>214300</v>
      </c>
      <c r="AE29" s="68">
        <f t="shared" si="16"/>
        <v>651870.50347293995</v>
      </c>
      <c r="AF29" s="68">
        <f t="shared" si="17"/>
        <v>1359434.6995127706</v>
      </c>
      <c r="AG29" s="418"/>
    </row>
    <row r="30" spans="1:33" s="82" customFormat="1" ht="7.9" customHeight="1" thickBot="1">
      <c r="A30" s="66" t="s">
        <v>4</v>
      </c>
      <c r="B30" s="65">
        <v>558686.57250000001</v>
      </c>
      <c r="C30" s="65">
        <f>SUM(C22:C29)</f>
        <v>1915425.3606543448</v>
      </c>
      <c r="D30" s="65">
        <f t="shared" ref="D30" si="18">1000*C30/B30</f>
        <v>3428.4435226055925</v>
      </c>
      <c r="E30" s="66" t="s">
        <v>4</v>
      </c>
      <c r="F30" s="65">
        <v>540468.60399999993</v>
      </c>
      <c r="G30" s="65">
        <f>SUM(G22:G29)</f>
        <v>2333312.2341863406</v>
      </c>
      <c r="H30" s="64">
        <f t="shared" ref="H30" si="19">1000*G30/F30</f>
        <v>4317.2021777352693</v>
      </c>
      <c r="I30" s="66" t="s">
        <v>4</v>
      </c>
      <c r="J30" s="65">
        <v>580146.81799999997</v>
      </c>
      <c r="K30" s="65">
        <f>SUM(K22:K29)</f>
        <v>3408348.6541621462</v>
      </c>
      <c r="L30" s="64">
        <f t="shared" ref="L30" si="20">1000*K30/J30</f>
        <v>5874.9760378107358</v>
      </c>
      <c r="M30" s="66" t="s">
        <v>4</v>
      </c>
      <c r="N30" s="65">
        <v>559555.4</v>
      </c>
      <c r="O30" s="65">
        <f>SUM(O22:O29)</f>
        <v>4302778.0304855453</v>
      </c>
      <c r="P30" s="64">
        <f>1000*O30/N30</f>
        <v>7689.6372199884854</v>
      </c>
      <c r="Q30" s="57"/>
      <c r="R30" s="57"/>
      <c r="S30" s="417">
        <v>1867</v>
      </c>
      <c r="T30" s="68">
        <v>5726.1367242386568</v>
      </c>
      <c r="U30" s="68">
        <v>46382.64166666667</v>
      </c>
      <c r="V30" s="68">
        <v>83215.53333333334</v>
      </c>
      <c r="W30" s="68">
        <v>274613.66666666669</v>
      </c>
      <c r="X30" s="68">
        <v>425132.7878787879</v>
      </c>
      <c r="Y30" s="68">
        <v>997976.66666666674</v>
      </c>
      <c r="Z30" s="68">
        <v>2491020.3665761789</v>
      </c>
      <c r="AA30" s="68">
        <f t="shared" si="12"/>
        <v>9549.75</v>
      </c>
      <c r="AB30" s="68">
        <f t="shared" si="13"/>
        <v>35366</v>
      </c>
      <c r="AC30" s="68">
        <f t="shared" si="14"/>
        <v>124094.5454545455</v>
      </c>
      <c r="AD30" s="68">
        <f t="shared" si="15"/>
        <v>281921.81818181818</v>
      </c>
      <c r="AE30" s="68">
        <f t="shared" si="16"/>
        <v>832082.92223227653</v>
      </c>
      <c r="AF30" s="68">
        <f t="shared" si="17"/>
        <v>2491020.3665761789</v>
      </c>
      <c r="AG30" s="418"/>
    </row>
    <row r="31" spans="1:33" s="82" customFormat="1" ht="7.9" customHeight="1" thickTop="1" thickBot="1">
      <c r="A31" s="418"/>
      <c r="B31" s="418"/>
      <c r="C31" s="418"/>
      <c r="D31" s="418"/>
      <c r="E31" s="418"/>
      <c r="F31" s="418"/>
      <c r="G31" s="418"/>
      <c r="H31" s="418"/>
      <c r="I31" s="418"/>
      <c r="J31" s="418"/>
      <c r="K31" s="418"/>
      <c r="L31" s="418"/>
      <c r="M31" s="418"/>
      <c r="N31" s="418"/>
      <c r="O31" s="418"/>
      <c r="P31" s="418"/>
      <c r="Q31" s="57"/>
      <c r="R31" s="57"/>
      <c r="S31" s="417">
        <v>1877</v>
      </c>
      <c r="T31" s="68">
        <v>7931.2968832040578</v>
      </c>
      <c r="U31" s="68">
        <v>66466.812380952382</v>
      </c>
      <c r="V31" s="68">
        <v>120577.62476190476</v>
      </c>
      <c r="W31" s="68">
        <v>373958.52380952379</v>
      </c>
      <c r="X31" s="68">
        <v>597577.04761904757</v>
      </c>
      <c r="Y31" s="68">
        <v>1597123.3333333335</v>
      </c>
      <c r="Z31" s="68">
        <v>7225625.6740987394</v>
      </c>
      <c r="AA31" s="68">
        <f t="shared" si="12"/>
        <v>12356</v>
      </c>
      <c r="AB31" s="68">
        <f t="shared" si="13"/>
        <v>57232.400000000023</v>
      </c>
      <c r="AC31" s="68">
        <f t="shared" si="14"/>
        <v>150340</v>
      </c>
      <c r="AD31" s="68">
        <f t="shared" si="15"/>
        <v>347690.4761904761</v>
      </c>
      <c r="AE31" s="68">
        <f t="shared" si="16"/>
        <v>971734.1843593996</v>
      </c>
      <c r="AF31" s="68">
        <f t="shared" si="17"/>
        <v>7225625.6740987394</v>
      </c>
      <c r="AG31" s="418"/>
    </row>
    <row r="32" spans="1:33" s="82" customFormat="1" ht="7.9" customHeight="1" thickTop="1">
      <c r="A32" s="494" t="s">
        <v>182</v>
      </c>
      <c r="B32" s="495"/>
      <c r="C32" s="495"/>
      <c r="D32" s="496"/>
      <c r="E32" s="418"/>
      <c r="F32" s="418"/>
      <c r="G32" s="418"/>
      <c r="H32" s="418"/>
      <c r="I32" s="418"/>
      <c r="J32" s="418"/>
      <c r="K32" s="418"/>
      <c r="L32" s="418"/>
      <c r="M32" s="418"/>
      <c r="N32" s="418"/>
      <c r="O32" s="418"/>
      <c r="P32" s="418"/>
      <c r="Q32" s="57"/>
      <c r="R32" s="57"/>
      <c r="S32" s="417">
        <v>1887</v>
      </c>
      <c r="T32" s="68">
        <v>9262.3650432829327</v>
      </c>
      <c r="U32" s="68">
        <v>77716.688181818186</v>
      </c>
      <c r="V32" s="68">
        <v>143012.77636363637</v>
      </c>
      <c r="W32" s="68">
        <v>451140.68181818182</v>
      </c>
      <c r="X32" s="68">
        <v>712066.36363636365</v>
      </c>
      <c r="Y32" s="68">
        <v>1782971.8181818181</v>
      </c>
      <c r="Z32" s="68">
        <v>5798771.3248461988</v>
      </c>
      <c r="AA32" s="68">
        <f t="shared" si="12"/>
        <v>12420.6</v>
      </c>
      <c r="AB32" s="68">
        <f t="shared" si="13"/>
        <v>65980.800000000003</v>
      </c>
      <c r="AC32" s="68">
        <f t="shared" si="14"/>
        <v>190215</v>
      </c>
      <c r="AD32" s="68">
        <f t="shared" si="15"/>
        <v>444340.00000000006</v>
      </c>
      <c r="AE32" s="68">
        <f t="shared" si="16"/>
        <v>1336771.8729968867</v>
      </c>
      <c r="AF32" s="68">
        <f t="shared" si="17"/>
        <v>5798771.3248461988</v>
      </c>
      <c r="AG32" s="418"/>
    </row>
    <row r="33" spans="1:33" s="82" customFormat="1" ht="7.9" customHeight="1">
      <c r="A33" s="76" t="s">
        <v>47</v>
      </c>
      <c r="B33" s="75" t="s">
        <v>48</v>
      </c>
      <c r="C33" s="74" t="s">
        <v>92</v>
      </c>
      <c r="D33" s="71" t="s">
        <v>50</v>
      </c>
      <c r="E33" s="418"/>
      <c r="F33" s="418"/>
      <c r="G33" s="418"/>
      <c r="H33" s="418"/>
      <c r="I33" s="418"/>
      <c r="J33" s="418"/>
      <c r="K33" s="418"/>
      <c r="L33" s="418"/>
      <c r="M33" s="418"/>
      <c r="N33" s="418"/>
      <c r="O33" s="418"/>
      <c r="P33" s="418"/>
      <c r="Q33" s="57"/>
      <c r="R33" s="57"/>
      <c r="S33" s="417">
        <v>1902</v>
      </c>
      <c r="T33" s="68">
        <v>8524.5458369804037</v>
      </c>
      <c r="U33" s="68">
        <v>71556.106604558852</v>
      </c>
      <c r="V33" s="68">
        <v>128675.02235791567</v>
      </c>
      <c r="W33" s="68">
        <v>440221.41150654573</v>
      </c>
      <c r="X33" s="68">
        <v>710626.41098539822</v>
      </c>
      <c r="Y33" s="68">
        <v>1970616.312880666</v>
      </c>
      <c r="Z33" s="68">
        <v>6635051.2704706015</v>
      </c>
      <c r="AA33" s="68">
        <f t="shared" si="12"/>
        <v>14437.190851202049</v>
      </c>
      <c r="AB33" s="68">
        <f t="shared" si="13"/>
        <v>50788.425070758152</v>
      </c>
      <c r="AC33" s="68">
        <f t="shared" si="14"/>
        <v>169816.41202769327</v>
      </c>
      <c r="AD33" s="68">
        <f t="shared" si="15"/>
        <v>395628.93551158125</v>
      </c>
      <c r="AE33" s="68">
        <f t="shared" si="16"/>
        <v>1452345.7620373396</v>
      </c>
      <c r="AF33" s="68">
        <f t="shared" si="17"/>
        <v>6635051.2704706015</v>
      </c>
      <c r="AG33" s="418"/>
    </row>
    <row r="34" spans="1:33" s="82" customFormat="1" ht="7.9" customHeight="1">
      <c r="A34" s="70">
        <v>0</v>
      </c>
      <c r="B34" s="69">
        <f>B42-B35-0.1*B42</f>
        <v>221910.92559999999</v>
      </c>
      <c r="C34" s="69">
        <f>B34*D34/1000</f>
        <v>66009.440535511327</v>
      </c>
      <c r="D34" s="67">
        <f>$B$49*1000*SUM(C35:C41)/SUM(B35:B41)</f>
        <v>297.45917357171948</v>
      </c>
      <c r="E34" s="418"/>
      <c r="F34" s="418"/>
      <c r="G34" s="418"/>
      <c r="H34" s="418"/>
      <c r="I34" s="418"/>
      <c r="J34" s="418"/>
      <c r="K34" s="418"/>
      <c r="L34" s="418"/>
      <c r="M34" s="418"/>
      <c r="N34" s="418"/>
      <c r="O34" s="418"/>
      <c r="P34" s="418"/>
      <c r="Q34" s="57"/>
      <c r="R34" s="57"/>
      <c r="S34" s="417">
        <v>1913</v>
      </c>
      <c r="T34" s="68">
        <v>10036.984540403619</v>
      </c>
      <c r="U34" s="68">
        <v>86593.571298360155</v>
      </c>
      <c r="V34" s="68">
        <v>156982.6025896369</v>
      </c>
      <c r="W34" s="68">
        <v>551092.28656882059</v>
      </c>
      <c r="X34" s="68">
        <v>901134.80175362853</v>
      </c>
      <c r="Y34" s="68">
        <v>2612762.5619288166</v>
      </c>
      <c r="Z34" s="68">
        <v>10351818.276107125</v>
      </c>
      <c r="AA34" s="68">
        <f t="shared" si="12"/>
        <v>16204.540007083397</v>
      </c>
      <c r="AB34" s="68">
        <f t="shared" si="13"/>
        <v>58455.181594840979</v>
      </c>
      <c r="AC34" s="68">
        <f t="shared" si="14"/>
        <v>201049.77138401251</v>
      </c>
      <c r="AD34" s="68">
        <f t="shared" si="15"/>
        <v>473227.86170983163</v>
      </c>
      <c r="AE34" s="68">
        <f t="shared" si="16"/>
        <v>1752867.482575671</v>
      </c>
      <c r="AF34" s="68">
        <f t="shared" si="17"/>
        <v>10351818.276107125</v>
      </c>
      <c r="AG34" s="418"/>
    </row>
    <row r="35" spans="1:33" s="82" customFormat="1" ht="7.9" customHeight="1">
      <c r="A35" s="178">
        <f>1.5*D34</f>
        <v>446.18876035757921</v>
      </c>
      <c r="B35" s="179">
        <f>'TC1'!$C$95*1000-B36-B37-B38-B39-B40-B41</f>
        <v>303667.58240000001</v>
      </c>
      <c r="C35" s="69">
        <f>'TC5'!C35</f>
        <v>870530.99763319455</v>
      </c>
      <c r="D35" s="180">
        <f>1000*C35/B35</f>
        <v>2866.7235098098326</v>
      </c>
      <c r="E35" s="418"/>
      <c r="F35" s="418"/>
      <c r="G35" s="418"/>
      <c r="H35" s="418"/>
      <c r="I35" s="418"/>
      <c r="J35" s="418"/>
      <c r="K35" s="418"/>
      <c r="L35" s="418"/>
      <c r="M35" s="418"/>
      <c r="N35" s="418"/>
      <c r="O35" s="418"/>
      <c r="P35" s="418"/>
      <c r="Q35" s="57"/>
      <c r="R35" s="57"/>
      <c r="S35" s="417">
        <v>1929</v>
      </c>
      <c r="T35" s="68">
        <v>25757.652102749598</v>
      </c>
      <c r="U35" s="68">
        <v>211231.14570458728</v>
      </c>
      <c r="V35" s="68">
        <v>370556.43130046985</v>
      </c>
      <c r="W35" s="68">
        <v>1294142.4456069546</v>
      </c>
      <c r="X35" s="68">
        <v>2147872.1825038758</v>
      </c>
      <c r="Y35" s="68">
        <v>6369603.5973038319</v>
      </c>
      <c r="Z35" s="68">
        <v>27275956.985672757</v>
      </c>
      <c r="AA35" s="68">
        <f t="shared" si="12"/>
        <v>51905.860108704677</v>
      </c>
      <c r="AB35" s="68">
        <f t="shared" si="13"/>
        <v>139659.92772384867</v>
      </c>
      <c r="AC35" s="68">
        <f t="shared" si="14"/>
        <v>440412.70871003345</v>
      </c>
      <c r="AD35" s="68">
        <f t="shared" si="15"/>
        <v>1092439.3288038867</v>
      </c>
      <c r="AE35" s="68">
        <f t="shared" si="16"/>
        <v>4046675.4430406177</v>
      </c>
      <c r="AF35" s="68">
        <f t="shared" si="17"/>
        <v>27275956.985672757</v>
      </c>
      <c r="AG35" s="418"/>
    </row>
    <row r="36" spans="1:33" s="82" customFormat="1" ht="7.9" customHeight="1">
      <c r="A36" s="70">
        <v>9433</v>
      </c>
      <c r="B36" s="69">
        <f>0.1*B42-B37-B38-B39-B40-B41</f>
        <v>29198.806000000004</v>
      </c>
      <c r="C36" s="69">
        <f>B36*D36/1000</f>
        <v>362666.68980360008</v>
      </c>
      <c r="D36" s="67">
        <v>12420.6</v>
      </c>
      <c r="E36" s="418"/>
      <c r="F36" s="418"/>
      <c r="G36" s="418"/>
      <c r="H36" s="418"/>
      <c r="I36" s="418"/>
      <c r="J36" s="418"/>
      <c r="K36" s="418"/>
      <c r="L36" s="418"/>
      <c r="M36" s="418"/>
      <c r="N36" s="418"/>
      <c r="O36" s="418"/>
      <c r="P36" s="418"/>
      <c r="Q36" s="57"/>
      <c r="R36" s="57"/>
      <c r="S36" s="417">
        <v>1938</v>
      </c>
      <c r="T36" s="68">
        <v>29936.905897162105</v>
      </c>
      <c r="U36" s="68">
        <v>232378.57643829327</v>
      </c>
      <c r="V36" s="68">
        <v>390730.96547834808</v>
      </c>
      <c r="W36" s="68">
        <v>1257821.4619315097</v>
      </c>
      <c r="X36" s="68">
        <v>2040935.8202238767</v>
      </c>
      <c r="Y36" s="68">
        <v>5969783.9547168417</v>
      </c>
      <c r="Z36" s="68">
        <v>28702172.281997841</v>
      </c>
      <c r="AA36" s="68">
        <f t="shared" si="12"/>
        <v>74026.187398238486</v>
      </c>
      <c r="AB36" s="68">
        <f t="shared" si="13"/>
        <v>173958.34136505768</v>
      </c>
      <c r="AC36" s="68">
        <f t="shared" si="14"/>
        <v>474707.10363914259</v>
      </c>
      <c r="AD36" s="68">
        <f t="shared" si="15"/>
        <v>1058723.7866006356</v>
      </c>
      <c r="AE36" s="68">
        <f t="shared" si="16"/>
        <v>3443963.0294633973</v>
      </c>
      <c r="AF36" s="68">
        <f t="shared" si="17"/>
        <v>28702172.281997841</v>
      </c>
      <c r="AG36" s="418"/>
    </row>
    <row r="37" spans="1:33" s="82" customFormat="1" ht="7.9" customHeight="1">
      <c r="A37" s="70">
        <v>16902</v>
      </c>
      <c r="B37" s="69">
        <f>0.05*B42-B38-B39-B40-B41</f>
        <v>23359.0448</v>
      </c>
      <c r="C37" s="69">
        <f t="shared" ref="C37:C41" si="21">B37*D37/1000</f>
        <v>1541248.4631398402</v>
      </c>
      <c r="D37" s="67">
        <v>65980.800000000003</v>
      </c>
      <c r="E37" s="418"/>
      <c r="F37" s="418"/>
      <c r="G37" s="418"/>
      <c r="H37" s="418"/>
      <c r="I37" s="418"/>
      <c r="J37" s="418"/>
      <c r="K37" s="418"/>
      <c r="L37" s="418"/>
      <c r="M37" s="418"/>
      <c r="N37" s="418"/>
      <c r="O37" s="418"/>
      <c r="P37" s="418"/>
      <c r="Q37" s="57"/>
      <c r="R37" s="57"/>
      <c r="S37" s="417">
        <v>1947</v>
      </c>
      <c r="T37" s="68">
        <v>153793.44465058751</v>
      </c>
      <c r="U37" s="68">
        <v>1074400.9893075123</v>
      </c>
      <c r="V37" s="68">
        <v>1703206.1264495426</v>
      </c>
      <c r="W37" s="68">
        <v>4602018.1613311889</v>
      </c>
      <c r="X37" s="68">
        <v>7024176.5009372681</v>
      </c>
      <c r="Y37" s="68">
        <v>16892199.682490326</v>
      </c>
      <c r="Z37" s="68">
        <v>50325549.56457343</v>
      </c>
      <c r="AA37" s="68">
        <f t="shared" si="12"/>
        <v>445595.85216548218</v>
      </c>
      <c r="AB37" s="68">
        <f t="shared" si="13"/>
        <v>978503.1177291309</v>
      </c>
      <c r="AC37" s="68">
        <f t="shared" si="14"/>
        <v>2179859.8217251091</v>
      </c>
      <c r="AD37" s="68">
        <f t="shared" si="15"/>
        <v>4557170.7055490036</v>
      </c>
      <c r="AE37" s="68">
        <f t="shared" si="16"/>
        <v>13177383.028925534</v>
      </c>
      <c r="AF37" s="68">
        <f t="shared" si="17"/>
        <v>50325549.56457343</v>
      </c>
      <c r="AG37" s="418"/>
    </row>
    <row r="38" spans="1:33" s="82" customFormat="1" ht="7.9" customHeight="1">
      <c r="A38" s="70">
        <v>139599</v>
      </c>
      <c r="B38" s="69">
        <f>0.01*B42-B39-B40-B41</f>
        <v>2919.8806</v>
      </c>
      <c r="C38" s="69">
        <f t="shared" si="21"/>
        <v>555405.08832900005</v>
      </c>
      <c r="D38" s="67">
        <v>190215</v>
      </c>
      <c r="E38" s="418"/>
      <c r="F38" s="418"/>
      <c r="G38" s="418"/>
      <c r="H38" s="418"/>
      <c r="I38" s="418"/>
      <c r="J38" s="418"/>
      <c r="K38" s="418"/>
      <c r="L38" s="418"/>
      <c r="M38" s="418"/>
      <c r="N38" s="418"/>
      <c r="O38" s="418"/>
      <c r="P38" s="418"/>
      <c r="Q38" s="57"/>
      <c r="R38" s="57"/>
      <c r="S38" s="417">
        <v>1956</v>
      </c>
      <c r="T38" s="68">
        <v>693705.55649877014</v>
      </c>
      <c r="U38" s="68">
        <v>4816757.9476665379</v>
      </c>
      <c r="V38" s="68">
        <v>7805312.8285694681</v>
      </c>
      <c r="W38" s="68">
        <v>21072257.464087807</v>
      </c>
      <c r="X38" s="68">
        <v>31425064.60305512</v>
      </c>
      <c r="Y38" s="68">
        <v>76235340.524684116</v>
      </c>
      <c r="Z38" s="68">
        <v>227396982.65374029</v>
      </c>
      <c r="AA38" s="68">
        <f t="shared" si="12"/>
        <v>1828203.0667636066</v>
      </c>
      <c r="AB38" s="68">
        <f t="shared" si="13"/>
        <v>4488576.6696898844</v>
      </c>
      <c r="AC38" s="68">
        <f t="shared" si="14"/>
        <v>10719450.325120497</v>
      </c>
      <c r="AD38" s="68">
        <f t="shared" si="15"/>
        <v>20222495.62264787</v>
      </c>
      <c r="AE38" s="68">
        <f t="shared" si="16"/>
        <v>59439602.510344543</v>
      </c>
      <c r="AF38" s="68">
        <f t="shared" si="17"/>
        <v>227396982.65374029</v>
      </c>
      <c r="AG38" s="418"/>
    </row>
    <row r="39" spans="1:33" s="82" customFormat="1" ht="7.9" customHeight="1">
      <c r="A39" s="70">
        <v>256000</v>
      </c>
      <c r="B39" s="69">
        <f>0.005*B42-B40-B41</f>
        <v>2335.9044799999997</v>
      </c>
      <c r="C39" s="69">
        <f t="shared" si="21"/>
        <v>1037935.7966432001</v>
      </c>
      <c r="D39" s="67">
        <v>444340.00000000006</v>
      </c>
      <c r="E39" s="418"/>
      <c r="F39" s="418"/>
      <c r="G39" s="418"/>
      <c r="H39" s="418"/>
      <c r="I39" s="418"/>
      <c r="J39" s="418"/>
      <c r="K39" s="418"/>
      <c r="L39" s="418"/>
      <c r="M39" s="418"/>
      <c r="N39" s="418"/>
      <c r="O39" s="418"/>
      <c r="P39" s="418"/>
      <c r="Q39" s="57"/>
      <c r="R39" s="57"/>
      <c r="S39" s="417">
        <v>1994</v>
      </c>
      <c r="T39" s="68">
        <v>343937.94125525205</v>
      </c>
      <c r="U39" s="68">
        <v>2096719.9577966623</v>
      </c>
      <c r="V39" s="68">
        <v>3067093.6513503552</v>
      </c>
      <c r="W39" s="68">
        <v>7319246.7024685079</v>
      </c>
      <c r="X39" s="68">
        <v>10258098.873536052</v>
      </c>
      <c r="Y39" s="68">
        <v>21713287.187025119</v>
      </c>
      <c r="Z39" s="68">
        <v>59185957.726255074</v>
      </c>
      <c r="AA39" s="68">
        <f t="shared" si="12"/>
        <v>1126346.2642429695</v>
      </c>
      <c r="AB39" s="68">
        <f t="shared" si="13"/>
        <v>2004055.388570817</v>
      </c>
      <c r="AC39" s="68">
        <f t="shared" si="14"/>
        <v>4380394.5314009655</v>
      </c>
      <c r="AD39" s="68">
        <f t="shared" si="15"/>
        <v>7394301.7951637851</v>
      </c>
      <c r="AE39" s="68">
        <f t="shared" si="16"/>
        <v>17549657.127110679</v>
      </c>
      <c r="AF39" s="68">
        <f t="shared" si="17"/>
        <v>59185957.726255074</v>
      </c>
      <c r="AG39" s="418"/>
    </row>
    <row r="40" spans="1:33" s="82" customFormat="1" ht="7.9" customHeight="1">
      <c r="A40" s="70">
        <v>768647</v>
      </c>
      <c r="B40" s="69">
        <f>0.001*B42-B41</f>
        <v>525.57850800000006</v>
      </c>
      <c r="C40" s="69">
        <f t="shared" si="21"/>
        <v>702578.56654606923</v>
      </c>
      <c r="D40" s="67">
        <v>1336771.8729968867</v>
      </c>
      <c r="E40" s="418"/>
      <c r="F40" s="418"/>
      <c r="G40" s="418"/>
      <c r="H40" s="418"/>
      <c r="I40" s="418"/>
      <c r="J40" s="418"/>
      <c r="K40" s="418"/>
      <c r="L40" s="418"/>
      <c r="M40" s="418"/>
      <c r="N40" s="418"/>
      <c r="O40" s="418"/>
      <c r="P40" s="418"/>
      <c r="Q40" s="57"/>
      <c r="R40" s="57"/>
      <c r="S40" s="417"/>
      <c r="T40" s="417" t="s">
        <v>167</v>
      </c>
      <c r="U40" s="417"/>
      <c r="V40" s="417"/>
      <c r="W40" s="417"/>
      <c r="X40" s="417"/>
      <c r="Y40" s="417"/>
      <c r="Z40" s="417"/>
      <c r="AA40" s="418"/>
      <c r="AB40" s="418"/>
      <c r="AC40" s="418"/>
      <c r="AD40" s="418"/>
      <c r="AE40" s="418"/>
      <c r="AF40" s="418"/>
      <c r="AG40" s="418"/>
    </row>
    <row r="41" spans="1:33" s="82" customFormat="1" ht="7.9" customHeight="1">
      <c r="A41" s="70">
        <f>M29*A40/M28</f>
        <v>2624546.5371928015</v>
      </c>
      <c r="B41" s="69">
        <f>0.0001*B42</f>
        <v>58.397612000000002</v>
      </c>
      <c r="C41" s="69">
        <f t="shared" si="21"/>
        <v>314615.07317049272</v>
      </c>
      <c r="D41" s="67">
        <f>P29*D40/P28</f>
        <v>5387464.6992499055</v>
      </c>
      <c r="E41" s="418"/>
      <c r="F41" s="418"/>
      <c r="G41" s="418"/>
      <c r="H41" s="418"/>
      <c r="I41" s="418"/>
      <c r="J41" s="418"/>
      <c r="K41" s="418"/>
      <c r="L41" s="418"/>
      <c r="M41" s="418"/>
      <c r="N41" s="418"/>
      <c r="O41" s="418"/>
      <c r="P41" s="418"/>
      <c r="Q41" s="57"/>
      <c r="R41" s="57"/>
      <c r="S41" s="417"/>
      <c r="T41" s="417" t="s">
        <v>162</v>
      </c>
      <c r="U41" s="417" t="s">
        <v>79</v>
      </c>
      <c r="V41" s="417" t="s">
        <v>163</v>
      </c>
      <c r="W41" s="417" t="s">
        <v>80</v>
      </c>
      <c r="X41" s="417" t="s">
        <v>164</v>
      </c>
      <c r="Y41" s="417" t="s">
        <v>165</v>
      </c>
      <c r="Z41" s="417" t="s">
        <v>166</v>
      </c>
      <c r="AA41" s="418"/>
      <c r="AB41" s="418"/>
      <c r="AC41" s="418"/>
      <c r="AD41" s="418"/>
      <c r="AE41" s="418"/>
      <c r="AF41" s="418"/>
      <c r="AG41" s="418"/>
    </row>
    <row r="42" spans="1:33" s="82" customFormat="1" ht="7.9" customHeight="1" thickBot="1">
      <c r="A42" s="66" t="s">
        <v>4</v>
      </c>
      <c r="B42" s="65">
        <v>583976.12</v>
      </c>
      <c r="C42" s="65">
        <f>SUM(C34:C41)</f>
        <v>5450990.1158009078</v>
      </c>
      <c r="D42" s="64">
        <f t="shared" ref="D42" si="22">1000*C42/B42</f>
        <v>9334.2688666805552</v>
      </c>
      <c r="E42" s="418"/>
      <c r="F42" s="418"/>
      <c r="G42" s="418"/>
      <c r="H42" s="418"/>
      <c r="I42" s="418"/>
      <c r="J42" s="418"/>
      <c r="K42" s="418"/>
      <c r="L42" s="418"/>
      <c r="M42" s="418"/>
      <c r="N42" s="418"/>
      <c r="O42" s="418"/>
      <c r="P42" s="418"/>
      <c r="Q42" s="57"/>
      <c r="R42" s="57"/>
      <c r="S42" s="417">
        <v>1807</v>
      </c>
      <c r="T42" s="177">
        <v>100</v>
      </c>
      <c r="U42" s="177">
        <v>79.087902660264362</v>
      </c>
      <c r="V42" s="177">
        <v>70.150505225402583</v>
      </c>
      <c r="W42" s="177">
        <v>43.422048862499885</v>
      </c>
      <c r="X42" s="177">
        <v>33.338494730494048</v>
      </c>
      <c r="Y42" s="177">
        <v>16.325782278722752</v>
      </c>
      <c r="Z42" s="177">
        <v>5.0495175998319413</v>
      </c>
      <c r="AA42" s="418"/>
      <c r="AB42" s="418"/>
      <c r="AC42" s="418"/>
      <c r="AD42" s="418"/>
      <c r="AE42" s="418"/>
      <c r="AF42" s="418"/>
      <c r="AG42" s="418"/>
    </row>
    <row r="43" spans="1:33" ht="7.9" customHeight="1" thickTop="1" thickBot="1">
      <c r="A43" s="418"/>
      <c r="B43" s="418"/>
      <c r="C43" s="418"/>
      <c r="D43" s="418"/>
      <c r="E43" s="418"/>
      <c r="F43" s="418"/>
      <c r="G43" s="418"/>
      <c r="H43" s="418"/>
      <c r="I43" s="418"/>
      <c r="J43" s="418"/>
      <c r="K43" s="418"/>
      <c r="L43" s="418"/>
      <c r="M43" s="418"/>
      <c r="N43" s="418"/>
      <c r="O43" s="418"/>
      <c r="P43" s="418"/>
      <c r="S43" s="417">
        <v>1817</v>
      </c>
      <c r="T43" s="177">
        <v>100</v>
      </c>
      <c r="U43" s="177">
        <v>81.033944141539976</v>
      </c>
      <c r="V43" s="177">
        <v>71.876632591398135</v>
      </c>
      <c r="W43" s="177">
        <v>44.490494294052041</v>
      </c>
      <c r="X43" s="177">
        <v>35.385248637811443</v>
      </c>
      <c r="Y43" s="177">
        <v>18.075014147958935</v>
      </c>
      <c r="Z43" s="177">
        <v>3.9788249126762056</v>
      </c>
      <c r="AA43" s="418"/>
      <c r="AB43" s="418"/>
      <c r="AC43" s="418"/>
      <c r="AD43" s="418"/>
      <c r="AE43" s="418"/>
      <c r="AF43" s="418"/>
      <c r="AG43" s="418"/>
    </row>
    <row r="44" spans="1:33" ht="7.9" customHeight="1" thickTop="1">
      <c r="A44" s="498" t="s">
        <v>475</v>
      </c>
      <c r="B44" s="499"/>
      <c r="C44" s="499"/>
      <c r="D44" s="499"/>
      <c r="E44" s="499"/>
      <c r="F44" s="499"/>
      <c r="G44" s="499"/>
      <c r="H44" s="499"/>
      <c r="I44" s="499"/>
      <c r="J44" s="499"/>
      <c r="K44" s="499"/>
      <c r="L44" s="499"/>
      <c r="M44" s="499"/>
      <c r="N44" s="499"/>
      <c r="O44" s="499"/>
      <c r="P44" s="500"/>
      <c r="S44" s="417">
        <v>1827</v>
      </c>
      <c r="T44" s="177">
        <v>100</v>
      </c>
      <c r="U44" s="177">
        <v>82.39713208131073</v>
      </c>
      <c r="V44" s="177">
        <v>73.085772288816614</v>
      </c>
      <c r="W44" s="177">
        <v>45.238932567649549</v>
      </c>
      <c r="X44" s="177">
        <v>34.885692387264527</v>
      </c>
      <c r="Y44" s="177">
        <v>16.30886739124314</v>
      </c>
      <c r="Z44" s="177">
        <v>4.0994566242805695</v>
      </c>
      <c r="AA44" s="418"/>
      <c r="AB44" s="418"/>
      <c r="AC44" s="418"/>
      <c r="AD44" s="418"/>
      <c r="AE44" s="418"/>
      <c r="AF44" s="418"/>
      <c r="AG44" s="418"/>
    </row>
    <row r="45" spans="1:33" ht="7.9" customHeight="1">
      <c r="A45" s="501"/>
      <c r="B45" s="502"/>
      <c r="C45" s="502"/>
      <c r="D45" s="502"/>
      <c r="E45" s="502"/>
      <c r="F45" s="502"/>
      <c r="G45" s="502"/>
      <c r="H45" s="502"/>
      <c r="I45" s="502"/>
      <c r="J45" s="502"/>
      <c r="K45" s="502"/>
      <c r="L45" s="502"/>
      <c r="M45" s="502"/>
      <c r="N45" s="502"/>
      <c r="O45" s="502"/>
      <c r="P45" s="503"/>
      <c r="S45" s="417">
        <v>1837</v>
      </c>
      <c r="T45" s="177">
        <v>100</v>
      </c>
      <c r="U45" s="177">
        <v>79.618301676408805</v>
      </c>
      <c r="V45" s="177">
        <v>71.220067489023663</v>
      </c>
      <c r="W45" s="177">
        <v>43.766803201660167</v>
      </c>
      <c r="X45" s="177">
        <v>33.250618623014034</v>
      </c>
      <c r="Y45" s="177">
        <v>14.749861693386787</v>
      </c>
      <c r="Z45" s="177">
        <v>2.8417070572990193</v>
      </c>
      <c r="AA45" s="418"/>
      <c r="AB45" s="418"/>
      <c r="AC45" s="418"/>
      <c r="AD45" s="418"/>
      <c r="AE45" s="418"/>
      <c r="AF45" s="418"/>
      <c r="AG45" s="418"/>
    </row>
    <row r="46" spans="1:33" ht="7.9" customHeight="1">
      <c r="A46" s="501"/>
      <c r="B46" s="502"/>
      <c r="C46" s="502"/>
      <c r="D46" s="502"/>
      <c r="E46" s="502"/>
      <c r="F46" s="502"/>
      <c r="G46" s="502"/>
      <c r="H46" s="502"/>
      <c r="I46" s="502"/>
      <c r="J46" s="502"/>
      <c r="K46" s="502"/>
      <c r="L46" s="502"/>
      <c r="M46" s="502"/>
      <c r="N46" s="502"/>
      <c r="O46" s="502"/>
      <c r="P46" s="503"/>
      <c r="S46" s="417">
        <v>1847</v>
      </c>
      <c r="T46" s="177">
        <v>100</v>
      </c>
      <c r="U46" s="177">
        <v>81.623195840304945</v>
      </c>
      <c r="V46" s="177">
        <v>72.447686437932688</v>
      </c>
      <c r="W46" s="177">
        <v>47.876351925742895</v>
      </c>
      <c r="X46" s="177">
        <v>37.402925011544156</v>
      </c>
      <c r="Y46" s="177">
        <v>18.432148432324514</v>
      </c>
      <c r="Z46" s="177">
        <v>6.4872525985149974</v>
      </c>
      <c r="AA46" s="418"/>
      <c r="AB46" s="418"/>
      <c r="AC46" s="418"/>
      <c r="AD46" s="418"/>
      <c r="AE46" s="418"/>
      <c r="AF46" s="418"/>
      <c r="AG46" s="418"/>
    </row>
    <row r="47" spans="1:33" ht="7.9" customHeight="1" thickBot="1">
      <c r="A47" s="504"/>
      <c r="B47" s="505"/>
      <c r="C47" s="505"/>
      <c r="D47" s="505"/>
      <c r="E47" s="505"/>
      <c r="F47" s="505"/>
      <c r="G47" s="505"/>
      <c r="H47" s="505"/>
      <c r="I47" s="505"/>
      <c r="J47" s="505"/>
      <c r="K47" s="505"/>
      <c r="L47" s="505"/>
      <c r="M47" s="505"/>
      <c r="N47" s="505"/>
      <c r="O47" s="505"/>
      <c r="P47" s="506"/>
      <c r="S47" s="417">
        <v>1857</v>
      </c>
      <c r="T47" s="177">
        <v>100</v>
      </c>
      <c r="U47" s="177">
        <v>82.881373070538672</v>
      </c>
      <c r="V47" s="177">
        <v>74.486383495957682</v>
      </c>
      <c r="W47" s="177">
        <v>49.519386893720807</v>
      </c>
      <c r="X47" s="177">
        <v>38.101153577733157</v>
      </c>
      <c r="Y47" s="177">
        <v>17.427807422052652</v>
      </c>
      <c r="Z47" s="177">
        <v>3.2785889079644206</v>
      </c>
      <c r="AA47" s="418"/>
      <c r="AB47" s="418"/>
      <c r="AC47" s="418"/>
      <c r="AD47" s="418"/>
      <c r="AE47" s="418"/>
      <c r="AF47" s="418"/>
      <c r="AG47" s="418"/>
    </row>
    <row r="48" spans="1:33" ht="7.9" customHeight="1" thickTop="1" thickBot="1">
      <c r="S48" s="417">
        <v>1867</v>
      </c>
      <c r="T48" s="177">
        <v>100</v>
      </c>
      <c r="U48" s="177">
        <v>81.001631467040582</v>
      </c>
      <c r="V48" s="177">
        <v>72.662894147360419</v>
      </c>
      <c r="W48" s="177">
        <v>47.957930432263495</v>
      </c>
      <c r="X48" s="177">
        <v>37.122130360527962</v>
      </c>
      <c r="Y48" s="177">
        <v>17.428446345722861</v>
      </c>
      <c r="Z48" s="177">
        <v>4.350263513673581</v>
      </c>
      <c r="AA48" s="418"/>
      <c r="AB48" s="418"/>
      <c r="AC48" s="418"/>
      <c r="AD48" s="418"/>
      <c r="AE48" s="418"/>
      <c r="AF48" s="418"/>
      <c r="AG48" s="418"/>
    </row>
    <row r="49" spans="1:33" ht="7.9" customHeight="1" thickTop="1" thickBot="1">
      <c r="A49" s="56" t="s">
        <v>89</v>
      </c>
      <c r="B49" s="55">
        <v>0.02</v>
      </c>
      <c r="S49" s="417">
        <v>1877</v>
      </c>
      <c r="T49" s="177">
        <v>100</v>
      </c>
      <c r="U49" s="177">
        <v>83.803208176090052</v>
      </c>
      <c r="V49" s="177">
        <v>76.013813716423542</v>
      </c>
      <c r="W49" s="177">
        <v>47.149732170718252</v>
      </c>
      <c r="X49" s="177">
        <v>37.672089219388823</v>
      </c>
      <c r="Y49" s="177">
        <v>20.136975791632874</v>
      </c>
      <c r="Z49" s="177">
        <v>9.1102700863465316</v>
      </c>
      <c r="AA49" s="418"/>
      <c r="AB49" s="418"/>
      <c r="AC49" s="418"/>
      <c r="AD49" s="418"/>
      <c r="AE49" s="418"/>
      <c r="AF49" s="418"/>
      <c r="AG49" s="418"/>
    </row>
    <row r="50" spans="1:33" ht="7.9" customHeight="1" thickTop="1">
      <c r="S50" s="417">
        <v>1887</v>
      </c>
      <c r="T50" s="177">
        <v>100</v>
      </c>
      <c r="U50" s="177">
        <v>83.905879134161665</v>
      </c>
      <c r="V50" s="177">
        <v>77.201004114683016</v>
      </c>
      <c r="W50" s="177">
        <v>48.706856154989168</v>
      </c>
      <c r="X50" s="177">
        <v>38.438690351162208</v>
      </c>
      <c r="Y50" s="177">
        <v>19.249638832522905</v>
      </c>
      <c r="Z50" s="177">
        <v>6.2605730801459476</v>
      </c>
      <c r="AA50" s="418"/>
      <c r="AB50" s="418"/>
      <c r="AC50" s="418"/>
      <c r="AD50" s="418"/>
      <c r="AE50" s="418"/>
      <c r="AF50" s="418"/>
      <c r="AG50" s="418"/>
    </row>
    <row r="51" spans="1:33" ht="7.9" customHeight="1">
      <c r="S51" s="417">
        <v>1902</v>
      </c>
      <c r="T51" s="177">
        <v>100</v>
      </c>
      <c r="U51" s="177">
        <v>83.941253848551924</v>
      </c>
      <c r="V51" s="177">
        <v>75.47324210499842</v>
      </c>
      <c r="W51" s="177">
        <v>51.64162641918324</v>
      </c>
      <c r="X51" s="177">
        <v>41.681188920506699</v>
      </c>
      <c r="Y51" s="177">
        <v>23.116965414531752</v>
      </c>
      <c r="Z51" s="177">
        <v>7.7834660020091988</v>
      </c>
      <c r="AA51" s="418"/>
      <c r="AB51" s="418"/>
      <c r="AC51" s="418"/>
      <c r="AD51" s="418"/>
      <c r="AE51" s="418"/>
      <c r="AF51" s="418"/>
      <c r="AG51" s="418"/>
    </row>
    <row r="52" spans="1:33" ht="7.9" customHeight="1">
      <c r="S52" s="417">
        <v>1913</v>
      </c>
      <c r="T52" s="177">
        <v>100</v>
      </c>
      <c r="U52" s="177">
        <v>86.274489065694979</v>
      </c>
      <c r="V52" s="177">
        <v>78.202074516358749</v>
      </c>
      <c r="W52" s="177">
        <v>54.906160744834565</v>
      </c>
      <c r="X52" s="177">
        <v>44.890713845684125</v>
      </c>
      <c r="Y52" s="177">
        <v>26.031349868192081</v>
      </c>
      <c r="Z52" s="177">
        <v>10.313673628205914</v>
      </c>
      <c r="AA52" s="418"/>
      <c r="AB52" s="418"/>
      <c r="AC52" s="418"/>
      <c r="AD52" s="418"/>
      <c r="AE52" s="418"/>
      <c r="AF52" s="418"/>
      <c r="AG52" s="418"/>
    </row>
    <row r="53" spans="1:33" ht="7.9" customHeight="1">
      <c r="S53" s="417">
        <v>1929</v>
      </c>
      <c r="T53" s="177">
        <v>100</v>
      </c>
      <c r="U53" s="177">
        <v>82.007142911150126</v>
      </c>
      <c r="V53" s="177">
        <v>71.931329342885533</v>
      </c>
      <c r="W53" s="177">
        <v>50.243028380246137</v>
      </c>
      <c r="X53" s="177">
        <v>41.693865844911251</v>
      </c>
      <c r="Y53" s="177">
        <v>24.728975963705501</v>
      </c>
      <c r="Z53" s="177">
        <v>10.589457795635449</v>
      </c>
      <c r="AA53" s="418"/>
      <c r="AB53" s="418"/>
      <c r="AC53" s="418"/>
      <c r="AD53" s="418"/>
      <c r="AE53" s="418"/>
      <c r="AF53" s="418"/>
      <c r="AG53" s="418"/>
    </row>
    <row r="54" spans="1:33" ht="12" customHeight="1">
      <c r="S54" s="417">
        <v>1938</v>
      </c>
      <c r="T54" s="177">
        <v>100</v>
      </c>
      <c r="U54" s="177">
        <v>77.6227767948196</v>
      </c>
      <c r="V54" s="177">
        <v>65.259076342186006</v>
      </c>
      <c r="W54" s="177">
        <v>42.015746926296281</v>
      </c>
      <c r="X54" s="177">
        <v>34.087287230597688</v>
      </c>
      <c r="Y54" s="177">
        <v>19.941218959714714</v>
      </c>
      <c r="Z54" s="177">
        <v>9.5875546994048868</v>
      </c>
      <c r="AA54" s="418"/>
      <c r="AB54" s="418"/>
      <c r="AC54" s="418"/>
      <c r="AD54" s="418"/>
      <c r="AE54" s="418"/>
      <c r="AF54" s="418"/>
      <c r="AG54" s="418"/>
    </row>
    <row r="55" spans="1:33" ht="7.9" customHeight="1">
      <c r="S55" s="417">
        <v>1947</v>
      </c>
      <c r="T55" s="177">
        <v>100</v>
      </c>
      <c r="U55" s="177">
        <v>69.859999023268387</v>
      </c>
      <c r="V55" s="177">
        <v>55.373170498884328</v>
      </c>
      <c r="W55" s="177">
        <v>29.923370087631422</v>
      </c>
      <c r="X55" s="177">
        <v>22.836397601002805</v>
      </c>
      <c r="Y55" s="177">
        <v>10.98369291413475</v>
      </c>
      <c r="Z55" s="177">
        <v>3.2722818374288347</v>
      </c>
      <c r="AA55" s="418"/>
      <c r="AB55" s="418"/>
      <c r="AC55" s="418"/>
      <c r="AD55" s="418"/>
      <c r="AE55" s="418"/>
      <c r="AF55" s="418"/>
      <c r="AG55" s="418"/>
    </row>
    <row r="56" spans="1:33" ht="7.9" customHeight="1">
      <c r="P56" s="418"/>
      <c r="S56" s="417">
        <v>1956</v>
      </c>
      <c r="T56" s="177">
        <v>100</v>
      </c>
      <c r="U56" s="177">
        <v>69.43519339786458</v>
      </c>
      <c r="V56" s="177">
        <v>56.258110919306922</v>
      </c>
      <c r="W56" s="177">
        <v>30.376371165948942</v>
      </c>
      <c r="X56" s="177">
        <v>22.650146239033933</v>
      </c>
      <c r="Y56" s="177">
        <v>10.989581935807843</v>
      </c>
      <c r="Z56" s="177">
        <v>3.2780043423818737</v>
      </c>
      <c r="AA56" s="418"/>
      <c r="AB56" s="418"/>
      <c r="AC56" s="418"/>
      <c r="AD56" s="418"/>
      <c r="AE56" s="418"/>
      <c r="AF56" s="418"/>
      <c r="AG56" s="418"/>
    </row>
    <row r="57" spans="1:33" ht="7.9" customHeight="1">
      <c r="P57" s="418"/>
      <c r="S57" s="417">
        <v>1994</v>
      </c>
      <c r="T57" s="177">
        <v>100</v>
      </c>
      <c r="U57" s="177">
        <v>60.96215934026862</v>
      </c>
      <c r="V57" s="177">
        <v>44.58789338792554</v>
      </c>
      <c r="W57" s="177">
        <v>21.2807190615721</v>
      </c>
      <c r="X57" s="177">
        <v>14.912717736370714</v>
      </c>
      <c r="Y57" s="177">
        <v>6.3131410008966409</v>
      </c>
      <c r="Z57" s="177">
        <v>1.7208324708302674</v>
      </c>
      <c r="AA57" s="418"/>
      <c r="AB57" s="418"/>
      <c r="AC57" s="418"/>
      <c r="AD57" s="418"/>
      <c r="AE57" s="418"/>
      <c r="AF57" s="418"/>
      <c r="AG57" s="418"/>
    </row>
    <row r="58" spans="1:33" ht="7.9" customHeight="1">
      <c r="P58" s="418"/>
      <c r="S58" s="417" t="s">
        <v>168</v>
      </c>
      <c r="T58" s="417"/>
      <c r="U58" s="417"/>
      <c r="V58" s="417"/>
      <c r="W58" s="417"/>
      <c r="X58" s="417"/>
      <c r="Y58" s="417"/>
      <c r="Z58" s="417"/>
      <c r="AA58" s="418"/>
      <c r="AB58" s="418"/>
      <c r="AC58" s="418"/>
      <c r="AD58" s="418"/>
      <c r="AE58" s="418"/>
      <c r="AF58" s="418"/>
      <c r="AG58" s="418"/>
    </row>
    <row r="59" spans="1:33" ht="7.9" customHeight="1">
      <c r="P59" s="418"/>
      <c r="S59" s="418"/>
      <c r="T59" s="418"/>
      <c r="U59" s="418"/>
      <c r="V59" s="418"/>
      <c r="W59" s="418"/>
      <c r="X59" s="418"/>
      <c r="Y59" s="418"/>
      <c r="Z59" s="418"/>
      <c r="AA59" s="418"/>
      <c r="AB59" s="418"/>
      <c r="AC59" s="418"/>
      <c r="AD59" s="418"/>
      <c r="AE59" s="418"/>
      <c r="AF59" s="418"/>
      <c r="AG59" s="418"/>
    </row>
    <row r="60" spans="1:33" ht="7.9" customHeight="1">
      <c r="P60" s="418"/>
      <c r="S60" s="418"/>
      <c r="T60" s="418"/>
      <c r="U60" s="418"/>
      <c r="V60" s="418"/>
      <c r="W60" s="418"/>
      <c r="X60" s="418"/>
      <c r="Y60" s="418"/>
      <c r="Z60" s="418"/>
      <c r="AA60" s="418"/>
      <c r="AB60" s="418"/>
      <c r="AC60" s="418"/>
      <c r="AD60" s="418"/>
      <c r="AE60" s="418"/>
      <c r="AF60" s="418"/>
      <c r="AG60" s="418"/>
    </row>
    <row r="61" spans="1:33" ht="7.9" customHeight="1">
      <c r="P61" s="418"/>
    </row>
    <row r="62" spans="1:33" ht="7.9" customHeight="1">
      <c r="P62" s="418"/>
    </row>
    <row r="63" spans="1:33" ht="7.9" customHeight="1">
      <c r="P63" s="418"/>
    </row>
    <row r="64" spans="1:33" ht="7.9" customHeight="1">
      <c r="P64" s="418"/>
    </row>
    <row r="65" spans="16:16" ht="7.9" customHeight="1">
      <c r="P65" s="418"/>
    </row>
    <row r="66" spans="16:16" ht="7.9" customHeight="1">
      <c r="P66" s="418"/>
    </row>
    <row r="67" spans="16:16" ht="7.9" customHeight="1">
      <c r="P67" s="418"/>
    </row>
    <row r="68" spans="16:16" ht="7.9" customHeight="1">
      <c r="P68" s="418"/>
    </row>
    <row r="69" spans="16:16" ht="7.9" customHeight="1">
      <c r="P69" s="418"/>
    </row>
    <row r="70" spans="16:16" ht="7.9" customHeight="1">
      <c r="P70" s="418"/>
    </row>
    <row r="71" spans="16:16" ht="7.9" customHeight="1">
      <c r="P71" s="418"/>
    </row>
    <row r="72" spans="16:16" ht="7.9" customHeight="1">
      <c r="P72" s="418"/>
    </row>
    <row r="73" spans="16:16" ht="7.9" customHeight="1">
      <c r="P73" s="418"/>
    </row>
    <row r="74" spans="16:16" ht="7.9" customHeight="1">
      <c r="P74" s="418"/>
    </row>
    <row r="75" spans="16:16" ht="7.9" customHeight="1">
      <c r="P75" s="418"/>
    </row>
    <row r="76" spans="16:16" ht="7.9" customHeight="1">
      <c r="P76" s="418"/>
    </row>
    <row r="77" spans="16:16" ht="7.9" customHeight="1">
      <c r="P77" s="418"/>
    </row>
    <row r="78" spans="16:16" ht="7.9" customHeight="1">
      <c r="P78" s="418"/>
    </row>
    <row r="79" spans="16:16" ht="7.9" customHeight="1">
      <c r="P79" s="418"/>
    </row>
    <row r="80" spans="16:16" ht="7.9" customHeight="1">
      <c r="P80" s="418"/>
    </row>
    <row r="81" spans="16:16" ht="7.9" customHeight="1">
      <c r="P81" s="418"/>
    </row>
    <row r="82" spans="16:16" ht="7.9" customHeight="1">
      <c r="P82" s="418"/>
    </row>
    <row r="83" spans="16:16" ht="7.9" customHeight="1">
      <c r="P83" s="418"/>
    </row>
    <row r="84" spans="16:16" ht="7.9" customHeight="1">
      <c r="P84" s="418"/>
    </row>
    <row r="85" spans="16:16" ht="7.9" customHeight="1">
      <c r="P85" s="418"/>
    </row>
    <row r="86" spans="16:16" ht="7.9" customHeight="1">
      <c r="P86" s="418"/>
    </row>
    <row r="87" spans="16:16" ht="7.9" customHeight="1">
      <c r="P87" s="418"/>
    </row>
    <row r="88" spans="16:16" ht="7.9" customHeight="1">
      <c r="P88" s="418"/>
    </row>
    <row r="89" spans="16:16" ht="7.9" customHeight="1">
      <c r="P89" s="418"/>
    </row>
    <row r="90" spans="16:16" ht="7.9" customHeight="1">
      <c r="P90" s="418"/>
    </row>
    <row r="91" spans="16:16" ht="7.9" customHeight="1">
      <c r="P91" s="418"/>
    </row>
    <row r="92" spans="16:16" ht="7.9" customHeight="1">
      <c r="P92" s="418"/>
    </row>
    <row r="93" spans="16:16" ht="7.9" customHeight="1">
      <c r="P93" s="418"/>
    </row>
    <row r="94" spans="16:16" ht="7.9" customHeight="1">
      <c r="P94" s="418"/>
    </row>
    <row r="95" spans="16:16" ht="7.9" customHeight="1">
      <c r="P95" s="418"/>
    </row>
    <row r="96" spans="16:16" ht="7.9" customHeight="1">
      <c r="P96" s="418"/>
    </row>
    <row r="97" spans="16:16" ht="7.9" customHeight="1">
      <c r="P97" s="418"/>
    </row>
    <row r="98" spans="16:16" ht="7.9" customHeight="1">
      <c r="P98" s="418"/>
    </row>
    <row r="99" spans="16:16" ht="7.9" customHeight="1">
      <c r="P99" s="418"/>
    </row>
    <row r="100" spans="16:16" ht="7.9" customHeight="1">
      <c r="P100" s="418"/>
    </row>
    <row r="101" spans="16:16" ht="7.9" customHeight="1">
      <c r="P101" s="418"/>
    </row>
    <row r="102" spans="16:16" ht="7.9" customHeight="1">
      <c r="P102" s="418"/>
    </row>
    <row r="103" spans="16:16" ht="7.9" customHeight="1">
      <c r="P103" s="418"/>
    </row>
    <row r="104" spans="16:16" ht="7.9" customHeight="1">
      <c r="P104" s="418"/>
    </row>
    <row r="105" spans="16:16" ht="7.9" customHeight="1">
      <c r="P105" s="418"/>
    </row>
    <row r="106" spans="16:16" ht="7.9" customHeight="1">
      <c r="P106" s="418"/>
    </row>
    <row r="107" spans="16:16" ht="7.9" customHeight="1">
      <c r="P107" s="418"/>
    </row>
    <row r="108" spans="16:16" ht="7.9" customHeight="1">
      <c r="P108" s="418"/>
    </row>
    <row r="109" spans="16:16" ht="7.9" customHeight="1">
      <c r="P109" s="418"/>
    </row>
    <row r="110" spans="16:16" ht="7.9" customHeight="1">
      <c r="P110" s="418"/>
    </row>
    <row r="111" spans="16:16" ht="7.9" customHeight="1">
      <c r="P111" s="418"/>
    </row>
    <row r="112" spans="16:16" ht="7.9" customHeight="1">
      <c r="P112" s="418"/>
    </row>
    <row r="113" spans="1:16" ht="7.9" customHeight="1">
      <c r="A113" s="418"/>
      <c r="B113" s="418"/>
      <c r="C113" s="418"/>
      <c r="D113" s="418"/>
      <c r="E113" s="418"/>
      <c r="F113" s="418"/>
      <c r="G113" s="418"/>
      <c r="H113" s="418"/>
      <c r="I113" s="418"/>
      <c r="J113" s="418"/>
      <c r="K113" s="418"/>
      <c r="L113" s="418"/>
      <c r="M113" s="418"/>
      <c r="N113" s="418"/>
      <c r="O113" s="418"/>
      <c r="P113" s="418"/>
    </row>
    <row r="114" spans="1:16" ht="7.9" customHeight="1">
      <c r="A114" s="418"/>
      <c r="B114" s="418"/>
      <c r="C114" s="418"/>
      <c r="D114" s="418"/>
      <c r="E114" s="418"/>
      <c r="F114" s="418"/>
      <c r="G114" s="418"/>
      <c r="H114" s="418"/>
      <c r="I114" s="418"/>
      <c r="J114" s="418"/>
      <c r="K114" s="418"/>
      <c r="L114" s="418"/>
      <c r="M114" s="418"/>
      <c r="N114" s="418"/>
      <c r="O114" s="418"/>
      <c r="P114" s="418"/>
    </row>
    <row r="115" spans="1:16" ht="7.9" customHeight="1">
      <c r="A115" s="418"/>
      <c r="B115" s="418"/>
      <c r="C115" s="418"/>
      <c r="D115" s="418"/>
      <c r="E115" s="418"/>
      <c r="F115" s="418"/>
      <c r="G115" s="418"/>
      <c r="H115" s="418"/>
      <c r="I115" s="418"/>
      <c r="J115" s="418"/>
      <c r="K115" s="418"/>
      <c r="L115" s="418"/>
      <c r="M115" s="418"/>
      <c r="N115" s="418"/>
      <c r="O115" s="418"/>
      <c r="P115" s="418"/>
    </row>
    <row r="116" spans="1:16" ht="7.9" customHeight="1">
      <c r="A116" s="418"/>
      <c r="B116" s="418"/>
      <c r="C116" s="418"/>
      <c r="D116" s="418"/>
      <c r="E116" s="418"/>
      <c r="F116" s="418"/>
      <c r="G116" s="418"/>
      <c r="H116" s="418"/>
      <c r="I116" s="418"/>
      <c r="J116" s="418"/>
      <c r="K116" s="418"/>
      <c r="L116" s="418"/>
      <c r="M116" s="418"/>
      <c r="N116" s="418"/>
      <c r="O116" s="418"/>
      <c r="P116" s="418"/>
    </row>
    <row r="117" spans="1:16" ht="7.9" customHeight="1">
      <c r="A117" s="418"/>
      <c r="B117" s="418"/>
      <c r="C117" s="418"/>
      <c r="D117" s="418"/>
      <c r="E117" s="418"/>
      <c r="F117" s="418"/>
      <c r="G117" s="418"/>
      <c r="H117" s="418"/>
      <c r="I117" s="418"/>
      <c r="J117" s="418"/>
      <c r="K117" s="418"/>
      <c r="L117" s="418"/>
      <c r="M117" s="418"/>
      <c r="N117" s="418"/>
      <c r="O117" s="418"/>
      <c r="P117" s="418"/>
    </row>
    <row r="118" spans="1:16" ht="7.9" customHeight="1">
      <c r="A118" s="418"/>
      <c r="B118" s="418"/>
      <c r="C118" s="418"/>
      <c r="D118" s="418"/>
      <c r="E118" s="418"/>
      <c r="F118" s="418"/>
      <c r="G118" s="418"/>
      <c r="H118" s="418"/>
      <c r="I118" s="418"/>
      <c r="J118" s="418"/>
      <c r="K118" s="418"/>
      <c r="L118" s="418"/>
      <c r="M118" s="418"/>
      <c r="N118" s="418"/>
      <c r="O118" s="418"/>
      <c r="P118" s="418"/>
    </row>
    <row r="119" spans="1:16" ht="7.9" customHeight="1">
      <c r="A119" s="418"/>
      <c r="B119" s="418"/>
      <c r="C119" s="418"/>
      <c r="D119" s="418"/>
      <c r="E119" s="418"/>
      <c r="F119" s="418"/>
      <c r="G119" s="418"/>
      <c r="H119" s="418"/>
      <c r="I119" s="418"/>
      <c r="J119" s="418"/>
      <c r="K119" s="418"/>
      <c r="L119" s="418"/>
      <c r="M119" s="418"/>
      <c r="N119" s="418"/>
      <c r="O119" s="418"/>
      <c r="P119" s="418"/>
    </row>
    <row r="120" spans="1:16" ht="7.9" customHeight="1">
      <c r="A120" s="418"/>
      <c r="B120" s="418"/>
      <c r="C120" s="418"/>
      <c r="D120" s="418"/>
      <c r="E120" s="418"/>
      <c r="F120" s="418"/>
      <c r="G120" s="418"/>
      <c r="H120" s="418"/>
      <c r="I120" s="418"/>
      <c r="J120" s="418"/>
      <c r="K120" s="418"/>
      <c r="L120" s="418"/>
      <c r="M120" s="418"/>
      <c r="N120" s="418"/>
      <c r="O120" s="418"/>
      <c r="P120" s="418"/>
    </row>
    <row r="121" spans="1:16" ht="7.9" customHeight="1">
      <c r="A121" s="418"/>
      <c r="B121" s="418"/>
      <c r="C121" s="418"/>
      <c r="D121" s="418"/>
      <c r="E121" s="418"/>
      <c r="F121" s="418"/>
      <c r="G121" s="418"/>
      <c r="H121" s="418"/>
      <c r="I121" s="418"/>
      <c r="J121" s="418"/>
      <c r="K121" s="418"/>
      <c r="L121" s="418"/>
      <c r="M121" s="418"/>
      <c r="N121" s="418"/>
      <c r="O121" s="418"/>
      <c r="P121" s="418"/>
    </row>
    <row r="122" spans="1:16" ht="7.9" customHeight="1">
      <c r="A122" s="418"/>
      <c r="B122" s="418"/>
      <c r="C122" s="418"/>
      <c r="D122" s="418"/>
      <c r="E122" s="418"/>
      <c r="F122" s="418"/>
      <c r="G122" s="418"/>
      <c r="H122" s="418"/>
      <c r="I122" s="418"/>
      <c r="J122" s="418"/>
      <c r="K122" s="418"/>
      <c r="L122" s="418"/>
      <c r="M122" s="418"/>
      <c r="N122" s="418"/>
      <c r="O122" s="418"/>
      <c r="P122" s="418"/>
    </row>
    <row r="123" spans="1:16" ht="7.9" customHeight="1">
      <c r="A123" s="418"/>
      <c r="B123" s="418"/>
      <c r="C123" s="418"/>
      <c r="D123" s="418"/>
      <c r="E123" s="418"/>
      <c r="F123" s="418"/>
      <c r="G123" s="418"/>
      <c r="H123" s="418"/>
      <c r="I123" s="418"/>
      <c r="J123" s="418"/>
      <c r="K123" s="418"/>
      <c r="L123" s="418"/>
      <c r="M123" s="418"/>
      <c r="N123" s="418"/>
      <c r="O123" s="418"/>
      <c r="P123" s="418"/>
    </row>
    <row r="124" spans="1:16" ht="7.9" customHeight="1">
      <c r="A124" s="418"/>
      <c r="B124" s="418"/>
      <c r="C124" s="418"/>
      <c r="D124" s="418"/>
      <c r="E124" s="418"/>
      <c r="F124" s="418"/>
      <c r="G124" s="418"/>
      <c r="H124" s="418"/>
      <c r="I124" s="418"/>
      <c r="J124" s="418"/>
      <c r="K124" s="418"/>
      <c r="L124" s="418"/>
      <c r="M124" s="418"/>
      <c r="N124" s="418"/>
      <c r="O124" s="418"/>
      <c r="P124" s="418"/>
    </row>
    <row r="125" spans="1:16" ht="7.9" customHeight="1">
      <c r="A125" s="418"/>
      <c r="B125" s="418"/>
      <c r="C125" s="418"/>
      <c r="D125" s="418"/>
      <c r="E125" s="418"/>
      <c r="F125" s="418"/>
      <c r="G125" s="418"/>
      <c r="H125" s="418"/>
      <c r="I125" s="418"/>
      <c r="J125" s="418"/>
      <c r="K125" s="418"/>
      <c r="L125" s="418"/>
      <c r="M125" s="418"/>
      <c r="N125" s="418"/>
      <c r="O125" s="418"/>
      <c r="P125" s="418"/>
    </row>
    <row r="126" spans="1:16" ht="7.9" customHeight="1">
      <c r="A126" s="418"/>
      <c r="B126" s="418"/>
      <c r="C126" s="418"/>
      <c r="D126" s="418"/>
      <c r="E126" s="418"/>
      <c r="F126" s="418"/>
      <c r="G126" s="418"/>
      <c r="H126" s="418"/>
      <c r="I126" s="418"/>
      <c r="J126" s="418"/>
      <c r="K126" s="418"/>
      <c r="L126" s="418"/>
      <c r="M126" s="418"/>
      <c r="N126" s="418"/>
      <c r="O126" s="418"/>
      <c r="P126" s="418"/>
    </row>
    <row r="127" spans="1:16" ht="7.9" customHeight="1">
      <c r="A127" s="418"/>
      <c r="B127" s="418"/>
      <c r="C127" s="418"/>
      <c r="D127" s="418"/>
      <c r="E127" s="418"/>
      <c r="F127" s="418"/>
      <c r="G127" s="418"/>
      <c r="H127" s="418"/>
      <c r="I127" s="418"/>
      <c r="J127" s="418"/>
      <c r="K127" s="418"/>
      <c r="L127" s="418"/>
      <c r="M127" s="418"/>
      <c r="N127" s="418"/>
      <c r="O127" s="418"/>
      <c r="P127" s="418"/>
    </row>
    <row r="128" spans="1:16" ht="7.9" customHeight="1">
      <c r="A128" s="418"/>
      <c r="B128" s="418"/>
      <c r="C128" s="418"/>
      <c r="D128" s="418"/>
      <c r="E128" s="418"/>
      <c r="F128" s="418"/>
      <c r="G128" s="418"/>
      <c r="H128" s="418"/>
      <c r="I128" s="418"/>
      <c r="J128" s="418"/>
      <c r="K128" s="418"/>
      <c r="L128" s="418"/>
      <c r="M128" s="418"/>
      <c r="N128" s="418"/>
      <c r="O128" s="418"/>
      <c r="P128" s="418"/>
    </row>
    <row r="129" spans="1:16" ht="7.9" customHeight="1">
      <c r="A129" s="418"/>
      <c r="B129" s="418"/>
      <c r="C129" s="418"/>
      <c r="D129" s="418"/>
      <c r="E129" s="418"/>
      <c r="F129" s="418"/>
      <c r="G129" s="418"/>
      <c r="H129" s="418"/>
      <c r="I129" s="418"/>
      <c r="J129" s="418"/>
      <c r="K129" s="418"/>
      <c r="L129" s="418"/>
      <c r="M129" s="418"/>
      <c r="N129" s="418"/>
      <c r="O129" s="418"/>
      <c r="P129" s="418"/>
    </row>
    <row r="130" spans="1:16" ht="7.9" customHeight="1">
      <c r="A130" s="418"/>
      <c r="B130" s="418"/>
      <c r="C130" s="418"/>
      <c r="D130" s="418"/>
      <c r="E130" s="418"/>
      <c r="F130" s="418"/>
      <c r="G130" s="418"/>
      <c r="H130" s="418"/>
      <c r="I130" s="418"/>
      <c r="J130" s="418"/>
      <c r="K130" s="418"/>
      <c r="L130" s="418"/>
      <c r="M130" s="418"/>
      <c r="N130" s="418"/>
      <c r="O130" s="418"/>
      <c r="P130" s="418"/>
    </row>
    <row r="131" spans="1:16" ht="7.9" customHeight="1">
      <c r="A131" s="418"/>
      <c r="B131" s="418"/>
      <c r="C131" s="418"/>
      <c r="D131" s="418"/>
      <c r="E131" s="418"/>
      <c r="F131" s="418"/>
      <c r="G131" s="418"/>
      <c r="H131" s="418"/>
      <c r="I131" s="418"/>
      <c r="J131" s="418"/>
      <c r="K131" s="418"/>
      <c r="L131" s="418"/>
      <c r="M131" s="418"/>
      <c r="N131" s="418"/>
      <c r="O131" s="418"/>
      <c r="P131" s="418"/>
    </row>
    <row r="132" spans="1:16" ht="7.9" customHeight="1">
      <c r="A132" s="418"/>
      <c r="B132" s="418"/>
      <c r="C132" s="418"/>
      <c r="D132" s="418"/>
      <c r="E132" s="418"/>
      <c r="F132" s="418"/>
      <c r="G132" s="418"/>
      <c r="H132" s="418"/>
      <c r="I132" s="418"/>
      <c r="J132" s="418"/>
      <c r="K132" s="418"/>
      <c r="L132" s="418"/>
      <c r="M132" s="418"/>
      <c r="N132" s="418"/>
      <c r="O132" s="418"/>
      <c r="P132" s="418"/>
    </row>
    <row r="133" spans="1:16" ht="7.9" customHeight="1">
      <c r="A133" s="418"/>
      <c r="B133" s="418"/>
      <c r="C133" s="418"/>
      <c r="D133" s="418"/>
      <c r="E133" s="418"/>
      <c r="F133" s="418"/>
      <c r="G133" s="418"/>
      <c r="H133" s="418"/>
      <c r="I133" s="418"/>
      <c r="J133" s="418"/>
      <c r="K133" s="418"/>
      <c r="L133" s="418"/>
      <c r="M133" s="418"/>
      <c r="N133" s="418"/>
      <c r="O133" s="418"/>
      <c r="P133" s="418"/>
    </row>
    <row r="134" spans="1:16" ht="7.9" customHeight="1">
      <c r="A134" s="418"/>
      <c r="B134" s="418"/>
      <c r="C134" s="418"/>
      <c r="D134" s="418"/>
      <c r="E134" s="418"/>
      <c r="F134" s="418"/>
      <c r="G134" s="418"/>
      <c r="H134" s="418"/>
      <c r="I134" s="418"/>
      <c r="J134" s="418"/>
      <c r="K134" s="418"/>
      <c r="L134" s="418"/>
      <c r="M134" s="418"/>
      <c r="N134" s="418"/>
      <c r="O134" s="418"/>
      <c r="P134" s="418"/>
    </row>
    <row r="135" spans="1:16" ht="7.9" customHeight="1">
      <c r="A135" s="418"/>
      <c r="B135" s="418"/>
      <c r="C135" s="418"/>
      <c r="D135" s="418"/>
      <c r="E135" s="418"/>
      <c r="F135" s="418"/>
      <c r="G135" s="418"/>
      <c r="H135" s="418"/>
      <c r="I135" s="418"/>
      <c r="J135" s="418"/>
      <c r="K135" s="418"/>
      <c r="L135" s="418"/>
      <c r="M135" s="418"/>
      <c r="N135" s="418"/>
      <c r="O135" s="418"/>
      <c r="P135" s="418"/>
    </row>
    <row r="136" spans="1:16" ht="7.9" customHeight="1">
      <c r="A136" s="418"/>
      <c r="B136" s="418"/>
      <c r="C136" s="418"/>
      <c r="D136" s="418"/>
      <c r="E136" s="418"/>
      <c r="F136" s="418"/>
      <c r="G136" s="418"/>
      <c r="H136" s="418"/>
      <c r="I136" s="418"/>
      <c r="J136" s="418"/>
      <c r="K136" s="418"/>
      <c r="L136" s="418"/>
      <c r="M136" s="418"/>
      <c r="N136" s="418"/>
      <c r="O136" s="418"/>
      <c r="P136" s="418"/>
    </row>
    <row r="137" spans="1:16" ht="7.9" customHeight="1">
      <c r="A137" s="418"/>
      <c r="B137" s="418"/>
      <c r="C137" s="418"/>
      <c r="D137" s="418"/>
      <c r="E137" s="418"/>
      <c r="F137" s="418"/>
      <c r="G137" s="418"/>
      <c r="H137" s="418"/>
      <c r="I137" s="418"/>
      <c r="J137" s="418"/>
      <c r="K137" s="418"/>
      <c r="L137" s="418"/>
      <c r="M137" s="418"/>
      <c r="N137" s="418"/>
      <c r="O137" s="418"/>
      <c r="P137" s="418"/>
    </row>
    <row r="138" spans="1:16" ht="7.9" customHeight="1">
      <c r="A138" s="418"/>
      <c r="B138" s="418"/>
      <c r="C138" s="418"/>
      <c r="D138" s="418"/>
      <c r="E138" s="418"/>
      <c r="F138" s="418"/>
      <c r="G138" s="418"/>
      <c r="H138" s="418"/>
      <c r="I138" s="418"/>
      <c r="J138" s="418"/>
      <c r="K138" s="418"/>
      <c r="L138" s="418"/>
      <c r="M138" s="418"/>
      <c r="N138" s="418"/>
      <c r="O138" s="418"/>
      <c r="P138" s="418"/>
    </row>
    <row r="139" spans="1:16" ht="7.9" customHeight="1">
      <c r="A139" s="418"/>
      <c r="B139" s="418"/>
      <c r="C139" s="418"/>
      <c r="D139" s="418"/>
      <c r="E139" s="418"/>
      <c r="F139" s="418"/>
      <c r="G139" s="418"/>
      <c r="H139" s="418"/>
      <c r="I139" s="418"/>
      <c r="J139" s="418"/>
      <c r="K139" s="418"/>
      <c r="L139" s="418"/>
      <c r="M139" s="418"/>
      <c r="N139" s="418"/>
      <c r="O139" s="418"/>
      <c r="P139" s="418"/>
    </row>
    <row r="140" spans="1:16" ht="7.9" customHeight="1">
      <c r="A140" s="418"/>
      <c r="B140" s="418"/>
      <c r="C140" s="418"/>
      <c r="D140" s="418"/>
      <c r="E140" s="418"/>
      <c r="F140" s="418"/>
      <c r="G140" s="418"/>
      <c r="H140" s="418"/>
      <c r="I140" s="418"/>
      <c r="J140" s="418"/>
      <c r="K140" s="418"/>
      <c r="L140" s="418"/>
      <c r="M140" s="418"/>
      <c r="N140" s="418"/>
      <c r="O140" s="418"/>
      <c r="P140" s="418"/>
    </row>
    <row r="141" spans="1:16" ht="7.9" customHeight="1">
      <c r="A141" s="418"/>
      <c r="B141" s="418"/>
      <c r="C141" s="418"/>
      <c r="D141" s="418"/>
      <c r="E141" s="418"/>
      <c r="F141" s="418"/>
      <c r="G141" s="418"/>
      <c r="H141" s="418"/>
      <c r="I141" s="418"/>
      <c r="J141" s="418"/>
      <c r="K141" s="418"/>
      <c r="L141" s="418"/>
      <c r="M141" s="418"/>
      <c r="N141" s="418"/>
      <c r="O141" s="418"/>
      <c r="P141" s="418"/>
    </row>
    <row r="142" spans="1:16" ht="7.9" customHeight="1">
      <c r="A142" s="418"/>
      <c r="B142" s="418"/>
      <c r="C142" s="418"/>
      <c r="D142" s="418"/>
      <c r="E142" s="418"/>
      <c r="F142" s="418"/>
      <c r="G142" s="418"/>
      <c r="H142" s="418"/>
      <c r="I142" s="418"/>
      <c r="J142" s="418"/>
      <c r="K142" s="418"/>
      <c r="L142" s="418"/>
      <c r="M142" s="418"/>
      <c r="N142" s="418"/>
      <c r="O142" s="418"/>
      <c r="P142" s="418"/>
    </row>
    <row r="143" spans="1:16" ht="7.9" customHeight="1">
      <c r="A143" s="418"/>
      <c r="B143" s="418"/>
      <c r="C143" s="418"/>
      <c r="D143" s="418"/>
      <c r="E143" s="418"/>
      <c r="F143" s="418"/>
      <c r="G143" s="418"/>
      <c r="H143" s="418"/>
      <c r="I143" s="418"/>
      <c r="J143" s="418"/>
      <c r="K143" s="418"/>
      <c r="L143" s="418"/>
      <c r="M143" s="418"/>
      <c r="N143" s="418"/>
      <c r="O143" s="418"/>
      <c r="P143" s="418"/>
    </row>
    <row r="144" spans="1:16" ht="7.9" customHeight="1">
      <c r="A144" s="418"/>
      <c r="B144" s="418"/>
      <c r="C144" s="418"/>
      <c r="D144" s="418"/>
      <c r="E144" s="418"/>
      <c r="F144" s="418"/>
      <c r="G144" s="418"/>
      <c r="H144" s="418"/>
      <c r="I144" s="418"/>
      <c r="J144" s="418"/>
      <c r="K144" s="418"/>
      <c r="L144" s="418"/>
      <c r="M144" s="418"/>
      <c r="N144" s="418"/>
      <c r="O144" s="418"/>
      <c r="P144" s="418"/>
    </row>
    <row r="145" spans="1:16" ht="7.9" customHeight="1">
      <c r="A145" s="418"/>
      <c r="B145" s="418"/>
      <c r="C145" s="418"/>
      <c r="D145" s="418"/>
      <c r="E145" s="418"/>
      <c r="F145" s="418"/>
      <c r="G145" s="418"/>
      <c r="H145" s="418"/>
      <c r="I145" s="418"/>
      <c r="J145" s="418"/>
      <c r="K145" s="418"/>
      <c r="L145" s="418"/>
      <c r="M145" s="418"/>
      <c r="N145" s="418"/>
      <c r="O145" s="418"/>
      <c r="P145" s="418"/>
    </row>
    <row r="146" spans="1:16" ht="7.9" customHeight="1">
      <c r="A146" s="418"/>
      <c r="B146" s="418"/>
      <c r="C146" s="418"/>
      <c r="D146" s="418"/>
      <c r="E146" s="418"/>
      <c r="F146" s="418"/>
      <c r="G146" s="418"/>
      <c r="H146" s="418"/>
      <c r="I146" s="418"/>
      <c r="J146" s="418"/>
      <c r="K146" s="418"/>
      <c r="L146" s="418"/>
      <c r="M146" s="418"/>
      <c r="N146" s="418"/>
      <c r="O146" s="418"/>
      <c r="P146" s="418"/>
    </row>
    <row r="147" spans="1:16" ht="7.9" customHeight="1">
      <c r="A147" s="418"/>
      <c r="B147" s="418"/>
      <c r="C147" s="418"/>
      <c r="D147" s="418"/>
      <c r="E147" s="418"/>
      <c r="F147" s="418"/>
      <c r="G147" s="418"/>
      <c r="H147" s="418"/>
      <c r="I147" s="418"/>
      <c r="J147" s="418"/>
      <c r="K147" s="418"/>
      <c r="L147" s="418"/>
      <c r="M147" s="418"/>
      <c r="N147" s="418"/>
      <c r="O147" s="418"/>
      <c r="P147" s="418"/>
    </row>
    <row r="148" spans="1:16" ht="7.9" customHeight="1">
      <c r="A148" s="418"/>
      <c r="B148" s="418"/>
      <c r="C148" s="418"/>
      <c r="D148" s="418"/>
      <c r="E148" s="418"/>
      <c r="F148" s="418"/>
      <c r="G148" s="418"/>
      <c r="H148" s="418"/>
      <c r="I148" s="418"/>
      <c r="J148" s="418"/>
      <c r="K148" s="418"/>
      <c r="L148" s="418"/>
      <c r="M148" s="418"/>
      <c r="N148" s="418"/>
      <c r="O148" s="418"/>
      <c r="P148" s="418"/>
    </row>
    <row r="149" spans="1:16" ht="7.9" customHeight="1">
      <c r="A149" s="418"/>
      <c r="B149" s="418"/>
      <c r="C149" s="418"/>
      <c r="D149" s="418"/>
      <c r="E149" s="418"/>
      <c r="F149" s="418"/>
      <c r="G149" s="418"/>
      <c r="H149" s="418"/>
      <c r="I149" s="418"/>
      <c r="J149" s="418"/>
      <c r="K149" s="418"/>
      <c r="L149" s="418"/>
      <c r="M149" s="418"/>
      <c r="N149" s="418"/>
      <c r="O149" s="418"/>
      <c r="P149" s="418"/>
    </row>
    <row r="150" spans="1:16" ht="7.9" customHeight="1">
      <c r="A150" s="418"/>
      <c r="B150" s="418"/>
      <c r="C150" s="418"/>
      <c r="D150" s="418"/>
      <c r="E150" s="418"/>
      <c r="F150" s="418"/>
      <c r="G150" s="418"/>
      <c r="H150" s="418"/>
      <c r="I150" s="418"/>
      <c r="J150" s="418"/>
      <c r="K150" s="418"/>
      <c r="L150" s="418"/>
      <c r="M150" s="418"/>
      <c r="N150" s="418"/>
      <c r="O150" s="418"/>
      <c r="P150" s="418"/>
    </row>
    <row r="151" spans="1:16" ht="7.9" customHeight="1">
      <c r="A151" s="418"/>
      <c r="B151" s="418"/>
      <c r="C151" s="418"/>
      <c r="D151" s="418"/>
      <c r="E151" s="418"/>
      <c r="F151" s="418"/>
      <c r="G151" s="418"/>
      <c r="H151" s="418"/>
      <c r="I151" s="418"/>
      <c r="J151" s="418"/>
      <c r="K151" s="418"/>
      <c r="L151" s="418"/>
      <c r="M151" s="418"/>
      <c r="N151" s="418"/>
      <c r="O151" s="418"/>
      <c r="P151" s="418"/>
    </row>
    <row r="152" spans="1:16" ht="7.9" customHeight="1">
      <c r="A152" s="418"/>
      <c r="B152" s="418"/>
      <c r="C152" s="418"/>
      <c r="D152" s="418"/>
      <c r="E152" s="418"/>
      <c r="F152" s="418"/>
      <c r="G152" s="418"/>
      <c r="H152" s="418"/>
      <c r="I152" s="418"/>
      <c r="J152" s="418"/>
      <c r="K152" s="418"/>
      <c r="L152" s="418"/>
      <c r="M152" s="418"/>
      <c r="N152" s="418"/>
      <c r="O152" s="418"/>
      <c r="P152" s="418"/>
    </row>
    <row r="153" spans="1:16" ht="7.9" customHeight="1">
      <c r="A153" s="418"/>
      <c r="B153" s="418"/>
      <c r="C153" s="418"/>
      <c r="D153" s="418"/>
      <c r="E153" s="418"/>
      <c r="F153" s="418"/>
      <c r="G153" s="418"/>
      <c r="H153" s="418"/>
      <c r="I153" s="418"/>
      <c r="J153" s="418"/>
      <c r="K153" s="418"/>
      <c r="L153" s="418"/>
      <c r="M153" s="418"/>
      <c r="N153" s="418"/>
      <c r="O153" s="418"/>
      <c r="P153" s="418"/>
    </row>
    <row r="154" spans="1:16" ht="7.9" customHeight="1">
      <c r="A154" s="418"/>
      <c r="B154" s="418"/>
      <c r="C154" s="418"/>
      <c r="D154" s="418"/>
      <c r="E154" s="418"/>
      <c r="F154" s="418"/>
      <c r="G154" s="418"/>
      <c r="H154" s="418"/>
      <c r="I154" s="418"/>
      <c r="J154" s="418"/>
      <c r="K154" s="418"/>
      <c r="L154" s="418"/>
      <c r="M154" s="418"/>
      <c r="N154" s="418"/>
      <c r="O154" s="418"/>
      <c r="P154" s="418"/>
    </row>
    <row r="155" spans="1:16" ht="7.9" customHeight="1">
      <c r="A155" s="418"/>
      <c r="B155" s="418"/>
      <c r="C155" s="418"/>
      <c r="D155" s="418"/>
      <c r="E155" s="418"/>
      <c r="F155" s="418"/>
      <c r="G155" s="418"/>
      <c r="H155" s="418"/>
      <c r="I155" s="418"/>
      <c r="J155" s="418"/>
      <c r="K155" s="418"/>
      <c r="L155" s="418"/>
      <c r="M155" s="418"/>
      <c r="N155" s="418"/>
      <c r="O155" s="418"/>
      <c r="P155" s="418"/>
    </row>
    <row r="156" spans="1:16" ht="7.9" customHeight="1">
      <c r="A156" s="418"/>
      <c r="B156" s="418"/>
      <c r="C156" s="418"/>
      <c r="D156" s="418"/>
      <c r="E156" s="418"/>
      <c r="F156" s="418"/>
      <c r="G156" s="418"/>
      <c r="H156" s="418"/>
      <c r="I156" s="418"/>
      <c r="J156" s="418"/>
      <c r="K156" s="418"/>
      <c r="L156" s="418"/>
      <c r="M156" s="418"/>
      <c r="N156" s="418"/>
      <c r="O156" s="418"/>
      <c r="P156" s="418"/>
    </row>
    <row r="157" spans="1:16" ht="7.9" customHeight="1">
      <c r="A157" s="418"/>
      <c r="B157" s="418"/>
      <c r="C157" s="418"/>
      <c r="D157" s="418"/>
      <c r="E157" s="418"/>
      <c r="F157" s="418"/>
      <c r="G157" s="418"/>
      <c r="H157" s="418"/>
      <c r="I157" s="418"/>
      <c r="J157" s="418"/>
      <c r="K157" s="418"/>
      <c r="L157" s="418"/>
      <c r="M157" s="418"/>
      <c r="N157" s="418"/>
      <c r="O157" s="418"/>
      <c r="P157" s="418"/>
    </row>
    <row r="158" spans="1:16" ht="7.9" customHeight="1">
      <c r="A158" s="418"/>
      <c r="B158" s="418"/>
      <c r="C158" s="418"/>
      <c r="D158" s="418"/>
      <c r="E158" s="418"/>
      <c r="F158" s="418"/>
      <c r="G158" s="418"/>
      <c r="H158" s="418"/>
      <c r="I158" s="418"/>
      <c r="J158" s="418"/>
      <c r="K158" s="418"/>
      <c r="L158" s="418"/>
      <c r="M158" s="418"/>
      <c r="N158" s="418"/>
      <c r="O158" s="418"/>
      <c r="P158" s="418"/>
    </row>
    <row r="159" spans="1:16" ht="7.9" customHeight="1">
      <c r="A159" s="418"/>
      <c r="B159" s="418"/>
      <c r="C159" s="418"/>
      <c r="D159" s="418"/>
      <c r="E159" s="418"/>
      <c r="F159" s="418"/>
      <c r="G159" s="418"/>
      <c r="H159" s="418"/>
      <c r="I159" s="418"/>
      <c r="J159" s="418"/>
      <c r="K159" s="418"/>
      <c r="L159" s="418"/>
      <c r="M159" s="418"/>
      <c r="N159" s="418"/>
      <c r="O159" s="418"/>
      <c r="P159" s="418"/>
    </row>
    <row r="160" spans="1:16" ht="7.9" customHeight="1">
      <c r="A160" s="418"/>
      <c r="B160" s="418"/>
      <c r="C160" s="418"/>
      <c r="D160" s="418"/>
      <c r="E160" s="418"/>
      <c r="F160" s="418"/>
      <c r="G160" s="418"/>
      <c r="H160" s="418"/>
      <c r="I160" s="418"/>
      <c r="J160" s="418"/>
      <c r="K160" s="418"/>
      <c r="L160" s="418"/>
      <c r="M160" s="418"/>
      <c r="N160" s="418"/>
      <c r="O160" s="418"/>
      <c r="P160" s="418"/>
    </row>
    <row r="161" spans="1:16" ht="7.9" customHeight="1">
      <c r="A161" s="418"/>
      <c r="B161" s="418"/>
      <c r="C161" s="418"/>
      <c r="D161" s="418"/>
      <c r="E161" s="418"/>
      <c r="F161" s="418"/>
      <c r="G161" s="418"/>
      <c r="H161" s="418"/>
      <c r="I161" s="418"/>
      <c r="J161" s="418"/>
      <c r="K161" s="418"/>
      <c r="L161" s="418"/>
      <c r="M161" s="418"/>
      <c r="N161" s="418"/>
      <c r="O161" s="418"/>
      <c r="P161" s="418"/>
    </row>
    <row r="162" spans="1:16" ht="7.9" customHeight="1">
      <c r="A162" s="418"/>
      <c r="B162" s="418"/>
      <c r="C162" s="418"/>
      <c r="D162" s="418"/>
      <c r="E162" s="418"/>
      <c r="F162" s="418"/>
      <c r="G162" s="418"/>
      <c r="H162" s="418"/>
      <c r="I162" s="418"/>
      <c r="J162" s="418"/>
      <c r="K162" s="418"/>
      <c r="L162" s="418"/>
      <c r="M162" s="418"/>
      <c r="N162" s="418"/>
      <c r="O162" s="418"/>
      <c r="P162" s="418"/>
    </row>
    <row r="163" spans="1:16" ht="7.9" customHeight="1">
      <c r="A163" s="418"/>
      <c r="B163" s="418"/>
      <c r="C163" s="418"/>
      <c r="D163" s="418"/>
      <c r="E163" s="418"/>
      <c r="F163" s="418"/>
      <c r="G163" s="418"/>
      <c r="H163" s="418"/>
      <c r="I163" s="418"/>
      <c r="J163" s="418"/>
      <c r="K163" s="418"/>
      <c r="L163" s="418"/>
      <c r="M163" s="418"/>
      <c r="N163" s="418"/>
      <c r="O163" s="418"/>
      <c r="P163" s="418"/>
    </row>
    <row r="164" spans="1:16" ht="7.9" customHeight="1">
      <c r="A164" s="418"/>
      <c r="B164" s="418"/>
      <c r="C164" s="418"/>
      <c r="D164" s="418"/>
      <c r="E164" s="418"/>
      <c r="F164" s="418"/>
      <c r="G164" s="418"/>
      <c r="H164" s="418"/>
      <c r="I164" s="418"/>
      <c r="J164" s="418"/>
      <c r="K164" s="418"/>
      <c r="L164" s="418"/>
      <c r="M164" s="418"/>
      <c r="N164" s="418"/>
      <c r="O164" s="418"/>
      <c r="P164" s="418"/>
    </row>
    <row r="165" spans="1:16" ht="7.9" customHeight="1">
      <c r="A165" s="418"/>
      <c r="B165" s="418"/>
      <c r="C165" s="418"/>
      <c r="D165" s="418"/>
      <c r="E165" s="418"/>
      <c r="F165" s="418"/>
      <c r="G165" s="418"/>
      <c r="H165" s="418"/>
      <c r="I165" s="418"/>
      <c r="J165" s="418"/>
      <c r="K165" s="418"/>
      <c r="L165" s="418"/>
      <c r="M165" s="418"/>
      <c r="N165" s="418"/>
      <c r="O165" s="418"/>
      <c r="P165" s="418"/>
    </row>
    <row r="166" spans="1:16" ht="7.9" customHeight="1">
      <c r="A166" s="418"/>
      <c r="B166" s="418"/>
      <c r="C166" s="418"/>
      <c r="D166" s="418"/>
      <c r="E166" s="418"/>
      <c r="F166" s="418"/>
      <c r="G166" s="418"/>
      <c r="H166" s="418"/>
      <c r="I166" s="418"/>
      <c r="J166" s="418"/>
      <c r="K166" s="418"/>
      <c r="L166" s="418"/>
      <c r="M166" s="418"/>
      <c r="N166" s="418"/>
      <c r="O166" s="418"/>
      <c r="P166" s="418"/>
    </row>
    <row r="167" spans="1:16" ht="7.9" customHeight="1">
      <c r="A167" s="418"/>
      <c r="B167" s="418"/>
      <c r="C167" s="418"/>
      <c r="D167" s="418"/>
      <c r="E167" s="418"/>
      <c r="F167" s="418"/>
      <c r="G167" s="418"/>
      <c r="H167" s="418"/>
      <c r="I167" s="418"/>
      <c r="J167" s="418"/>
      <c r="K167" s="418"/>
      <c r="L167" s="418"/>
      <c r="M167" s="418"/>
      <c r="N167" s="418"/>
      <c r="O167" s="418"/>
      <c r="P167" s="418"/>
    </row>
    <row r="168" spans="1:16" ht="7.9" customHeight="1">
      <c r="A168" s="418"/>
      <c r="B168" s="418"/>
      <c r="C168" s="418"/>
      <c r="D168" s="418"/>
      <c r="E168" s="418"/>
      <c r="F168" s="418"/>
      <c r="G168" s="418"/>
      <c r="H168" s="418"/>
      <c r="I168" s="418"/>
      <c r="J168" s="418"/>
      <c r="K168" s="418"/>
      <c r="L168" s="418"/>
      <c r="M168" s="418"/>
      <c r="N168" s="418"/>
      <c r="O168" s="418"/>
      <c r="P168" s="418"/>
    </row>
    <row r="169" spans="1:16" ht="7.9" customHeight="1">
      <c r="A169" s="418"/>
      <c r="B169" s="418"/>
      <c r="C169" s="418"/>
      <c r="D169" s="418"/>
      <c r="E169" s="418"/>
      <c r="F169" s="418"/>
      <c r="G169" s="418"/>
      <c r="H169" s="418"/>
      <c r="I169" s="418"/>
      <c r="J169" s="418"/>
      <c r="K169" s="418"/>
      <c r="L169" s="418"/>
      <c r="M169" s="418"/>
      <c r="N169" s="418"/>
      <c r="O169" s="418"/>
      <c r="P169" s="418"/>
    </row>
    <row r="170" spans="1:16" ht="7.9" customHeight="1">
      <c r="A170" s="418"/>
      <c r="B170" s="418"/>
      <c r="C170" s="418"/>
      <c r="D170" s="418"/>
      <c r="E170" s="418"/>
      <c r="F170" s="418"/>
      <c r="G170" s="418"/>
      <c r="H170" s="418"/>
      <c r="I170" s="418"/>
      <c r="J170" s="418"/>
      <c r="K170" s="418"/>
      <c r="L170" s="418"/>
      <c r="M170" s="418"/>
      <c r="N170" s="418"/>
      <c r="O170" s="418"/>
      <c r="P170" s="418"/>
    </row>
    <row r="171" spans="1:16" ht="7.9" customHeight="1">
      <c r="A171" s="418"/>
      <c r="B171" s="418"/>
      <c r="C171" s="418"/>
      <c r="D171" s="418"/>
      <c r="E171" s="418"/>
      <c r="F171" s="418"/>
      <c r="G171" s="418"/>
      <c r="H171" s="418"/>
      <c r="I171" s="418"/>
      <c r="J171" s="418"/>
      <c r="K171" s="418"/>
      <c r="L171" s="418"/>
      <c r="M171" s="418"/>
      <c r="N171" s="418"/>
      <c r="O171" s="418"/>
      <c r="P171" s="418"/>
    </row>
    <row r="172" spans="1:16" ht="7.9" customHeight="1">
      <c r="A172" s="418"/>
      <c r="B172" s="418"/>
      <c r="C172" s="418"/>
      <c r="D172" s="418"/>
      <c r="E172" s="418"/>
      <c r="F172" s="418"/>
      <c r="G172" s="418"/>
      <c r="H172" s="418"/>
      <c r="I172" s="418"/>
      <c r="J172" s="418"/>
      <c r="K172" s="418"/>
      <c r="L172" s="418"/>
      <c r="M172" s="418"/>
      <c r="N172" s="418"/>
      <c r="O172" s="418"/>
      <c r="P172" s="418"/>
    </row>
    <row r="173" spans="1:16" ht="7.9" customHeight="1">
      <c r="A173" s="418"/>
      <c r="B173" s="418"/>
      <c r="C173" s="418"/>
      <c r="D173" s="418"/>
      <c r="E173" s="418"/>
      <c r="F173" s="418"/>
      <c r="G173" s="418"/>
      <c r="H173" s="418"/>
      <c r="I173" s="418"/>
      <c r="J173" s="418"/>
      <c r="K173" s="418"/>
      <c r="L173" s="418"/>
      <c r="M173" s="418"/>
      <c r="N173" s="418"/>
      <c r="O173" s="418"/>
      <c r="P173" s="418"/>
    </row>
    <row r="174" spans="1:16" ht="7.9" customHeight="1">
      <c r="A174" s="418"/>
      <c r="B174" s="418"/>
      <c r="C174" s="418"/>
      <c r="D174" s="418"/>
      <c r="E174" s="418"/>
      <c r="F174" s="418"/>
      <c r="G174" s="418"/>
      <c r="H174" s="418"/>
      <c r="I174" s="418"/>
      <c r="J174" s="418"/>
      <c r="K174" s="418"/>
      <c r="L174" s="418"/>
      <c r="M174" s="418"/>
      <c r="N174" s="418"/>
      <c r="O174" s="418"/>
      <c r="P174" s="418"/>
    </row>
    <row r="175" spans="1:16" ht="7.9" customHeight="1">
      <c r="A175" s="418"/>
      <c r="B175" s="418"/>
      <c r="C175" s="418"/>
      <c r="D175" s="418"/>
      <c r="E175" s="418"/>
      <c r="F175" s="418"/>
      <c r="G175" s="418"/>
      <c r="H175" s="418"/>
      <c r="I175" s="418"/>
      <c r="J175" s="418"/>
      <c r="K175" s="418"/>
      <c r="L175" s="418"/>
      <c r="M175" s="418"/>
      <c r="N175" s="418"/>
      <c r="O175" s="418"/>
      <c r="P175" s="418"/>
    </row>
    <row r="176" spans="1:16" ht="7.9" customHeight="1">
      <c r="A176" s="418"/>
      <c r="B176" s="418"/>
      <c r="C176" s="418"/>
      <c r="D176" s="418"/>
      <c r="E176" s="418"/>
      <c r="F176" s="418"/>
      <c r="G176" s="418"/>
      <c r="H176" s="418"/>
      <c r="I176" s="418"/>
      <c r="J176" s="418"/>
      <c r="K176" s="418"/>
      <c r="L176" s="418"/>
      <c r="M176" s="418"/>
      <c r="N176" s="418"/>
      <c r="O176" s="418"/>
      <c r="P176" s="418"/>
    </row>
    <row r="177" spans="1:16" ht="7.9" customHeight="1">
      <c r="A177" s="418"/>
      <c r="B177" s="418"/>
      <c r="C177" s="418"/>
      <c r="D177" s="418"/>
      <c r="E177" s="418"/>
      <c r="F177" s="418"/>
      <c r="G177" s="418"/>
      <c r="H177" s="418"/>
      <c r="I177" s="418"/>
      <c r="J177" s="418"/>
      <c r="K177" s="418"/>
      <c r="L177" s="418"/>
      <c r="M177" s="418"/>
      <c r="N177" s="418"/>
      <c r="O177" s="418"/>
      <c r="P177" s="418"/>
    </row>
    <row r="178" spans="1:16" ht="7.9" customHeight="1">
      <c r="A178" s="418"/>
      <c r="B178" s="418"/>
      <c r="C178" s="418"/>
      <c r="D178" s="418"/>
      <c r="E178" s="418"/>
      <c r="F178" s="418"/>
      <c r="G178" s="418"/>
      <c r="H178" s="418"/>
      <c r="I178" s="418"/>
      <c r="J178" s="418"/>
      <c r="K178" s="418"/>
      <c r="L178" s="418"/>
      <c r="M178" s="418"/>
      <c r="N178" s="418"/>
      <c r="O178" s="418"/>
      <c r="P178" s="418"/>
    </row>
    <row r="179" spans="1:16" ht="7.9" customHeight="1">
      <c r="A179" s="418"/>
      <c r="B179" s="418"/>
      <c r="C179" s="418"/>
      <c r="D179" s="418"/>
      <c r="E179" s="418"/>
      <c r="F179" s="418"/>
      <c r="G179" s="418"/>
      <c r="H179" s="418"/>
      <c r="I179" s="418"/>
      <c r="J179" s="418"/>
      <c r="K179" s="418"/>
      <c r="L179" s="418"/>
      <c r="M179" s="418"/>
      <c r="N179" s="418"/>
      <c r="O179" s="418"/>
      <c r="P179" s="418"/>
    </row>
    <row r="180" spans="1:16" ht="7.9" customHeight="1">
      <c r="A180" s="418"/>
      <c r="B180" s="418"/>
      <c r="C180" s="418"/>
      <c r="D180" s="418"/>
      <c r="E180" s="418"/>
      <c r="F180" s="418"/>
      <c r="G180" s="418"/>
      <c r="H180" s="418"/>
      <c r="I180" s="418"/>
      <c r="J180" s="418"/>
      <c r="K180" s="418"/>
      <c r="L180" s="418"/>
      <c r="M180" s="418"/>
      <c r="N180" s="418"/>
      <c r="O180" s="418"/>
      <c r="P180" s="418"/>
    </row>
    <row r="181" spans="1:16" ht="7.9" customHeight="1">
      <c r="A181" s="418"/>
      <c r="B181" s="418"/>
      <c r="C181" s="418"/>
      <c r="D181" s="418"/>
      <c r="E181" s="418"/>
      <c r="F181" s="418"/>
      <c r="G181" s="418"/>
      <c r="H181" s="418"/>
      <c r="I181" s="418"/>
      <c r="J181" s="418"/>
      <c r="K181" s="418"/>
      <c r="L181" s="418"/>
      <c r="M181" s="418"/>
      <c r="N181" s="418"/>
      <c r="O181" s="418"/>
      <c r="P181" s="418"/>
    </row>
    <row r="182" spans="1:16" ht="7.9" customHeight="1">
      <c r="A182" s="418"/>
      <c r="B182" s="418"/>
      <c r="C182" s="418"/>
      <c r="D182" s="418"/>
      <c r="E182" s="418"/>
      <c r="F182" s="418"/>
      <c r="G182" s="418"/>
      <c r="H182" s="418"/>
      <c r="I182" s="418"/>
      <c r="J182" s="418"/>
      <c r="K182" s="418"/>
      <c r="L182" s="418"/>
      <c r="M182" s="418"/>
      <c r="N182" s="418"/>
      <c r="O182" s="418"/>
      <c r="P182" s="418"/>
    </row>
    <row r="183" spans="1:16" ht="7.9" customHeight="1">
      <c r="A183" s="418"/>
      <c r="B183" s="418"/>
      <c r="C183" s="418"/>
      <c r="D183" s="418"/>
      <c r="E183" s="418"/>
      <c r="F183" s="418"/>
      <c r="G183" s="418"/>
      <c r="H183" s="418"/>
      <c r="I183" s="418"/>
      <c r="J183" s="418"/>
      <c r="K183" s="418"/>
      <c r="L183" s="418"/>
      <c r="M183" s="418"/>
      <c r="N183" s="418"/>
      <c r="O183" s="418"/>
      <c r="P183" s="418"/>
    </row>
    <row r="184" spans="1:16" ht="7.9" customHeight="1">
      <c r="A184" s="418"/>
      <c r="B184" s="418"/>
      <c r="C184" s="418"/>
      <c r="D184" s="418"/>
      <c r="E184" s="418"/>
      <c r="F184" s="418"/>
      <c r="G184" s="418"/>
      <c r="H184" s="418"/>
      <c r="I184" s="418"/>
      <c r="J184" s="418"/>
      <c r="K184" s="418"/>
      <c r="L184" s="418"/>
      <c r="M184" s="418"/>
      <c r="N184" s="418"/>
      <c r="O184" s="418"/>
      <c r="P184" s="418"/>
    </row>
    <row r="185" spans="1:16" ht="7.9" customHeight="1">
      <c r="A185" s="418"/>
      <c r="B185" s="418"/>
      <c r="C185" s="418"/>
      <c r="D185" s="418"/>
      <c r="E185" s="418"/>
      <c r="F185" s="418"/>
      <c r="G185" s="418"/>
      <c r="H185" s="418"/>
      <c r="I185" s="418"/>
      <c r="J185" s="418"/>
      <c r="K185" s="418"/>
      <c r="L185" s="418"/>
      <c r="M185" s="418"/>
      <c r="N185" s="418"/>
      <c r="O185" s="418"/>
      <c r="P185" s="418"/>
    </row>
    <row r="186" spans="1:16" ht="7.9" customHeight="1">
      <c r="A186" s="418"/>
      <c r="B186" s="418"/>
      <c r="C186" s="418"/>
      <c r="D186" s="418"/>
      <c r="E186" s="418"/>
      <c r="F186" s="418"/>
      <c r="G186" s="418"/>
      <c r="H186" s="418"/>
      <c r="I186" s="418"/>
      <c r="J186" s="418"/>
      <c r="K186" s="418"/>
      <c r="L186" s="418"/>
      <c r="M186" s="418"/>
      <c r="N186" s="418"/>
      <c r="O186" s="418"/>
      <c r="P186" s="418"/>
    </row>
    <row r="187" spans="1:16" ht="7.9" customHeight="1">
      <c r="A187" s="418"/>
      <c r="B187" s="418"/>
      <c r="C187" s="418"/>
      <c r="D187" s="418"/>
      <c r="E187" s="418"/>
      <c r="F187" s="418"/>
      <c r="G187" s="418"/>
      <c r="H187" s="418"/>
      <c r="I187" s="418"/>
      <c r="J187" s="418"/>
      <c r="K187" s="418"/>
      <c r="L187" s="418"/>
      <c r="M187" s="418"/>
      <c r="N187" s="418"/>
      <c r="O187" s="418"/>
      <c r="P187" s="418"/>
    </row>
    <row r="188" spans="1:16" ht="7.9" customHeight="1">
      <c r="A188" s="418"/>
      <c r="B188" s="418"/>
      <c r="C188" s="418"/>
      <c r="D188" s="418"/>
      <c r="E188" s="418"/>
      <c r="F188" s="418"/>
      <c r="G188" s="418"/>
      <c r="H188" s="418"/>
      <c r="I188" s="418"/>
      <c r="J188" s="418"/>
      <c r="K188" s="418"/>
      <c r="L188" s="418"/>
      <c r="M188" s="418"/>
      <c r="N188" s="418"/>
      <c r="O188" s="418"/>
      <c r="P188" s="418"/>
    </row>
    <row r="189" spans="1:16" ht="7.9" customHeight="1">
      <c r="A189" s="418"/>
      <c r="B189" s="418"/>
      <c r="C189" s="418"/>
      <c r="D189" s="418"/>
      <c r="E189" s="418"/>
      <c r="F189" s="418"/>
      <c r="G189" s="418"/>
      <c r="H189" s="418"/>
      <c r="I189" s="418"/>
      <c r="J189" s="418"/>
      <c r="K189" s="418"/>
      <c r="L189" s="418"/>
      <c r="M189" s="418"/>
      <c r="N189" s="418"/>
      <c r="O189" s="418"/>
      <c r="P189" s="418"/>
    </row>
    <row r="190" spans="1:16" ht="7.9" customHeight="1">
      <c r="A190" s="418"/>
      <c r="B190" s="418"/>
      <c r="C190" s="418"/>
      <c r="D190" s="418"/>
      <c r="E190" s="418"/>
      <c r="F190" s="418"/>
      <c r="G190" s="418"/>
      <c r="H190" s="418"/>
      <c r="I190" s="418"/>
      <c r="J190" s="418"/>
      <c r="K190" s="418"/>
      <c r="L190" s="418"/>
      <c r="M190" s="418"/>
      <c r="N190" s="418"/>
      <c r="O190" s="418"/>
      <c r="P190" s="418"/>
    </row>
    <row r="191" spans="1:16" ht="7.9" customHeight="1">
      <c r="A191" s="418"/>
      <c r="B191" s="418"/>
      <c r="C191" s="418"/>
      <c r="D191" s="418"/>
      <c r="E191" s="418"/>
      <c r="F191" s="418"/>
      <c r="G191" s="418"/>
      <c r="H191" s="418"/>
      <c r="I191" s="418"/>
      <c r="J191" s="418"/>
      <c r="K191" s="418"/>
      <c r="L191" s="418"/>
      <c r="M191" s="418"/>
      <c r="N191" s="418"/>
      <c r="O191" s="418"/>
      <c r="P191" s="418"/>
    </row>
    <row r="192" spans="1:16" ht="7.9" customHeight="1">
      <c r="A192" s="418"/>
      <c r="B192" s="418"/>
      <c r="C192" s="418"/>
      <c r="D192" s="418"/>
      <c r="E192" s="418"/>
      <c r="F192" s="418"/>
      <c r="G192" s="418"/>
      <c r="H192" s="418"/>
      <c r="I192" s="418"/>
      <c r="J192" s="418"/>
      <c r="K192" s="418"/>
      <c r="L192" s="418"/>
      <c r="M192" s="418"/>
      <c r="N192" s="418"/>
      <c r="O192" s="418"/>
      <c r="P192" s="418"/>
    </row>
    <row r="193" spans="1:16" ht="7.9" customHeight="1">
      <c r="A193" s="418"/>
      <c r="B193" s="418"/>
      <c r="C193" s="418"/>
      <c r="D193" s="418"/>
      <c r="E193" s="418"/>
      <c r="F193" s="418"/>
      <c r="G193" s="418"/>
      <c r="H193" s="418"/>
      <c r="I193" s="418"/>
      <c r="J193" s="418"/>
      <c r="K193" s="418"/>
      <c r="L193" s="418"/>
      <c r="M193" s="418"/>
      <c r="N193" s="418"/>
      <c r="O193" s="418"/>
      <c r="P193" s="418"/>
    </row>
    <row r="194" spans="1:16" ht="7.9" customHeight="1">
      <c r="A194" s="418"/>
      <c r="B194" s="418"/>
      <c r="C194" s="418"/>
      <c r="D194" s="418"/>
      <c r="E194" s="418"/>
      <c r="F194" s="418"/>
      <c r="G194" s="418"/>
      <c r="H194" s="418"/>
      <c r="I194" s="418"/>
      <c r="J194" s="418"/>
      <c r="K194" s="418"/>
      <c r="L194" s="418"/>
      <c r="M194" s="418"/>
      <c r="N194" s="418"/>
      <c r="O194" s="418"/>
      <c r="P194" s="418"/>
    </row>
    <row r="195" spans="1:16" ht="7.9" customHeight="1">
      <c r="A195" s="418"/>
      <c r="B195" s="418"/>
      <c r="C195" s="418"/>
      <c r="D195" s="418"/>
      <c r="E195" s="418"/>
      <c r="F195" s="418"/>
      <c r="G195" s="418"/>
      <c r="H195" s="418"/>
      <c r="I195" s="418"/>
      <c r="J195" s="418"/>
      <c r="K195" s="418"/>
      <c r="L195" s="418"/>
      <c r="M195" s="418"/>
      <c r="N195" s="418"/>
      <c r="O195" s="418"/>
      <c r="P195" s="418"/>
    </row>
    <row r="196" spans="1:16" ht="7.9" customHeight="1">
      <c r="A196" s="418"/>
      <c r="B196" s="418"/>
      <c r="C196" s="418"/>
      <c r="D196" s="418"/>
      <c r="E196" s="418"/>
      <c r="F196" s="418"/>
      <c r="G196" s="418"/>
      <c r="H196" s="418"/>
      <c r="I196" s="418"/>
      <c r="J196" s="418"/>
      <c r="K196" s="418"/>
      <c r="L196" s="418"/>
      <c r="M196" s="418"/>
      <c r="N196" s="418"/>
      <c r="O196" s="418"/>
      <c r="P196" s="418"/>
    </row>
    <row r="197" spans="1:16" ht="7.9" customHeight="1">
      <c r="A197" s="418"/>
      <c r="B197" s="418"/>
      <c r="C197" s="418"/>
      <c r="D197" s="418"/>
      <c r="E197" s="418"/>
      <c r="F197" s="418"/>
      <c r="G197" s="418"/>
      <c r="H197" s="418"/>
      <c r="I197" s="418"/>
      <c r="J197" s="418"/>
      <c r="K197" s="418"/>
      <c r="L197" s="418"/>
      <c r="M197" s="418"/>
      <c r="N197" s="418"/>
      <c r="O197" s="418"/>
      <c r="P197" s="418"/>
    </row>
    <row r="198" spans="1:16" ht="7.9" customHeight="1">
      <c r="A198" s="418"/>
      <c r="B198" s="418"/>
      <c r="C198" s="418"/>
      <c r="D198" s="418"/>
      <c r="E198" s="418"/>
      <c r="F198" s="418"/>
      <c r="G198" s="418"/>
      <c r="H198" s="418"/>
      <c r="I198" s="418"/>
      <c r="J198" s="418"/>
      <c r="K198" s="418"/>
      <c r="L198" s="418"/>
      <c r="M198" s="418"/>
      <c r="N198" s="418"/>
      <c r="O198" s="418"/>
      <c r="P198" s="418"/>
    </row>
    <row r="199" spans="1:16" ht="7.9" customHeight="1">
      <c r="A199" s="418"/>
      <c r="B199" s="418"/>
      <c r="C199" s="418"/>
      <c r="D199" s="418"/>
      <c r="E199" s="418"/>
      <c r="F199" s="418"/>
      <c r="G199" s="418"/>
      <c r="H199" s="418"/>
      <c r="I199" s="418"/>
      <c r="J199" s="418"/>
      <c r="K199" s="418"/>
      <c r="L199" s="418"/>
      <c r="M199" s="418"/>
      <c r="N199" s="418"/>
      <c r="O199" s="418"/>
      <c r="P199" s="418"/>
    </row>
    <row r="200" spans="1:16" ht="7.9" customHeight="1">
      <c r="A200" s="418"/>
      <c r="B200" s="418"/>
      <c r="C200" s="418"/>
      <c r="D200" s="418"/>
      <c r="E200" s="418"/>
      <c r="F200" s="418"/>
      <c r="G200" s="418"/>
      <c r="H200" s="418"/>
      <c r="I200" s="418"/>
      <c r="J200" s="418"/>
      <c r="K200" s="418"/>
      <c r="L200" s="418"/>
      <c r="M200" s="418"/>
      <c r="N200" s="418"/>
      <c r="O200" s="418"/>
      <c r="P200" s="418"/>
    </row>
    <row r="201" spans="1:16" ht="7.9" customHeight="1">
      <c r="A201" s="418"/>
      <c r="B201" s="418"/>
      <c r="C201" s="418"/>
      <c r="D201" s="418"/>
      <c r="E201" s="418"/>
      <c r="F201" s="418"/>
      <c r="G201" s="418"/>
      <c r="H201" s="418"/>
      <c r="I201" s="418"/>
      <c r="J201" s="418"/>
      <c r="K201" s="418"/>
      <c r="L201" s="418"/>
      <c r="M201" s="418"/>
      <c r="N201" s="418"/>
      <c r="O201" s="418"/>
      <c r="P201" s="418"/>
    </row>
    <row r="202" spans="1:16" ht="7.9" customHeight="1">
      <c r="A202" s="418"/>
      <c r="B202" s="418"/>
      <c r="C202" s="418"/>
      <c r="D202" s="418"/>
      <c r="E202" s="418"/>
      <c r="F202" s="418"/>
      <c r="G202" s="418"/>
      <c r="H202" s="418"/>
      <c r="I202" s="418"/>
      <c r="J202" s="418"/>
      <c r="K202" s="418"/>
      <c r="L202" s="418"/>
      <c r="M202" s="418"/>
      <c r="N202" s="418"/>
      <c r="O202" s="418"/>
      <c r="P202" s="418"/>
    </row>
    <row r="203" spans="1:16" ht="7.9" customHeight="1">
      <c r="A203" s="418"/>
      <c r="B203" s="418"/>
      <c r="C203" s="418"/>
      <c r="D203" s="418"/>
      <c r="E203" s="418"/>
      <c r="F203" s="418"/>
      <c r="G203" s="418"/>
      <c r="H203" s="418"/>
      <c r="I203" s="418"/>
      <c r="J203" s="418"/>
      <c r="K203" s="418"/>
      <c r="L203" s="418"/>
      <c r="M203" s="418"/>
      <c r="N203" s="418"/>
      <c r="O203" s="418"/>
      <c r="P203" s="418"/>
    </row>
    <row r="204" spans="1:16" ht="7.9" customHeight="1">
      <c r="A204" s="418"/>
      <c r="B204" s="418"/>
      <c r="C204" s="418"/>
      <c r="D204" s="418"/>
      <c r="E204" s="418"/>
      <c r="F204" s="418"/>
      <c r="G204" s="418"/>
      <c r="H204" s="418"/>
      <c r="I204" s="418"/>
      <c r="J204" s="418"/>
      <c r="K204" s="418"/>
      <c r="L204" s="418"/>
      <c r="M204" s="418"/>
      <c r="N204" s="418"/>
      <c r="O204" s="418"/>
      <c r="P204" s="418"/>
    </row>
    <row r="205" spans="1:16" ht="7.9" customHeight="1">
      <c r="A205" s="418"/>
      <c r="B205" s="418"/>
      <c r="C205" s="418"/>
      <c r="D205" s="418"/>
      <c r="E205" s="418"/>
      <c r="F205" s="418"/>
      <c r="G205" s="418"/>
      <c r="H205" s="418"/>
      <c r="I205" s="418"/>
      <c r="J205" s="418"/>
      <c r="K205" s="418"/>
      <c r="L205" s="418"/>
      <c r="M205" s="418"/>
      <c r="N205" s="418"/>
      <c r="O205" s="418"/>
      <c r="P205" s="418"/>
    </row>
    <row r="206" spans="1:16" ht="7.9" customHeight="1">
      <c r="A206" s="418"/>
      <c r="B206" s="418"/>
      <c r="C206" s="418"/>
      <c r="D206" s="418"/>
      <c r="E206" s="418"/>
      <c r="F206" s="418"/>
      <c r="G206" s="418"/>
      <c r="H206" s="418"/>
      <c r="I206" s="418"/>
      <c r="J206" s="418"/>
      <c r="K206" s="418"/>
      <c r="L206" s="418"/>
      <c r="M206" s="418"/>
      <c r="N206" s="418"/>
      <c r="O206" s="418"/>
      <c r="P206" s="418"/>
    </row>
    <row r="207" spans="1:16" ht="7.9" customHeight="1">
      <c r="A207" s="418"/>
      <c r="B207" s="418"/>
      <c r="C207" s="418"/>
      <c r="D207" s="418"/>
      <c r="E207" s="418"/>
      <c r="F207" s="418"/>
      <c r="G207" s="418"/>
      <c r="H207" s="418"/>
      <c r="I207" s="418"/>
      <c r="J207" s="418"/>
      <c r="K207" s="418"/>
      <c r="L207" s="418"/>
      <c r="M207" s="418"/>
      <c r="N207" s="418"/>
      <c r="O207" s="418"/>
      <c r="P207" s="418"/>
    </row>
    <row r="208" spans="1:16" ht="7.9" customHeight="1">
      <c r="A208" s="418"/>
      <c r="B208" s="418"/>
      <c r="C208" s="418"/>
      <c r="D208" s="418"/>
      <c r="E208" s="418"/>
      <c r="F208" s="418"/>
      <c r="G208" s="418"/>
      <c r="H208" s="418"/>
      <c r="I208" s="418"/>
      <c r="J208" s="418"/>
      <c r="K208" s="418"/>
      <c r="L208" s="418"/>
      <c r="M208" s="418"/>
      <c r="N208" s="418"/>
      <c r="O208" s="418"/>
      <c r="P208" s="418"/>
    </row>
    <row r="209" spans="1:16" ht="7.9" customHeight="1">
      <c r="A209" s="418"/>
      <c r="B209" s="418"/>
      <c r="C209" s="418"/>
      <c r="D209" s="418"/>
      <c r="E209" s="418"/>
      <c r="F209" s="418"/>
      <c r="G209" s="418"/>
      <c r="H209" s="418"/>
      <c r="I209" s="418"/>
      <c r="J209" s="418"/>
      <c r="K209" s="418"/>
      <c r="L209" s="418"/>
      <c r="M209" s="418"/>
      <c r="N209" s="418"/>
      <c r="O209" s="418"/>
      <c r="P209" s="418"/>
    </row>
    <row r="210" spans="1:16" ht="7.9" customHeight="1">
      <c r="A210" s="418"/>
      <c r="B210" s="418"/>
      <c r="C210" s="418"/>
      <c r="D210" s="418"/>
      <c r="E210" s="418"/>
      <c r="F210" s="418"/>
      <c r="G210" s="418"/>
      <c r="H210" s="418"/>
      <c r="I210" s="418"/>
      <c r="J210" s="418"/>
      <c r="K210" s="418"/>
      <c r="L210" s="418"/>
      <c r="M210" s="418"/>
      <c r="N210" s="418"/>
      <c r="O210" s="418"/>
      <c r="P210" s="418"/>
    </row>
    <row r="211" spans="1:16" ht="7.9" customHeight="1">
      <c r="A211" s="418"/>
      <c r="B211" s="418"/>
      <c r="C211" s="418"/>
      <c r="D211" s="418"/>
      <c r="E211" s="418"/>
      <c r="F211" s="418"/>
      <c r="G211" s="418"/>
      <c r="H211" s="418"/>
      <c r="I211" s="418"/>
      <c r="J211" s="418"/>
      <c r="K211" s="418"/>
      <c r="L211" s="418"/>
      <c r="M211" s="418"/>
      <c r="N211" s="418"/>
      <c r="O211" s="418"/>
      <c r="P211" s="418"/>
    </row>
    <row r="212" spans="1:16" ht="7.9" customHeight="1">
      <c r="A212" s="418"/>
      <c r="B212" s="418"/>
      <c r="C212" s="418"/>
      <c r="D212" s="418"/>
      <c r="E212" s="418"/>
      <c r="F212" s="418"/>
      <c r="G212" s="418"/>
      <c r="H212" s="418"/>
      <c r="I212" s="418"/>
      <c r="J212" s="418"/>
      <c r="K212" s="418"/>
      <c r="L212" s="418"/>
      <c r="M212" s="418"/>
      <c r="N212" s="418"/>
      <c r="O212" s="418"/>
      <c r="P212" s="418"/>
    </row>
    <row r="213" spans="1:16" ht="7.9" customHeight="1">
      <c r="A213" s="418"/>
      <c r="B213" s="418"/>
      <c r="C213" s="418"/>
      <c r="D213" s="418"/>
      <c r="E213" s="418"/>
      <c r="F213" s="418"/>
      <c r="G213" s="418"/>
      <c r="H213" s="418"/>
      <c r="I213" s="418"/>
      <c r="J213" s="418"/>
      <c r="K213" s="418"/>
      <c r="L213" s="418"/>
      <c r="M213" s="418"/>
      <c r="N213" s="418"/>
      <c r="O213" s="418"/>
      <c r="P213" s="418"/>
    </row>
    <row r="214" spans="1:16" ht="7.9" customHeight="1">
      <c r="A214" s="418"/>
      <c r="B214" s="418"/>
      <c r="C214" s="418"/>
      <c r="D214" s="418"/>
      <c r="E214" s="418"/>
      <c r="F214" s="418"/>
      <c r="G214" s="418"/>
      <c r="H214" s="418"/>
      <c r="I214" s="418"/>
      <c r="J214" s="418"/>
      <c r="K214" s="418"/>
      <c r="L214" s="418"/>
      <c r="M214" s="418"/>
      <c r="N214" s="418"/>
      <c r="O214" s="418"/>
      <c r="P214" s="418"/>
    </row>
    <row r="215" spans="1:16" ht="7.9" customHeight="1">
      <c r="A215" s="418"/>
      <c r="B215" s="418"/>
      <c r="C215" s="418"/>
      <c r="D215" s="418"/>
      <c r="E215" s="418"/>
      <c r="F215" s="418"/>
      <c r="G215" s="418"/>
      <c r="H215" s="418"/>
      <c r="I215" s="418"/>
      <c r="J215" s="418"/>
      <c r="K215" s="418"/>
      <c r="L215" s="418"/>
      <c r="M215" s="418"/>
      <c r="N215" s="418"/>
      <c r="O215" s="418"/>
      <c r="P215" s="418"/>
    </row>
    <row r="216" spans="1:16" ht="7.9" customHeight="1">
      <c r="A216" s="418"/>
      <c r="B216" s="418"/>
      <c r="C216" s="418"/>
      <c r="D216" s="418"/>
      <c r="E216" s="418"/>
      <c r="F216" s="418"/>
      <c r="G216" s="418"/>
      <c r="H216" s="418"/>
      <c r="I216" s="418"/>
      <c r="J216" s="418"/>
      <c r="K216" s="418"/>
      <c r="L216" s="418"/>
      <c r="M216" s="418"/>
      <c r="N216" s="418"/>
      <c r="O216" s="418"/>
      <c r="P216" s="418"/>
    </row>
    <row r="217" spans="1:16" ht="7.9" customHeight="1">
      <c r="A217" s="418"/>
      <c r="B217" s="418"/>
      <c r="C217" s="418"/>
      <c r="D217" s="418"/>
      <c r="E217" s="418"/>
      <c r="F217" s="418"/>
      <c r="G217" s="418"/>
      <c r="H217" s="418"/>
      <c r="I217" s="418"/>
      <c r="J217" s="418"/>
      <c r="K217" s="418"/>
      <c r="L217" s="418"/>
      <c r="M217" s="418"/>
      <c r="N217" s="418"/>
      <c r="O217" s="418"/>
      <c r="P217" s="418"/>
    </row>
    <row r="218" spans="1:16" ht="7.9" customHeight="1">
      <c r="A218" s="418"/>
      <c r="B218" s="418"/>
      <c r="C218" s="418"/>
      <c r="D218" s="418"/>
      <c r="E218" s="418"/>
      <c r="F218" s="418"/>
      <c r="G218" s="418"/>
      <c r="H218" s="418"/>
      <c r="I218" s="418"/>
      <c r="J218" s="418"/>
      <c r="K218" s="418"/>
      <c r="L218" s="418"/>
      <c r="M218" s="418"/>
      <c r="N218" s="418"/>
      <c r="O218" s="418"/>
      <c r="P218" s="418"/>
    </row>
    <row r="219" spans="1:16" ht="7.9" customHeight="1">
      <c r="A219" s="418"/>
      <c r="B219" s="418"/>
      <c r="C219" s="418"/>
      <c r="D219" s="418"/>
      <c r="E219" s="418"/>
      <c r="F219" s="418"/>
      <c r="G219" s="418"/>
      <c r="H219" s="418"/>
      <c r="I219" s="418"/>
      <c r="J219" s="418"/>
      <c r="K219" s="418"/>
      <c r="L219" s="418"/>
      <c r="M219" s="418"/>
      <c r="N219" s="418"/>
      <c r="O219" s="418"/>
      <c r="P219" s="418"/>
    </row>
    <row r="220" spans="1:16" ht="7.9" customHeight="1">
      <c r="A220" s="418"/>
      <c r="B220" s="418"/>
      <c r="C220" s="418"/>
      <c r="D220" s="418"/>
      <c r="E220" s="418"/>
      <c r="F220" s="418"/>
      <c r="G220" s="418"/>
      <c r="H220" s="418"/>
      <c r="I220" s="418"/>
      <c r="J220" s="418"/>
      <c r="K220" s="418"/>
      <c r="L220" s="418"/>
      <c r="M220" s="418"/>
      <c r="N220" s="418"/>
      <c r="O220" s="418"/>
      <c r="P220" s="418"/>
    </row>
    <row r="221" spans="1:16" ht="7.9" customHeight="1">
      <c r="A221" s="418"/>
      <c r="B221" s="418"/>
      <c r="C221" s="418"/>
      <c r="D221" s="418"/>
      <c r="E221" s="418"/>
      <c r="F221" s="418"/>
      <c r="G221" s="418"/>
      <c r="H221" s="418"/>
      <c r="I221" s="418"/>
      <c r="J221" s="418"/>
      <c r="K221" s="418"/>
      <c r="L221" s="418"/>
      <c r="M221" s="418"/>
      <c r="N221" s="418"/>
      <c r="O221" s="418"/>
      <c r="P221" s="418"/>
    </row>
    <row r="222" spans="1:16" ht="7.9" customHeight="1">
      <c r="A222" s="418"/>
      <c r="B222" s="418"/>
      <c r="C222" s="418"/>
      <c r="D222" s="418"/>
      <c r="E222" s="418"/>
      <c r="F222" s="418"/>
      <c r="G222" s="418"/>
      <c r="H222" s="418"/>
      <c r="I222" s="418"/>
      <c r="J222" s="418"/>
      <c r="K222" s="418"/>
      <c r="L222" s="418"/>
      <c r="M222" s="418"/>
      <c r="N222" s="418"/>
      <c r="O222" s="418"/>
      <c r="P222" s="418"/>
    </row>
    <row r="223" spans="1:16" ht="7.9" customHeight="1">
      <c r="A223" s="418"/>
      <c r="B223" s="418"/>
      <c r="C223" s="418"/>
      <c r="D223" s="418"/>
      <c r="E223" s="418"/>
      <c r="F223" s="418"/>
      <c r="G223" s="418"/>
      <c r="H223" s="418"/>
      <c r="I223" s="418"/>
      <c r="J223" s="418"/>
      <c r="K223" s="418"/>
      <c r="L223" s="418"/>
      <c r="M223" s="418"/>
      <c r="N223" s="418"/>
      <c r="O223" s="418"/>
      <c r="P223" s="418"/>
    </row>
    <row r="224" spans="1:16" ht="7.9" customHeight="1">
      <c r="A224" s="418"/>
      <c r="B224" s="418"/>
      <c r="C224" s="418"/>
      <c r="D224" s="418"/>
      <c r="E224" s="418"/>
      <c r="F224" s="418"/>
      <c r="G224" s="418"/>
      <c r="H224" s="418"/>
      <c r="I224" s="418"/>
      <c r="J224" s="418"/>
      <c r="K224" s="418"/>
      <c r="L224" s="418"/>
      <c r="M224" s="418"/>
      <c r="N224" s="418"/>
      <c r="O224" s="418"/>
      <c r="P224" s="418"/>
    </row>
    <row r="225" spans="1:16" ht="7.9" customHeight="1">
      <c r="A225" s="418"/>
      <c r="B225" s="418"/>
      <c r="C225" s="418"/>
      <c r="D225" s="418"/>
      <c r="E225" s="418"/>
      <c r="F225" s="418"/>
      <c r="G225" s="418"/>
      <c r="H225" s="418"/>
      <c r="I225" s="418"/>
      <c r="J225" s="418"/>
      <c r="K225" s="418"/>
      <c r="L225" s="418"/>
      <c r="M225" s="418"/>
      <c r="N225" s="418"/>
      <c r="O225" s="418"/>
      <c r="P225" s="418"/>
    </row>
    <row r="226" spans="1:16" ht="7.9" customHeight="1">
      <c r="A226" s="418"/>
      <c r="B226" s="418"/>
      <c r="C226" s="418"/>
      <c r="D226" s="418"/>
      <c r="E226" s="418"/>
      <c r="F226" s="418"/>
      <c r="G226" s="418"/>
      <c r="H226" s="418"/>
      <c r="I226" s="418"/>
      <c r="J226" s="418"/>
      <c r="K226" s="418"/>
      <c r="L226" s="418"/>
      <c r="M226" s="418"/>
      <c r="N226" s="418"/>
      <c r="O226" s="418"/>
      <c r="P226" s="418"/>
    </row>
    <row r="227" spans="1:16" ht="7.9" customHeight="1">
      <c r="A227" s="418"/>
      <c r="B227" s="418"/>
      <c r="C227" s="418"/>
      <c r="D227" s="418"/>
      <c r="E227" s="418"/>
      <c r="F227" s="418"/>
      <c r="G227" s="418"/>
      <c r="H227" s="418"/>
      <c r="I227" s="418"/>
      <c r="J227" s="418"/>
      <c r="K227" s="418"/>
      <c r="L227" s="418"/>
      <c r="M227" s="418"/>
      <c r="N227" s="418"/>
      <c r="O227" s="418"/>
      <c r="P227" s="418"/>
    </row>
    <row r="228" spans="1:16" ht="7.9" customHeight="1">
      <c r="A228" s="418"/>
      <c r="B228" s="418"/>
      <c r="C228" s="418"/>
      <c r="D228" s="418"/>
      <c r="E228" s="418"/>
      <c r="F228" s="418"/>
      <c r="G228" s="418"/>
      <c r="H228" s="418"/>
      <c r="I228" s="418"/>
      <c r="J228" s="418"/>
      <c r="K228" s="418"/>
      <c r="L228" s="418"/>
      <c r="M228" s="418"/>
      <c r="N228" s="418"/>
      <c r="O228" s="418"/>
      <c r="P228" s="418"/>
    </row>
    <row r="229" spans="1:16" ht="7.9" customHeight="1">
      <c r="A229" s="418"/>
      <c r="B229" s="418"/>
      <c r="C229" s="418"/>
      <c r="D229" s="418"/>
      <c r="E229" s="418"/>
      <c r="F229" s="418"/>
      <c r="G229" s="418"/>
      <c r="H229" s="418"/>
      <c r="I229" s="418"/>
      <c r="J229" s="418"/>
      <c r="K229" s="418"/>
      <c r="L229" s="418"/>
      <c r="M229" s="418"/>
      <c r="N229" s="418"/>
      <c r="O229" s="418"/>
      <c r="P229" s="418"/>
    </row>
    <row r="230" spans="1:16" ht="7.9" customHeight="1">
      <c r="A230" s="418"/>
      <c r="B230" s="418"/>
      <c r="C230" s="418"/>
      <c r="D230" s="418"/>
      <c r="E230" s="418"/>
      <c r="F230" s="418"/>
      <c r="G230" s="418"/>
      <c r="H230" s="418"/>
      <c r="I230" s="418"/>
      <c r="J230" s="418"/>
      <c r="K230" s="418"/>
      <c r="L230" s="418"/>
      <c r="M230" s="418"/>
      <c r="N230" s="418"/>
      <c r="O230" s="418"/>
      <c r="P230" s="418"/>
    </row>
    <row r="231" spans="1:16" ht="7.9" customHeight="1">
      <c r="A231" s="418"/>
      <c r="B231" s="418"/>
      <c r="C231" s="418"/>
      <c r="D231" s="418"/>
      <c r="E231" s="418"/>
      <c r="F231" s="418"/>
      <c r="G231" s="418"/>
      <c r="H231" s="418"/>
      <c r="I231" s="418"/>
      <c r="J231" s="418"/>
      <c r="K231" s="418"/>
      <c r="L231" s="418"/>
      <c r="M231" s="418"/>
      <c r="N231" s="418"/>
      <c r="O231" s="418"/>
      <c r="P231" s="418"/>
    </row>
    <row r="232" spans="1:16" ht="7.9" customHeight="1">
      <c r="A232" s="418"/>
      <c r="B232" s="418"/>
      <c r="C232" s="418"/>
      <c r="D232" s="418"/>
      <c r="E232" s="418"/>
      <c r="F232" s="418"/>
      <c r="G232" s="418"/>
      <c r="H232" s="418"/>
      <c r="I232" s="418"/>
      <c r="J232" s="418"/>
      <c r="K232" s="418"/>
      <c r="L232" s="418"/>
      <c r="M232" s="418"/>
      <c r="N232" s="418"/>
      <c r="O232" s="418"/>
      <c r="P232" s="418"/>
    </row>
    <row r="233" spans="1:16" ht="7.9" customHeight="1">
      <c r="A233" s="418"/>
      <c r="B233" s="418"/>
      <c r="C233" s="418"/>
      <c r="D233" s="418"/>
      <c r="E233" s="418"/>
      <c r="F233" s="418"/>
      <c r="G233" s="418"/>
      <c r="H233" s="418"/>
      <c r="I233" s="418"/>
      <c r="J233" s="418"/>
      <c r="K233" s="418"/>
      <c r="L233" s="418"/>
      <c r="M233" s="418"/>
      <c r="N233" s="418"/>
      <c r="O233" s="418"/>
      <c r="P233" s="418"/>
    </row>
    <row r="234" spans="1:16" ht="7.9" customHeight="1">
      <c r="A234" s="418"/>
      <c r="B234" s="418"/>
      <c r="C234" s="418"/>
      <c r="D234" s="418"/>
      <c r="E234" s="418"/>
      <c r="F234" s="418"/>
      <c r="G234" s="418"/>
      <c r="H234" s="418"/>
      <c r="I234" s="418"/>
      <c r="J234" s="418"/>
      <c r="K234" s="418"/>
      <c r="L234" s="418"/>
      <c r="M234" s="418"/>
      <c r="N234" s="418"/>
      <c r="O234" s="418"/>
      <c r="P234" s="418"/>
    </row>
    <row r="235" spans="1:16" ht="7.9" customHeight="1">
      <c r="A235" s="418"/>
      <c r="B235" s="418"/>
      <c r="C235" s="418"/>
      <c r="D235" s="418"/>
      <c r="E235" s="418"/>
      <c r="F235" s="418"/>
      <c r="G235" s="418"/>
      <c r="H235" s="418"/>
      <c r="I235" s="418"/>
      <c r="J235" s="418"/>
      <c r="K235" s="418"/>
      <c r="L235" s="418"/>
      <c r="M235" s="418"/>
      <c r="N235" s="418"/>
      <c r="O235" s="418"/>
      <c r="P235" s="418"/>
    </row>
    <row r="236" spans="1:16" ht="7.9" customHeight="1">
      <c r="A236" s="418"/>
      <c r="B236" s="418"/>
      <c r="C236" s="418"/>
      <c r="D236" s="418"/>
      <c r="E236" s="418"/>
      <c r="F236" s="418"/>
      <c r="G236" s="418"/>
      <c r="H236" s="418"/>
      <c r="I236" s="418"/>
      <c r="J236" s="418"/>
      <c r="K236" s="418"/>
      <c r="L236" s="418"/>
      <c r="M236" s="418"/>
      <c r="N236" s="418"/>
      <c r="O236" s="418"/>
      <c r="P236" s="418"/>
    </row>
    <row r="237" spans="1:16" ht="7.9" customHeight="1">
      <c r="A237" s="418"/>
      <c r="B237" s="418"/>
      <c r="C237" s="418"/>
      <c r="D237" s="418"/>
      <c r="E237" s="418"/>
      <c r="F237" s="418"/>
      <c r="G237" s="418"/>
      <c r="H237" s="418"/>
      <c r="I237" s="418"/>
      <c r="J237" s="418"/>
      <c r="K237" s="418"/>
      <c r="L237" s="418"/>
      <c r="M237" s="418"/>
      <c r="N237" s="418"/>
      <c r="O237" s="418"/>
      <c r="P237" s="418"/>
    </row>
    <row r="238" spans="1:16" ht="7.9" customHeight="1">
      <c r="A238" s="418"/>
      <c r="B238" s="418"/>
      <c r="C238" s="418"/>
      <c r="D238" s="418"/>
      <c r="E238" s="418"/>
      <c r="F238" s="418"/>
      <c r="G238" s="418"/>
      <c r="H238" s="418"/>
      <c r="I238" s="418"/>
      <c r="J238" s="418"/>
      <c r="K238" s="418"/>
      <c r="L238" s="418"/>
      <c r="M238" s="418"/>
      <c r="N238" s="418"/>
      <c r="O238" s="418"/>
      <c r="P238" s="418"/>
    </row>
    <row r="239" spans="1:16" ht="7.9" customHeight="1">
      <c r="A239" s="418"/>
      <c r="B239" s="418"/>
      <c r="C239" s="418"/>
      <c r="D239" s="418"/>
      <c r="E239" s="418"/>
      <c r="F239" s="418"/>
      <c r="G239" s="418"/>
      <c r="H239" s="418"/>
      <c r="I239" s="418"/>
      <c r="J239" s="418"/>
      <c r="K239" s="418"/>
      <c r="L239" s="418"/>
      <c r="M239" s="418"/>
      <c r="N239" s="418"/>
      <c r="O239" s="418"/>
      <c r="P239" s="418"/>
    </row>
    <row r="240" spans="1:16" ht="7.9" customHeight="1">
      <c r="A240" s="418"/>
      <c r="B240" s="418"/>
      <c r="C240" s="418"/>
      <c r="D240" s="418"/>
      <c r="E240" s="418"/>
      <c r="F240" s="418"/>
      <c r="G240" s="418"/>
      <c r="H240" s="418"/>
      <c r="I240" s="418"/>
      <c r="J240" s="418"/>
      <c r="K240" s="418"/>
      <c r="L240" s="418"/>
      <c r="M240" s="418"/>
      <c r="N240" s="418"/>
      <c r="O240" s="418"/>
      <c r="P240" s="418"/>
    </row>
    <row r="241" spans="1:16" ht="7.9" customHeight="1">
      <c r="A241" s="418"/>
      <c r="B241" s="418"/>
      <c r="C241" s="418"/>
      <c r="D241" s="418"/>
      <c r="E241" s="418"/>
      <c r="F241" s="418"/>
      <c r="G241" s="418"/>
      <c r="H241" s="418"/>
      <c r="I241" s="418"/>
      <c r="J241" s="418"/>
      <c r="K241" s="418"/>
      <c r="L241" s="418"/>
      <c r="M241" s="418"/>
      <c r="N241" s="418"/>
      <c r="O241" s="418"/>
      <c r="P241" s="418"/>
    </row>
    <row r="242" spans="1:16" ht="7.9" customHeight="1">
      <c r="A242" s="418"/>
      <c r="B242" s="418"/>
      <c r="C242" s="418"/>
      <c r="D242" s="418"/>
      <c r="E242" s="418"/>
      <c r="F242" s="418"/>
      <c r="G242" s="418"/>
      <c r="H242" s="418"/>
      <c r="I242" s="418"/>
      <c r="J242" s="418"/>
      <c r="K242" s="418"/>
      <c r="L242" s="418"/>
      <c r="M242" s="418"/>
      <c r="N242" s="418"/>
      <c r="O242" s="418"/>
      <c r="P242" s="418"/>
    </row>
    <row r="243" spans="1:16" ht="7.9" customHeight="1">
      <c r="A243" s="418"/>
      <c r="B243" s="418"/>
      <c r="C243" s="418"/>
      <c r="D243" s="418"/>
      <c r="E243" s="418"/>
      <c r="F243" s="418"/>
      <c r="G243" s="418"/>
      <c r="H243" s="418"/>
      <c r="I243" s="418"/>
      <c r="J243" s="418"/>
      <c r="K243" s="418"/>
      <c r="L243" s="418"/>
      <c r="M243" s="418"/>
      <c r="N243" s="418"/>
      <c r="O243" s="418"/>
      <c r="P243" s="418"/>
    </row>
    <row r="244" spans="1:16" ht="7.9" customHeight="1">
      <c r="A244" s="418"/>
      <c r="B244" s="418"/>
      <c r="C244" s="418"/>
      <c r="D244" s="418"/>
      <c r="E244" s="418"/>
      <c r="F244" s="418"/>
      <c r="G244" s="418"/>
      <c r="H244" s="418"/>
      <c r="I244" s="418"/>
      <c r="J244" s="418"/>
      <c r="K244" s="418"/>
      <c r="L244" s="418"/>
      <c r="M244" s="418"/>
      <c r="N244" s="418"/>
      <c r="O244" s="418"/>
      <c r="P244" s="418"/>
    </row>
    <row r="245" spans="1:16" ht="7.9" customHeight="1">
      <c r="A245" s="418"/>
      <c r="B245" s="418"/>
      <c r="C245" s="418"/>
      <c r="D245" s="418"/>
      <c r="E245" s="418"/>
      <c r="F245" s="418"/>
      <c r="G245" s="418"/>
      <c r="H245" s="418"/>
      <c r="I245" s="418"/>
      <c r="J245" s="418"/>
      <c r="K245" s="418"/>
      <c r="L245" s="418"/>
      <c r="M245" s="418"/>
      <c r="N245" s="418"/>
      <c r="O245" s="418"/>
      <c r="P245" s="418"/>
    </row>
    <row r="246" spans="1:16" ht="7.9" customHeight="1">
      <c r="A246" s="418"/>
      <c r="B246" s="418"/>
      <c r="C246" s="418"/>
      <c r="D246" s="418"/>
      <c r="E246" s="418"/>
      <c r="F246" s="418"/>
      <c r="G246" s="418"/>
      <c r="H246" s="418"/>
      <c r="I246" s="418"/>
      <c r="J246" s="418"/>
      <c r="K246" s="418"/>
      <c r="L246" s="418"/>
      <c r="M246" s="418"/>
      <c r="N246" s="418"/>
      <c r="O246" s="418"/>
      <c r="P246" s="418"/>
    </row>
    <row r="247" spans="1:16" ht="7.9" customHeight="1">
      <c r="A247" s="418"/>
      <c r="B247" s="418"/>
      <c r="C247" s="418"/>
      <c r="D247" s="418"/>
      <c r="E247" s="418"/>
      <c r="F247" s="418"/>
      <c r="G247" s="418"/>
      <c r="H247" s="418"/>
      <c r="I247" s="418"/>
      <c r="J247" s="418"/>
      <c r="K247" s="418"/>
      <c r="L247" s="418"/>
      <c r="M247" s="418"/>
      <c r="N247" s="418"/>
      <c r="O247" s="418"/>
      <c r="P247" s="418"/>
    </row>
    <row r="248" spans="1:16" ht="7.9" customHeight="1">
      <c r="A248" s="418"/>
      <c r="B248" s="418"/>
      <c r="C248" s="418"/>
      <c r="D248" s="418"/>
      <c r="E248" s="418"/>
      <c r="F248" s="418"/>
      <c r="G248" s="418"/>
      <c r="H248" s="418"/>
      <c r="I248" s="418"/>
      <c r="J248" s="418"/>
      <c r="K248" s="418"/>
      <c r="L248" s="418"/>
      <c r="M248" s="418"/>
      <c r="N248" s="418"/>
      <c r="O248" s="418"/>
      <c r="P248" s="418"/>
    </row>
    <row r="249" spans="1:16" ht="7.9" customHeight="1">
      <c r="A249" s="418"/>
      <c r="B249" s="418"/>
      <c r="C249" s="418"/>
      <c r="D249" s="418"/>
      <c r="E249" s="418"/>
      <c r="F249" s="418"/>
      <c r="G249" s="418"/>
      <c r="H249" s="418"/>
      <c r="I249" s="418"/>
      <c r="J249" s="418"/>
      <c r="K249" s="418"/>
      <c r="L249" s="418"/>
      <c r="M249" s="418"/>
      <c r="N249" s="418"/>
      <c r="O249" s="418"/>
      <c r="P249" s="418"/>
    </row>
    <row r="250" spans="1:16" ht="7.9" customHeight="1">
      <c r="A250" s="418"/>
      <c r="B250" s="418"/>
      <c r="C250" s="418"/>
      <c r="D250" s="418"/>
      <c r="E250" s="418"/>
      <c r="F250" s="418"/>
      <c r="G250" s="418"/>
      <c r="H250" s="418"/>
      <c r="I250" s="418"/>
      <c r="J250" s="418"/>
      <c r="K250" s="418"/>
      <c r="L250" s="418"/>
      <c r="M250" s="418"/>
      <c r="N250" s="418"/>
      <c r="O250" s="418"/>
      <c r="P250" s="418"/>
    </row>
    <row r="251" spans="1:16" ht="7.9" customHeight="1">
      <c r="A251" s="418"/>
      <c r="B251" s="418"/>
      <c r="C251" s="418"/>
      <c r="D251" s="418"/>
      <c r="E251" s="418"/>
      <c r="F251" s="418"/>
      <c r="G251" s="418"/>
      <c r="H251" s="418"/>
      <c r="I251" s="418"/>
      <c r="J251" s="418"/>
      <c r="K251" s="418"/>
      <c r="L251" s="418"/>
      <c r="M251" s="418"/>
      <c r="N251" s="418"/>
      <c r="O251" s="418"/>
      <c r="P251" s="418"/>
    </row>
    <row r="252" spans="1:16" ht="7.9" customHeight="1">
      <c r="A252" s="418"/>
      <c r="B252" s="418"/>
      <c r="C252" s="418"/>
      <c r="D252" s="418"/>
      <c r="E252" s="418"/>
      <c r="F252" s="418"/>
      <c r="G252" s="418"/>
      <c r="H252" s="418"/>
      <c r="I252" s="418"/>
      <c r="J252" s="418"/>
      <c r="K252" s="418"/>
      <c r="L252" s="418"/>
      <c r="M252" s="418"/>
      <c r="N252" s="418"/>
      <c r="O252" s="418"/>
      <c r="P252" s="418"/>
    </row>
    <row r="253" spans="1:16" ht="7.9" customHeight="1">
      <c r="A253" s="418"/>
      <c r="B253" s="418"/>
      <c r="C253" s="418"/>
      <c r="D253" s="418"/>
      <c r="E253" s="418"/>
      <c r="F253" s="418"/>
      <c r="G253" s="418"/>
      <c r="H253" s="418"/>
      <c r="I253" s="418"/>
      <c r="J253" s="418"/>
      <c r="K253" s="418"/>
      <c r="L253" s="418"/>
      <c r="M253" s="418"/>
      <c r="N253" s="418"/>
      <c r="O253" s="418"/>
      <c r="P253" s="418"/>
    </row>
    <row r="254" spans="1:16" ht="7.9" customHeight="1">
      <c r="A254" s="418"/>
      <c r="B254" s="418"/>
      <c r="C254" s="418"/>
      <c r="D254" s="418"/>
      <c r="E254" s="418"/>
      <c r="F254" s="418"/>
      <c r="G254" s="418"/>
      <c r="H254" s="418"/>
      <c r="I254" s="418"/>
      <c r="J254" s="418"/>
      <c r="K254" s="418"/>
      <c r="L254" s="418"/>
      <c r="M254" s="418"/>
      <c r="N254" s="418"/>
      <c r="O254" s="418"/>
      <c r="P254" s="418"/>
    </row>
    <row r="255" spans="1:16" ht="7.9" customHeight="1">
      <c r="A255" s="418"/>
      <c r="B255" s="418"/>
      <c r="C255" s="418"/>
      <c r="D255" s="418"/>
      <c r="E255" s="418"/>
      <c r="F255" s="418"/>
      <c r="G255" s="418"/>
      <c r="H255" s="418"/>
      <c r="I255" s="418"/>
      <c r="J255" s="418"/>
      <c r="K255" s="418"/>
      <c r="L255" s="418"/>
      <c r="M255" s="418"/>
      <c r="N255" s="418"/>
      <c r="O255" s="418"/>
      <c r="P255" s="418"/>
    </row>
    <row r="256" spans="1:16" ht="7.9" customHeight="1">
      <c r="A256" s="418"/>
      <c r="B256" s="418"/>
      <c r="C256" s="418"/>
      <c r="D256" s="418"/>
      <c r="E256" s="418"/>
      <c r="F256" s="418"/>
      <c r="G256" s="418"/>
      <c r="H256" s="418"/>
      <c r="I256" s="418"/>
      <c r="J256" s="418"/>
      <c r="K256" s="418"/>
      <c r="L256" s="418"/>
      <c r="M256" s="418"/>
      <c r="N256" s="418"/>
      <c r="O256" s="418"/>
      <c r="P256" s="418"/>
    </row>
    <row r="257" spans="1:16" ht="7.9" customHeight="1">
      <c r="A257" s="418"/>
      <c r="B257" s="418"/>
      <c r="C257" s="418"/>
      <c r="D257" s="418"/>
      <c r="E257" s="418"/>
      <c r="F257" s="418"/>
      <c r="G257" s="418"/>
      <c r="H257" s="418"/>
      <c r="I257" s="418"/>
      <c r="J257" s="418"/>
      <c r="K257" s="418"/>
      <c r="L257" s="418"/>
      <c r="M257" s="418"/>
      <c r="N257" s="418"/>
      <c r="O257" s="418"/>
      <c r="P257" s="418"/>
    </row>
    <row r="258" spans="1:16" ht="7.9" customHeight="1">
      <c r="A258" s="418"/>
      <c r="B258" s="418"/>
      <c r="C258" s="418"/>
      <c r="D258" s="418"/>
      <c r="E258" s="418"/>
      <c r="F258" s="418"/>
      <c r="G258" s="418"/>
      <c r="H258" s="418"/>
      <c r="I258" s="418"/>
      <c r="J258" s="418"/>
      <c r="K258" s="418"/>
      <c r="L258" s="418"/>
      <c r="M258" s="418"/>
      <c r="N258" s="418"/>
      <c r="O258" s="418"/>
      <c r="P258" s="418"/>
    </row>
    <row r="259" spans="1:16" ht="7.9" customHeight="1">
      <c r="A259" s="418"/>
      <c r="B259" s="418"/>
      <c r="C259" s="418"/>
      <c r="D259" s="418"/>
      <c r="E259" s="418"/>
      <c r="F259" s="418"/>
      <c r="G259" s="418"/>
      <c r="H259" s="418"/>
      <c r="I259" s="418"/>
      <c r="J259" s="418"/>
      <c r="K259" s="418"/>
      <c r="L259" s="418"/>
      <c r="M259" s="418"/>
      <c r="N259" s="418"/>
      <c r="O259" s="418"/>
      <c r="P259" s="418"/>
    </row>
    <row r="260" spans="1:16" ht="7.9" customHeight="1">
      <c r="A260" s="418"/>
      <c r="B260" s="418"/>
      <c r="C260" s="418"/>
      <c r="D260" s="418"/>
      <c r="E260" s="418"/>
      <c r="F260" s="418"/>
      <c r="G260" s="418"/>
      <c r="H260" s="418"/>
      <c r="I260" s="418"/>
      <c r="J260" s="418"/>
      <c r="K260" s="418"/>
      <c r="L260" s="418"/>
      <c r="M260" s="418"/>
      <c r="N260" s="418"/>
      <c r="O260" s="418"/>
      <c r="P260" s="418"/>
    </row>
    <row r="261" spans="1:16" ht="7.9" customHeight="1">
      <c r="A261" s="418"/>
      <c r="B261" s="418"/>
      <c r="C261" s="418"/>
      <c r="D261" s="418"/>
      <c r="E261" s="418"/>
      <c r="F261" s="418"/>
      <c r="G261" s="418"/>
      <c r="H261" s="418"/>
      <c r="I261" s="418"/>
      <c r="J261" s="418"/>
      <c r="K261" s="418"/>
      <c r="L261" s="418"/>
      <c r="M261" s="418"/>
      <c r="N261" s="418"/>
      <c r="O261" s="418"/>
      <c r="P261" s="418"/>
    </row>
    <row r="262" spans="1:16" ht="7.9" customHeight="1">
      <c r="A262" s="418"/>
      <c r="B262" s="418"/>
      <c r="C262" s="418"/>
      <c r="D262" s="418"/>
      <c r="E262" s="418"/>
      <c r="F262" s="418"/>
      <c r="G262" s="418"/>
      <c r="H262" s="418"/>
      <c r="I262" s="418"/>
      <c r="J262" s="418"/>
      <c r="K262" s="418"/>
      <c r="L262" s="418"/>
      <c r="M262" s="418"/>
      <c r="N262" s="418"/>
      <c r="O262" s="418"/>
      <c r="P262" s="418"/>
    </row>
    <row r="263" spans="1:16" ht="7.9" customHeight="1">
      <c r="A263" s="418"/>
      <c r="B263" s="418"/>
      <c r="C263" s="418"/>
      <c r="D263" s="418"/>
      <c r="E263" s="418"/>
      <c r="F263" s="418"/>
      <c r="G263" s="418"/>
      <c r="H263" s="418"/>
      <c r="I263" s="418"/>
      <c r="J263" s="418"/>
      <c r="K263" s="418"/>
      <c r="L263" s="418"/>
      <c r="M263" s="418"/>
      <c r="N263" s="418"/>
      <c r="O263" s="418"/>
      <c r="P263" s="418"/>
    </row>
    <row r="264" spans="1:16" ht="7.9" customHeight="1">
      <c r="A264" s="418"/>
      <c r="B264" s="418"/>
      <c r="C264" s="418"/>
      <c r="D264" s="418"/>
      <c r="E264" s="418"/>
      <c r="F264" s="418"/>
      <c r="G264" s="418"/>
      <c r="H264" s="418"/>
      <c r="I264" s="418"/>
      <c r="J264" s="418"/>
      <c r="K264" s="418"/>
      <c r="L264" s="418"/>
      <c r="M264" s="418"/>
      <c r="N264" s="418"/>
      <c r="O264" s="418"/>
      <c r="P264" s="418"/>
    </row>
    <row r="265" spans="1:16" ht="7.9" customHeight="1">
      <c r="A265" s="418"/>
      <c r="B265" s="418"/>
      <c r="C265" s="418"/>
      <c r="D265" s="418"/>
      <c r="E265" s="418"/>
      <c r="F265" s="418"/>
      <c r="G265" s="418"/>
      <c r="H265" s="418"/>
      <c r="I265" s="418"/>
      <c r="J265" s="418"/>
      <c r="K265" s="418"/>
      <c r="L265" s="418"/>
      <c r="M265" s="418"/>
      <c r="N265" s="418"/>
      <c r="O265" s="418"/>
      <c r="P265" s="418"/>
    </row>
    <row r="266" spans="1:16" ht="7.9" customHeight="1">
      <c r="A266" s="418"/>
      <c r="B266" s="418"/>
      <c r="C266" s="418"/>
      <c r="D266" s="418"/>
      <c r="E266" s="418"/>
      <c r="F266" s="418"/>
      <c r="G266" s="418"/>
      <c r="H266" s="418"/>
      <c r="I266" s="418"/>
      <c r="J266" s="418"/>
      <c r="K266" s="418"/>
      <c r="L266" s="418"/>
      <c r="M266" s="418"/>
      <c r="N266" s="418"/>
      <c r="O266" s="418"/>
      <c r="P266" s="418"/>
    </row>
    <row r="267" spans="1:16" ht="7.9" customHeight="1">
      <c r="A267" s="418"/>
      <c r="B267" s="418"/>
      <c r="C267" s="418"/>
      <c r="D267" s="418"/>
      <c r="E267" s="418"/>
      <c r="F267" s="418"/>
      <c r="G267" s="418"/>
      <c r="H267" s="418"/>
      <c r="I267" s="418"/>
      <c r="J267" s="418"/>
      <c r="K267" s="418"/>
      <c r="L267" s="418"/>
      <c r="M267" s="418"/>
      <c r="N267" s="418"/>
      <c r="O267" s="418"/>
      <c r="P267" s="418"/>
    </row>
    <row r="268" spans="1:16" ht="7.9" customHeight="1">
      <c r="A268" s="418"/>
      <c r="B268" s="418"/>
      <c r="C268" s="418"/>
      <c r="D268" s="418"/>
      <c r="E268" s="418"/>
      <c r="F268" s="418"/>
      <c r="G268" s="418"/>
      <c r="H268" s="418"/>
      <c r="I268" s="418"/>
      <c r="J268" s="418"/>
      <c r="K268" s="418"/>
      <c r="L268" s="418"/>
      <c r="M268" s="418"/>
      <c r="N268" s="418"/>
      <c r="O268" s="418"/>
      <c r="P268" s="418"/>
    </row>
    <row r="269" spans="1:16" ht="7.9" customHeight="1">
      <c r="A269" s="418"/>
      <c r="B269" s="418"/>
      <c r="C269" s="418"/>
      <c r="D269" s="418"/>
      <c r="E269" s="418"/>
      <c r="F269" s="418"/>
      <c r="G269" s="418"/>
      <c r="H269" s="418"/>
      <c r="I269" s="418"/>
      <c r="J269" s="418"/>
      <c r="K269" s="418"/>
      <c r="L269" s="418"/>
      <c r="M269" s="418"/>
      <c r="N269" s="418"/>
      <c r="O269" s="418"/>
      <c r="P269" s="418"/>
    </row>
    <row r="270" spans="1:16" ht="7.9" customHeight="1">
      <c r="A270" s="418"/>
      <c r="B270" s="418"/>
      <c r="C270" s="418"/>
      <c r="D270" s="418"/>
      <c r="E270" s="418"/>
      <c r="F270" s="418"/>
      <c r="G270" s="418"/>
      <c r="H270" s="418"/>
      <c r="I270" s="418"/>
      <c r="J270" s="418"/>
      <c r="K270" s="418"/>
      <c r="L270" s="418"/>
      <c r="M270" s="418"/>
      <c r="N270" s="418"/>
      <c r="O270" s="418"/>
      <c r="P270" s="418"/>
    </row>
    <row r="271" spans="1:16" ht="7.9" customHeight="1">
      <c r="A271" s="418"/>
      <c r="B271" s="418"/>
      <c r="C271" s="418"/>
      <c r="D271" s="418"/>
      <c r="E271" s="418"/>
      <c r="F271" s="418"/>
      <c r="G271" s="418"/>
      <c r="H271" s="418"/>
      <c r="I271" s="418"/>
      <c r="J271" s="418"/>
      <c r="K271" s="418"/>
      <c r="L271" s="418"/>
      <c r="M271" s="418"/>
      <c r="N271" s="418"/>
      <c r="O271" s="418"/>
      <c r="P271" s="418"/>
    </row>
    <row r="272" spans="1:16" ht="7.9" customHeight="1">
      <c r="A272" s="418"/>
      <c r="B272" s="418"/>
      <c r="C272" s="418"/>
      <c r="D272" s="418"/>
      <c r="E272" s="418"/>
      <c r="F272" s="418"/>
      <c r="G272" s="418"/>
      <c r="H272" s="418"/>
      <c r="I272" s="418"/>
      <c r="J272" s="418"/>
      <c r="K272" s="418"/>
      <c r="L272" s="418"/>
      <c r="M272" s="418"/>
      <c r="N272" s="418"/>
      <c r="O272" s="418"/>
      <c r="P272" s="418"/>
    </row>
    <row r="273" spans="1:16" ht="7.9" customHeight="1">
      <c r="A273" s="418"/>
      <c r="B273" s="418"/>
      <c r="C273" s="418"/>
      <c r="D273" s="418"/>
      <c r="E273" s="418"/>
      <c r="F273" s="418"/>
      <c r="G273" s="418"/>
      <c r="H273" s="418"/>
      <c r="I273" s="418"/>
      <c r="J273" s="418"/>
      <c r="K273" s="418"/>
      <c r="L273" s="418"/>
      <c r="M273" s="418"/>
      <c r="N273" s="418"/>
      <c r="O273" s="418"/>
      <c r="P273" s="418"/>
    </row>
    <row r="274" spans="1:16" ht="7.9" customHeight="1">
      <c r="A274" s="418"/>
      <c r="B274" s="418"/>
      <c r="C274" s="418"/>
      <c r="D274" s="418"/>
      <c r="E274" s="418"/>
      <c r="F274" s="418"/>
      <c r="G274" s="418"/>
      <c r="H274" s="418"/>
      <c r="I274" s="418"/>
      <c r="J274" s="418"/>
      <c r="K274" s="418"/>
      <c r="L274" s="418"/>
      <c r="M274" s="418"/>
      <c r="N274" s="418"/>
      <c r="O274" s="418"/>
      <c r="P274" s="418"/>
    </row>
    <row r="275" spans="1:16" ht="7.9" customHeight="1">
      <c r="A275" s="418"/>
      <c r="B275" s="418"/>
      <c r="C275" s="418"/>
      <c r="D275" s="418"/>
      <c r="E275" s="418"/>
      <c r="F275" s="418"/>
      <c r="G275" s="418"/>
      <c r="H275" s="418"/>
      <c r="I275" s="418"/>
      <c r="J275" s="418"/>
      <c r="K275" s="418"/>
      <c r="L275" s="418"/>
      <c r="M275" s="418"/>
      <c r="N275" s="418"/>
      <c r="O275" s="418"/>
      <c r="P275" s="418"/>
    </row>
    <row r="276" spans="1:16" ht="7.9" customHeight="1">
      <c r="A276" s="418"/>
      <c r="B276" s="418"/>
      <c r="C276" s="418"/>
      <c r="D276" s="418"/>
      <c r="E276" s="418"/>
      <c r="F276" s="418"/>
      <c r="G276" s="418"/>
      <c r="H276" s="418"/>
      <c r="I276" s="418"/>
      <c r="J276" s="418"/>
      <c r="K276" s="418"/>
      <c r="L276" s="418"/>
      <c r="M276" s="418"/>
      <c r="N276" s="418"/>
      <c r="O276" s="418"/>
      <c r="P276" s="418"/>
    </row>
    <row r="277" spans="1:16" ht="7.9" customHeight="1">
      <c r="A277" s="418"/>
      <c r="B277" s="418"/>
      <c r="C277" s="418"/>
      <c r="D277" s="418"/>
      <c r="E277" s="418"/>
      <c r="F277" s="418"/>
      <c r="G277" s="418"/>
      <c r="H277" s="418"/>
      <c r="I277" s="418"/>
      <c r="J277" s="418"/>
      <c r="K277" s="418"/>
      <c r="L277" s="418"/>
      <c r="M277" s="418"/>
      <c r="N277" s="418"/>
      <c r="O277" s="418"/>
      <c r="P277" s="418"/>
    </row>
    <row r="278" spans="1:16" ht="7.9" customHeight="1">
      <c r="A278" s="418"/>
      <c r="B278" s="418"/>
      <c r="C278" s="418"/>
      <c r="D278" s="418"/>
      <c r="E278" s="418"/>
      <c r="F278" s="418"/>
      <c r="G278" s="418"/>
      <c r="H278" s="418"/>
      <c r="I278" s="418"/>
      <c r="J278" s="418"/>
      <c r="K278" s="418"/>
      <c r="L278" s="418"/>
      <c r="M278" s="418"/>
      <c r="N278" s="418"/>
      <c r="O278" s="418"/>
      <c r="P278" s="418"/>
    </row>
    <row r="279" spans="1:16" ht="7.9" customHeight="1">
      <c r="A279" s="418"/>
      <c r="B279" s="418"/>
      <c r="C279" s="418"/>
      <c r="D279" s="418"/>
      <c r="E279" s="418"/>
      <c r="F279" s="418"/>
      <c r="G279" s="418"/>
      <c r="H279" s="418"/>
      <c r="I279" s="418"/>
      <c r="J279" s="418"/>
      <c r="K279" s="418"/>
      <c r="L279" s="418"/>
      <c r="M279" s="418"/>
      <c r="N279" s="418"/>
      <c r="O279" s="418"/>
      <c r="P279" s="418"/>
    </row>
    <row r="280" spans="1:16" ht="7.9" customHeight="1">
      <c r="A280" s="418"/>
      <c r="B280" s="418"/>
      <c r="C280" s="418"/>
      <c r="D280" s="418"/>
      <c r="E280" s="418"/>
      <c r="F280" s="418"/>
      <c r="G280" s="418"/>
      <c r="H280" s="418"/>
      <c r="I280" s="418"/>
      <c r="J280" s="418"/>
      <c r="K280" s="418"/>
      <c r="L280" s="418"/>
      <c r="M280" s="418"/>
      <c r="N280" s="418"/>
      <c r="O280" s="418"/>
      <c r="P280" s="418"/>
    </row>
    <row r="281" spans="1:16" ht="7.9" customHeight="1">
      <c r="A281" s="418"/>
      <c r="B281" s="418"/>
      <c r="C281" s="418"/>
      <c r="D281" s="418"/>
      <c r="E281" s="418"/>
      <c r="F281" s="418"/>
      <c r="G281" s="418"/>
      <c r="H281" s="418"/>
      <c r="I281" s="418"/>
      <c r="J281" s="418"/>
      <c r="K281" s="418"/>
      <c r="L281" s="418"/>
      <c r="M281" s="418"/>
      <c r="N281" s="418"/>
      <c r="O281" s="418"/>
      <c r="P281" s="418"/>
    </row>
    <row r="282" spans="1:16" ht="7.9" customHeight="1">
      <c r="A282" s="418"/>
      <c r="B282" s="418"/>
      <c r="C282" s="418"/>
      <c r="D282" s="418"/>
      <c r="E282" s="418"/>
      <c r="F282" s="418"/>
      <c r="G282" s="418"/>
      <c r="H282" s="418"/>
      <c r="I282" s="418"/>
      <c r="J282" s="418"/>
      <c r="K282" s="418"/>
      <c r="L282" s="418"/>
      <c r="M282" s="418"/>
      <c r="N282" s="418"/>
      <c r="O282" s="418"/>
      <c r="P282" s="418"/>
    </row>
    <row r="283" spans="1:16" ht="7.9" customHeight="1">
      <c r="A283" s="418"/>
      <c r="B283" s="418"/>
      <c r="C283" s="418"/>
      <c r="D283" s="418"/>
      <c r="E283" s="418"/>
      <c r="F283" s="418"/>
      <c r="G283" s="418"/>
      <c r="H283" s="418"/>
      <c r="I283" s="418"/>
      <c r="J283" s="418"/>
      <c r="K283" s="418"/>
      <c r="L283" s="418"/>
      <c r="M283" s="418"/>
      <c r="N283" s="418"/>
      <c r="O283" s="418"/>
      <c r="P283" s="418"/>
    </row>
    <row r="284" spans="1:16" ht="7.9" customHeight="1">
      <c r="A284" s="418"/>
      <c r="B284" s="418"/>
      <c r="C284" s="418"/>
      <c r="D284" s="418"/>
      <c r="E284" s="418"/>
      <c r="F284" s="418"/>
      <c r="G284" s="418"/>
      <c r="H284" s="418"/>
      <c r="I284" s="418"/>
      <c r="J284" s="418"/>
      <c r="K284" s="418"/>
      <c r="L284" s="418"/>
      <c r="M284" s="418"/>
      <c r="N284" s="418"/>
      <c r="O284" s="418"/>
      <c r="P284" s="418"/>
    </row>
    <row r="285" spans="1:16" ht="7.9" customHeight="1">
      <c r="A285" s="418"/>
      <c r="B285" s="418"/>
      <c r="C285" s="418"/>
      <c r="D285" s="418"/>
      <c r="E285" s="418"/>
      <c r="F285" s="418"/>
      <c r="G285" s="418"/>
      <c r="H285" s="418"/>
      <c r="I285" s="418"/>
      <c r="J285" s="418"/>
      <c r="K285" s="418"/>
      <c r="L285" s="418"/>
      <c r="M285" s="418"/>
      <c r="N285" s="418"/>
      <c r="O285" s="418"/>
      <c r="P285" s="418"/>
    </row>
    <row r="286" spans="1:16" ht="7.9" customHeight="1">
      <c r="A286" s="418"/>
      <c r="B286" s="418"/>
      <c r="C286" s="418"/>
      <c r="D286" s="418"/>
      <c r="E286" s="418"/>
      <c r="F286" s="418"/>
      <c r="G286" s="418"/>
      <c r="H286" s="418"/>
      <c r="I286" s="418"/>
      <c r="J286" s="418"/>
      <c r="K286" s="418"/>
      <c r="L286" s="418"/>
      <c r="M286" s="418"/>
      <c r="N286" s="418"/>
      <c r="O286" s="418"/>
      <c r="P286" s="418"/>
    </row>
    <row r="287" spans="1:16" ht="7.9" customHeight="1">
      <c r="A287" s="418"/>
      <c r="B287" s="418"/>
      <c r="C287" s="418"/>
      <c r="D287" s="418"/>
      <c r="E287" s="418"/>
      <c r="F287" s="418"/>
      <c r="G287" s="418"/>
      <c r="H287" s="418"/>
      <c r="I287" s="418"/>
      <c r="J287" s="418"/>
      <c r="K287" s="418"/>
      <c r="L287" s="418"/>
      <c r="M287" s="418"/>
      <c r="N287" s="418"/>
      <c r="O287" s="418"/>
      <c r="P287" s="418"/>
    </row>
    <row r="288" spans="1:16" ht="7.9" customHeight="1">
      <c r="A288" s="418"/>
      <c r="B288" s="418"/>
      <c r="C288" s="418"/>
      <c r="D288" s="418"/>
      <c r="E288" s="418"/>
      <c r="F288" s="418"/>
      <c r="G288" s="418"/>
      <c r="H288" s="418"/>
      <c r="I288" s="418"/>
      <c r="J288" s="418"/>
      <c r="K288" s="418"/>
      <c r="L288" s="418"/>
      <c r="M288" s="418"/>
      <c r="N288" s="418"/>
      <c r="O288" s="418"/>
      <c r="P288" s="418"/>
    </row>
    <row r="289" spans="1:16" ht="7.9" customHeight="1">
      <c r="A289" s="418"/>
      <c r="B289" s="418"/>
      <c r="C289" s="418"/>
      <c r="D289" s="418"/>
      <c r="E289" s="418"/>
      <c r="F289" s="418"/>
      <c r="G289" s="418"/>
      <c r="H289" s="418"/>
      <c r="I289" s="418"/>
      <c r="J289" s="418"/>
      <c r="K289" s="418"/>
      <c r="L289" s="418"/>
      <c r="M289" s="418"/>
      <c r="N289" s="418"/>
      <c r="O289" s="418"/>
      <c r="P289" s="418"/>
    </row>
    <row r="290" spans="1:16" ht="7.9" customHeight="1">
      <c r="A290" s="418"/>
      <c r="B290" s="418"/>
      <c r="C290" s="418"/>
      <c r="D290" s="418"/>
      <c r="E290" s="418"/>
      <c r="F290" s="418"/>
      <c r="G290" s="418"/>
      <c r="H290" s="418"/>
      <c r="I290" s="418"/>
      <c r="J290" s="418"/>
      <c r="K290" s="418"/>
      <c r="L290" s="418"/>
      <c r="M290" s="418"/>
      <c r="N290" s="418"/>
      <c r="O290" s="418"/>
      <c r="P290" s="418"/>
    </row>
    <row r="291" spans="1:16" ht="7.9" customHeight="1">
      <c r="A291" s="418"/>
      <c r="B291" s="418"/>
      <c r="C291" s="418"/>
      <c r="D291" s="418"/>
      <c r="E291" s="418"/>
      <c r="F291" s="418"/>
      <c r="G291" s="418"/>
      <c r="H291" s="418"/>
      <c r="I291" s="418"/>
      <c r="J291" s="418"/>
      <c r="K291" s="418"/>
      <c r="L291" s="418"/>
      <c r="M291" s="418"/>
      <c r="N291" s="418"/>
      <c r="O291" s="418"/>
      <c r="P291" s="418"/>
    </row>
    <row r="292" spans="1:16" ht="7.9" customHeight="1">
      <c r="A292" s="53"/>
      <c r="B292" s="53"/>
      <c r="C292" s="53"/>
      <c r="D292" s="53"/>
      <c r="E292" s="53"/>
      <c r="F292" s="53"/>
      <c r="G292" s="53"/>
      <c r="H292" s="53"/>
      <c r="I292" s="53"/>
      <c r="J292" s="53"/>
      <c r="K292" s="53"/>
      <c r="L292" s="53"/>
      <c r="M292" s="53"/>
      <c r="N292" s="53"/>
      <c r="O292" s="53"/>
      <c r="P292" s="53"/>
    </row>
    <row r="293" spans="1:16" ht="7.9" customHeight="1">
      <c r="A293" s="53"/>
      <c r="B293" s="53"/>
      <c r="C293" s="53"/>
      <c r="D293" s="53"/>
      <c r="E293" s="53"/>
      <c r="F293" s="53"/>
      <c r="G293" s="53"/>
      <c r="H293" s="53"/>
      <c r="I293" s="53"/>
      <c r="J293" s="53"/>
      <c r="K293" s="53"/>
      <c r="L293" s="53"/>
      <c r="M293" s="53"/>
      <c r="N293" s="53"/>
      <c r="O293" s="53"/>
      <c r="P293" s="53"/>
    </row>
    <row r="294" spans="1:16" ht="7.9" customHeight="1">
      <c r="A294" s="53"/>
      <c r="B294" s="53"/>
      <c r="C294" s="53"/>
      <c r="D294" s="53"/>
      <c r="E294" s="53"/>
      <c r="F294" s="53"/>
      <c r="G294" s="53"/>
      <c r="H294" s="53"/>
      <c r="I294" s="53"/>
      <c r="J294" s="53"/>
      <c r="K294" s="53"/>
      <c r="L294" s="53"/>
      <c r="M294" s="53"/>
      <c r="N294" s="53"/>
      <c r="O294" s="53"/>
      <c r="P294" s="53"/>
    </row>
    <row r="295" spans="1:16" ht="7.9" customHeight="1">
      <c r="A295" s="53"/>
      <c r="B295" s="53"/>
      <c r="C295" s="53"/>
      <c r="D295" s="53"/>
      <c r="E295" s="53"/>
      <c r="F295" s="53"/>
      <c r="G295" s="53"/>
      <c r="H295" s="53"/>
      <c r="I295" s="53"/>
      <c r="J295" s="53"/>
      <c r="K295" s="53"/>
      <c r="L295" s="53"/>
      <c r="M295" s="53"/>
      <c r="N295" s="53"/>
      <c r="O295" s="53"/>
      <c r="P295" s="53"/>
    </row>
    <row r="296" spans="1:16" ht="7.9" customHeight="1">
      <c r="A296" s="53"/>
      <c r="B296" s="53"/>
      <c r="C296" s="53"/>
      <c r="D296" s="53"/>
      <c r="E296" s="53"/>
      <c r="F296" s="53"/>
      <c r="G296" s="53"/>
      <c r="H296" s="53"/>
      <c r="I296" s="53"/>
      <c r="J296" s="53"/>
      <c r="K296" s="53"/>
      <c r="L296" s="53"/>
      <c r="M296" s="53"/>
      <c r="N296" s="53"/>
      <c r="O296" s="53"/>
      <c r="P296" s="53"/>
    </row>
    <row r="297" spans="1:16" ht="7.9" customHeight="1">
      <c r="A297" s="53"/>
      <c r="B297" s="53"/>
      <c r="C297" s="53"/>
      <c r="D297" s="53"/>
      <c r="E297" s="53"/>
      <c r="F297" s="53"/>
      <c r="G297" s="53"/>
      <c r="H297" s="53"/>
      <c r="I297" s="53"/>
      <c r="J297" s="53"/>
      <c r="K297" s="53"/>
      <c r="L297" s="53"/>
      <c r="M297" s="53"/>
      <c r="N297" s="53"/>
      <c r="O297" s="53"/>
      <c r="P297" s="53"/>
    </row>
    <row r="298" spans="1:16" ht="7.9" customHeight="1">
      <c r="A298" s="53"/>
      <c r="B298" s="53"/>
      <c r="C298" s="53"/>
      <c r="D298" s="53"/>
      <c r="E298" s="53"/>
      <c r="F298" s="53"/>
      <c r="G298" s="53"/>
      <c r="H298" s="53"/>
      <c r="I298" s="53"/>
      <c r="J298" s="53"/>
      <c r="K298" s="53"/>
      <c r="L298" s="53"/>
      <c r="M298" s="53"/>
      <c r="N298" s="53"/>
      <c r="O298" s="53"/>
      <c r="P298" s="53"/>
    </row>
    <row r="299" spans="1:16" ht="7.9" customHeight="1">
      <c r="A299" s="53"/>
      <c r="B299" s="53"/>
      <c r="C299" s="53"/>
      <c r="D299" s="53"/>
      <c r="E299" s="53"/>
      <c r="F299" s="53"/>
      <c r="G299" s="53"/>
      <c r="H299" s="53"/>
      <c r="I299" s="53"/>
      <c r="J299" s="53"/>
      <c r="K299" s="53"/>
      <c r="L299" s="53"/>
      <c r="M299" s="53"/>
      <c r="N299" s="53"/>
      <c r="O299" s="53"/>
      <c r="P299" s="53"/>
    </row>
    <row r="300" spans="1:16" ht="7.9" customHeight="1">
      <c r="A300" s="53"/>
      <c r="B300" s="53"/>
      <c r="C300" s="53"/>
      <c r="D300" s="53"/>
      <c r="E300" s="53"/>
      <c r="F300" s="53"/>
      <c r="G300" s="53"/>
      <c r="H300" s="53"/>
      <c r="I300" s="53"/>
      <c r="J300" s="53"/>
      <c r="K300" s="53"/>
      <c r="L300" s="53"/>
      <c r="M300" s="53"/>
      <c r="N300" s="53"/>
      <c r="O300" s="53"/>
      <c r="P300" s="53"/>
    </row>
    <row r="301" spans="1:16" ht="7.9" customHeight="1">
      <c r="A301" s="53"/>
      <c r="B301" s="53"/>
      <c r="C301" s="53"/>
      <c r="D301" s="53"/>
      <c r="E301" s="53"/>
      <c r="F301" s="53"/>
      <c r="G301" s="53"/>
      <c r="H301" s="53"/>
      <c r="I301" s="53"/>
      <c r="J301" s="53"/>
      <c r="K301" s="53"/>
      <c r="L301" s="53"/>
      <c r="M301" s="53"/>
      <c r="N301" s="53"/>
      <c r="O301" s="53"/>
      <c r="P301" s="53"/>
    </row>
    <row r="302" spans="1:16" ht="7.9" customHeight="1">
      <c r="A302" s="53"/>
      <c r="B302" s="53"/>
      <c r="C302" s="53"/>
      <c r="D302" s="53"/>
      <c r="E302" s="53"/>
      <c r="F302" s="53"/>
      <c r="G302" s="53"/>
      <c r="H302" s="53"/>
      <c r="I302" s="53"/>
      <c r="J302" s="53"/>
      <c r="K302" s="53"/>
      <c r="L302" s="53"/>
      <c r="M302" s="53"/>
      <c r="N302" s="53"/>
      <c r="O302" s="53"/>
      <c r="P302" s="53"/>
    </row>
    <row r="303" spans="1:16" ht="7.9" customHeight="1">
      <c r="A303" s="53"/>
      <c r="B303" s="53"/>
      <c r="C303" s="53"/>
      <c r="D303" s="53"/>
      <c r="E303" s="53"/>
      <c r="F303" s="53"/>
      <c r="G303" s="53"/>
      <c r="H303" s="53"/>
      <c r="I303" s="53"/>
      <c r="J303" s="53"/>
      <c r="K303" s="53"/>
      <c r="L303" s="53"/>
      <c r="M303" s="53"/>
      <c r="N303" s="53"/>
      <c r="O303" s="53"/>
      <c r="P303" s="53"/>
    </row>
    <row r="304" spans="1:16" ht="7.9" customHeight="1">
      <c r="A304" s="53"/>
      <c r="B304" s="53"/>
      <c r="C304" s="53"/>
      <c r="D304" s="53"/>
      <c r="E304" s="53"/>
      <c r="F304" s="53"/>
      <c r="G304" s="53"/>
      <c r="H304" s="53"/>
      <c r="I304" s="53"/>
      <c r="J304" s="53"/>
      <c r="K304" s="53"/>
      <c r="L304" s="53"/>
      <c r="M304" s="53"/>
      <c r="N304" s="53"/>
      <c r="O304" s="53"/>
      <c r="P304" s="53"/>
    </row>
    <row r="305" spans="1:16" ht="7.9" customHeight="1">
      <c r="A305" s="53"/>
      <c r="B305" s="53"/>
      <c r="C305" s="53"/>
      <c r="D305" s="53"/>
      <c r="E305" s="53"/>
      <c r="F305" s="53"/>
      <c r="G305" s="53"/>
      <c r="H305" s="53"/>
      <c r="I305" s="53"/>
      <c r="J305" s="53"/>
      <c r="K305" s="53"/>
      <c r="L305" s="53"/>
      <c r="M305" s="53"/>
      <c r="N305" s="53"/>
      <c r="O305" s="53"/>
      <c r="P305" s="53"/>
    </row>
    <row r="306" spans="1:16" ht="7.9" customHeight="1">
      <c r="A306" s="53"/>
      <c r="B306" s="53"/>
      <c r="C306" s="53"/>
      <c r="D306" s="53"/>
      <c r="E306" s="53"/>
      <c r="F306" s="53"/>
      <c r="G306" s="53"/>
      <c r="H306" s="53"/>
      <c r="I306" s="53"/>
      <c r="J306" s="53"/>
      <c r="K306" s="53"/>
      <c r="L306" s="53"/>
      <c r="M306" s="53"/>
      <c r="N306" s="53"/>
      <c r="O306" s="53"/>
      <c r="P306" s="53"/>
    </row>
    <row r="307" spans="1:16" ht="7.9" customHeight="1">
      <c r="A307" s="53"/>
      <c r="B307" s="53"/>
      <c r="C307" s="53"/>
      <c r="D307" s="53"/>
      <c r="E307" s="53"/>
      <c r="F307" s="53"/>
      <c r="G307" s="53"/>
      <c r="H307" s="53"/>
      <c r="I307" s="53"/>
      <c r="J307" s="53"/>
      <c r="K307" s="53"/>
      <c r="L307" s="53"/>
      <c r="M307" s="53"/>
      <c r="N307" s="53"/>
      <c r="O307" s="53"/>
      <c r="P307" s="53"/>
    </row>
    <row r="308" spans="1:16" ht="7.9" customHeight="1">
      <c r="A308" s="53"/>
      <c r="B308" s="53"/>
      <c r="C308" s="53"/>
      <c r="D308" s="53"/>
      <c r="E308" s="53"/>
      <c r="F308" s="53"/>
      <c r="G308" s="53"/>
      <c r="H308" s="53"/>
      <c r="I308" s="53"/>
      <c r="J308" s="53"/>
      <c r="K308" s="53"/>
      <c r="L308" s="53"/>
      <c r="M308" s="53"/>
      <c r="N308" s="53"/>
      <c r="O308" s="53"/>
      <c r="P308" s="53"/>
    </row>
    <row r="309" spans="1:16" ht="7.9" customHeight="1">
      <c r="A309" s="53"/>
      <c r="B309" s="53"/>
      <c r="C309" s="53"/>
      <c r="D309" s="53"/>
      <c r="E309" s="53"/>
      <c r="F309" s="53"/>
      <c r="G309" s="53"/>
      <c r="H309" s="53"/>
      <c r="I309" s="53"/>
      <c r="J309" s="53"/>
      <c r="K309" s="53"/>
      <c r="L309" s="53"/>
      <c r="M309" s="53"/>
      <c r="N309" s="53"/>
      <c r="O309" s="53"/>
      <c r="P309" s="53"/>
    </row>
    <row r="310" spans="1:16" ht="7.9" customHeight="1">
      <c r="A310" s="53"/>
      <c r="B310" s="53"/>
      <c r="C310" s="53"/>
      <c r="D310" s="53"/>
      <c r="E310" s="53"/>
      <c r="F310" s="53"/>
      <c r="G310" s="53"/>
      <c r="H310" s="53"/>
      <c r="I310" s="53"/>
      <c r="J310" s="53"/>
      <c r="K310" s="53"/>
      <c r="L310" s="53"/>
      <c r="M310" s="53"/>
      <c r="N310" s="53"/>
      <c r="O310" s="53"/>
      <c r="P310" s="53"/>
    </row>
    <row r="311" spans="1:16" ht="7.9" customHeight="1">
      <c r="A311" s="53"/>
      <c r="B311" s="53"/>
      <c r="C311" s="53"/>
      <c r="D311" s="53"/>
      <c r="E311" s="53"/>
      <c r="F311" s="53"/>
      <c r="G311" s="53"/>
      <c r="H311" s="53"/>
      <c r="I311" s="53"/>
      <c r="J311" s="53"/>
      <c r="K311" s="53"/>
      <c r="L311" s="53"/>
      <c r="M311" s="53"/>
      <c r="N311" s="53"/>
      <c r="O311" s="53"/>
      <c r="P311" s="53"/>
    </row>
    <row r="312" spans="1:16" ht="7.9" customHeight="1">
      <c r="A312" s="53"/>
      <c r="B312" s="53"/>
      <c r="C312" s="53"/>
      <c r="D312" s="53"/>
      <c r="E312" s="53"/>
      <c r="F312" s="53"/>
      <c r="G312" s="53"/>
      <c r="H312" s="53"/>
      <c r="I312" s="53"/>
      <c r="J312" s="53"/>
      <c r="K312" s="53"/>
      <c r="L312" s="53"/>
      <c r="M312" s="53"/>
      <c r="N312" s="53"/>
      <c r="O312" s="53"/>
      <c r="P312" s="53"/>
    </row>
    <row r="313" spans="1:16" ht="7.9" customHeight="1">
      <c r="A313" s="53"/>
      <c r="B313" s="53"/>
      <c r="C313" s="53"/>
      <c r="D313" s="53"/>
      <c r="E313" s="53"/>
      <c r="F313" s="53"/>
      <c r="G313" s="53"/>
      <c r="H313" s="53"/>
      <c r="I313" s="53"/>
      <c r="J313" s="53"/>
      <c r="K313" s="53"/>
      <c r="L313" s="53"/>
      <c r="M313" s="53"/>
      <c r="N313" s="53"/>
      <c r="O313" s="53"/>
      <c r="P313" s="53"/>
    </row>
    <row r="314" spans="1:16" ht="7.9" customHeight="1">
      <c r="A314" s="53"/>
      <c r="B314" s="53"/>
      <c r="C314" s="53"/>
      <c r="D314" s="53"/>
      <c r="E314" s="53"/>
      <c r="F314" s="53"/>
      <c r="G314" s="53"/>
      <c r="H314" s="53"/>
      <c r="I314" s="53"/>
      <c r="J314" s="53"/>
      <c r="K314" s="53"/>
      <c r="L314" s="53"/>
      <c r="M314" s="53"/>
      <c r="N314" s="53"/>
      <c r="O314" s="53"/>
      <c r="P314" s="53"/>
    </row>
    <row r="315" spans="1:16" ht="7.9" customHeight="1">
      <c r="A315" s="53"/>
      <c r="B315" s="53"/>
      <c r="C315" s="53"/>
      <c r="D315" s="53"/>
      <c r="E315" s="53"/>
      <c r="F315" s="53"/>
      <c r="G315" s="53"/>
      <c r="H315" s="53"/>
      <c r="I315" s="53"/>
      <c r="J315" s="53"/>
      <c r="K315" s="53"/>
      <c r="L315" s="53"/>
      <c r="M315" s="53"/>
      <c r="N315" s="53"/>
      <c r="O315" s="53"/>
      <c r="P315" s="53"/>
    </row>
    <row r="316" spans="1:16" ht="7.9" customHeight="1">
      <c r="A316" s="53"/>
      <c r="B316" s="53"/>
      <c r="C316" s="53"/>
      <c r="D316" s="53"/>
      <c r="E316" s="53"/>
      <c r="F316" s="53"/>
      <c r="G316" s="53"/>
      <c r="H316" s="53"/>
      <c r="I316" s="53"/>
      <c r="J316" s="53"/>
      <c r="K316" s="53"/>
      <c r="L316" s="53"/>
      <c r="M316" s="53"/>
      <c r="N316" s="53"/>
      <c r="O316" s="53"/>
      <c r="P316" s="53"/>
    </row>
    <row r="317" spans="1:16" ht="7.9" customHeight="1">
      <c r="A317" s="53"/>
      <c r="B317" s="53"/>
      <c r="C317" s="53"/>
      <c r="D317" s="53"/>
      <c r="E317" s="53"/>
      <c r="F317" s="53"/>
      <c r="G317" s="53"/>
      <c r="H317" s="53"/>
      <c r="I317" s="53"/>
      <c r="J317" s="53"/>
      <c r="K317" s="53"/>
      <c r="L317" s="53"/>
      <c r="M317" s="53"/>
      <c r="N317" s="53"/>
      <c r="O317" s="53"/>
      <c r="P317" s="53"/>
    </row>
    <row r="318" spans="1:16" ht="7.9" customHeight="1">
      <c r="A318" s="53"/>
      <c r="B318" s="53"/>
      <c r="C318" s="53"/>
      <c r="D318" s="53"/>
      <c r="E318" s="53"/>
      <c r="F318" s="53"/>
      <c r="G318" s="53"/>
      <c r="H318" s="53"/>
      <c r="I318" s="53"/>
      <c r="J318" s="53"/>
      <c r="K318" s="53"/>
      <c r="L318" s="53"/>
      <c r="M318" s="53"/>
      <c r="N318" s="53"/>
      <c r="O318" s="53"/>
      <c r="P318" s="53"/>
    </row>
    <row r="319" spans="1:16" ht="7.9" customHeight="1">
      <c r="A319" s="53"/>
      <c r="B319" s="53"/>
      <c r="C319" s="53"/>
      <c r="D319" s="53"/>
      <c r="E319" s="53"/>
      <c r="F319" s="53"/>
      <c r="G319" s="53"/>
      <c r="H319" s="53"/>
      <c r="I319" s="53"/>
      <c r="J319" s="53"/>
      <c r="K319" s="53"/>
      <c r="L319" s="53"/>
      <c r="M319" s="53"/>
      <c r="N319" s="53"/>
      <c r="O319" s="53"/>
      <c r="P319" s="53"/>
    </row>
    <row r="320" spans="1:16" ht="7.9" customHeight="1">
      <c r="A320" s="53"/>
      <c r="B320" s="53"/>
      <c r="C320" s="53"/>
      <c r="D320" s="53"/>
      <c r="E320" s="53"/>
      <c r="F320" s="53"/>
      <c r="G320" s="53"/>
      <c r="H320" s="53"/>
      <c r="I320" s="53"/>
      <c r="J320" s="53"/>
      <c r="K320" s="53"/>
      <c r="L320" s="53"/>
      <c r="M320" s="53"/>
      <c r="N320" s="53"/>
      <c r="O320" s="53"/>
      <c r="P320" s="53"/>
    </row>
    <row r="321" spans="1:16" ht="7.9" customHeight="1">
      <c r="A321" s="53"/>
      <c r="B321" s="53"/>
      <c r="C321" s="53"/>
      <c r="D321" s="53"/>
      <c r="E321" s="53"/>
      <c r="F321" s="53"/>
      <c r="G321" s="53"/>
      <c r="H321" s="53"/>
      <c r="I321" s="53"/>
      <c r="J321" s="53"/>
      <c r="K321" s="53"/>
      <c r="L321" s="53"/>
      <c r="M321" s="53"/>
      <c r="N321" s="53"/>
      <c r="O321" s="53"/>
      <c r="P321" s="53"/>
    </row>
    <row r="322" spans="1:16" ht="7.9" customHeight="1">
      <c r="A322" s="53"/>
      <c r="B322" s="53"/>
      <c r="C322" s="53"/>
      <c r="D322" s="53"/>
      <c r="E322" s="53"/>
      <c r="F322" s="53"/>
      <c r="G322" s="53"/>
      <c r="H322" s="53"/>
      <c r="I322" s="53"/>
      <c r="J322" s="53"/>
      <c r="K322" s="53"/>
      <c r="L322" s="53"/>
      <c r="M322" s="53"/>
      <c r="N322" s="53"/>
      <c r="O322" s="53"/>
      <c r="P322" s="53"/>
    </row>
    <row r="323" spans="1:16" ht="7.9" customHeight="1">
      <c r="A323" s="53"/>
      <c r="B323" s="53"/>
      <c r="C323" s="53"/>
      <c r="D323" s="53"/>
      <c r="E323" s="53"/>
      <c r="F323" s="53"/>
      <c r="G323" s="53"/>
      <c r="H323" s="53"/>
      <c r="I323" s="53"/>
      <c r="J323" s="53"/>
      <c r="K323" s="53"/>
      <c r="L323" s="53"/>
      <c r="M323" s="53"/>
      <c r="N323" s="53"/>
      <c r="O323" s="53"/>
      <c r="P323" s="53"/>
    </row>
    <row r="324" spans="1:16" ht="7.9" customHeight="1">
      <c r="A324" s="53"/>
      <c r="B324" s="53"/>
      <c r="C324" s="53"/>
      <c r="D324" s="53"/>
      <c r="E324" s="53"/>
      <c r="F324" s="53"/>
      <c r="G324" s="53"/>
      <c r="H324" s="53"/>
      <c r="I324" s="53"/>
      <c r="J324" s="53"/>
      <c r="K324" s="53"/>
      <c r="L324" s="53"/>
      <c r="M324" s="53"/>
      <c r="N324" s="53"/>
      <c r="O324" s="53"/>
      <c r="P324" s="53"/>
    </row>
    <row r="325" spans="1:16" ht="7.9" customHeight="1">
      <c r="A325" s="53"/>
      <c r="B325" s="53"/>
      <c r="C325" s="53"/>
      <c r="D325" s="53"/>
      <c r="E325" s="53"/>
      <c r="F325" s="53"/>
      <c r="G325" s="53"/>
      <c r="H325" s="53"/>
      <c r="I325" s="53"/>
      <c r="J325" s="53"/>
      <c r="K325" s="53"/>
      <c r="L325" s="53"/>
      <c r="M325" s="53"/>
      <c r="N325" s="53"/>
      <c r="O325" s="53"/>
      <c r="P325" s="53"/>
    </row>
    <row r="326" spans="1:16" ht="7.9" customHeight="1">
      <c r="A326" s="53"/>
      <c r="B326" s="53"/>
      <c r="C326" s="53"/>
      <c r="D326" s="53"/>
      <c r="E326" s="53"/>
      <c r="F326" s="53"/>
      <c r="G326" s="53"/>
      <c r="H326" s="53"/>
      <c r="I326" s="53"/>
      <c r="J326" s="53"/>
      <c r="K326" s="53"/>
      <c r="L326" s="53"/>
      <c r="M326" s="53"/>
      <c r="N326" s="53"/>
      <c r="O326" s="53"/>
      <c r="P326" s="53"/>
    </row>
    <row r="327" spans="1:16" ht="7.9" customHeight="1">
      <c r="A327" s="53"/>
      <c r="B327" s="53"/>
      <c r="C327" s="53"/>
      <c r="D327" s="53"/>
      <c r="E327" s="53"/>
      <c r="F327" s="53"/>
      <c r="G327" s="53"/>
      <c r="H327" s="53"/>
      <c r="I327" s="53"/>
      <c r="J327" s="53"/>
      <c r="K327" s="53"/>
      <c r="L327" s="53"/>
      <c r="M327" s="53"/>
      <c r="N327" s="53"/>
      <c r="O327" s="53"/>
      <c r="P327" s="53"/>
    </row>
    <row r="328" spans="1:16" ht="7.9" customHeight="1">
      <c r="A328" s="53"/>
      <c r="B328" s="53"/>
      <c r="C328" s="53"/>
      <c r="D328" s="53"/>
      <c r="E328" s="53"/>
      <c r="F328" s="53"/>
      <c r="G328" s="53"/>
      <c r="H328" s="53"/>
      <c r="I328" s="53"/>
      <c r="J328" s="53"/>
      <c r="K328" s="53"/>
      <c r="L328" s="53"/>
      <c r="M328" s="53"/>
      <c r="N328" s="53"/>
      <c r="O328" s="53"/>
      <c r="P328" s="53"/>
    </row>
    <row r="329" spans="1:16" ht="7.9" customHeight="1">
      <c r="A329" s="53"/>
      <c r="B329" s="53"/>
      <c r="C329" s="53"/>
      <c r="D329" s="53"/>
      <c r="E329" s="53"/>
      <c r="F329" s="53"/>
      <c r="G329" s="53"/>
      <c r="H329" s="53"/>
      <c r="I329" s="53"/>
      <c r="J329" s="53"/>
      <c r="K329" s="53"/>
      <c r="L329" s="53"/>
      <c r="M329" s="53"/>
      <c r="N329" s="53"/>
      <c r="O329" s="53"/>
      <c r="P329" s="53"/>
    </row>
    <row r="330" spans="1:16" ht="7.9" customHeight="1">
      <c r="A330" s="53"/>
      <c r="B330" s="53"/>
      <c r="C330" s="53"/>
      <c r="D330" s="53"/>
      <c r="E330" s="53"/>
      <c r="F330" s="53"/>
      <c r="G330" s="53"/>
      <c r="H330" s="53"/>
      <c r="I330" s="53"/>
      <c r="J330" s="53"/>
      <c r="K330" s="53"/>
      <c r="L330" s="53"/>
      <c r="M330" s="53"/>
      <c r="N330" s="53"/>
      <c r="O330" s="53"/>
      <c r="P330" s="53"/>
    </row>
    <row r="331" spans="1:16" ht="7.9" customHeight="1">
      <c r="A331" s="53"/>
      <c r="B331" s="53"/>
      <c r="C331" s="53"/>
      <c r="D331" s="53"/>
      <c r="E331" s="53"/>
      <c r="F331" s="53"/>
      <c r="G331" s="53"/>
      <c r="H331" s="53"/>
      <c r="I331" s="53"/>
      <c r="J331" s="53"/>
      <c r="K331" s="53"/>
      <c r="L331" s="53"/>
      <c r="M331" s="53"/>
      <c r="N331" s="53"/>
      <c r="O331" s="53"/>
      <c r="P331" s="53"/>
    </row>
    <row r="332" spans="1:16" ht="7.9" customHeight="1">
      <c r="A332" s="53"/>
      <c r="B332" s="53"/>
      <c r="C332" s="53"/>
      <c r="D332" s="53"/>
      <c r="E332" s="53"/>
      <c r="F332" s="53"/>
      <c r="G332" s="53"/>
      <c r="H332" s="53"/>
      <c r="I332" s="53"/>
      <c r="J332" s="53"/>
      <c r="K332" s="53"/>
      <c r="L332" s="53"/>
      <c r="M332" s="53"/>
      <c r="N332" s="53"/>
      <c r="O332" s="53"/>
      <c r="P332" s="53"/>
    </row>
    <row r="333" spans="1:16" ht="7.9" customHeight="1">
      <c r="A333" s="53"/>
      <c r="B333" s="53"/>
      <c r="C333" s="53"/>
      <c r="D333" s="53"/>
      <c r="E333" s="53"/>
      <c r="F333" s="53"/>
      <c r="G333" s="53"/>
      <c r="H333" s="53"/>
      <c r="I333" s="53"/>
      <c r="J333" s="53"/>
      <c r="K333" s="53"/>
      <c r="L333" s="53"/>
      <c r="M333" s="53"/>
      <c r="N333" s="53"/>
      <c r="O333" s="53"/>
      <c r="P333" s="53"/>
    </row>
    <row r="334" spans="1:16" ht="7.9" customHeight="1">
      <c r="A334" s="53"/>
      <c r="B334" s="53"/>
      <c r="C334" s="53"/>
      <c r="D334" s="53"/>
      <c r="E334" s="53"/>
      <c r="F334" s="53"/>
      <c r="G334" s="53"/>
      <c r="H334" s="53"/>
      <c r="I334" s="53"/>
      <c r="J334" s="53"/>
      <c r="K334" s="53"/>
      <c r="L334" s="53"/>
      <c r="M334" s="53"/>
      <c r="N334" s="53"/>
      <c r="O334" s="53"/>
      <c r="P334" s="53"/>
    </row>
    <row r="335" spans="1:16" ht="7.9" customHeight="1">
      <c r="A335" s="53"/>
      <c r="B335" s="53"/>
      <c r="C335" s="53"/>
      <c r="D335" s="53"/>
      <c r="E335" s="53"/>
      <c r="F335" s="53"/>
      <c r="G335" s="53"/>
      <c r="H335" s="53"/>
      <c r="I335" s="53"/>
      <c r="J335" s="53"/>
      <c r="K335" s="53"/>
      <c r="L335" s="53"/>
      <c r="M335" s="53"/>
      <c r="N335" s="53"/>
      <c r="O335" s="53"/>
      <c r="P335" s="53"/>
    </row>
    <row r="336" spans="1:16" ht="7.9" customHeight="1">
      <c r="A336" s="53"/>
      <c r="B336" s="53"/>
      <c r="C336" s="53"/>
      <c r="D336" s="53"/>
      <c r="E336" s="53"/>
      <c r="F336" s="53"/>
      <c r="G336" s="53"/>
      <c r="H336" s="53"/>
      <c r="I336" s="53"/>
      <c r="J336" s="53"/>
      <c r="K336" s="53"/>
      <c r="L336" s="53"/>
      <c r="M336" s="53"/>
      <c r="N336" s="53"/>
      <c r="O336" s="53"/>
      <c r="P336" s="53"/>
    </row>
    <row r="337" spans="1:16" ht="7.9" customHeight="1">
      <c r="A337" s="53"/>
      <c r="B337" s="53"/>
      <c r="C337" s="53"/>
      <c r="D337" s="53"/>
      <c r="E337" s="53"/>
      <c r="F337" s="53"/>
      <c r="G337" s="53"/>
      <c r="H337" s="53"/>
      <c r="I337" s="53"/>
      <c r="J337" s="53"/>
      <c r="K337" s="53"/>
      <c r="L337" s="53"/>
      <c r="M337" s="53"/>
      <c r="N337" s="53"/>
      <c r="O337" s="53"/>
      <c r="P337" s="53"/>
    </row>
    <row r="338" spans="1:16" ht="7.9" customHeight="1">
      <c r="A338" s="53"/>
      <c r="B338" s="53"/>
      <c r="C338" s="53"/>
      <c r="D338" s="53"/>
      <c r="E338" s="53"/>
      <c r="F338" s="53"/>
      <c r="G338" s="53"/>
      <c r="H338" s="53"/>
      <c r="I338" s="53"/>
      <c r="J338" s="53"/>
      <c r="K338" s="53"/>
      <c r="L338" s="53"/>
      <c r="M338" s="53"/>
      <c r="N338" s="53"/>
      <c r="O338" s="53"/>
      <c r="P338" s="53"/>
    </row>
    <row r="339" spans="1:16" ht="7.9" customHeight="1">
      <c r="A339" s="53"/>
      <c r="B339" s="53"/>
      <c r="C339" s="53"/>
      <c r="D339" s="53"/>
      <c r="E339" s="53"/>
      <c r="F339" s="53"/>
      <c r="G339" s="53"/>
      <c r="H339" s="53"/>
      <c r="I339" s="53"/>
      <c r="J339" s="53"/>
      <c r="K339" s="53"/>
      <c r="L339" s="53"/>
      <c r="M339" s="53"/>
      <c r="N339" s="53"/>
      <c r="O339" s="53"/>
      <c r="P339" s="53"/>
    </row>
    <row r="340" spans="1:16" ht="7.9" customHeight="1">
      <c r="A340" s="53"/>
      <c r="B340" s="53"/>
      <c r="C340" s="53"/>
      <c r="D340" s="53"/>
      <c r="E340" s="53"/>
      <c r="F340" s="53"/>
      <c r="G340" s="53"/>
      <c r="H340" s="53"/>
      <c r="I340" s="53"/>
      <c r="J340" s="53"/>
      <c r="K340" s="53"/>
      <c r="L340" s="53"/>
      <c r="M340" s="53"/>
      <c r="N340" s="53"/>
      <c r="O340" s="53"/>
      <c r="P340" s="53"/>
    </row>
    <row r="341" spans="1:16" ht="7.9" customHeight="1">
      <c r="A341" s="53"/>
      <c r="B341" s="53"/>
      <c r="C341" s="53"/>
      <c r="D341" s="53"/>
      <c r="E341" s="53"/>
      <c r="F341" s="53"/>
      <c r="G341" s="53"/>
      <c r="H341" s="53"/>
      <c r="I341" s="53"/>
      <c r="J341" s="53"/>
      <c r="K341" s="53"/>
      <c r="L341" s="53"/>
      <c r="M341" s="53"/>
      <c r="N341" s="53"/>
      <c r="O341" s="53"/>
      <c r="P341" s="53"/>
    </row>
    <row r="342" spans="1:16" ht="7.9" customHeight="1">
      <c r="A342" s="53"/>
      <c r="B342" s="53"/>
      <c r="C342" s="53"/>
      <c r="D342" s="53"/>
      <c r="E342" s="53"/>
      <c r="F342" s="53"/>
      <c r="G342" s="53"/>
      <c r="H342" s="53"/>
      <c r="I342" s="53"/>
      <c r="J342" s="53"/>
      <c r="K342" s="53"/>
      <c r="L342" s="53"/>
      <c r="M342" s="53"/>
      <c r="N342" s="53"/>
      <c r="O342" s="53"/>
      <c r="P342" s="53"/>
    </row>
    <row r="343" spans="1:16" ht="7.9" customHeight="1">
      <c r="A343" s="53"/>
      <c r="B343" s="53"/>
      <c r="C343" s="53"/>
      <c r="D343" s="53"/>
      <c r="E343" s="53"/>
      <c r="F343" s="53"/>
      <c r="G343" s="53"/>
      <c r="H343" s="53"/>
      <c r="I343" s="53"/>
      <c r="J343" s="53"/>
      <c r="K343" s="53"/>
      <c r="L343" s="53"/>
      <c r="M343" s="53"/>
      <c r="N343" s="53"/>
      <c r="O343" s="53"/>
      <c r="P343" s="53"/>
    </row>
    <row r="344" spans="1:16" ht="7.9" customHeight="1">
      <c r="A344" s="53"/>
      <c r="B344" s="53"/>
      <c r="C344" s="53"/>
      <c r="D344" s="53"/>
      <c r="E344" s="53"/>
      <c r="F344" s="53"/>
      <c r="G344" s="53"/>
      <c r="H344" s="53"/>
      <c r="I344" s="53"/>
      <c r="J344" s="53"/>
      <c r="K344" s="53"/>
      <c r="L344" s="53"/>
      <c r="M344" s="53"/>
      <c r="N344" s="53"/>
      <c r="O344" s="53"/>
      <c r="P344" s="53"/>
    </row>
    <row r="345" spans="1:16" ht="7.9" customHeight="1">
      <c r="A345" s="53"/>
      <c r="B345" s="53"/>
      <c r="C345" s="53"/>
      <c r="D345" s="53"/>
      <c r="E345" s="53"/>
      <c r="F345" s="53"/>
      <c r="G345" s="53"/>
      <c r="H345" s="53"/>
      <c r="I345" s="53"/>
      <c r="J345" s="53"/>
      <c r="K345" s="53"/>
      <c r="L345" s="53"/>
      <c r="M345" s="53"/>
      <c r="N345" s="53"/>
      <c r="O345" s="53"/>
      <c r="P345" s="53"/>
    </row>
    <row r="346" spans="1:16" ht="7.9" customHeight="1">
      <c r="A346" s="53"/>
      <c r="B346" s="53"/>
      <c r="C346" s="53"/>
      <c r="D346" s="53"/>
      <c r="E346" s="53"/>
      <c r="F346" s="53"/>
      <c r="G346" s="53"/>
      <c r="H346" s="53"/>
      <c r="I346" s="53"/>
      <c r="J346" s="53"/>
      <c r="K346" s="53"/>
      <c r="L346" s="53"/>
      <c r="M346" s="53"/>
      <c r="N346" s="53"/>
      <c r="O346" s="53"/>
      <c r="P346" s="53"/>
    </row>
    <row r="347" spans="1:16" ht="7.9" customHeight="1">
      <c r="A347" s="53"/>
      <c r="B347" s="53"/>
      <c r="C347" s="53"/>
      <c r="D347" s="53"/>
      <c r="E347" s="53"/>
      <c r="F347" s="53"/>
      <c r="G347" s="53"/>
      <c r="H347" s="53"/>
      <c r="I347" s="53"/>
      <c r="J347" s="53"/>
      <c r="K347" s="53"/>
      <c r="L347" s="53"/>
      <c r="M347" s="53"/>
      <c r="N347" s="53"/>
      <c r="O347" s="53"/>
      <c r="P347" s="53"/>
    </row>
    <row r="348" spans="1:16" ht="7.9" customHeight="1">
      <c r="A348" s="53"/>
      <c r="B348" s="53"/>
      <c r="C348" s="53"/>
      <c r="D348" s="53"/>
      <c r="E348" s="53"/>
      <c r="F348" s="53"/>
      <c r="G348" s="53"/>
      <c r="H348" s="53"/>
      <c r="I348" s="53"/>
      <c r="J348" s="53"/>
      <c r="K348" s="53"/>
      <c r="L348" s="53"/>
      <c r="M348" s="53"/>
      <c r="N348" s="53"/>
      <c r="O348" s="53"/>
      <c r="P348" s="53"/>
    </row>
    <row r="349" spans="1:16" ht="7.9" customHeight="1">
      <c r="A349" s="53"/>
      <c r="B349" s="53"/>
      <c r="C349" s="53"/>
      <c r="D349" s="53"/>
      <c r="E349" s="53"/>
      <c r="F349" s="53"/>
      <c r="G349" s="53"/>
      <c r="H349" s="53"/>
      <c r="I349" s="53"/>
      <c r="J349" s="53"/>
      <c r="K349" s="53"/>
      <c r="L349" s="53"/>
      <c r="M349" s="53"/>
      <c r="N349" s="53"/>
      <c r="O349" s="53"/>
      <c r="P349" s="53"/>
    </row>
    <row r="350" spans="1:16" ht="7.9" customHeight="1">
      <c r="A350" s="53"/>
      <c r="B350" s="53"/>
      <c r="C350" s="53"/>
      <c r="D350" s="53"/>
      <c r="E350" s="53"/>
      <c r="F350" s="53"/>
      <c r="G350" s="53"/>
      <c r="H350" s="53"/>
      <c r="I350" s="53"/>
      <c r="J350" s="53"/>
      <c r="K350" s="53"/>
      <c r="L350" s="53"/>
      <c r="M350" s="53"/>
      <c r="N350" s="53"/>
      <c r="O350" s="53"/>
      <c r="P350" s="53"/>
    </row>
    <row r="351" spans="1:16" ht="7.9" customHeight="1">
      <c r="A351" s="53"/>
      <c r="B351" s="53"/>
      <c r="C351" s="53"/>
      <c r="D351" s="53"/>
      <c r="E351" s="53"/>
      <c r="F351" s="53"/>
      <c r="G351" s="53"/>
      <c r="H351" s="53"/>
      <c r="I351" s="53"/>
      <c r="J351" s="53"/>
      <c r="K351" s="53"/>
      <c r="L351" s="53"/>
      <c r="M351" s="53"/>
      <c r="N351" s="53"/>
      <c r="O351" s="53"/>
      <c r="P351" s="53"/>
    </row>
    <row r="352" spans="1:16" ht="7.9" customHeight="1">
      <c r="A352" s="53"/>
      <c r="B352" s="53"/>
      <c r="C352" s="53"/>
      <c r="D352" s="53"/>
      <c r="E352" s="53"/>
      <c r="F352" s="53"/>
      <c r="G352" s="53"/>
      <c r="H352" s="53"/>
      <c r="I352" s="53"/>
      <c r="J352" s="53"/>
      <c r="K352" s="53"/>
      <c r="L352" s="53"/>
      <c r="M352" s="53"/>
      <c r="N352" s="53"/>
      <c r="O352" s="53"/>
      <c r="P352" s="53"/>
    </row>
    <row r="353" spans="1:16" ht="7.9" customHeight="1">
      <c r="A353" s="53"/>
      <c r="B353" s="53"/>
      <c r="C353" s="53"/>
      <c r="D353" s="53"/>
      <c r="E353" s="53"/>
      <c r="F353" s="53"/>
      <c r="G353" s="53"/>
      <c r="H353" s="53"/>
      <c r="I353" s="53"/>
      <c r="J353" s="53"/>
      <c r="K353" s="53"/>
      <c r="L353" s="53"/>
      <c r="M353" s="53"/>
      <c r="N353" s="53"/>
      <c r="O353" s="53"/>
      <c r="P353" s="53"/>
    </row>
    <row r="354" spans="1:16" ht="7.9" customHeight="1">
      <c r="A354" s="53"/>
      <c r="B354" s="53"/>
      <c r="C354" s="53"/>
      <c r="D354" s="53"/>
      <c r="E354" s="53"/>
      <c r="F354" s="53"/>
      <c r="G354" s="53"/>
      <c r="H354" s="53"/>
      <c r="I354" s="53"/>
      <c r="J354" s="53"/>
      <c r="K354" s="53"/>
      <c r="L354" s="53"/>
      <c r="M354" s="53"/>
      <c r="N354" s="53"/>
      <c r="O354" s="53"/>
      <c r="P354" s="53"/>
    </row>
    <row r="355" spans="1:16" ht="7.9" customHeight="1">
      <c r="A355" s="53"/>
      <c r="B355" s="53"/>
      <c r="C355" s="53"/>
      <c r="D355" s="53"/>
      <c r="E355" s="53"/>
      <c r="F355" s="53"/>
      <c r="G355" s="53"/>
      <c r="H355" s="53"/>
      <c r="I355" s="53"/>
      <c r="J355" s="53"/>
      <c r="K355" s="53"/>
      <c r="L355" s="53"/>
      <c r="M355" s="53"/>
      <c r="N355" s="53"/>
      <c r="O355" s="53"/>
      <c r="P355" s="53"/>
    </row>
    <row r="356" spans="1:16" ht="7.9" customHeight="1">
      <c r="A356" s="53"/>
      <c r="B356" s="53"/>
      <c r="C356" s="53"/>
      <c r="D356" s="53"/>
      <c r="E356" s="53"/>
      <c r="F356" s="53"/>
      <c r="G356" s="53"/>
      <c r="H356" s="53"/>
      <c r="I356" s="53"/>
      <c r="J356" s="53"/>
      <c r="K356" s="53"/>
      <c r="L356" s="53"/>
      <c r="M356" s="53"/>
      <c r="N356" s="53"/>
      <c r="O356" s="53"/>
      <c r="P356" s="53"/>
    </row>
    <row r="357" spans="1:16" ht="7.9" customHeight="1">
      <c r="A357" s="53"/>
      <c r="B357" s="53"/>
      <c r="C357" s="53"/>
      <c r="D357" s="53"/>
      <c r="E357" s="53"/>
      <c r="F357" s="53"/>
      <c r="G357" s="53"/>
      <c r="H357" s="53"/>
      <c r="I357" s="53"/>
      <c r="J357" s="53"/>
      <c r="K357" s="53"/>
      <c r="L357" s="53"/>
      <c r="M357" s="53"/>
      <c r="N357" s="53"/>
      <c r="O357" s="53"/>
      <c r="P357" s="53"/>
    </row>
    <row r="358" spans="1:16" ht="7.9" customHeight="1">
      <c r="A358" s="53"/>
      <c r="B358" s="53"/>
      <c r="C358" s="53"/>
      <c r="D358" s="53"/>
      <c r="E358" s="53"/>
      <c r="F358" s="53"/>
      <c r="G358" s="53"/>
      <c r="H358" s="53"/>
      <c r="I358" s="53"/>
      <c r="J358" s="53"/>
      <c r="K358" s="53"/>
      <c r="L358" s="53"/>
      <c r="M358" s="53"/>
      <c r="N358" s="53"/>
      <c r="O358" s="53"/>
      <c r="P358" s="53"/>
    </row>
    <row r="359" spans="1:16" ht="7.9" customHeight="1">
      <c r="A359" s="53"/>
      <c r="B359" s="53"/>
      <c r="C359" s="53"/>
      <c r="D359" s="53"/>
      <c r="E359" s="53"/>
      <c r="F359" s="53"/>
      <c r="G359" s="53"/>
      <c r="H359" s="53"/>
      <c r="I359" s="53"/>
      <c r="J359" s="53"/>
      <c r="K359" s="53"/>
      <c r="L359" s="53"/>
      <c r="M359" s="53"/>
      <c r="N359" s="53"/>
      <c r="O359" s="53"/>
      <c r="P359" s="53"/>
    </row>
    <row r="360" spans="1:16" ht="7.9" customHeight="1">
      <c r="A360" s="53"/>
      <c r="B360" s="53"/>
      <c r="C360" s="53"/>
      <c r="D360" s="53"/>
      <c r="E360" s="53"/>
      <c r="F360" s="53"/>
      <c r="G360" s="53"/>
      <c r="H360" s="53"/>
      <c r="I360" s="53"/>
      <c r="J360" s="53"/>
      <c r="K360" s="53"/>
      <c r="L360" s="53"/>
      <c r="M360" s="53"/>
      <c r="N360" s="53"/>
      <c r="O360" s="53"/>
      <c r="P360" s="53"/>
    </row>
    <row r="361" spans="1:16" ht="7.9" customHeight="1">
      <c r="A361" s="53"/>
      <c r="B361" s="53"/>
      <c r="C361" s="53"/>
      <c r="D361" s="53"/>
      <c r="E361" s="53"/>
      <c r="F361" s="53"/>
      <c r="G361" s="53"/>
      <c r="H361" s="53"/>
      <c r="I361" s="53"/>
      <c r="J361" s="53"/>
      <c r="K361" s="53"/>
      <c r="L361" s="53"/>
      <c r="M361" s="53"/>
      <c r="N361" s="53"/>
      <c r="O361" s="53"/>
      <c r="P361" s="53"/>
    </row>
    <row r="362" spans="1:16" ht="7.9" customHeight="1">
      <c r="A362" s="53"/>
      <c r="B362" s="53"/>
      <c r="C362" s="53"/>
      <c r="D362" s="53"/>
      <c r="E362" s="53"/>
      <c r="F362" s="53"/>
      <c r="G362" s="53"/>
      <c r="H362" s="53"/>
      <c r="I362" s="53"/>
      <c r="J362" s="53"/>
      <c r="K362" s="53"/>
      <c r="L362" s="53"/>
      <c r="M362" s="53"/>
      <c r="N362" s="53"/>
      <c r="O362" s="53"/>
      <c r="P362" s="53"/>
    </row>
    <row r="363" spans="1:16" ht="7.9" customHeight="1">
      <c r="A363" s="53"/>
      <c r="B363" s="53"/>
      <c r="C363" s="53"/>
      <c r="D363" s="53"/>
      <c r="E363" s="53"/>
      <c r="F363" s="53"/>
      <c r="G363" s="53"/>
      <c r="H363" s="53"/>
      <c r="I363" s="53"/>
      <c r="J363" s="53"/>
      <c r="K363" s="53"/>
      <c r="L363" s="53"/>
      <c r="M363" s="53"/>
      <c r="N363" s="53"/>
      <c r="O363" s="53"/>
      <c r="P363" s="53"/>
    </row>
    <row r="364" spans="1:16" ht="7.9" customHeight="1">
      <c r="A364" s="53"/>
      <c r="B364" s="53"/>
      <c r="C364" s="53"/>
      <c r="D364" s="53"/>
      <c r="E364" s="53"/>
      <c r="F364" s="53"/>
      <c r="G364" s="53"/>
      <c r="H364" s="53"/>
      <c r="I364" s="53"/>
      <c r="J364" s="53"/>
      <c r="K364" s="53"/>
      <c r="L364" s="53"/>
      <c r="M364" s="53"/>
      <c r="N364" s="53"/>
      <c r="O364" s="53"/>
      <c r="P364" s="53"/>
    </row>
    <row r="365" spans="1:16" ht="7.9" customHeight="1">
      <c r="A365" s="53"/>
      <c r="B365" s="53"/>
      <c r="C365" s="53"/>
      <c r="D365" s="53"/>
      <c r="E365" s="53"/>
      <c r="F365" s="53"/>
      <c r="G365" s="53"/>
      <c r="H365" s="53"/>
      <c r="I365" s="53"/>
      <c r="J365" s="53"/>
      <c r="K365" s="53"/>
      <c r="L365" s="53"/>
      <c r="M365" s="53"/>
      <c r="N365" s="53"/>
      <c r="O365" s="53"/>
      <c r="P365" s="53"/>
    </row>
    <row r="366" spans="1:16" ht="7.9" customHeight="1">
      <c r="A366" s="53"/>
      <c r="B366" s="53"/>
      <c r="C366" s="53"/>
      <c r="D366" s="53"/>
      <c r="E366" s="53"/>
      <c r="F366" s="53"/>
      <c r="G366" s="53"/>
      <c r="H366" s="53"/>
      <c r="I366" s="53"/>
      <c r="J366" s="53"/>
      <c r="K366" s="53"/>
      <c r="L366" s="53"/>
      <c r="M366" s="53"/>
      <c r="N366" s="53"/>
      <c r="O366" s="53"/>
      <c r="P366" s="53"/>
    </row>
    <row r="367" spans="1:16" ht="7.9" customHeight="1">
      <c r="A367" s="53"/>
      <c r="B367" s="53"/>
      <c r="C367" s="53"/>
      <c r="D367" s="53"/>
      <c r="E367" s="53"/>
      <c r="F367" s="53"/>
      <c r="G367" s="53"/>
      <c r="H367" s="53"/>
      <c r="I367" s="53"/>
      <c r="J367" s="53"/>
      <c r="K367" s="53"/>
      <c r="L367" s="53"/>
      <c r="M367" s="53"/>
      <c r="N367" s="53"/>
      <c r="O367" s="53"/>
      <c r="P367" s="53"/>
    </row>
    <row r="368" spans="1:16" ht="7.9" customHeight="1">
      <c r="A368" s="53"/>
      <c r="B368" s="53"/>
      <c r="C368" s="53"/>
      <c r="D368" s="53"/>
      <c r="E368" s="53"/>
      <c r="F368" s="53"/>
      <c r="G368" s="53"/>
      <c r="H368" s="53"/>
      <c r="I368" s="53"/>
      <c r="J368" s="53"/>
      <c r="K368" s="53"/>
      <c r="L368" s="53"/>
      <c r="M368" s="53"/>
      <c r="N368" s="53"/>
      <c r="O368" s="53"/>
      <c r="P368" s="53"/>
    </row>
    <row r="369" spans="1:16" ht="7.9" customHeight="1">
      <c r="A369" s="53"/>
      <c r="B369" s="53"/>
      <c r="C369" s="53"/>
      <c r="D369" s="53"/>
      <c r="E369" s="53"/>
      <c r="F369" s="53"/>
      <c r="G369" s="53"/>
      <c r="H369" s="53"/>
      <c r="I369" s="53"/>
      <c r="J369" s="53"/>
      <c r="K369" s="53"/>
      <c r="L369" s="53"/>
      <c r="M369" s="53"/>
      <c r="N369" s="53"/>
      <c r="O369" s="53"/>
      <c r="P369" s="53"/>
    </row>
    <row r="370" spans="1:16" ht="7.9" customHeight="1">
      <c r="A370" s="53"/>
      <c r="B370" s="53"/>
      <c r="C370" s="53"/>
      <c r="D370" s="53"/>
      <c r="E370" s="53"/>
      <c r="F370" s="53"/>
      <c r="G370" s="53"/>
      <c r="H370" s="53"/>
      <c r="I370" s="53"/>
      <c r="J370" s="53"/>
      <c r="K370" s="53"/>
      <c r="L370" s="53"/>
      <c r="M370" s="53"/>
      <c r="N370" s="53"/>
      <c r="O370" s="53"/>
      <c r="P370" s="53"/>
    </row>
    <row r="371" spans="1:16" ht="7.9" customHeight="1">
      <c r="A371" s="53"/>
      <c r="B371" s="53"/>
      <c r="C371" s="53"/>
      <c r="D371" s="53"/>
      <c r="E371" s="53"/>
      <c r="F371" s="53"/>
      <c r="G371" s="53"/>
      <c r="H371" s="53"/>
      <c r="I371" s="53"/>
      <c r="J371" s="53"/>
      <c r="K371" s="53"/>
      <c r="L371" s="53"/>
      <c r="M371" s="53"/>
      <c r="N371" s="53"/>
      <c r="O371" s="53"/>
      <c r="P371" s="53"/>
    </row>
    <row r="372" spans="1:16" ht="7.9" customHeight="1">
      <c r="A372" s="53"/>
      <c r="B372" s="53"/>
      <c r="C372" s="53"/>
      <c r="D372" s="53"/>
      <c r="E372" s="53"/>
      <c r="F372" s="53"/>
      <c r="G372" s="53"/>
      <c r="H372" s="53"/>
      <c r="I372" s="53"/>
      <c r="J372" s="53"/>
      <c r="K372" s="53"/>
      <c r="L372" s="53"/>
      <c r="M372" s="53"/>
      <c r="N372" s="53"/>
      <c r="O372" s="53"/>
      <c r="P372" s="53"/>
    </row>
    <row r="373" spans="1:16" ht="7.9" customHeight="1">
      <c r="A373" s="53"/>
      <c r="B373" s="53"/>
      <c r="C373" s="53"/>
      <c r="D373" s="53"/>
      <c r="E373" s="53"/>
      <c r="F373" s="53"/>
      <c r="G373" s="53"/>
      <c r="H373" s="53"/>
      <c r="I373" s="53"/>
      <c r="J373" s="53"/>
      <c r="K373" s="53"/>
      <c r="L373" s="53"/>
      <c r="M373" s="53"/>
      <c r="N373" s="53"/>
      <c r="O373" s="53"/>
      <c r="P373" s="53"/>
    </row>
    <row r="374" spans="1:16" ht="7.9" customHeight="1">
      <c r="A374" s="53"/>
      <c r="B374" s="53"/>
      <c r="C374" s="53"/>
      <c r="D374" s="53"/>
      <c r="E374" s="53"/>
      <c r="F374" s="53"/>
      <c r="G374" s="53"/>
      <c r="H374" s="53"/>
      <c r="I374" s="53"/>
      <c r="J374" s="53"/>
      <c r="K374" s="53"/>
      <c r="L374" s="53"/>
      <c r="M374" s="53"/>
      <c r="N374" s="53"/>
      <c r="O374" s="53"/>
      <c r="P374" s="53"/>
    </row>
    <row r="375" spans="1:16" ht="7.9" customHeight="1">
      <c r="A375" s="53"/>
      <c r="B375" s="53"/>
      <c r="C375" s="53"/>
      <c r="D375" s="53"/>
      <c r="E375" s="53"/>
      <c r="F375" s="53"/>
      <c r="G375" s="53"/>
      <c r="H375" s="53"/>
      <c r="I375" s="53"/>
      <c r="J375" s="53"/>
      <c r="K375" s="53"/>
      <c r="L375" s="53"/>
      <c r="M375" s="53"/>
      <c r="N375" s="53"/>
      <c r="O375" s="53"/>
      <c r="P375" s="53"/>
    </row>
    <row r="376" spans="1:16" ht="7.9" customHeight="1">
      <c r="A376" s="53"/>
      <c r="B376" s="53"/>
      <c r="C376" s="53"/>
      <c r="D376" s="53"/>
      <c r="E376" s="53"/>
      <c r="F376" s="53"/>
      <c r="G376" s="53"/>
      <c r="H376" s="53"/>
      <c r="I376" s="53"/>
      <c r="J376" s="53"/>
      <c r="K376" s="53"/>
      <c r="L376" s="53"/>
      <c r="M376" s="53"/>
      <c r="N376" s="53"/>
      <c r="O376" s="53"/>
      <c r="P376" s="53"/>
    </row>
    <row r="377" spans="1:16" ht="7.9" customHeight="1">
      <c r="A377" s="53"/>
      <c r="B377" s="53"/>
      <c r="C377" s="53"/>
      <c r="D377" s="53"/>
      <c r="E377" s="53"/>
      <c r="F377" s="53"/>
      <c r="G377" s="53"/>
      <c r="H377" s="53"/>
      <c r="I377" s="53"/>
      <c r="J377" s="53"/>
      <c r="K377" s="53"/>
      <c r="L377" s="53"/>
      <c r="M377" s="53"/>
      <c r="N377" s="53"/>
      <c r="O377" s="53"/>
      <c r="P377" s="53"/>
    </row>
    <row r="378" spans="1:16" ht="7.9" customHeight="1">
      <c r="A378" s="53"/>
      <c r="B378" s="53"/>
      <c r="C378" s="53"/>
      <c r="D378" s="53"/>
      <c r="E378" s="53"/>
      <c r="F378" s="53"/>
      <c r="G378" s="53"/>
      <c r="H378" s="53"/>
      <c r="I378" s="53"/>
      <c r="J378" s="53"/>
      <c r="K378" s="53"/>
      <c r="L378" s="53"/>
      <c r="M378" s="53"/>
      <c r="N378" s="53"/>
      <c r="O378" s="53"/>
      <c r="P378" s="53"/>
    </row>
    <row r="379" spans="1:16" ht="7.9" customHeight="1">
      <c r="A379" s="53"/>
      <c r="B379" s="53"/>
      <c r="C379" s="53"/>
      <c r="D379" s="53"/>
      <c r="E379" s="53"/>
      <c r="F379" s="53"/>
      <c r="G379" s="53"/>
      <c r="H379" s="53"/>
      <c r="I379" s="53"/>
      <c r="J379" s="53"/>
      <c r="K379" s="53"/>
      <c r="L379" s="53"/>
      <c r="M379" s="53"/>
      <c r="N379" s="53"/>
      <c r="O379" s="53"/>
      <c r="P379" s="53"/>
    </row>
    <row r="380" spans="1:16" ht="7.9" customHeight="1">
      <c r="A380" s="53"/>
      <c r="B380" s="53"/>
      <c r="C380" s="53"/>
      <c r="D380" s="53"/>
      <c r="E380" s="53"/>
      <c r="F380" s="53"/>
      <c r="G380" s="53"/>
      <c r="H380" s="53"/>
      <c r="I380" s="53"/>
      <c r="J380" s="53"/>
      <c r="K380" s="53"/>
      <c r="L380" s="53"/>
      <c r="M380" s="53"/>
      <c r="N380" s="53"/>
      <c r="O380" s="53"/>
      <c r="P380" s="53"/>
    </row>
    <row r="381" spans="1:16" ht="7.9" customHeight="1">
      <c r="A381" s="53"/>
      <c r="B381" s="53"/>
      <c r="C381" s="53"/>
      <c r="D381" s="53"/>
      <c r="E381" s="53"/>
      <c r="F381" s="53"/>
      <c r="G381" s="53"/>
      <c r="H381" s="53"/>
      <c r="I381" s="53"/>
      <c r="J381" s="53"/>
      <c r="K381" s="53"/>
      <c r="L381" s="53"/>
      <c r="M381" s="53"/>
      <c r="N381" s="53"/>
      <c r="O381" s="53"/>
      <c r="P381" s="53"/>
    </row>
    <row r="382" spans="1:16" ht="7.9" customHeight="1">
      <c r="A382" s="53"/>
      <c r="B382" s="53"/>
      <c r="C382" s="53"/>
      <c r="D382" s="53"/>
      <c r="E382" s="53"/>
      <c r="F382" s="53"/>
      <c r="G382" s="53"/>
      <c r="H382" s="53"/>
      <c r="I382" s="53"/>
      <c r="J382" s="53"/>
      <c r="K382" s="53"/>
      <c r="L382" s="53"/>
      <c r="M382" s="53"/>
      <c r="N382" s="53"/>
      <c r="O382" s="53"/>
      <c r="P382" s="53"/>
    </row>
    <row r="383" spans="1:16" ht="7.9" customHeight="1">
      <c r="A383" s="53"/>
      <c r="B383" s="53"/>
      <c r="C383" s="53"/>
      <c r="D383" s="53"/>
      <c r="E383" s="53"/>
      <c r="F383" s="53"/>
      <c r="G383" s="53"/>
      <c r="H383" s="53"/>
      <c r="I383" s="53"/>
      <c r="J383" s="53"/>
      <c r="K383" s="53"/>
      <c r="L383" s="53"/>
      <c r="M383" s="53"/>
      <c r="N383" s="53"/>
      <c r="O383" s="53"/>
      <c r="P383" s="53"/>
    </row>
    <row r="384" spans="1:16" ht="7.9" customHeight="1">
      <c r="A384" s="53"/>
      <c r="B384" s="53"/>
      <c r="C384" s="53"/>
      <c r="D384" s="53"/>
      <c r="E384" s="53"/>
      <c r="F384" s="53"/>
      <c r="G384" s="53"/>
      <c r="H384" s="53"/>
      <c r="I384" s="53"/>
      <c r="J384" s="53"/>
      <c r="K384" s="53"/>
      <c r="L384" s="53"/>
      <c r="M384" s="53"/>
      <c r="N384" s="53"/>
      <c r="O384" s="53"/>
      <c r="P384" s="53"/>
    </row>
    <row r="385" spans="1:16" ht="7.9" customHeight="1">
      <c r="A385" s="53"/>
      <c r="B385" s="53"/>
      <c r="C385" s="53"/>
      <c r="D385" s="53"/>
      <c r="E385" s="53"/>
      <c r="F385" s="53"/>
      <c r="G385" s="53"/>
      <c r="H385" s="53"/>
      <c r="I385" s="53"/>
      <c r="J385" s="53"/>
      <c r="K385" s="53"/>
      <c r="L385" s="53"/>
      <c r="M385" s="53"/>
      <c r="N385" s="53"/>
      <c r="O385" s="53"/>
      <c r="P385" s="53"/>
    </row>
    <row r="386" spans="1:16" ht="7.9" customHeight="1">
      <c r="A386" s="53"/>
      <c r="B386" s="53"/>
      <c r="C386" s="53"/>
      <c r="D386" s="53"/>
      <c r="E386" s="53"/>
      <c r="F386" s="53"/>
      <c r="G386" s="53"/>
      <c r="H386" s="53"/>
      <c r="I386" s="53"/>
      <c r="J386" s="53"/>
      <c r="K386" s="53"/>
      <c r="L386" s="53"/>
      <c r="M386" s="53"/>
      <c r="N386" s="53"/>
      <c r="O386" s="53"/>
      <c r="P386" s="53"/>
    </row>
    <row r="387" spans="1:16" ht="7.9" customHeight="1">
      <c r="A387" s="53"/>
      <c r="B387" s="53"/>
      <c r="C387" s="53"/>
      <c r="D387" s="53"/>
      <c r="E387" s="53"/>
      <c r="F387" s="53"/>
      <c r="G387" s="53"/>
      <c r="H387" s="53"/>
      <c r="I387" s="53"/>
      <c r="J387" s="53"/>
      <c r="K387" s="53"/>
      <c r="L387" s="53"/>
      <c r="M387" s="53"/>
      <c r="N387" s="53"/>
      <c r="O387" s="53"/>
      <c r="P387" s="53"/>
    </row>
    <row r="388" spans="1:16" ht="7.9" customHeight="1">
      <c r="A388" s="53"/>
      <c r="B388" s="53"/>
      <c r="C388" s="53"/>
      <c r="D388" s="53"/>
      <c r="E388" s="53"/>
      <c r="F388" s="53"/>
      <c r="G388" s="53"/>
      <c r="H388" s="53"/>
      <c r="I388" s="53"/>
      <c r="J388" s="53"/>
      <c r="K388" s="53"/>
      <c r="L388" s="53"/>
      <c r="M388" s="53"/>
      <c r="N388" s="53"/>
      <c r="O388" s="53"/>
      <c r="P388" s="53"/>
    </row>
    <row r="389" spans="1:16" ht="7.9" customHeight="1">
      <c r="A389" s="53"/>
      <c r="B389" s="53"/>
      <c r="C389" s="53"/>
      <c r="D389" s="53"/>
      <c r="E389" s="53"/>
      <c r="F389" s="53"/>
      <c r="G389" s="53"/>
      <c r="H389" s="53"/>
      <c r="I389" s="53"/>
      <c r="J389" s="53"/>
      <c r="K389" s="53"/>
      <c r="L389" s="53"/>
      <c r="M389" s="53"/>
      <c r="N389" s="53"/>
      <c r="O389" s="53"/>
      <c r="P389" s="53"/>
    </row>
    <row r="390" spans="1:16" ht="7.9" customHeight="1">
      <c r="A390" s="53"/>
      <c r="B390" s="53"/>
      <c r="C390" s="53"/>
      <c r="D390" s="53"/>
      <c r="E390" s="53"/>
      <c r="F390" s="53"/>
      <c r="G390" s="53"/>
      <c r="H390" s="53"/>
      <c r="I390" s="53"/>
      <c r="J390" s="53"/>
      <c r="K390" s="53"/>
      <c r="L390" s="53"/>
      <c r="M390" s="53"/>
      <c r="N390" s="53"/>
      <c r="O390" s="53"/>
      <c r="P390" s="53"/>
    </row>
    <row r="391" spans="1:16" ht="7.9" customHeight="1">
      <c r="A391" s="53"/>
      <c r="B391" s="53"/>
      <c r="C391" s="53"/>
      <c r="D391" s="53"/>
      <c r="E391" s="53"/>
      <c r="F391" s="53"/>
      <c r="G391" s="53"/>
      <c r="H391" s="53"/>
      <c r="I391" s="53"/>
      <c r="J391" s="53"/>
      <c r="K391" s="53"/>
      <c r="L391" s="53"/>
      <c r="M391" s="53"/>
      <c r="N391" s="53"/>
      <c r="O391" s="53"/>
      <c r="P391" s="53"/>
    </row>
    <row r="392" spans="1:16" ht="7.9" customHeight="1">
      <c r="A392" s="53"/>
      <c r="B392" s="53"/>
      <c r="C392" s="53"/>
      <c r="D392" s="53"/>
      <c r="E392" s="53"/>
      <c r="F392" s="53"/>
      <c r="G392" s="53"/>
      <c r="H392" s="53"/>
      <c r="I392" s="53"/>
      <c r="J392" s="53"/>
      <c r="K392" s="53"/>
      <c r="L392" s="53"/>
      <c r="M392" s="53"/>
      <c r="N392" s="53"/>
      <c r="O392" s="53"/>
      <c r="P392" s="53"/>
    </row>
    <row r="393" spans="1:16" ht="7.9" customHeight="1">
      <c r="A393" s="53"/>
      <c r="B393" s="53"/>
      <c r="C393" s="53"/>
      <c r="D393" s="53"/>
      <c r="E393" s="53"/>
      <c r="F393" s="53"/>
      <c r="G393" s="53"/>
      <c r="H393" s="53"/>
      <c r="I393" s="53"/>
      <c r="J393" s="53"/>
      <c r="K393" s="53"/>
      <c r="L393" s="53"/>
      <c r="M393" s="53"/>
      <c r="N393" s="53"/>
      <c r="O393" s="53"/>
      <c r="P393" s="53"/>
    </row>
    <row r="394" spans="1:16" ht="7.9" customHeight="1">
      <c r="A394" s="53"/>
      <c r="B394" s="53"/>
      <c r="C394" s="53"/>
      <c r="D394" s="53"/>
      <c r="E394" s="53"/>
      <c r="F394" s="53"/>
      <c r="G394" s="53"/>
      <c r="H394" s="53"/>
      <c r="I394" s="53"/>
      <c r="J394" s="53"/>
      <c r="K394" s="53"/>
      <c r="L394" s="53"/>
      <c r="M394" s="53"/>
      <c r="N394" s="53"/>
      <c r="O394" s="53"/>
      <c r="P394" s="53"/>
    </row>
    <row r="395" spans="1:16" ht="7.9" customHeight="1">
      <c r="A395" s="53"/>
      <c r="B395" s="53"/>
      <c r="C395" s="53"/>
      <c r="D395" s="53"/>
      <c r="E395" s="53"/>
      <c r="F395" s="53"/>
      <c r="G395" s="53"/>
      <c r="H395" s="53"/>
      <c r="I395" s="53"/>
      <c r="J395" s="53"/>
      <c r="K395" s="53"/>
      <c r="L395" s="53"/>
      <c r="M395" s="53"/>
      <c r="N395" s="53"/>
      <c r="O395" s="53"/>
      <c r="P395" s="53"/>
    </row>
    <row r="396" spans="1:16" ht="7.9" customHeight="1">
      <c r="A396" s="53"/>
      <c r="B396" s="53"/>
      <c r="C396" s="53"/>
      <c r="D396" s="53"/>
      <c r="E396" s="53"/>
      <c r="F396" s="53"/>
      <c r="G396" s="53"/>
      <c r="H396" s="53"/>
      <c r="I396" s="53"/>
      <c r="J396" s="53"/>
      <c r="K396" s="53"/>
      <c r="L396" s="53"/>
      <c r="M396" s="53"/>
      <c r="N396" s="53"/>
      <c r="O396" s="53"/>
      <c r="P396" s="53"/>
    </row>
    <row r="397" spans="1:16" ht="7.9" customHeight="1">
      <c r="A397" s="53"/>
      <c r="B397" s="53"/>
      <c r="C397" s="53"/>
      <c r="D397" s="53"/>
      <c r="E397" s="53"/>
      <c r="F397" s="53"/>
      <c r="G397" s="53"/>
      <c r="H397" s="53"/>
      <c r="I397" s="53"/>
      <c r="J397" s="53"/>
      <c r="K397" s="53"/>
      <c r="L397" s="53"/>
      <c r="M397" s="53"/>
      <c r="N397" s="53"/>
      <c r="O397" s="53"/>
      <c r="P397" s="53"/>
    </row>
    <row r="398" spans="1:16" ht="7.9" customHeight="1">
      <c r="A398" s="53"/>
      <c r="B398" s="53"/>
      <c r="C398" s="53"/>
      <c r="D398" s="53"/>
      <c r="E398" s="53"/>
      <c r="F398" s="53"/>
      <c r="G398" s="53"/>
      <c r="H398" s="53"/>
      <c r="I398" s="53"/>
      <c r="J398" s="53"/>
      <c r="K398" s="53"/>
      <c r="L398" s="53"/>
      <c r="M398" s="53"/>
      <c r="N398" s="53"/>
      <c r="O398" s="53"/>
      <c r="P398" s="53"/>
    </row>
    <row r="399" spans="1:16" ht="7.9" customHeight="1">
      <c r="A399" s="53"/>
      <c r="B399" s="53"/>
      <c r="C399" s="53"/>
      <c r="D399" s="53"/>
      <c r="E399" s="53"/>
      <c r="F399" s="53"/>
      <c r="G399" s="53"/>
      <c r="H399" s="53"/>
      <c r="I399" s="53"/>
      <c r="J399" s="53"/>
      <c r="K399" s="53"/>
      <c r="L399" s="53"/>
      <c r="M399" s="53"/>
      <c r="N399" s="53"/>
      <c r="O399" s="53"/>
      <c r="P399" s="53"/>
    </row>
    <row r="400" spans="1:16" ht="7.9" customHeight="1">
      <c r="A400" s="53"/>
      <c r="B400" s="53"/>
      <c r="C400" s="53"/>
      <c r="D400" s="53"/>
      <c r="E400" s="53"/>
      <c r="F400" s="53"/>
      <c r="G400" s="53"/>
      <c r="H400" s="53"/>
      <c r="I400" s="53"/>
      <c r="J400" s="53"/>
      <c r="K400" s="53"/>
      <c r="L400" s="53"/>
      <c r="M400" s="53"/>
      <c r="N400" s="53"/>
      <c r="O400" s="53"/>
      <c r="P400" s="53"/>
    </row>
    <row r="401" spans="1:16" ht="7.9" customHeight="1">
      <c r="A401" s="53"/>
      <c r="B401" s="53"/>
      <c r="C401" s="53"/>
      <c r="D401" s="53"/>
      <c r="E401" s="53"/>
      <c r="F401" s="53"/>
      <c r="G401" s="53"/>
      <c r="H401" s="53"/>
      <c r="I401" s="53"/>
      <c r="J401" s="53"/>
      <c r="K401" s="53"/>
      <c r="L401" s="53"/>
      <c r="M401" s="53"/>
      <c r="N401" s="53"/>
      <c r="O401" s="53"/>
      <c r="P401" s="53"/>
    </row>
    <row r="402" spans="1:16" ht="7.9" customHeight="1">
      <c r="A402" s="53"/>
      <c r="B402" s="53"/>
      <c r="C402" s="53"/>
      <c r="D402" s="53"/>
      <c r="E402" s="53"/>
      <c r="F402" s="53"/>
      <c r="G402" s="53"/>
      <c r="H402" s="53"/>
      <c r="I402" s="53"/>
      <c r="J402" s="53"/>
      <c r="K402" s="53"/>
      <c r="L402" s="53"/>
      <c r="M402" s="53"/>
      <c r="N402" s="53"/>
      <c r="O402" s="53"/>
      <c r="P402" s="53"/>
    </row>
    <row r="403" spans="1:16" ht="7.9" customHeight="1">
      <c r="A403" s="53"/>
      <c r="B403" s="53"/>
      <c r="C403" s="53"/>
      <c r="D403" s="53"/>
      <c r="E403" s="53"/>
      <c r="F403" s="53"/>
      <c r="G403" s="53"/>
      <c r="H403" s="53"/>
      <c r="I403" s="53"/>
      <c r="J403" s="53"/>
      <c r="K403" s="53"/>
      <c r="L403" s="53"/>
      <c r="M403" s="53"/>
      <c r="N403" s="53"/>
      <c r="O403" s="53"/>
      <c r="P403" s="53"/>
    </row>
    <row r="404" spans="1:16" ht="7.15" customHeight="1">
      <c r="A404" s="53"/>
      <c r="B404" s="53"/>
      <c r="C404" s="53"/>
      <c r="D404" s="53"/>
      <c r="E404" s="53"/>
      <c r="F404" s="53"/>
      <c r="G404" s="53"/>
      <c r="H404" s="53"/>
      <c r="I404" s="53"/>
      <c r="J404" s="53"/>
      <c r="K404" s="53"/>
      <c r="L404" s="53"/>
      <c r="M404" s="53"/>
      <c r="N404" s="53"/>
      <c r="O404" s="53"/>
      <c r="P404" s="53"/>
    </row>
    <row r="405" spans="1:16" ht="7.15" customHeight="1">
      <c r="A405" s="53"/>
      <c r="B405" s="53"/>
      <c r="C405" s="53"/>
      <c r="D405" s="53"/>
      <c r="E405" s="53"/>
      <c r="F405" s="53"/>
      <c r="G405" s="53"/>
      <c r="H405" s="53"/>
      <c r="I405" s="53"/>
      <c r="J405" s="53"/>
      <c r="K405" s="53"/>
      <c r="L405" s="53"/>
      <c r="M405" s="53"/>
      <c r="N405" s="53"/>
      <c r="O405" s="53"/>
      <c r="P405" s="53"/>
    </row>
    <row r="406" spans="1:16" ht="7.15" customHeight="1">
      <c r="A406" s="53"/>
      <c r="B406" s="53"/>
      <c r="C406" s="53"/>
      <c r="D406" s="53"/>
      <c r="E406" s="53"/>
      <c r="F406" s="53"/>
      <c r="G406" s="53"/>
      <c r="H406" s="53"/>
      <c r="I406" s="53"/>
      <c r="J406" s="53"/>
      <c r="K406" s="53"/>
      <c r="L406" s="53"/>
      <c r="M406" s="53"/>
      <c r="N406" s="53"/>
      <c r="O406" s="53"/>
      <c r="P406" s="53"/>
    </row>
    <row r="407" spans="1:16" ht="7.15" customHeight="1">
      <c r="A407" s="53"/>
      <c r="B407" s="53"/>
      <c r="C407" s="53"/>
      <c r="D407" s="53"/>
      <c r="E407" s="53"/>
      <c r="F407" s="53"/>
      <c r="G407" s="53"/>
      <c r="H407" s="53"/>
      <c r="I407" s="53"/>
      <c r="J407" s="53"/>
      <c r="K407" s="53"/>
      <c r="L407" s="53"/>
      <c r="M407" s="53"/>
      <c r="N407" s="53"/>
      <c r="O407" s="53"/>
      <c r="P407" s="53"/>
    </row>
    <row r="408" spans="1:16" ht="7.15" customHeight="1">
      <c r="A408" s="53"/>
      <c r="B408" s="53"/>
      <c r="C408" s="53"/>
      <c r="D408" s="53"/>
      <c r="E408" s="53"/>
      <c r="F408" s="53"/>
      <c r="G408" s="53"/>
      <c r="H408" s="53"/>
      <c r="I408" s="53"/>
      <c r="J408" s="53"/>
      <c r="K408" s="53"/>
      <c r="L408" s="53"/>
      <c r="M408" s="53"/>
      <c r="N408" s="53"/>
      <c r="O408" s="53"/>
      <c r="P408" s="53"/>
    </row>
    <row r="409" spans="1:16" ht="7.15" customHeight="1">
      <c r="A409" s="53"/>
      <c r="B409" s="53"/>
      <c r="C409" s="53"/>
      <c r="D409" s="53"/>
      <c r="E409" s="53"/>
      <c r="F409" s="53"/>
      <c r="G409" s="53"/>
      <c r="H409" s="53"/>
      <c r="I409" s="53"/>
      <c r="J409" s="53"/>
      <c r="K409" s="53"/>
      <c r="L409" s="53"/>
      <c r="M409" s="53"/>
      <c r="N409" s="53"/>
      <c r="O409" s="53"/>
      <c r="P409" s="53"/>
    </row>
    <row r="410" spans="1:16" ht="7.15" customHeight="1">
      <c r="A410" s="53"/>
      <c r="B410" s="53"/>
      <c r="C410" s="53"/>
      <c r="D410" s="53"/>
      <c r="E410" s="53"/>
      <c r="F410" s="53"/>
      <c r="G410" s="53"/>
      <c r="H410" s="53"/>
      <c r="I410" s="53"/>
      <c r="J410" s="53"/>
      <c r="K410" s="53"/>
      <c r="L410" s="53"/>
      <c r="M410" s="53"/>
      <c r="N410" s="53"/>
      <c r="O410" s="53"/>
      <c r="P410" s="53"/>
    </row>
    <row r="411" spans="1:16" ht="7.15" customHeight="1">
      <c r="A411" s="53"/>
      <c r="B411" s="53"/>
      <c r="C411" s="53"/>
      <c r="D411" s="53"/>
      <c r="E411" s="53"/>
      <c r="F411" s="53"/>
      <c r="G411" s="53"/>
      <c r="H411" s="53"/>
      <c r="I411" s="53"/>
      <c r="J411" s="53"/>
      <c r="K411" s="53"/>
      <c r="L411" s="53"/>
      <c r="M411" s="53"/>
      <c r="N411" s="53"/>
      <c r="O411" s="53"/>
      <c r="P411" s="53"/>
    </row>
    <row r="412" spans="1:16" ht="7.15" customHeight="1">
      <c r="A412" s="53"/>
      <c r="B412" s="53"/>
      <c r="C412" s="53"/>
      <c r="D412" s="53"/>
      <c r="E412" s="53"/>
      <c r="F412" s="53"/>
      <c r="G412" s="53"/>
      <c r="H412" s="53"/>
      <c r="I412" s="53"/>
      <c r="J412" s="53"/>
      <c r="K412" s="53"/>
      <c r="L412" s="53"/>
      <c r="M412" s="53"/>
      <c r="N412" s="53"/>
      <c r="O412" s="53"/>
      <c r="P412" s="53"/>
    </row>
    <row r="413" spans="1:16" ht="7.15" customHeight="1">
      <c r="A413" s="53"/>
      <c r="B413" s="53"/>
      <c r="C413" s="53"/>
      <c r="D413" s="53"/>
      <c r="E413" s="53"/>
      <c r="F413" s="53"/>
      <c r="G413" s="53"/>
      <c r="H413" s="53"/>
      <c r="I413" s="53"/>
      <c r="J413" s="53"/>
      <c r="K413" s="53"/>
      <c r="L413" s="53"/>
      <c r="M413" s="53"/>
      <c r="N413" s="53"/>
      <c r="O413" s="53"/>
      <c r="P413" s="53"/>
    </row>
    <row r="414" spans="1:16" ht="7.15" customHeight="1">
      <c r="A414" s="53"/>
      <c r="B414" s="53"/>
      <c r="C414" s="53"/>
      <c r="D414" s="53"/>
      <c r="E414" s="53"/>
      <c r="F414" s="53"/>
      <c r="G414" s="53"/>
      <c r="H414" s="53"/>
      <c r="I414" s="53"/>
      <c r="J414" s="53"/>
      <c r="K414" s="53"/>
      <c r="L414" s="53"/>
      <c r="M414" s="53"/>
      <c r="N414" s="53"/>
      <c r="O414" s="53"/>
      <c r="P414" s="53"/>
    </row>
    <row r="415" spans="1:16" ht="7.15" customHeight="1">
      <c r="A415" s="53"/>
      <c r="B415" s="53"/>
      <c r="C415" s="53"/>
      <c r="D415" s="53"/>
      <c r="E415" s="53"/>
      <c r="F415" s="53"/>
      <c r="G415" s="53"/>
      <c r="H415" s="53"/>
      <c r="I415" s="53"/>
      <c r="J415" s="53"/>
      <c r="K415" s="53"/>
      <c r="L415" s="53"/>
      <c r="M415" s="53"/>
      <c r="N415" s="53"/>
      <c r="O415" s="53"/>
      <c r="P415" s="53"/>
    </row>
    <row r="416" spans="1:16" ht="7.15" customHeight="1">
      <c r="A416" s="53"/>
      <c r="B416" s="53"/>
      <c r="C416" s="53"/>
      <c r="D416" s="53"/>
      <c r="E416" s="53"/>
      <c r="F416" s="53"/>
      <c r="G416" s="53"/>
      <c r="H416" s="53"/>
      <c r="I416" s="53"/>
      <c r="J416" s="53"/>
      <c r="K416" s="53"/>
      <c r="L416" s="53"/>
      <c r="M416" s="53"/>
      <c r="N416" s="53"/>
      <c r="O416" s="53"/>
      <c r="P416" s="53"/>
    </row>
    <row r="417" spans="1:16" ht="7.15" customHeight="1">
      <c r="A417" s="53"/>
      <c r="B417" s="53"/>
      <c r="C417" s="53"/>
      <c r="D417" s="53"/>
      <c r="E417" s="53"/>
      <c r="F417" s="53"/>
      <c r="G417" s="53"/>
      <c r="H417" s="53"/>
      <c r="I417" s="53"/>
      <c r="J417" s="53"/>
      <c r="K417" s="53"/>
      <c r="L417" s="53"/>
      <c r="M417" s="53"/>
      <c r="N417" s="53"/>
      <c r="O417" s="53"/>
      <c r="P417" s="53"/>
    </row>
    <row r="418" spans="1:16" ht="7.15" customHeight="1">
      <c r="A418" s="53"/>
      <c r="B418" s="53"/>
      <c r="C418" s="53"/>
      <c r="D418" s="53"/>
      <c r="E418" s="53"/>
      <c r="F418" s="53"/>
      <c r="G418" s="53"/>
      <c r="H418" s="53"/>
      <c r="I418" s="53"/>
      <c r="J418" s="53"/>
      <c r="K418" s="53"/>
      <c r="L418" s="53"/>
      <c r="M418" s="53"/>
      <c r="N418" s="53"/>
      <c r="O418" s="53"/>
      <c r="P418" s="53"/>
    </row>
    <row r="419" spans="1:16" ht="7.15" customHeight="1">
      <c r="A419" s="53"/>
      <c r="B419" s="53"/>
      <c r="C419" s="53"/>
      <c r="D419" s="53"/>
      <c r="E419" s="53"/>
      <c r="F419" s="53"/>
      <c r="G419" s="53"/>
      <c r="H419" s="53"/>
      <c r="I419" s="53"/>
      <c r="J419" s="53"/>
      <c r="K419" s="53"/>
      <c r="L419" s="53"/>
      <c r="M419" s="53"/>
      <c r="N419" s="53"/>
      <c r="O419" s="53"/>
      <c r="P419" s="53"/>
    </row>
    <row r="420" spans="1:16" ht="7.15" customHeight="1">
      <c r="A420" s="53"/>
      <c r="B420" s="53"/>
      <c r="C420" s="53"/>
      <c r="D420" s="53"/>
      <c r="E420" s="53"/>
      <c r="F420" s="53"/>
      <c r="G420" s="53"/>
      <c r="H420" s="53"/>
      <c r="I420" s="53"/>
      <c r="J420" s="53"/>
      <c r="K420" s="53"/>
      <c r="L420" s="53"/>
      <c r="M420" s="53"/>
      <c r="N420" s="53"/>
      <c r="O420" s="53"/>
      <c r="P420" s="53"/>
    </row>
    <row r="421" spans="1:16" ht="7.15" customHeight="1">
      <c r="A421" s="53"/>
      <c r="B421" s="53"/>
      <c r="C421" s="53"/>
      <c r="D421" s="53"/>
      <c r="E421" s="53"/>
      <c r="F421" s="53"/>
      <c r="G421" s="53"/>
      <c r="H421" s="53"/>
      <c r="I421" s="53"/>
      <c r="J421" s="53"/>
      <c r="K421" s="53"/>
      <c r="L421" s="53"/>
      <c r="M421" s="53"/>
      <c r="N421" s="53"/>
      <c r="O421" s="53"/>
      <c r="P421" s="53"/>
    </row>
    <row r="422" spans="1:16" ht="7.15" customHeight="1">
      <c r="A422" s="53"/>
      <c r="B422" s="53"/>
      <c r="C422" s="53"/>
      <c r="D422" s="53"/>
      <c r="E422" s="53"/>
      <c r="F422" s="53"/>
      <c r="G422" s="53"/>
      <c r="H422" s="53"/>
      <c r="I422" s="53"/>
      <c r="J422" s="53"/>
      <c r="K422" s="53"/>
      <c r="L422" s="53"/>
      <c r="M422" s="53"/>
      <c r="N422" s="53"/>
      <c r="O422" s="53"/>
      <c r="P422" s="53"/>
    </row>
    <row r="423" spans="1:16" ht="7.15" customHeight="1">
      <c r="A423" s="53"/>
      <c r="B423" s="53"/>
      <c r="C423" s="53"/>
      <c r="D423" s="53"/>
      <c r="E423" s="53"/>
      <c r="F423" s="53"/>
      <c r="G423" s="53"/>
      <c r="H423" s="53"/>
      <c r="I423" s="53"/>
      <c r="J423" s="53"/>
      <c r="K423" s="53"/>
      <c r="L423" s="53"/>
      <c r="M423" s="53"/>
      <c r="N423" s="53"/>
      <c r="O423" s="53"/>
      <c r="P423" s="53"/>
    </row>
    <row r="424" spans="1:16" ht="7.15" customHeight="1">
      <c r="A424" s="53"/>
      <c r="B424" s="53"/>
      <c r="C424" s="53"/>
      <c r="D424" s="53"/>
      <c r="E424" s="53"/>
      <c r="F424" s="53"/>
      <c r="G424" s="53"/>
      <c r="H424" s="53"/>
      <c r="I424" s="53"/>
      <c r="J424" s="53"/>
      <c r="K424" s="53"/>
      <c r="L424" s="53"/>
      <c r="M424" s="53"/>
      <c r="N424" s="53"/>
      <c r="O424" s="53"/>
      <c r="P424" s="53"/>
    </row>
    <row r="425" spans="1:16" ht="7.15" customHeight="1">
      <c r="A425" s="53"/>
      <c r="B425" s="53"/>
      <c r="C425" s="53"/>
      <c r="D425" s="53"/>
      <c r="E425" s="53"/>
      <c r="F425" s="53"/>
      <c r="G425" s="53"/>
      <c r="H425" s="53"/>
      <c r="I425" s="53"/>
      <c r="J425" s="53"/>
      <c r="K425" s="53"/>
      <c r="L425" s="53"/>
      <c r="M425" s="53"/>
      <c r="N425" s="53"/>
      <c r="O425" s="53"/>
      <c r="P425" s="53"/>
    </row>
    <row r="426" spans="1:16" ht="7.15" customHeight="1">
      <c r="A426" s="53"/>
      <c r="B426" s="53"/>
      <c r="C426" s="53"/>
      <c r="D426" s="53"/>
      <c r="E426" s="53"/>
      <c r="F426" s="53"/>
      <c r="G426" s="53"/>
      <c r="H426" s="53"/>
      <c r="I426" s="53"/>
      <c r="J426" s="53"/>
      <c r="K426" s="53"/>
      <c r="L426" s="53"/>
      <c r="M426" s="53"/>
      <c r="N426" s="53"/>
      <c r="O426" s="53"/>
      <c r="P426" s="53"/>
    </row>
    <row r="427" spans="1:16" ht="7.15" customHeight="1">
      <c r="A427" s="53"/>
      <c r="B427" s="53"/>
      <c r="C427" s="53"/>
      <c r="D427" s="53"/>
      <c r="E427" s="53"/>
      <c r="F427" s="53"/>
      <c r="G427" s="53"/>
      <c r="H427" s="53"/>
      <c r="I427" s="53"/>
      <c r="J427" s="53"/>
      <c r="K427" s="53"/>
      <c r="L427" s="53"/>
      <c r="M427" s="53"/>
      <c r="N427" s="53"/>
      <c r="O427" s="53"/>
      <c r="P427" s="53"/>
    </row>
    <row r="428" spans="1:16" ht="7.15" customHeight="1">
      <c r="A428" s="53"/>
      <c r="B428" s="53"/>
      <c r="C428" s="53"/>
      <c r="D428" s="53"/>
      <c r="E428" s="53"/>
      <c r="F428" s="53"/>
      <c r="G428" s="53"/>
      <c r="H428" s="53"/>
      <c r="I428" s="53"/>
      <c r="J428" s="53"/>
      <c r="K428" s="53"/>
      <c r="L428" s="53"/>
      <c r="M428" s="53"/>
      <c r="N428" s="53"/>
      <c r="O428" s="53"/>
      <c r="P428" s="53"/>
    </row>
    <row r="429" spans="1:16" ht="7.15" customHeight="1">
      <c r="A429" s="53"/>
      <c r="B429" s="53"/>
      <c r="C429" s="53"/>
      <c r="D429" s="53"/>
      <c r="E429" s="53"/>
      <c r="F429" s="53"/>
      <c r="G429" s="53"/>
      <c r="H429" s="53"/>
      <c r="I429" s="53"/>
      <c r="J429" s="53"/>
      <c r="K429" s="53"/>
      <c r="L429" s="53"/>
      <c r="M429" s="53"/>
      <c r="N429" s="53"/>
      <c r="O429" s="53"/>
      <c r="P429" s="53"/>
    </row>
    <row r="430" spans="1:16" ht="7.15" customHeight="1">
      <c r="A430" s="53"/>
      <c r="B430" s="53"/>
      <c r="C430" s="53"/>
      <c r="D430" s="53"/>
      <c r="E430" s="53"/>
      <c r="F430" s="53"/>
      <c r="G430" s="53"/>
      <c r="H430" s="53"/>
      <c r="I430" s="53"/>
      <c r="J430" s="53"/>
      <c r="K430" s="53"/>
      <c r="L430" s="53"/>
      <c r="M430" s="53"/>
      <c r="N430" s="53"/>
      <c r="O430" s="53"/>
      <c r="P430" s="53"/>
    </row>
    <row r="431" spans="1:16" ht="7.15" customHeight="1">
      <c r="A431" s="53"/>
      <c r="B431" s="53"/>
      <c r="C431" s="53"/>
      <c r="D431" s="53"/>
      <c r="E431" s="53"/>
      <c r="F431" s="53"/>
      <c r="G431" s="53"/>
      <c r="H431" s="53"/>
      <c r="I431" s="53"/>
      <c r="J431" s="53"/>
      <c r="K431" s="53"/>
      <c r="L431" s="53"/>
      <c r="M431" s="53"/>
      <c r="N431" s="53"/>
      <c r="O431" s="53"/>
      <c r="P431" s="53"/>
    </row>
    <row r="432" spans="1:16" ht="7.15" customHeight="1">
      <c r="A432" s="53"/>
      <c r="B432" s="53"/>
      <c r="C432" s="53"/>
      <c r="D432" s="53"/>
      <c r="E432" s="53"/>
      <c r="F432" s="53"/>
      <c r="G432" s="53"/>
      <c r="H432" s="53"/>
      <c r="I432" s="53"/>
      <c r="J432" s="53"/>
      <c r="K432" s="53"/>
      <c r="L432" s="53"/>
      <c r="M432" s="53"/>
      <c r="N432" s="53"/>
      <c r="O432" s="53"/>
      <c r="P432" s="53"/>
    </row>
    <row r="433" spans="1:16" ht="7.15" customHeight="1">
      <c r="A433" s="53"/>
      <c r="B433" s="53"/>
      <c r="C433" s="53"/>
      <c r="D433" s="53"/>
      <c r="E433" s="53"/>
      <c r="F433" s="53"/>
      <c r="G433" s="53"/>
      <c r="H433" s="53"/>
      <c r="I433" s="53"/>
      <c r="J433" s="53"/>
      <c r="K433" s="53"/>
      <c r="L433" s="53"/>
      <c r="M433" s="53"/>
      <c r="N433" s="53"/>
      <c r="O433" s="53"/>
      <c r="P433" s="53"/>
    </row>
    <row r="434" spans="1:16" ht="7.15" customHeight="1">
      <c r="A434" s="53"/>
      <c r="B434" s="53"/>
      <c r="C434" s="53"/>
      <c r="D434" s="53"/>
      <c r="E434" s="53"/>
      <c r="F434" s="53"/>
      <c r="G434" s="53"/>
      <c r="H434" s="53"/>
      <c r="I434" s="53"/>
      <c r="J434" s="53"/>
      <c r="K434" s="53"/>
      <c r="L434" s="53"/>
      <c r="M434" s="53"/>
      <c r="N434" s="53"/>
      <c r="O434" s="53"/>
      <c r="P434" s="53"/>
    </row>
    <row r="435" spans="1:16" ht="7.15" customHeight="1">
      <c r="A435" s="53"/>
      <c r="B435" s="53"/>
      <c r="C435" s="53"/>
      <c r="D435" s="53"/>
      <c r="E435" s="53"/>
      <c r="F435" s="53"/>
      <c r="G435" s="53"/>
      <c r="H435" s="53"/>
      <c r="I435" s="53"/>
      <c r="J435" s="53"/>
      <c r="K435" s="53"/>
      <c r="L435" s="53"/>
      <c r="M435" s="53"/>
      <c r="N435" s="53"/>
      <c r="O435" s="53"/>
      <c r="P435" s="53"/>
    </row>
    <row r="436" spans="1:16" ht="7.15" customHeight="1">
      <c r="A436" s="53"/>
      <c r="B436" s="53"/>
      <c r="C436" s="53"/>
      <c r="D436" s="53"/>
      <c r="E436" s="53"/>
      <c r="F436" s="53"/>
      <c r="G436" s="53"/>
      <c r="H436" s="53"/>
      <c r="I436" s="53"/>
      <c r="J436" s="53"/>
      <c r="K436" s="53"/>
      <c r="L436" s="53"/>
      <c r="M436" s="53"/>
      <c r="N436" s="53"/>
      <c r="O436" s="53"/>
      <c r="P436" s="53"/>
    </row>
    <row r="437" spans="1:16" ht="7.15" customHeight="1">
      <c r="A437" s="53"/>
      <c r="B437" s="53"/>
      <c r="C437" s="53"/>
      <c r="D437" s="53"/>
      <c r="E437" s="53"/>
      <c r="F437" s="53"/>
      <c r="G437" s="53"/>
      <c r="H437" s="53"/>
      <c r="I437" s="53"/>
      <c r="J437" s="53"/>
      <c r="K437" s="53"/>
      <c r="L437" s="53"/>
      <c r="M437" s="53"/>
      <c r="N437" s="53"/>
      <c r="O437" s="53"/>
      <c r="P437" s="53"/>
    </row>
    <row r="438" spans="1:16" ht="7.15" customHeight="1">
      <c r="A438" s="53"/>
      <c r="B438" s="53"/>
      <c r="C438" s="53"/>
      <c r="D438" s="53"/>
      <c r="E438" s="53"/>
      <c r="F438" s="53"/>
      <c r="G438" s="53"/>
      <c r="H438" s="53"/>
      <c r="I438" s="53"/>
      <c r="J438" s="53"/>
      <c r="K438" s="53"/>
      <c r="L438" s="53"/>
      <c r="M438" s="53"/>
      <c r="N438" s="53"/>
      <c r="O438" s="53"/>
      <c r="P438" s="53"/>
    </row>
    <row r="439" spans="1:16" ht="7.15" customHeight="1">
      <c r="A439" s="53"/>
      <c r="B439" s="53"/>
      <c r="C439" s="53"/>
      <c r="D439" s="53"/>
      <c r="E439" s="53"/>
      <c r="F439" s="53"/>
      <c r="G439" s="53"/>
      <c r="H439" s="53"/>
      <c r="I439" s="53"/>
      <c r="J439" s="53"/>
      <c r="K439" s="53"/>
      <c r="L439" s="53"/>
      <c r="M439" s="53"/>
      <c r="N439" s="53"/>
      <c r="O439" s="53"/>
      <c r="P439" s="53"/>
    </row>
    <row r="440" spans="1:16" ht="7.15" customHeight="1">
      <c r="A440" s="53"/>
      <c r="B440" s="53"/>
      <c r="C440" s="53"/>
      <c r="D440" s="53"/>
      <c r="E440" s="53"/>
      <c r="F440" s="53"/>
      <c r="G440" s="53"/>
      <c r="H440" s="53"/>
      <c r="I440" s="53"/>
      <c r="J440" s="53"/>
      <c r="K440" s="53"/>
      <c r="L440" s="53"/>
      <c r="M440" s="53"/>
      <c r="N440" s="53"/>
      <c r="O440" s="53"/>
      <c r="P440" s="53"/>
    </row>
    <row r="441" spans="1:16" ht="7.15" customHeight="1">
      <c r="A441" s="53"/>
      <c r="B441" s="53"/>
      <c r="C441" s="53"/>
      <c r="D441" s="53"/>
      <c r="E441" s="53"/>
      <c r="F441" s="53"/>
      <c r="G441" s="53"/>
      <c r="H441" s="53"/>
      <c r="I441" s="53"/>
      <c r="J441" s="53"/>
      <c r="K441" s="53"/>
      <c r="L441" s="53"/>
      <c r="M441" s="53"/>
      <c r="N441" s="53"/>
      <c r="O441" s="53"/>
      <c r="P441" s="53"/>
    </row>
    <row r="442" spans="1:16" ht="7.15" customHeight="1">
      <c r="A442" s="53"/>
      <c r="B442" s="53"/>
      <c r="C442" s="53"/>
      <c r="D442" s="53"/>
      <c r="E442" s="53"/>
      <c r="F442" s="53"/>
      <c r="G442" s="53"/>
      <c r="H442" s="53"/>
      <c r="I442" s="53"/>
      <c r="J442" s="53"/>
      <c r="K442" s="53"/>
      <c r="L442" s="53"/>
      <c r="M442" s="53"/>
      <c r="N442" s="53"/>
      <c r="O442" s="53"/>
      <c r="P442" s="53"/>
    </row>
    <row r="443" spans="1:16" ht="7.15" customHeight="1">
      <c r="A443" s="53"/>
      <c r="B443" s="53"/>
      <c r="C443" s="53"/>
      <c r="D443" s="53"/>
      <c r="E443" s="53"/>
      <c r="F443" s="53"/>
      <c r="G443" s="53"/>
      <c r="H443" s="53"/>
      <c r="I443" s="53"/>
      <c r="J443" s="53"/>
      <c r="K443" s="53"/>
      <c r="L443" s="53"/>
      <c r="M443" s="53"/>
      <c r="N443" s="53"/>
      <c r="O443" s="53"/>
      <c r="P443" s="53"/>
    </row>
    <row r="444" spans="1:16" ht="7.15" customHeight="1">
      <c r="A444" s="53"/>
      <c r="B444" s="53"/>
      <c r="C444" s="53"/>
      <c r="D444" s="53"/>
      <c r="E444" s="53"/>
      <c r="F444" s="53"/>
      <c r="G444" s="53"/>
      <c r="H444" s="53"/>
      <c r="I444" s="53"/>
      <c r="J444" s="53"/>
      <c r="K444" s="53"/>
      <c r="L444" s="53"/>
      <c r="M444" s="53"/>
      <c r="N444" s="53"/>
      <c r="O444" s="53"/>
      <c r="P444" s="53"/>
    </row>
    <row r="445" spans="1:16" ht="7.15" customHeight="1">
      <c r="A445" s="53"/>
      <c r="B445" s="53"/>
      <c r="C445" s="53"/>
      <c r="D445" s="53"/>
      <c r="E445" s="53"/>
      <c r="F445" s="53"/>
      <c r="G445" s="53"/>
      <c r="H445" s="53"/>
      <c r="I445" s="53"/>
      <c r="J445" s="53"/>
      <c r="K445" s="53"/>
      <c r="L445" s="53"/>
      <c r="M445" s="53"/>
      <c r="N445" s="53"/>
      <c r="O445" s="53"/>
      <c r="P445" s="53"/>
    </row>
    <row r="446" spans="1:16" ht="7.15" customHeight="1">
      <c r="A446" s="53"/>
      <c r="B446" s="53"/>
      <c r="C446" s="53"/>
      <c r="D446" s="53"/>
      <c r="E446" s="53"/>
      <c r="F446" s="53"/>
      <c r="G446" s="53"/>
      <c r="H446" s="53"/>
      <c r="I446" s="53"/>
      <c r="J446" s="53"/>
      <c r="K446" s="53"/>
      <c r="L446" s="53"/>
      <c r="M446" s="53"/>
      <c r="N446" s="53"/>
      <c r="O446" s="53"/>
      <c r="P446" s="53"/>
    </row>
    <row r="447" spans="1:16" ht="7.15" customHeight="1">
      <c r="A447" s="53"/>
      <c r="B447" s="53"/>
      <c r="C447" s="53"/>
      <c r="D447" s="53"/>
      <c r="E447" s="53"/>
      <c r="F447" s="53"/>
      <c r="G447" s="53"/>
      <c r="H447" s="53"/>
      <c r="I447" s="53"/>
      <c r="J447" s="53"/>
      <c r="K447" s="53"/>
      <c r="L447" s="53"/>
      <c r="M447" s="53"/>
      <c r="N447" s="53"/>
      <c r="O447" s="53"/>
      <c r="P447" s="53"/>
    </row>
    <row r="448" spans="1:16" ht="7.15" customHeight="1">
      <c r="A448" s="53"/>
      <c r="B448" s="53"/>
      <c r="C448" s="53"/>
      <c r="D448" s="53"/>
      <c r="E448" s="53"/>
      <c r="F448" s="53"/>
      <c r="G448" s="53"/>
      <c r="H448" s="53"/>
      <c r="I448" s="53"/>
      <c r="J448" s="53"/>
      <c r="K448" s="53"/>
      <c r="L448" s="53"/>
      <c r="M448" s="53"/>
      <c r="N448" s="53"/>
      <c r="O448" s="53"/>
      <c r="P448" s="53"/>
    </row>
    <row r="449" spans="1:16" ht="7.15" customHeight="1">
      <c r="A449" s="53"/>
      <c r="B449" s="53"/>
      <c r="C449" s="53"/>
      <c r="D449" s="53"/>
      <c r="E449" s="53"/>
      <c r="F449" s="53"/>
      <c r="G449" s="53"/>
      <c r="H449" s="53"/>
      <c r="I449" s="53"/>
      <c r="J449" s="53"/>
      <c r="K449" s="53"/>
      <c r="L449" s="53"/>
      <c r="M449" s="53"/>
      <c r="N449" s="53"/>
      <c r="O449" s="53"/>
      <c r="P449" s="53"/>
    </row>
    <row r="450" spans="1:16" ht="7.15" customHeight="1">
      <c r="A450" s="53"/>
      <c r="B450" s="53"/>
      <c r="C450" s="53"/>
      <c r="D450" s="53"/>
      <c r="E450" s="53"/>
      <c r="F450" s="53"/>
      <c r="G450" s="53"/>
      <c r="H450" s="53"/>
      <c r="I450" s="53"/>
      <c r="J450" s="53"/>
      <c r="K450" s="53"/>
      <c r="L450" s="53"/>
      <c r="M450" s="53"/>
      <c r="N450" s="53"/>
      <c r="O450" s="53"/>
      <c r="P450" s="53"/>
    </row>
    <row r="451" spans="1:16" ht="7.15" customHeight="1">
      <c r="A451" s="53"/>
      <c r="B451" s="53"/>
      <c r="C451" s="53"/>
      <c r="D451" s="53"/>
      <c r="E451" s="53"/>
      <c r="F451" s="53"/>
      <c r="G451" s="53"/>
      <c r="H451" s="53"/>
      <c r="I451" s="53"/>
      <c r="J451" s="53"/>
      <c r="K451" s="53"/>
      <c r="L451" s="53"/>
      <c r="M451" s="53"/>
      <c r="N451" s="53"/>
      <c r="O451" s="53"/>
      <c r="P451" s="53"/>
    </row>
    <row r="452" spans="1:16" ht="7.15" customHeight="1">
      <c r="A452" s="53"/>
      <c r="B452" s="53"/>
      <c r="C452" s="53"/>
      <c r="D452" s="53"/>
      <c r="E452" s="53"/>
      <c r="F452" s="53"/>
      <c r="G452" s="53"/>
      <c r="H452" s="53"/>
      <c r="I452" s="53"/>
      <c r="J452" s="53"/>
      <c r="K452" s="53"/>
      <c r="L452" s="53"/>
      <c r="M452" s="53"/>
      <c r="N452" s="53"/>
      <c r="O452" s="53"/>
      <c r="P452" s="53"/>
    </row>
    <row r="453" spans="1:16" ht="7.15" customHeight="1">
      <c r="A453" s="53"/>
      <c r="B453" s="53"/>
      <c r="C453" s="53"/>
      <c r="D453" s="53"/>
      <c r="E453" s="53"/>
      <c r="F453" s="53"/>
      <c r="G453" s="53"/>
      <c r="H453" s="53"/>
      <c r="I453" s="53"/>
      <c r="J453" s="53"/>
      <c r="K453" s="53"/>
      <c r="L453" s="53"/>
      <c r="M453" s="53"/>
      <c r="N453" s="53"/>
      <c r="O453" s="53"/>
      <c r="P453" s="53"/>
    </row>
    <row r="454" spans="1:16" ht="7.15" customHeight="1">
      <c r="A454" s="53"/>
      <c r="B454" s="53"/>
      <c r="C454" s="53"/>
      <c r="D454" s="53"/>
      <c r="E454" s="53"/>
      <c r="F454" s="53"/>
      <c r="G454" s="53"/>
      <c r="H454" s="53"/>
      <c r="I454" s="53"/>
      <c r="J454" s="53"/>
      <c r="K454" s="53"/>
      <c r="L454" s="53"/>
      <c r="M454" s="53"/>
      <c r="N454" s="53"/>
      <c r="O454" s="53"/>
      <c r="P454" s="53"/>
    </row>
    <row r="455" spans="1:16" ht="7.15" customHeight="1">
      <c r="A455" s="53"/>
      <c r="B455" s="53"/>
      <c r="C455" s="53"/>
      <c r="D455" s="53"/>
      <c r="E455" s="53"/>
      <c r="F455" s="53"/>
      <c r="G455" s="53"/>
      <c r="H455" s="53"/>
      <c r="I455" s="53"/>
      <c r="J455" s="53"/>
      <c r="K455" s="53"/>
      <c r="L455" s="53"/>
      <c r="M455" s="53"/>
      <c r="N455" s="53"/>
      <c r="O455" s="53"/>
      <c r="P455" s="53"/>
    </row>
    <row r="456" spans="1:16" ht="7.15" customHeight="1">
      <c r="A456" s="53"/>
      <c r="B456" s="53"/>
      <c r="C456" s="53"/>
      <c r="D456" s="53"/>
      <c r="E456" s="53"/>
      <c r="F456" s="53"/>
      <c r="G456" s="53"/>
      <c r="H456" s="53"/>
      <c r="I456" s="53"/>
      <c r="J456" s="53"/>
      <c r="K456" s="53"/>
      <c r="L456" s="53"/>
      <c r="M456" s="53"/>
      <c r="N456" s="53"/>
      <c r="O456" s="53"/>
      <c r="P456" s="53"/>
    </row>
    <row r="457" spans="1:16" ht="7.15" customHeight="1">
      <c r="A457" s="53"/>
      <c r="B457" s="53"/>
      <c r="C457" s="53"/>
      <c r="D457" s="53"/>
      <c r="E457" s="53"/>
      <c r="F457" s="53"/>
      <c r="G457" s="53"/>
      <c r="H457" s="53"/>
      <c r="I457" s="53"/>
      <c r="J457" s="53"/>
      <c r="K457" s="53"/>
      <c r="L457" s="53"/>
      <c r="M457" s="53"/>
      <c r="N457" s="53"/>
      <c r="O457" s="53"/>
      <c r="P457" s="53"/>
    </row>
    <row r="458" spans="1:16" ht="7.15" customHeight="1">
      <c r="A458" s="53"/>
      <c r="B458" s="53"/>
      <c r="C458" s="53"/>
      <c r="D458" s="53"/>
      <c r="E458" s="53"/>
      <c r="F458" s="53"/>
      <c r="G458" s="53"/>
      <c r="H458" s="53"/>
      <c r="I458" s="53"/>
      <c r="J458" s="53"/>
      <c r="K458" s="53"/>
      <c r="L458" s="53"/>
      <c r="M458" s="53"/>
      <c r="N458" s="53"/>
      <c r="O458" s="53"/>
      <c r="P458" s="53"/>
    </row>
    <row r="459" spans="1:16" ht="7.15" customHeight="1">
      <c r="A459" s="53"/>
      <c r="B459" s="53"/>
      <c r="C459" s="53"/>
      <c r="D459" s="53"/>
      <c r="E459" s="53"/>
      <c r="F459" s="53"/>
      <c r="G459" s="53"/>
      <c r="H459" s="53"/>
      <c r="I459" s="53"/>
      <c r="J459" s="53"/>
      <c r="K459" s="53"/>
      <c r="L459" s="53"/>
      <c r="M459" s="53"/>
      <c r="N459" s="53"/>
      <c r="O459" s="53"/>
      <c r="P459" s="53"/>
    </row>
    <row r="460" spans="1:16" ht="7.15" customHeight="1">
      <c r="A460" s="53"/>
      <c r="B460" s="53"/>
      <c r="C460" s="53"/>
      <c r="D460" s="53"/>
      <c r="E460" s="53"/>
      <c r="F460" s="53"/>
      <c r="G460" s="53"/>
      <c r="H460" s="53"/>
      <c r="I460" s="53"/>
      <c r="J460" s="53"/>
      <c r="K460" s="53"/>
      <c r="L460" s="53"/>
      <c r="M460" s="53"/>
      <c r="N460" s="53"/>
      <c r="O460" s="53"/>
      <c r="P460" s="53"/>
    </row>
    <row r="461" spans="1:16" ht="7.15" customHeight="1">
      <c r="A461" s="53"/>
      <c r="B461" s="53"/>
      <c r="C461" s="53"/>
      <c r="D461" s="53"/>
      <c r="E461" s="53"/>
      <c r="F461" s="53"/>
      <c r="G461" s="53"/>
      <c r="H461" s="53"/>
      <c r="I461" s="53"/>
      <c r="J461" s="53"/>
      <c r="K461" s="53"/>
      <c r="L461" s="53"/>
      <c r="M461" s="53"/>
      <c r="N461" s="53"/>
      <c r="O461" s="53"/>
      <c r="P461" s="53"/>
    </row>
    <row r="462" spans="1:16" ht="7.15" customHeight="1">
      <c r="A462" s="53"/>
      <c r="B462" s="53"/>
      <c r="C462" s="53"/>
      <c r="D462" s="53"/>
      <c r="E462" s="53"/>
      <c r="F462" s="53"/>
      <c r="G462" s="53"/>
      <c r="H462" s="53"/>
      <c r="I462" s="53"/>
      <c r="J462" s="53"/>
      <c r="K462" s="53"/>
      <c r="L462" s="53"/>
      <c r="M462" s="53"/>
      <c r="N462" s="53"/>
      <c r="O462" s="53"/>
      <c r="P462" s="53"/>
    </row>
    <row r="463" spans="1:16" ht="7.15" customHeight="1">
      <c r="A463" s="53"/>
      <c r="B463" s="53"/>
      <c r="C463" s="53"/>
      <c r="D463" s="53"/>
      <c r="E463" s="53"/>
      <c r="F463" s="53"/>
      <c r="G463" s="53"/>
      <c r="H463" s="53"/>
      <c r="I463" s="53"/>
      <c r="J463" s="53"/>
      <c r="K463" s="53"/>
      <c r="L463" s="53"/>
      <c r="M463" s="53"/>
      <c r="N463" s="53"/>
      <c r="O463" s="53"/>
      <c r="P463" s="53"/>
    </row>
    <row r="464" spans="1:16" ht="7.15" customHeight="1">
      <c r="A464" s="53"/>
      <c r="B464" s="53"/>
      <c r="C464" s="53"/>
      <c r="D464" s="53"/>
      <c r="E464" s="53"/>
      <c r="F464" s="53"/>
      <c r="G464" s="53"/>
      <c r="H464" s="53"/>
      <c r="I464" s="53"/>
      <c r="J464" s="53"/>
      <c r="K464" s="53"/>
      <c r="L464" s="53"/>
      <c r="M464" s="53"/>
      <c r="N464" s="53"/>
      <c r="O464" s="53"/>
      <c r="P464" s="53"/>
    </row>
    <row r="465" spans="1:16" ht="7.15" customHeight="1">
      <c r="A465" s="53"/>
      <c r="B465" s="53"/>
      <c r="C465" s="53"/>
      <c r="D465" s="53"/>
      <c r="E465" s="53"/>
      <c r="F465" s="53"/>
      <c r="G465" s="53"/>
      <c r="H465" s="53"/>
      <c r="I465" s="53"/>
      <c r="J465" s="53"/>
      <c r="K465" s="53"/>
      <c r="L465" s="53"/>
      <c r="M465" s="53"/>
      <c r="N465" s="53"/>
      <c r="O465" s="53"/>
      <c r="P465" s="53"/>
    </row>
    <row r="466" spans="1:16" ht="7.15" customHeight="1">
      <c r="A466" s="53"/>
      <c r="B466" s="53"/>
      <c r="C466" s="53"/>
      <c r="D466" s="53"/>
      <c r="E466" s="53"/>
      <c r="F466" s="53"/>
      <c r="G466" s="53"/>
      <c r="H466" s="53"/>
      <c r="I466" s="53"/>
      <c r="J466" s="53"/>
      <c r="K466" s="53"/>
      <c r="L466" s="53"/>
      <c r="M466" s="53"/>
      <c r="N466" s="53"/>
      <c r="O466" s="53"/>
      <c r="P466" s="53"/>
    </row>
    <row r="467" spans="1:16" ht="7.15" customHeight="1">
      <c r="A467" s="53"/>
      <c r="B467" s="53"/>
      <c r="C467" s="53"/>
      <c r="D467" s="53"/>
      <c r="E467" s="53"/>
      <c r="F467" s="53"/>
      <c r="G467" s="53"/>
      <c r="H467" s="53"/>
      <c r="I467" s="53"/>
      <c r="J467" s="53"/>
      <c r="K467" s="53"/>
      <c r="L467" s="53"/>
      <c r="M467" s="53"/>
      <c r="N467" s="53"/>
      <c r="O467" s="53"/>
      <c r="P467" s="53"/>
    </row>
    <row r="468" spans="1:16" ht="7.15" customHeight="1">
      <c r="A468" s="53"/>
      <c r="B468" s="53"/>
      <c r="C468" s="53"/>
      <c r="D468" s="53"/>
      <c r="E468" s="53"/>
      <c r="F468" s="53"/>
      <c r="G468" s="53"/>
      <c r="H468" s="53"/>
      <c r="I468" s="53"/>
      <c r="J468" s="53"/>
      <c r="K468" s="53"/>
      <c r="L468" s="53"/>
      <c r="M468" s="53"/>
      <c r="N468" s="53"/>
      <c r="O468" s="53"/>
      <c r="P468" s="53"/>
    </row>
    <row r="469" spans="1:16" ht="7.15" customHeight="1">
      <c r="A469" s="53"/>
      <c r="B469" s="53"/>
      <c r="C469" s="53"/>
      <c r="D469" s="53"/>
      <c r="E469" s="53"/>
      <c r="F469" s="53"/>
      <c r="G469" s="53"/>
      <c r="H469" s="53"/>
      <c r="I469" s="53"/>
      <c r="J469" s="53"/>
      <c r="K469" s="53"/>
      <c r="L469" s="53"/>
      <c r="M469" s="53"/>
      <c r="N469" s="53"/>
      <c r="O469" s="53"/>
      <c r="P469" s="53"/>
    </row>
    <row r="470" spans="1:16" ht="7.15" customHeight="1">
      <c r="A470" s="53"/>
      <c r="B470" s="53"/>
      <c r="C470" s="53"/>
      <c r="D470" s="53"/>
      <c r="E470" s="53"/>
      <c r="F470" s="53"/>
      <c r="G470" s="53"/>
      <c r="H470" s="53"/>
      <c r="I470" s="53"/>
      <c r="J470" s="53"/>
      <c r="K470" s="53"/>
      <c r="L470" s="53"/>
      <c r="M470" s="53"/>
      <c r="N470" s="53"/>
      <c r="O470" s="53"/>
      <c r="P470" s="53"/>
    </row>
    <row r="471" spans="1:16" ht="7.15" customHeight="1">
      <c r="A471" s="53"/>
      <c r="B471" s="53"/>
      <c r="C471" s="53"/>
      <c r="D471" s="53"/>
      <c r="E471" s="53"/>
      <c r="F471" s="53"/>
      <c r="G471" s="53"/>
      <c r="H471" s="53"/>
      <c r="I471" s="53"/>
      <c r="J471" s="53"/>
      <c r="K471" s="53"/>
      <c r="L471" s="53"/>
      <c r="M471" s="53"/>
      <c r="N471" s="53"/>
      <c r="O471" s="53"/>
      <c r="P471" s="53"/>
    </row>
    <row r="472" spans="1:16" ht="7.15" customHeight="1">
      <c r="A472" s="53"/>
      <c r="B472" s="53"/>
      <c r="C472" s="53"/>
      <c r="D472" s="53"/>
      <c r="E472" s="53"/>
      <c r="F472" s="53"/>
      <c r="G472" s="53"/>
      <c r="H472" s="53"/>
      <c r="I472" s="53"/>
      <c r="J472" s="53"/>
      <c r="K472" s="53"/>
      <c r="L472" s="53"/>
      <c r="M472" s="53"/>
      <c r="N472" s="53"/>
      <c r="O472" s="53"/>
      <c r="P472" s="53"/>
    </row>
    <row r="473" spans="1:16" ht="7.15" customHeight="1">
      <c r="A473" s="53"/>
      <c r="B473" s="53"/>
      <c r="C473" s="53"/>
      <c r="D473" s="53"/>
      <c r="E473" s="53"/>
      <c r="F473" s="53"/>
      <c r="G473" s="53"/>
      <c r="H473" s="53"/>
      <c r="I473" s="53"/>
      <c r="J473" s="53"/>
      <c r="K473" s="53"/>
      <c r="L473" s="53"/>
      <c r="M473" s="53"/>
      <c r="N473" s="53"/>
      <c r="O473" s="53"/>
      <c r="P473" s="53"/>
    </row>
    <row r="474" spans="1:16" ht="7.15" customHeight="1">
      <c r="A474" s="53"/>
      <c r="B474" s="53"/>
      <c r="C474" s="53"/>
      <c r="D474" s="53"/>
      <c r="E474" s="53"/>
      <c r="F474" s="53"/>
      <c r="G474" s="53"/>
      <c r="H474" s="53"/>
      <c r="I474" s="53"/>
      <c r="J474" s="53"/>
      <c r="K474" s="53"/>
      <c r="L474" s="53"/>
      <c r="M474" s="53"/>
      <c r="N474" s="53"/>
      <c r="O474" s="53"/>
      <c r="P474" s="53"/>
    </row>
    <row r="475" spans="1:16" ht="7.15" customHeight="1">
      <c r="A475" s="53"/>
      <c r="B475" s="53"/>
      <c r="C475" s="53"/>
      <c r="D475" s="53"/>
      <c r="E475" s="53"/>
      <c r="F475" s="53"/>
      <c r="G475" s="53"/>
      <c r="H475" s="53"/>
      <c r="I475" s="53"/>
      <c r="J475" s="53"/>
      <c r="K475" s="53"/>
      <c r="L475" s="53"/>
      <c r="M475" s="53"/>
      <c r="N475" s="53"/>
      <c r="O475" s="53"/>
      <c r="P475" s="53"/>
    </row>
    <row r="476" spans="1:16" ht="7.15" customHeight="1">
      <c r="A476" s="53"/>
      <c r="B476" s="53"/>
      <c r="C476" s="53"/>
      <c r="D476" s="53"/>
      <c r="E476" s="53"/>
      <c r="F476" s="53"/>
      <c r="G476" s="53"/>
      <c r="H476" s="53"/>
      <c r="I476" s="53"/>
      <c r="J476" s="53"/>
      <c r="K476" s="53"/>
      <c r="L476" s="53"/>
      <c r="M476" s="53"/>
      <c r="N476" s="53"/>
      <c r="O476" s="53"/>
      <c r="P476" s="53"/>
    </row>
    <row r="477" spans="1:16" ht="7.15" customHeight="1">
      <c r="A477" s="53"/>
      <c r="B477" s="53"/>
      <c r="C477" s="53"/>
      <c r="D477" s="53"/>
      <c r="E477" s="53"/>
      <c r="F477" s="53"/>
      <c r="G477" s="53"/>
      <c r="H477" s="53"/>
      <c r="I477" s="53"/>
      <c r="J477" s="53"/>
      <c r="K477" s="53"/>
      <c r="L477" s="53"/>
      <c r="M477" s="53"/>
      <c r="N477" s="53"/>
      <c r="O477" s="53"/>
      <c r="P477" s="53"/>
    </row>
    <row r="478" spans="1:16" ht="7.15" customHeight="1">
      <c r="A478" s="53"/>
      <c r="B478" s="53"/>
      <c r="C478" s="53"/>
      <c r="D478" s="53"/>
      <c r="E478" s="53"/>
      <c r="F478" s="53"/>
      <c r="G478" s="53"/>
      <c r="H478" s="53"/>
      <c r="I478" s="53"/>
      <c r="J478" s="53"/>
      <c r="K478" s="53"/>
      <c r="L478" s="53"/>
      <c r="M478" s="53"/>
      <c r="N478" s="53"/>
      <c r="O478" s="53"/>
      <c r="P478" s="53"/>
    </row>
    <row r="479" spans="1:16" ht="7.15" customHeight="1">
      <c r="A479" s="53"/>
      <c r="B479" s="53"/>
      <c r="C479" s="53"/>
      <c r="D479" s="53"/>
      <c r="E479" s="53"/>
      <c r="F479" s="53"/>
      <c r="G479" s="53"/>
      <c r="H479" s="53"/>
      <c r="I479" s="53"/>
      <c r="J479" s="53"/>
      <c r="K479" s="53"/>
      <c r="L479" s="53"/>
      <c r="M479" s="53"/>
      <c r="N479" s="53"/>
      <c r="O479" s="53"/>
      <c r="P479" s="53"/>
    </row>
    <row r="480" spans="1:16" ht="7.15" customHeight="1">
      <c r="A480" s="53"/>
      <c r="B480" s="53"/>
      <c r="C480" s="53"/>
      <c r="D480" s="53"/>
      <c r="E480" s="53"/>
      <c r="F480" s="53"/>
      <c r="G480" s="53"/>
      <c r="H480" s="53"/>
      <c r="I480" s="53"/>
      <c r="J480" s="53"/>
      <c r="K480" s="53"/>
      <c r="L480" s="53"/>
      <c r="M480" s="53"/>
      <c r="N480" s="53"/>
      <c r="O480" s="53"/>
      <c r="P480" s="53"/>
    </row>
    <row r="481" spans="1:16" ht="7.15" customHeight="1">
      <c r="A481" s="53"/>
      <c r="B481" s="53"/>
      <c r="C481" s="53"/>
      <c r="D481" s="53"/>
      <c r="E481" s="53"/>
      <c r="F481" s="53"/>
      <c r="G481" s="53"/>
      <c r="H481" s="53"/>
      <c r="I481" s="53"/>
      <c r="J481" s="53"/>
      <c r="K481" s="53"/>
      <c r="L481" s="53"/>
      <c r="M481" s="53"/>
      <c r="N481" s="53"/>
      <c r="O481" s="53"/>
      <c r="P481" s="53"/>
    </row>
    <row r="482" spans="1:16" ht="7.15" customHeight="1">
      <c r="A482" s="53"/>
      <c r="B482" s="53"/>
      <c r="C482" s="53"/>
      <c r="D482" s="53"/>
      <c r="E482" s="53"/>
      <c r="F482" s="53"/>
      <c r="G482" s="53"/>
      <c r="H482" s="53"/>
      <c r="I482" s="53"/>
      <c r="J482" s="53"/>
      <c r="K482" s="53"/>
      <c r="L482" s="53"/>
      <c r="M482" s="53"/>
      <c r="N482" s="53"/>
      <c r="O482" s="53"/>
      <c r="P482" s="53"/>
    </row>
    <row r="483" spans="1:16" ht="7.15" customHeight="1">
      <c r="A483" s="53"/>
      <c r="B483" s="53"/>
      <c r="C483" s="53"/>
      <c r="D483" s="53"/>
      <c r="E483" s="53"/>
      <c r="F483" s="53"/>
      <c r="G483" s="53"/>
      <c r="H483" s="53"/>
      <c r="I483" s="53"/>
      <c r="J483" s="53"/>
      <c r="K483" s="53"/>
      <c r="L483" s="53"/>
      <c r="M483" s="53"/>
      <c r="N483" s="53"/>
      <c r="O483" s="53"/>
      <c r="P483" s="53"/>
    </row>
    <row r="484" spans="1:16" ht="7.15" customHeight="1">
      <c r="A484" s="53"/>
      <c r="B484" s="53"/>
      <c r="C484" s="53"/>
      <c r="D484" s="53"/>
      <c r="E484" s="53"/>
      <c r="F484" s="53"/>
      <c r="G484" s="53"/>
      <c r="H484" s="53"/>
      <c r="I484" s="53"/>
      <c r="J484" s="53"/>
      <c r="K484" s="53"/>
      <c r="L484" s="53"/>
      <c r="M484" s="53"/>
      <c r="N484" s="53"/>
      <c r="O484" s="53"/>
      <c r="P484" s="53"/>
    </row>
    <row r="485" spans="1:16" ht="7.15" customHeight="1">
      <c r="A485" s="53"/>
      <c r="B485" s="53"/>
      <c r="C485" s="53"/>
      <c r="D485" s="53"/>
      <c r="E485" s="53"/>
      <c r="F485" s="53"/>
      <c r="G485" s="53"/>
      <c r="H485" s="53"/>
      <c r="I485" s="53"/>
      <c r="J485" s="53"/>
      <c r="K485" s="53"/>
      <c r="L485" s="53"/>
      <c r="M485" s="53"/>
      <c r="N485" s="53"/>
      <c r="O485" s="53"/>
      <c r="P485" s="53"/>
    </row>
    <row r="486" spans="1:16" ht="7.15" customHeight="1">
      <c r="A486" s="53"/>
      <c r="B486" s="53"/>
      <c r="C486" s="53"/>
      <c r="D486" s="53"/>
      <c r="E486" s="53"/>
      <c r="F486" s="53"/>
      <c r="G486" s="53"/>
      <c r="H486" s="53"/>
      <c r="I486" s="53"/>
      <c r="J486" s="53"/>
      <c r="K486" s="53"/>
      <c r="L486" s="53"/>
      <c r="M486" s="53"/>
      <c r="N486" s="53"/>
      <c r="O486" s="53"/>
      <c r="P486" s="53"/>
    </row>
    <row r="487" spans="1:16" ht="7.15" customHeight="1">
      <c r="A487" s="53"/>
      <c r="B487" s="53"/>
      <c r="C487" s="53"/>
      <c r="D487" s="53"/>
      <c r="E487" s="53"/>
      <c r="F487" s="53"/>
      <c r="G487" s="53"/>
      <c r="H487" s="53"/>
      <c r="I487" s="53"/>
      <c r="J487" s="53"/>
      <c r="K487" s="53"/>
      <c r="L487" s="53"/>
      <c r="M487" s="53"/>
      <c r="N487" s="53"/>
      <c r="O487" s="53"/>
      <c r="P487" s="53"/>
    </row>
    <row r="488" spans="1:16" ht="7.15" customHeight="1">
      <c r="A488" s="53"/>
      <c r="B488" s="53"/>
      <c r="C488" s="53"/>
      <c r="D488" s="53"/>
      <c r="E488" s="53"/>
      <c r="F488" s="53"/>
      <c r="G488" s="53"/>
      <c r="H488" s="53"/>
      <c r="I488" s="53"/>
      <c r="J488" s="53"/>
      <c r="K488" s="53"/>
      <c r="L488" s="53"/>
      <c r="M488" s="53"/>
      <c r="N488" s="53"/>
      <c r="O488" s="53"/>
      <c r="P488" s="53"/>
    </row>
    <row r="489" spans="1:16" ht="7.15" customHeight="1">
      <c r="A489" s="53"/>
      <c r="B489" s="53"/>
      <c r="C489" s="53"/>
      <c r="D489" s="53"/>
      <c r="E489" s="53"/>
      <c r="F489" s="53"/>
      <c r="G489" s="53"/>
      <c r="H489" s="53"/>
      <c r="I489" s="53"/>
      <c r="J489" s="53"/>
      <c r="K489" s="53"/>
      <c r="L489" s="53"/>
      <c r="M489" s="53"/>
      <c r="N489" s="53"/>
      <c r="O489" s="53"/>
      <c r="P489" s="53"/>
    </row>
    <row r="490" spans="1:16" ht="7.15" customHeight="1">
      <c r="A490" s="53"/>
      <c r="B490" s="53"/>
      <c r="C490" s="53"/>
      <c r="D490" s="53"/>
      <c r="E490" s="53"/>
      <c r="F490" s="53"/>
      <c r="G490" s="53"/>
      <c r="H490" s="53"/>
      <c r="I490" s="53"/>
      <c r="J490" s="53"/>
      <c r="K490" s="53"/>
      <c r="L490" s="53"/>
      <c r="M490" s="53"/>
      <c r="N490" s="53"/>
      <c r="O490" s="53"/>
      <c r="P490" s="53"/>
    </row>
    <row r="491" spans="1:16" ht="7.15" customHeight="1">
      <c r="A491" s="53"/>
      <c r="B491" s="53"/>
      <c r="C491" s="53"/>
      <c r="D491" s="53"/>
      <c r="E491" s="53"/>
      <c r="F491" s="53"/>
      <c r="G491" s="53"/>
      <c r="H491" s="53"/>
      <c r="I491" s="53"/>
      <c r="J491" s="53"/>
      <c r="K491" s="53"/>
      <c r="L491" s="53"/>
      <c r="M491" s="53"/>
      <c r="N491" s="53"/>
      <c r="O491" s="53"/>
      <c r="P491" s="53"/>
    </row>
    <row r="492" spans="1:16" ht="7.15" customHeight="1">
      <c r="A492" s="53"/>
      <c r="B492" s="53"/>
      <c r="C492" s="53"/>
      <c r="D492" s="53"/>
      <c r="E492" s="53"/>
      <c r="F492" s="53"/>
      <c r="G492" s="53"/>
      <c r="H492" s="53"/>
      <c r="I492" s="53"/>
      <c r="J492" s="53"/>
      <c r="K492" s="53"/>
      <c r="L492" s="53"/>
      <c r="M492" s="53"/>
      <c r="N492" s="53"/>
      <c r="O492" s="53"/>
      <c r="P492" s="53"/>
    </row>
    <row r="493" spans="1:16" ht="7.15" customHeight="1">
      <c r="A493" s="53"/>
      <c r="B493" s="53"/>
      <c r="C493" s="53"/>
      <c r="D493" s="53"/>
      <c r="E493" s="53"/>
      <c r="F493" s="53"/>
      <c r="G493" s="53"/>
      <c r="H493" s="53"/>
      <c r="I493" s="53"/>
      <c r="J493" s="53"/>
      <c r="K493" s="53"/>
      <c r="L493" s="53"/>
      <c r="M493" s="53"/>
      <c r="N493" s="53"/>
      <c r="O493" s="53"/>
      <c r="P493" s="53"/>
    </row>
    <row r="494" spans="1:16" ht="7.15" customHeight="1">
      <c r="A494" s="53"/>
      <c r="B494" s="53"/>
      <c r="C494" s="53"/>
      <c r="D494" s="53"/>
      <c r="E494" s="53"/>
      <c r="F494" s="53"/>
      <c r="G494" s="53"/>
      <c r="H494" s="53"/>
      <c r="I494" s="53"/>
      <c r="J494" s="53"/>
      <c r="K494" s="53"/>
      <c r="L494" s="53"/>
      <c r="M494" s="53"/>
      <c r="N494" s="53"/>
      <c r="O494" s="53"/>
      <c r="P494" s="53"/>
    </row>
    <row r="495" spans="1:16" ht="7.15" customHeight="1">
      <c r="A495" s="53"/>
      <c r="B495" s="53"/>
      <c r="C495" s="53"/>
      <c r="D495" s="53"/>
      <c r="E495" s="53"/>
      <c r="F495" s="53"/>
      <c r="G495" s="53"/>
      <c r="H495" s="53"/>
      <c r="I495" s="53"/>
      <c r="J495" s="53"/>
      <c r="K495" s="53"/>
      <c r="L495" s="53"/>
      <c r="M495" s="53"/>
      <c r="N495" s="53"/>
      <c r="O495" s="53"/>
      <c r="P495" s="53"/>
    </row>
    <row r="496" spans="1:16" ht="7.15" customHeight="1">
      <c r="A496" s="53"/>
      <c r="B496" s="53"/>
      <c r="C496" s="53"/>
      <c r="D496" s="53"/>
      <c r="E496" s="53"/>
      <c r="F496" s="53"/>
      <c r="G496" s="53"/>
      <c r="H496" s="53"/>
      <c r="I496" s="53"/>
      <c r="J496" s="53"/>
      <c r="K496" s="53"/>
      <c r="L496" s="53"/>
      <c r="M496" s="53"/>
      <c r="N496" s="53"/>
      <c r="O496" s="53"/>
      <c r="P496" s="53"/>
    </row>
    <row r="497" spans="1:16" ht="7.15" customHeight="1">
      <c r="A497" s="53"/>
      <c r="B497" s="53"/>
      <c r="C497" s="53"/>
      <c r="D497" s="53"/>
      <c r="E497" s="53"/>
      <c r="F497" s="53"/>
      <c r="G497" s="53"/>
      <c r="H497" s="53"/>
      <c r="I497" s="53"/>
      <c r="J497" s="53"/>
      <c r="K497" s="53"/>
      <c r="L497" s="53"/>
      <c r="M497" s="53"/>
      <c r="N497" s="53"/>
      <c r="O497" s="53"/>
      <c r="P497" s="53"/>
    </row>
    <row r="498" spans="1:16" ht="7.15" customHeight="1">
      <c r="A498" s="53"/>
      <c r="B498" s="53"/>
      <c r="C498" s="53"/>
      <c r="D498" s="53"/>
      <c r="E498" s="53"/>
      <c r="F498" s="53"/>
      <c r="G498" s="53"/>
      <c r="H498" s="53"/>
      <c r="I498" s="53"/>
      <c r="J498" s="53"/>
      <c r="K498" s="53"/>
      <c r="L498" s="53"/>
      <c r="M498" s="53"/>
      <c r="N498" s="53"/>
      <c r="O498" s="53"/>
      <c r="P498" s="53"/>
    </row>
    <row r="499" spans="1:16" ht="7.15" customHeight="1">
      <c r="A499" s="53"/>
      <c r="B499" s="53"/>
      <c r="C499" s="53"/>
      <c r="D499" s="53"/>
      <c r="E499" s="53"/>
      <c r="F499" s="53"/>
      <c r="G499" s="53"/>
      <c r="H499" s="53"/>
      <c r="I499" s="53"/>
      <c r="J499" s="53"/>
      <c r="K499" s="53"/>
      <c r="L499" s="53"/>
      <c r="M499" s="53"/>
      <c r="N499" s="53"/>
      <c r="O499" s="53"/>
      <c r="P499" s="53"/>
    </row>
    <row r="500" spans="1:16" ht="7.15" customHeight="1">
      <c r="A500" s="53"/>
      <c r="B500" s="53"/>
      <c r="C500" s="53"/>
      <c r="D500" s="53"/>
      <c r="E500" s="53"/>
      <c r="F500" s="53"/>
      <c r="G500" s="53"/>
      <c r="H500" s="53"/>
      <c r="I500" s="53"/>
      <c r="J500" s="53"/>
      <c r="K500" s="53"/>
      <c r="L500" s="53"/>
      <c r="M500" s="53"/>
      <c r="N500" s="53"/>
      <c r="O500" s="53"/>
      <c r="P500" s="53"/>
    </row>
    <row r="501" spans="1:16" ht="7.15" customHeight="1">
      <c r="A501" s="53"/>
      <c r="B501" s="53"/>
      <c r="C501" s="53"/>
      <c r="D501" s="53"/>
      <c r="E501" s="53"/>
      <c r="F501" s="53"/>
      <c r="G501" s="53"/>
      <c r="H501" s="53"/>
      <c r="I501" s="53"/>
      <c r="J501" s="53"/>
      <c r="K501" s="53"/>
      <c r="L501" s="53"/>
      <c r="M501" s="53"/>
      <c r="N501" s="53"/>
      <c r="O501" s="53"/>
      <c r="P501" s="53"/>
    </row>
    <row r="502" spans="1:16" ht="7.15" customHeight="1">
      <c r="A502" s="53"/>
      <c r="B502" s="53"/>
      <c r="C502" s="53"/>
      <c r="D502" s="53"/>
      <c r="E502" s="53"/>
      <c r="F502" s="53"/>
      <c r="G502" s="53"/>
      <c r="H502" s="53"/>
      <c r="I502" s="53"/>
      <c r="J502" s="53"/>
      <c r="K502" s="53"/>
      <c r="L502" s="53"/>
      <c r="M502" s="53"/>
      <c r="N502" s="53"/>
      <c r="O502" s="53"/>
      <c r="P502" s="53"/>
    </row>
    <row r="503" spans="1:16" ht="7.15" customHeight="1">
      <c r="A503" s="53"/>
      <c r="B503" s="53"/>
      <c r="C503" s="53"/>
      <c r="D503" s="53"/>
      <c r="E503" s="53"/>
      <c r="F503" s="53"/>
      <c r="G503" s="53"/>
      <c r="H503" s="53"/>
      <c r="I503" s="53"/>
      <c r="J503" s="53"/>
      <c r="K503" s="53"/>
      <c r="L503" s="53"/>
      <c r="M503" s="53"/>
      <c r="N503" s="53"/>
      <c r="O503" s="53"/>
      <c r="P503" s="53"/>
    </row>
    <row r="504" spans="1:16" ht="7.15" customHeight="1">
      <c r="A504" s="53"/>
      <c r="B504" s="53"/>
      <c r="C504" s="53"/>
      <c r="D504" s="53"/>
      <c r="E504" s="53"/>
      <c r="F504" s="53"/>
      <c r="G504" s="53"/>
      <c r="H504" s="53"/>
      <c r="I504" s="53"/>
      <c r="J504" s="53"/>
      <c r="K504" s="53"/>
      <c r="L504" s="53"/>
      <c r="M504" s="53"/>
      <c r="N504" s="53"/>
      <c r="O504" s="53"/>
      <c r="P504" s="53"/>
    </row>
    <row r="505" spans="1:16" ht="7.15" customHeight="1">
      <c r="A505" s="53"/>
      <c r="B505" s="53"/>
      <c r="C505" s="53"/>
      <c r="D505" s="53"/>
      <c r="E505" s="53"/>
      <c r="F505" s="53"/>
      <c r="G505" s="53"/>
      <c r="H505" s="53"/>
      <c r="I505" s="53"/>
      <c r="J505" s="53"/>
      <c r="K505" s="53"/>
      <c r="L505" s="53"/>
      <c r="M505" s="53"/>
      <c r="N505" s="53"/>
      <c r="O505" s="53"/>
      <c r="P505" s="53"/>
    </row>
    <row r="506" spans="1:16" ht="7.15" customHeight="1">
      <c r="A506" s="53"/>
      <c r="B506" s="53"/>
      <c r="C506" s="53"/>
      <c r="D506" s="53"/>
      <c r="E506" s="53"/>
      <c r="F506" s="53"/>
      <c r="G506" s="53"/>
      <c r="H506" s="53"/>
      <c r="I506" s="53"/>
      <c r="J506" s="53"/>
      <c r="K506" s="53"/>
      <c r="L506" s="53"/>
      <c r="M506" s="53"/>
      <c r="N506" s="53"/>
      <c r="O506" s="53"/>
      <c r="P506" s="53"/>
    </row>
    <row r="507" spans="1:16" ht="7.15" customHeight="1">
      <c r="A507" s="53"/>
      <c r="B507" s="53"/>
      <c r="C507" s="53"/>
      <c r="D507" s="53"/>
      <c r="E507" s="53"/>
      <c r="F507" s="53"/>
      <c r="G507" s="53"/>
      <c r="H507" s="53"/>
      <c r="I507" s="53"/>
      <c r="J507" s="53"/>
      <c r="K507" s="53"/>
      <c r="L507" s="53"/>
      <c r="M507" s="53"/>
      <c r="N507" s="53"/>
      <c r="O507" s="53"/>
      <c r="P507" s="53"/>
    </row>
    <row r="508" spans="1:16" ht="7.15" customHeight="1">
      <c r="A508" s="53"/>
      <c r="B508" s="53"/>
      <c r="C508" s="53"/>
      <c r="D508" s="53"/>
      <c r="E508" s="53"/>
      <c r="F508" s="53"/>
      <c r="G508" s="53"/>
      <c r="H508" s="53"/>
      <c r="I508" s="53"/>
      <c r="J508" s="53"/>
      <c r="K508" s="53"/>
      <c r="L508" s="53"/>
      <c r="M508" s="53"/>
      <c r="N508" s="53"/>
      <c r="O508" s="53"/>
      <c r="P508" s="53"/>
    </row>
    <row r="509" spans="1:16" ht="7.15" customHeight="1">
      <c r="A509" s="53"/>
      <c r="B509" s="53"/>
      <c r="C509" s="53"/>
      <c r="D509" s="53"/>
      <c r="E509" s="53"/>
      <c r="F509" s="53"/>
      <c r="G509" s="53"/>
      <c r="H509" s="53"/>
      <c r="I509" s="53"/>
      <c r="J509" s="53"/>
      <c r="K509" s="53"/>
      <c r="L509" s="53"/>
      <c r="M509" s="53"/>
      <c r="N509" s="53"/>
      <c r="O509" s="53"/>
      <c r="P509" s="53"/>
    </row>
    <row r="510" spans="1:16" ht="7.15" customHeight="1">
      <c r="A510" s="53"/>
      <c r="B510" s="53"/>
      <c r="C510" s="53"/>
      <c r="D510" s="53"/>
      <c r="E510" s="53"/>
      <c r="F510" s="53"/>
      <c r="G510" s="53"/>
      <c r="H510" s="53"/>
      <c r="I510" s="53"/>
      <c r="J510" s="53"/>
      <c r="K510" s="53"/>
      <c r="L510" s="53"/>
      <c r="M510" s="53"/>
      <c r="N510" s="53"/>
      <c r="O510" s="53"/>
      <c r="P510" s="53"/>
    </row>
    <row r="511" spans="1:16" ht="7.15" customHeight="1">
      <c r="A511" s="53"/>
      <c r="B511" s="53"/>
      <c r="C511" s="53"/>
      <c r="D511" s="53"/>
      <c r="E511" s="53"/>
      <c r="F511" s="53"/>
      <c r="G511" s="53"/>
      <c r="H511" s="53"/>
      <c r="I511" s="53"/>
      <c r="J511" s="53"/>
      <c r="K511" s="53"/>
      <c r="L511" s="53"/>
      <c r="M511" s="53"/>
      <c r="N511" s="53"/>
      <c r="O511" s="53"/>
      <c r="P511" s="53"/>
    </row>
    <row r="512" spans="1:16" ht="7.15" customHeight="1">
      <c r="A512" s="53"/>
      <c r="B512" s="53"/>
      <c r="C512" s="53"/>
      <c r="D512" s="53"/>
      <c r="E512" s="53"/>
      <c r="F512" s="53"/>
      <c r="G512" s="53"/>
      <c r="H512" s="53"/>
      <c r="I512" s="53"/>
      <c r="J512" s="53"/>
      <c r="K512" s="53"/>
      <c r="L512" s="53"/>
      <c r="M512" s="53"/>
      <c r="N512" s="53"/>
      <c r="O512" s="53"/>
      <c r="P512" s="53"/>
    </row>
    <row r="513" spans="1:16" ht="7.15" customHeight="1">
      <c r="A513" s="53"/>
      <c r="B513" s="53"/>
      <c r="C513" s="53"/>
      <c r="D513" s="53"/>
      <c r="E513" s="53"/>
      <c r="F513" s="53"/>
      <c r="G513" s="53"/>
      <c r="H513" s="53"/>
      <c r="I513" s="53"/>
      <c r="J513" s="53"/>
      <c r="K513" s="53"/>
      <c r="L513" s="53"/>
      <c r="M513" s="53"/>
      <c r="N513" s="53"/>
      <c r="O513" s="53"/>
      <c r="P513" s="53"/>
    </row>
    <row r="514" spans="1:16" ht="7.15" customHeight="1">
      <c r="A514" s="53"/>
      <c r="B514" s="53"/>
      <c r="C514" s="53"/>
      <c r="D514" s="53"/>
      <c r="E514" s="53"/>
      <c r="F514" s="53"/>
      <c r="G514" s="53"/>
      <c r="H514" s="53"/>
      <c r="I514" s="53"/>
      <c r="J514" s="53"/>
      <c r="K514" s="53"/>
      <c r="L514" s="53"/>
      <c r="M514" s="53"/>
      <c r="N514" s="53"/>
      <c r="O514" s="53"/>
      <c r="P514" s="53"/>
    </row>
    <row r="515" spans="1:16" ht="7.15" customHeight="1">
      <c r="A515" s="53"/>
      <c r="B515" s="53"/>
      <c r="C515" s="53"/>
      <c r="D515" s="53"/>
      <c r="E515" s="53"/>
      <c r="F515" s="53"/>
      <c r="G515" s="53"/>
      <c r="H515" s="53"/>
      <c r="I515" s="53"/>
      <c r="J515" s="53"/>
      <c r="K515" s="53"/>
      <c r="L515" s="53"/>
      <c r="M515" s="53"/>
      <c r="N515" s="53"/>
      <c r="O515" s="53"/>
      <c r="P515" s="53"/>
    </row>
    <row r="516" spans="1:16" ht="7.15" customHeight="1">
      <c r="A516" s="53"/>
      <c r="B516" s="53"/>
      <c r="C516" s="53"/>
      <c r="D516" s="53"/>
      <c r="E516" s="53"/>
      <c r="F516" s="53"/>
      <c r="G516" s="53"/>
      <c r="H516" s="53"/>
      <c r="I516" s="53"/>
      <c r="J516" s="53"/>
      <c r="K516" s="53"/>
      <c r="L516" s="53"/>
      <c r="M516" s="53"/>
      <c r="N516" s="53"/>
      <c r="O516" s="53"/>
      <c r="P516" s="53"/>
    </row>
    <row r="517" spans="1:16" ht="7.15" customHeight="1">
      <c r="A517" s="53"/>
      <c r="B517" s="53"/>
      <c r="C517" s="53"/>
      <c r="D517" s="53"/>
      <c r="E517" s="53"/>
      <c r="F517" s="53"/>
      <c r="G517" s="53"/>
      <c r="H517" s="53"/>
      <c r="I517" s="53"/>
      <c r="J517" s="53"/>
      <c r="K517" s="53"/>
      <c r="L517" s="53"/>
      <c r="M517" s="53"/>
      <c r="N517" s="53"/>
      <c r="O517" s="53"/>
      <c r="P517" s="53"/>
    </row>
    <row r="518" spans="1:16" ht="7.15" customHeight="1">
      <c r="A518" s="53"/>
      <c r="B518" s="53"/>
      <c r="C518" s="53"/>
      <c r="D518" s="53"/>
      <c r="E518" s="53"/>
      <c r="F518" s="53"/>
      <c r="G518" s="53"/>
      <c r="H518" s="53"/>
      <c r="I518" s="53"/>
      <c r="J518" s="53"/>
      <c r="K518" s="53"/>
      <c r="L518" s="53"/>
      <c r="M518" s="53"/>
      <c r="N518" s="53"/>
      <c r="O518" s="53"/>
      <c r="P518" s="53"/>
    </row>
    <row r="519" spans="1:16" ht="7.15" customHeight="1">
      <c r="A519" s="53"/>
      <c r="B519" s="53"/>
      <c r="C519" s="53"/>
      <c r="D519" s="53"/>
      <c r="E519" s="53"/>
      <c r="F519" s="53"/>
      <c r="G519" s="53"/>
      <c r="H519" s="53"/>
      <c r="I519" s="53"/>
      <c r="J519" s="53"/>
      <c r="K519" s="53"/>
      <c r="L519" s="53"/>
      <c r="M519" s="53"/>
      <c r="N519" s="53"/>
      <c r="O519" s="53"/>
      <c r="P519" s="53"/>
    </row>
    <row r="520" spans="1:16" ht="7.15" customHeight="1">
      <c r="A520" s="53"/>
      <c r="B520" s="53"/>
      <c r="C520" s="53"/>
      <c r="D520" s="53"/>
      <c r="E520" s="53"/>
      <c r="F520" s="53"/>
      <c r="G520" s="53"/>
      <c r="H520" s="53"/>
      <c r="I520" s="53"/>
      <c r="J520" s="53"/>
      <c r="K520" s="53"/>
      <c r="L520" s="53"/>
      <c r="M520" s="53"/>
      <c r="N520" s="53"/>
      <c r="O520" s="53"/>
      <c r="P520" s="53"/>
    </row>
    <row r="521" spans="1:16" ht="7.15" customHeight="1">
      <c r="A521" s="53"/>
      <c r="B521" s="53"/>
      <c r="C521" s="53"/>
      <c r="D521" s="53"/>
      <c r="E521" s="53"/>
      <c r="F521" s="53"/>
      <c r="G521" s="53"/>
      <c r="H521" s="53"/>
      <c r="I521" s="53"/>
      <c r="J521" s="53"/>
      <c r="K521" s="53"/>
      <c r="L521" s="53"/>
      <c r="M521" s="53"/>
      <c r="N521" s="53"/>
      <c r="O521" s="53"/>
      <c r="P521" s="53"/>
    </row>
    <row r="522" spans="1:16" ht="7.15" customHeight="1">
      <c r="A522" s="53"/>
      <c r="B522" s="53"/>
      <c r="C522" s="53"/>
      <c r="D522" s="53"/>
      <c r="E522" s="53"/>
      <c r="F522" s="53"/>
      <c r="G522" s="53"/>
      <c r="H522" s="53"/>
      <c r="I522" s="53"/>
      <c r="J522" s="53"/>
      <c r="K522" s="53"/>
      <c r="L522" s="53"/>
      <c r="M522" s="53"/>
      <c r="N522" s="53"/>
      <c r="O522" s="53"/>
      <c r="P522" s="53"/>
    </row>
    <row r="523" spans="1:16" ht="7.15" customHeight="1">
      <c r="A523" s="53"/>
      <c r="B523" s="53"/>
      <c r="C523" s="53"/>
      <c r="D523" s="53"/>
      <c r="E523" s="53"/>
      <c r="F523" s="53"/>
      <c r="G523" s="53"/>
      <c r="H523" s="53"/>
      <c r="I523" s="53"/>
      <c r="J523" s="53"/>
      <c r="K523" s="53"/>
      <c r="L523" s="53"/>
      <c r="M523" s="53"/>
      <c r="N523" s="53"/>
      <c r="O523" s="53"/>
      <c r="P523" s="53"/>
    </row>
    <row r="524" spans="1:16" ht="7.15" customHeight="1">
      <c r="A524" s="53"/>
      <c r="B524" s="53"/>
      <c r="C524" s="53"/>
      <c r="D524" s="53"/>
      <c r="E524" s="53"/>
      <c r="F524" s="53"/>
      <c r="G524" s="53"/>
      <c r="H524" s="53"/>
      <c r="I524" s="53"/>
      <c r="J524" s="53"/>
      <c r="K524" s="53"/>
      <c r="L524" s="53"/>
      <c r="M524" s="53"/>
      <c r="N524" s="53"/>
      <c r="O524" s="53"/>
      <c r="P524" s="53"/>
    </row>
    <row r="525" spans="1:16" ht="7.15" customHeight="1">
      <c r="A525" s="53"/>
      <c r="B525" s="53"/>
      <c r="C525" s="53"/>
      <c r="D525" s="53"/>
      <c r="E525" s="53"/>
      <c r="F525" s="53"/>
      <c r="G525" s="53"/>
      <c r="H525" s="53"/>
      <c r="I525" s="53"/>
      <c r="J525" s="53"/>
      <c r="K525" s="53"/>
      <c r="L525" s="53"/>
      <c r="M525" s="53"/>
      <c r="N525" s="53"/>
      <c r="O525" s="53"/>
      <c r="P525" s="53"/>
    </row>
    <row r="526" spans="1:16" ht="7.15" customHeight="1">
      <c r="A526" s="53"/>
      <c r="B526" s="53"/>
      <c r="C526" s="53"/>
      <c r="D526" s="53"/>
      <c r="E526" s="53"/>
      <c r="F526" s="53"/>
      <c r="G526" s="53"/>
      <c r="H526" s="53"/>
      <c r="I526" s="53"/>
      <c r="J526" s="53"/>
      <c r="K526" s="53"/>
      <c r="L526" s="53"/>
      <c r="M526" s="53"/>
      <c r="N526" s="53"/>
      <c r="O526" s="53"/>
      <c r="P526" s="53"/>
    </row>
    <row r="527" spans="1:16" ht="7.15" customHeight="1">
      <c r="A527" s="53"/>
      <c r="B527" s="53"/>
      <c r="C527" s="53"/>
      <c r="D527" s="53"/>
      <c r="E527" s="53"/>
      <c r="F527" s="53"/>
      <c r="G527" s="53"/>
      <c r="H527" s="53"/>
      <c r="I527" s="53"/>
      <c r="J527" s="53"/>
      <c r="K527" s="53"/>
      <c r="L527" s="53"/>
      <c r="M527" s="53"/>
      <c r="N527" s="53"/>
      <c r="O527" s="53"/>
      <c r="P527" s="53"/>
    </row>
    <row r="528" spans="1:16" ht="7.15" customHeight="1">
      <c r="A528" s="53"/>
      <c r="B528" s="53"/>
      <c r="C528" s="53"/>
      <c r="D528" s="53"/>
      <c r="E528" s="53"/>
      <c r="F528" s="53"/>
      <c r="G528" s="53"/>
      <c r="H528" s="53"/>
      <c r="I528" s="53"/>
      <c r="J528" s="53"/>
      <c r="K528" s="53"/>
      <c r="L528" s="53"/>
      <c r="M528" s="53"/>
      <c r="N528" s="53"/>
      <c r="O528" s="53"/>
      <c r="P528" s="53"/>
    </row>
    <row r="529" spans="1:16" ht="7.15" customHeight="1">
      <c r="A529" s="53"/>
      <c r="B529" s="53"/>
      <c r="C529" s="53"/>
      <c r="D529" s="53"/>
      <c r="E529" s="53"/>
      <c r="F529" s="53"/>
      <c r="G529" s="53"/>
      <c r="H529" s="53"/>
      <c r="I529" s="53"/>
      <c r="J529" s="53"/>
      <c r="K529" s="53"/>
      <c r="L529" s="53"/>
      <c r="M529" s="53"/>
      <c r="N529" s="53"/>
      <c r="O529" s="53"/>
      <c r="P529" s="53"/>
    </row>
    <row r="530" spans="1:16" ht="7.15" customHeight="1">
      <c r="A530" s="53"/>
      <c r="B530" s="53"/>
      <c r="C530" s="53"/>
      <c r="D530" s="53"/>
      <c r="E530" s="53"/>
      <c r="F530" s="53"/>
      <c r="G530" s="53"/>
      <c r="H530" s="53"/>
      <c r="I530" s="53"/>
      <c r="J530" s="53"/>
      <c r="K530" s="53"/>
      <c r="L530" s="53"/>
      <c r="M530" s="53"/>
      <c r="N530" s="53"/>
      <c r="O530" s="53"/>
      <c r="P530" s="53"/>
    </row>
    <row r="531" spans="1:16" ht="7.15" customHeight="1">
      <c r="A531" s="53"/>
      <c r="B531" s="53"/>
      <c r="C531" s="53"/>
      <c r="D531" s="53"/>
      <c r="E531" s="53"/>
      <c r="F531" s="53"/>
      <c r="G531" s="53"/>
      <c r="H531" s="53"/>
      <c r="I531" s="53"/>
      <c r="J531" s="53"/>
      <c r="K531" s="53"/>
      <c r="L531" s="53"/>
      <c r="M531" s="53"/>
      <c r="N531" s="53"/>
      <c r="O531" s="53"/>
      <c r="P531" s="53"/>
    </row>
    <row r="532" spans="1:16" ht="7.15" customHeight="1">
      <c r="A532" s="53"/>
      <c r="B532" s="53"/>
      <c r="C532" s="53"/>
      <c r="D532" s="53"/>
      <c r="E532" s="53"/>
      <c r="F532" s="53"/>
      <c r="G532" s="53"/>
      <c r="H532" s="53"/>
      <c r="I532" s="53"/>
      <c r="J532" s="53"/>
      <c r="K532" s="53"/>
      <c r="L532" s="53"/>
      <c r="M532" s="53"/>
      <c r="N532" s="53"/>
      <c r="O532" s="53"/>
      <c r="P532" s="53"/>
    </row>
    <row r="533" spans="1:16" ht="7.15" customHeight="1">
      <c r="A533" s="53"/>
      <c r="B533" s="53"/>
      <c r="C533" s="53"/>
      <c r="D533" s="53"/>
      <c r="E533" s="53"/>
      <c r="F533" s="53"/>
      <c r="G533" s="53"/>
      <c r="H533" s="53"/>
      <c r="I533" s="53"/>
      <c r="J533" s="53"/>
      <c r="K533" s="53"/>
      <c r="L533" s="53"/>
      <c r="M533" s="53"/>
      <c r="N533" s="53"/>
      <c r="O533" s="53"/>
      <c r="P533" s="53"/>
    </row>
    <row r="534" spans="1:16" ht="7.15" customHeight="1">
      <c r="A534" s="53"/>
      <c r="B534" s="53"/>
      <c r="C534" s="53"/>
      <c r="D534" s="53"/>
      <c r="E534" s="53"/>
      <c r="F534" s="53"/>
      <c r="G534" s="53"/>
      <c r="H534" s="53"/>
      <c r="I534" s="53"/>
      <c r="J534" s="53"/>
      <c r="K534" s="53"/>
      <c r="L534" s="53"/>
      <c r="M534" s="53"/>
      <c r="N534" s="53"/>
      <c r="O534" s="53"/>
      <c r="P534" s="53"/>
    </row>
    <row r="535" spans="1:16" ht="7.15" customHeight="1">
      <c r="A535" s="53"/>
      <c r="B535" s="53"/>
      <c r="C535" s="53"/>
      <c r="D535" s="53"/>
      <c r="E535" s="53"/>
      <c r="F535" s="53"/>
      <c r="G535" s="53"/>
      <c r="H535" s="53"/>
      <c r="I535" s="53"/>
      <c r="J535" s="53"/>
      <c r="K535" s="53"/>
      <c r="L535" s="53"/>
      <c r="M535" s="53"/>
      <c r="N535" s="53"/>
      <c r="O535" s="53"/>
      <c r="P535" s="53"/>
    </row>
    <row r="536" spans="1:16" ht="7.15" customHeight="1">
      <c r="A536" s="53"/>
      <c r="B536" s="53"/>
      <c r="C536" s="53"/>
      <c r="D536" s="53"/>
      <c r="E536" s="53"/>
      <c r="F536" s="53"/>
      <c r="G536" s="53"/>
      <c r="H536" s="53"/>
      <c r="I536" s="53"/>
      <c r="J536" s="53"/>
      <c r="K536" s="53"/>
      <c r="L536" s="53"/>
      <c r="M536" s="53"/>
      <c r="N536" s="53"/>
      <c r="O536" s="53"/>
      <c r="P536" s="53"/>
    </row>
    <row r="537" spans="1:16" ht="7.15" customHeight="1">
      <c r="A537" s="53"/>
      <c r="B537" s="53"/>
      <c r="C537" s="53"/>
      <c r="D537" s="53"/>
      <c r="E537" s="53"/>
      <c r="F537" s="53"/>
      <c r="G537" s="53"/>
      <c r="H537" s="53"/>
      <c r="I537" s="53"/>
      <c r="J537" s="53"/>
      <c r="K537" s="53"/>
      <c r="L537" s="53"/>
      <c r="M537" s="53"/>
      <c r="N537" s="53"/>
      <c r="O537" s="53"/>
      <c r="P537" s="53"/>
    </row>
    <row r="538" spans="1:16" ht="7.15" customHeight="1">
      <c r="A538" s="53"/>
      <c r="B538" s="53"/>
      <c r="C538" s="53"/>
      <c r="D538" s="53"/>
      <c r="E538" s="53"/>
      <c r="F538" s="53"/>
      <c r="G538" s="53"/>
      <c r="H538" s="53"/>
      <c r="I538" s="53"/>
      <c r="J538" s="53"/>
      <c r="K538" s="53"/>
      <c r="L538" s="53"/>
      <c r="M538" s="53"/>
      <c r="N538" s="53"/>
      <c r="O538" s="53"/>
      <c r="P538" s="53"/>
    </row>
    <row r="539" spans="1:16" ht="7.15" customHeight="1">
      <c r="A539" s="53"/>
      <c r="B539" s="53"/>
      <c r="C539" s="53"/>
      <c r="D539" s="53"/>
      <c r="E539" s="53"/>
      <c r="F539" s="53"/>
      <c r="G539" s="53"/>
      <c r="H539" s="53"/>
      <c r="I539" s="53"/>
      <c r="J539" s="53"/>
      <c r="K539" s="53"/>
      <c r="L539" s="53"/>
      <c r="M539" s="53"/>
      <c r="N539" s="53"/>
      <c r="O539" s="53"/>
      <c r="P539" s="53"/>
    </row>
    <row r="540" spans="1:16" ht="7.15" customHeight="1">
      <c r="A540" s="53"/>
      <c r="B540" s="53"/>
      <c r="C540" s="53"/>
      <c r="D540" s="53"/>
      <c r="E540" s="53"/>
      <c r="F540" s="53"/>
      <c r="G540" s="53"/>
      <c r="H540" s="53"/>
      <c r="I540" s="53"/>
      <c r="J540" s="53"/>
      <c r="K540" s="53"/>
      <c r="L540" s="53"/>
      <c r="M540" s="53"/>
      <c r="N540" s="53"/>
      <c r="O540" s="53"/>
      <c r="P540" s="53"/>
    </row>
    <row r="541" spans="1:16" ht="7.15" customHeight="1">
      <c r="A541" s="53"/>
      <c r="B541" s="53"/>
      <c r="C541" s="53"/>
      <c r="D541" s="53"/>
      <c r="E541" s="53"/>
      <c r="F541" s="53"/>
      <c r="G541" s="53"/>
      <c r="H541" s="53"/>
      <c r="I541" s="53"/>
      <c r="J541" s="53"/>
      <c r="K541" s="53"/>
      <c r="L541" s="53"/>
      <c r="M541" s="53"/>
      <c r="N541" s="53"/>
      <c r="O541" s="53"/>
      <c r="P541" s="53"/>
    </row>
    <row r="542" spans="1:16" ht="7.15" customHeight="1">
      <c r="A542" s="53"/>
      <c r="B542" s="53"/>
      <c r="C542" s="53"/>
      <c r="D542" s="53"/>
      <c r="E542" s="53"/>
      <c r="F542" s="53"/>
      <c r="G542" s="53"/>
      <c r="H542" s="53"/>
      <c r="I542" s="53"/>
      <c r="J542" s="53"/>
      <c r="K542" s="53"/>
      <c r="L542" s="53"/>
      <c r="M542" s="53"/>
      <c r="N542" s="53"/>
      <c r="O542" s="53"/>
      <c r="P542" s="53"/>
    </row>
    <row r="543" spans="1:16" ht="7.15" customHeight="1">
      <c r="A543" s="53"/>
      <c r="B543" s="53"/>
      <c r="C543" s="53"/>
      <c r="D543" s="53"/>
      <c r="E543" s="53"/>
      <c r="F543" s="53"/>
      <c r="G543" s="53"/>
      <c r="H543" s="53"/>
      <c r="I543" s="53"/>
      <c r="J543" s="53"/>
      <c r="K543" s="53"/>
      <c r="L543" s="53"/>
      <c r="M543" s="53"/>
      <c r="N543" s="53"/>
      <c r="O543" s="53"/>
      <c r="P543" s="53"/>
    </row>
    <row r="544" spans="1:16" ht="7.15" customHeight="1">
      <c r="A544" s="53"/>
      <c r="B544" s="53"/>
      <c r="C544" s="53"/>
      <c r="D544" s="53"/>
      <c r="E544" s="53"/>
      <c r="F544" s="53"/>
      <c r="G544" s="53"/>
      <c r="H544" s="53"/>
      <c r="I544" s="53"/>
      <c r="J544" s="53"/>
      <c r="K544" s="53"/>
      <c r="L544" s="53"/>
      <c r="M544" s="53"/>
      <c r="N544" s="53"/>
      <c r="O544" s="53"/>
      <c r="P544" s="53"/>
    </row>
    <row r="545" spans="1:16" ht="7.15" customHeight="1">
      <c r="A545" s="53"/>
      <c r="B545" s="53"/>
      <c r="C545" s="53"/>
      <c r="D545" s="53"/>
      <c r="E545" s="53"/>
      <c r="F545" s="53"/>
      <c r="G545" s="53"/>
      <c r="H545" s="53"/>
      <c r="I545" s="53"/>
      <c r="J545" s="53"/>
      <c r="K545" s="53"/>
      <c r="L545" s="53"/>
      <c r="M545" s="53"/>
      <c r="N545" s="53"/>
      <c r="O545" s="53"/>
      <c r="P545" s="53"/>
    </row>
    <row r="546" spans="1:16" ht="7.15" customHeight="1">
      <c r="A546" s="53"/>
      <c r="B546" s="53"/>
      <c r="C546" s="53"/>
      <c r="D546" s="53"/>
      <c r="E546" s="53"/>
      <c r="F546" s="53"/>
      <c r="G546" s="53"/>
      <c r="H546" s="53"/>
      <c r="I546" s="53"/>
      <c r="J546" s="53"/>
      <c r="K546" s="53"/>
      <c r="L546" s="53"/>
      <c r="M546" s="53"/>
      <c r="N546" s="53"/>
      <c r="O546" s="53"/>
      <c r="P546" s="53"/>
    </row>
    <row r="547" spans="1:16" ht="7.15" customHeight="1">
      <c r="A547" s="53"/>
      <c r="B547" s="53"/>
      <c r="C547" s="53"/>
      <c r="D547" s="53"/>
      <c r="E547" s="53"/>
      <c r="F547" s="53"/>
      <c r="G547" s="53"/>
      <c r="H547" s="53"/>
      <c r="I547" s="53"/>
      <c r="J547" s="53"/>
      <c r="K547" s="53"/>
      <c r="L547" s="53"/>
      <c r="M547" s="53"/>
      <c r="N547" s="53"/>
      <c r="O547" s="53"/>
      <c r="P547" s="53"/>
    </row>
    <row r="548" spans="1:16" ht="7.15" customHeight="1">
      <c r="A548" s="53"/>
      <c r="B548" s="53"/>
      <c r="C548" s="53"/>
      <c r="D548" s="53"/>
      <c r="E548" s="53"/>
      <c r="F548" s="53"/>
      <c r="G548" s="53"/>
      <c r="H548" s="53"/>
      <c r="I548" s="53"/>
      <c r="J548" s="53"/>
      <c r="K548" s="53"/>
      <c r="L548" s="53"/>
      <c r="M548" s="53"/>
      <c r="N548" s="53"/>
      <c r="O548" s="53"/>
      <c r="P548" s="53"/>
    </row>
    <row r="549" spans="1:16" ht="7.15" customHeight="1">
      <c r="A549" s="53"/>
      <c r="B549" s="53"/>
      <c r="C549" s="53"/>
      <c r="D549" s="53"/>
      <c r="E549" s="53"/>
      <c r="F549" s="53"/>
      <c r="G549" s="53"/>
      <c r="H549" s="53"/>
      <c r="I549" s="53"/>
      <c r="J549" s="53"/>
      <c r="K549" s="53"/>
      <c r="L549" s="53"/>
      <c r="M549" s="53"/>
      <c r="N549" s="53"/>
      <c r="O549" s="53"/>
      <c r="P549" s="53"/>
    </row>
    <row r="550" spans="1:16" ht="7.15" customHeight="1">
      <c r="A550" s="53"/>
      <c r="B550" s="53"/>
      <c r="C550" s="53"/>
      <c r="D550" s="53"/>
      <c r="E550" s="53"/>
      <c r="F550" s="53"/>
      <c r="G550" s="53"/>
      <c r="H550" s="53"/>
      <c r="I550" s="53"/>
      <c r="J550" s="53"/>
      <c r="K550" s="53"/>
      <c r="L550" s="53"/>
      <c r="M550" s="53"/>
      <c r="N550" s="53"/>
      <c r="O550" s="53"/>
      <c r="P550" s="53"/>
    </row>
    <row r="551" spans="1:16" ht="7.15" customHeight="1">
      <c r="A551" s="53"/>
      <c r="B551" s="53"/>
      <c r="C551" s="53"/>
      <c r="D551" s="53"/>
      <c r="E551" s="53"/>
      <c r="F551" s="53"/>
      <c r="G551" s="53"/>
      <c r="H551" s="53"/>
      <c r="I551" s="53"/>
      <c r="J551" s="53"/>
      <c r="K551" s="53"/>
      <c r="L551" s="53"/>
      <c r="M551" s="53"/>
      <c r="N551" s="53"/>
      <c r="O551" s="53"/>
      <c r="P551" s="53"/>
    </row>
    <row r="552" spans="1:16" ht="7.15" customHeight="1">
      <c r="A552" s="53"/>
      <c r="B552" s="53"/>
      <c r="C552" s="53"/>
      <c r="D552" s="53"/>
      <c r="E552" s="53"/>
      <c r="F552" s="53"/>
      <c r="G552" s="53"/>
      <c r="H552" s="53"/>
      <c r="I552" s="53"/>
      <c r="J552" s="53"/>
      <c r="K552" s="53"/>
      <c r="L552" s="53"/>
      <c r="M552" s="53"/>
      <c r="N552" s="53"/>
      <c r="O552" s="53"/>
      <c r="P552" s="53"/>
    </row>
    <row r="553" spans="1:16" ht="7.15" customHeight="1">
      <c r="A553" s="53"/>
      <c r="B553" s="53"/>
      <c r="C553" s="53"/>
      <c r="D553" s="53"/>
      <c r="E553" s="53"/>
      <c r="F553" s="53"/>
      <c r="G553" s="53"/>
      <c r="H553" s="53"/>
      <c r="I553" s="53"/>
      <c r="J553" s="53"/>
      <c r="K553" s="53"/>
      <c r="L553" s="53"/>
      <c r="M553" s="53"/>
      <c r="N553" s="53"/>
      <c r="O553" s="53"/>
      <c r="P553" s="53"/>
    </row>
    <row r="554" spans="1:16" ht="7.15" customHeight="1">
      <c r="A554" s="53"/>
      <c r="B554" s="53"/>
      <c r="C554" s="53"/>
      <c r="D554" s="53"/>
      <c r="E554" s="53"/>
      <c r="F554" s="53"/>
      <c r="G554" s="53"/>
      <c r="H554" s="53"/>
      <c r="I554" s="53"/>
      <c r="J554" s="53"/>
      <c r="K554" s="53"/>
      <c r="L554" s="53"/>
      <c r="M554" s="53"/>
      <c r="N554" s="53"/>
      <c r="O554" s="53"/>
      <c r="P554" s="53"/>
    </row>
    <row r="555" spans="1:16" ht="7.15" customHeight="1">
      <c r="A555" s="53"/>
      <c r="B555" s="53"/>
      <c r="C555" s="53"/>
      <c r="D555" s="53"/>
      <c r="E555" s="53"/>
      <c r="F555" s="53"/>
      <c r="G555" s="53"/>
      <c r="H555" s="53"/>
      <c r="I555" s="53"/>
      <c r="J555" s="53"/>
      <c r="K555" s="53"/>
      <c r="L555" s="53"/>
      <c r="M555" s="53"/>
      <c r="N555" s="53"/>
      <c r="O555" s="53"/>
      <c r="P555" s="53"/>
    </row>
    <row r="556" spans="1:16" ht="7.15" customHeight="1">
      <c r="A556" s="53"/>
      <c r="B556" s="53"/>
      <c r="C556" s="53"/>
      <c r="D556" s="53"/>
      <c r="E556" s="53"/>
      <c r="F556" s="53"/>
      <c r="G556" s="53"/>
      <c r="H556" s="53"/>
      <c r="I556" s="53"/>
      <c r="J556" s="53"/>
      <c r="K556" s="53"/>
      <c r="L556" s="53"/>
      <c r="M556" s="53"/>
      <c r="N556" s="53"/>
      <c r="O556" s="53"/>
      <c r="P556" s="53"/>
    </row>
    <row r="557" spans="1:16" ht="7.15" customHeight="1">
      <c r="A557" s="53"/>
      <c r="B557" s="53"/>
      <c r="C557" s="53"/>
      <c r="D557" s="53"/>
      <c r="E557" s="53"/>
      <c r="F557" s="53"/>
      <c r="G557" s="53"/>
      <c r="H557" s="53"/>
      <c r="I557" s="53"/>
      <c r="J557" s="53"/>
      <c r="K557" s="53"/>
      <c r="L557" s="53"/>
      <c r="M557" s="53"/>
      <c r="N557" s="53"/>
      <c r="O557" s="53"/>
      <c r="P557" s="53"/>
    </row>
    <row r="558" spans="1:16" ht="7.15" customHeight="1">
      <c r="A558" s="53"/>
      <c r="B558" s="53"/>
      <c r="C558" s="53"/>
      <c r="D558" s="53"/>
      <c r="E558" s="53"/>
      <c r="F558" s="53"/>
      <c r="G558" s="53"/>
      <c r="H558" s="53"/>
      <c r="I558" s="53"/>
      <c r="J558" s="53"/>
      <c r="K558" s="53"/>
      <c r="L558" s="53"/>
      <c r="M558" s="53"/>
      <c r="N558" s="53"/>
      <c r="O558" s="53"/>
      <c r="P558" s="53"/>
    </row>
    <row r="559" spans="1:16" ht="7.15" customHeight="1">
      <c r="A559" s="53"/>
      <c r="B559" s="53"/>
      <c r="C559" s="53"/>
      <c r="D559" s="53"/>
      <c r="E559" s="53"/>
      <c r="F559" s="53"/>
      <c r="G559" s="53"/>
      <c r="H559" s="53"/>
      <c r="I559" s="53"/>
      <c r="J559" s="53"/>
      <c r="K559" s="53"/>
      <c r="L559" s="53"/>
      <c r="M559" s="53"/>
      <c r="N559" s="53"/>
      <c r="O559" s="53"/>
      <c r="P559" s="53"/>
    </row>
    <row r="560" spans="1:16" ht="7.15" customHeight="1">
      <c r="A560" s="53"/>
      <c r="B560" s="53"/>
      <c r="C560" s="53"/>
      <c r="D560" s="53"/>
      <c r="E560" s="53"/>
      <c r="F560" s="53"/>
      <c r="G560" s="53"/>
      <c r="H560" s="53"/>
      <c r="I560" s="53"/>
      <c r="J560" s="53"/>
      <c r="K560" s="53"/>
      <c r="L560" s="53"/>
      <c r="M560" s="53"/>
      <c r="N560" s="53"/>
      <c r="O560" s="53"/>
      <c r="P560" s="53"/>
    </row>
    <row r="561" spans="1:16" ht="7.15" customHeight="1">
      <c r="A561" s="53"/>
      <c r="B561" s="53"/>
      <c r="C561" s="53"/>
      <c r="D561" s="53"/>
      <c r="E561" s="53"/>
      <c r="F561" s="53"/>
      <c r="G561" s="53"/>
      <c r="H561" s="53"/>
      <c r="I561" s="53"/>
      <c r="J561" s="53"/>
      <c r="K561" s="53"/>
      <c r="L561" s="53"/>
      <c r="M561" s="53"/>
      <c r="N561" s="53"/>
      <c r="O561" s="53"/>
      <c r="P561" s="53"/>
    </row>
    <row r="562" spans="1:16" ht="7.15" customHeight="1">
      <c r="A562" s="53"/>
      <c r="B562" s="53"/>
      <c r="C562" s="53"/>
      <c r="D562" s="53"/>
      <c r="E562" s="53"/>
      <c r="F562" s="53"/>
      <c r="G562" s="53"/>
      <c r="H562" s="53"/>
      <c r="I562" s="53"/>
      <c r="J562" s="53"/>
      <c r="K562" s="53"/>
      <c r="L562" s="53"/>
      <c r="M562" s="53"/>
      <c r="N562" s="53"/>
      <c r="O562" s="53"/>
      <c r="P562" s="53"/>
    </row>
    <row r="563" spans="1:16" ht="7.15" customHeight="1">
      <c r="A563" s="53"/>
      <c r="B563" s="53"/>
      <c r="C563" s="53"/>
      <c r="D563" s="53"/>
      <c r="E563" s="53"/>
      <c r="F563" s="53"/>
      <c r="G563" s="53"/>
      <c r="H563" s="53"/>
      <c r="I563" s="53"/>
      <c r="J563" s="53"/>
      <c r="K563" s="53"/>
      <c r="L563" s="53"/>
      <c r="M563" s="53"/>
      <c r="N563" s="53"/>
      <c r="O563" s="53"/>
      <c r="P563" s="53"/>
    </row>
    <row r="564" spans="1:16" ht="7.15" customHeight="1">
      <c r="A564" s="53"/>
      <c r="B564" s="53"/>
      <c r="C564" s="53"/>
      <c r="D564" s="53"/>
      <c r="E564" s="53"/>
      <c r="F564" s="53"/>
      <c r="G564" s="53"/>
      <c r="H564" s="53"/>
      <c r="I564" s="53"/>
      <c r="J564" s="53"/>
      <c r="K564" s="53"/>
      <c r="L564" s="53"/>
      <c r="M564" s="53"/>
      <c r="N564" s="53"/>
      <c r="O564" s="53"/>
      <c r="P564" s="53"/>
    </row>
    <row r="565" spans="1:16" ht="7.15" customHeight="1">
      <c r="A565" s="53"/>
      <c r="B565" s="53"/>
      <c r="C565" s="53"/>
      <c r="D565" s="53"/>
      <c r="E565" s="53"/>
      <c r="F565" s="53"/>
      <c r="G565" s="53"/>
      <c r="H565" s="53"/>
      <c r="I565" s="53"/>
      <c r="J565" s="53"/>
      <c r="K565" s="53"/>
      <c r="L565" s="53"/>
      <c r="M565" s="53"/>
      <c r="N565" s="53"/>
      <c r="O565" s="53"/>
      <c r="P565" s="53"/>
    </row>
    <row r="566" spans="1:16" ht="7.15" customHeight="1">
      <c r="A566" s="53"/>
      <c r="B566" s="53"/>
      <c r="C566" s="53"/>
      <c r="D566" s="53"/>
      <c r="E566" s="53"/>
      <c r="F566" s="53"/>
      <c r="G566" s="53"/>
      <c r="H566" s="53"/>
      <c r="I566" s="53"/>
      <c r="J566" s="53"/>
      <c r="K566" s="53"/>
      <c r="L566" s="53"/>
      <c r="M566" s="53"/>
      <c r="N566" s="53"/>
      <c r="O566" s="53"/>
      <c r="P566" s="53"/>
    </row>
    <row r="567" spans="1:16" ht="7.15" customHeight="1">
      <c r="A567" s="53"/>
      <c r="B567" s="53"/>
      <c r="C567" s="53"/>
      <c r="D567" s="53"/>
      <c r="E567" s="53"/>
      <c r="F567" s="53"/>
      <c r="G567" s="53"/>
      <c r="H567" s="53"/>
      <c r="I567" s="53"/>
      <c r="J567" s="53"/>
      <c r="K567" s="53"/>
      <c r="L567" s="53"/>
      <c r="M567" s="53"/>
      <c r="N567" s="53"/>
      <c r="O567" s="53"/>
      <c r="P567" s="53"/>
    </row>
    <row r="568" spans="1:16" ht="7.15" customHeight="1">
      <c r="A568" s="53"/>
      <c r="B568" s="53"/>
      <c r="C568" s="53"/>
      <c r="D568" s="53"/>
      <c r="E568" s="53"/>
      <c r="F568" s="53"/>
      <c r="G568" s="53"/>
      <c r="H568" s="53"/>
      <c r="I568" s="53"/>
      <c r="J568" s="53"/>
      <c r="K568" s="53"/>
      <c r="L568" s="53"/>
      <c r="M568" s="53"/>
      <c r="N568" s="53"/>
      <c r="O568" s="53"/>
      <c r="P568" s="53"/>
    </row>
    <row r="569" spans="1:16" ht="7.15" customHeight="1">
      <c r="A569" s="53"/>
      <c r="B569" s="53"/>
      <c r="C569" s="53"/>
      <c r="D569" s="53"/>
      <c r="E569" s="53"/>
      <c r="F569" s="53"/>
      <c r="G569" s="53"/>
      <c r="H569" s="53"/>
      <c r="I569" s="53"/>
      <c r="J569" s="53"/>
      <c r="K569" s="53"/>
      <c r="L569" s="53"/>
      <c r="M569" s="53"/>
      <c r="N569" s="53"/>
      <c r="O569" s="53"/>
      <c r="P569" s="53"/>
    </row>
    <row r="570" spans="1:16" ht="7.15" customHeight="1">
      <c r="A570" s="53"/>
      <c r="B570" s="53"/>
      <c r="C570" s="53"/>
      <c r="D570" s="53"/>
      <c r="E570" s="53"/>
      <c r="F570" s="53"/>
      <c r="G570" s="53"/>
      <c r="H570" s="53"/>
      <c r="I570" s="53"/>
      <c r="J570" s="53"/>
      <c r="K570" s="53"/>
      <c r="L570" s="53"/>
      <c r="M570" s="53"/>
      <c r="N570" s="53"/>
      <c r="O570" s="53"/>
      <c r="P570" s="53"/>
    </row>
    <row r="571" spans="1:16" ht="7.15" customHeight="1">
      <c r="A571" s="53"/>
      <c r="B571" s="53"/>
      <c r="C571" s="53"/>
      <c r="D571" s="53"/>
      <c r="E571" s="53"/>
      <c r="F571" s="53"/>
      <c r="G571" s="53"/>
      <c r="H571" s="53"/>
      <c r="I571" s="53"/>
      <c r="J571" s="53"/>
      <c r="K571" s="53"/>
      <c r="L571" s="53"/>
      <c r="M571" s="53"/>
      <c r="N571" s="53"/>
      <c r="O571" s="53"/>
      <c r="P571" s="53"/>
    </row>
    <row r="572" spans="1:16" ht="7.15" customHeight="1">
      <c r="A572" s="53"/>
      <c r="B572" s="53"/>
      <c r="C572" s="53"/>
      <c r="D572" s="53"/>
      <c r="E572" s="53"/>
      <c r="F572" s="53"/>
      <c r="G572" s="53"/>
      <c r="H572" s="53"/>
      <c r="I572" s="53"/>
      <c r="J572" s="53"/>
      <c r="K572" s="53"/>
      <c r="L572" s="53"/>
      <c r="M572" s="53"/>
      <c r="N572" s="53"/>
      <c r="O572" s="53"/>
      <c r="P572" s="53"/>
    </row>
    <row r="573" spans="1:16" ht="7.15" customHeight="1">
      <c r="A573" s="53"/>
      <c r="B573" s="53"/>
      <c r="C573" s="53"/>
      <c r="D573" s="53"/>
      <c r="E573" s="53"/>
      <c r="F573" s="53"/>
      <c r="G573" s="53"/>
      <c r="H573" s="53"/>
      <c r="I573" s="53"/>
      <c r="J573" s="53"/>
      <c r="K573" s="53"/>
      <c r="L573" s="53"/>
      <c r="M573" s="53"/>
      <c r="N573" s="53"/>
      <c r="O573" s="53"/>
      <c r="P573" s="53"/>
    </row>
    <row r="574" spans="1:16" ht="7.15" customHeight="1">
      <c r="A574" s="53"/>
      <c r="B574" s="53"/>
      <c r="C574" s="53"/>
      <c r="D574" s="53"/>
      <c r="E574" s="53"/>
      <c r="F574" s="53"/>
      <c r="G574" s="53"/>
      <c r="H574" s="53"/>
      <c r="I574" s="53"/>
      <c r="J574" s="53"/>
      <c r="K574" s="53"/>
      <c r="L574" s="53"/>
      <c r="M574" s="53"/>
      <c r="N574" s="53"/>
      <c r="O574" s="53"/>
      <c r="P574" s="53"/>
    </row>
    <row r="575" spans="1:16" ht="7.15" customHeight="1">
      <c r="A575" s="53"/>
      <c r="B575" s="53"/>
      <c r="C575" s="53"/>
      <c r="D575" s="53"/>
      <c r="E575" s="53"/>
      <c r="F575" s="53"/>
      <c r="G575" s="53"/>
      <c r="H575" s="53"/>
      <c r="I575" s="53"/>
      <c r="J575" s="53"/>
      <c r="K575" s="53"/>
      <c r="L575" s="53"/>
      <c r="M575" s="53"/>
      <c r="N575" s="53"/>
      <c r="O575" s="53"/>
      <c r="P575" s="53"/>
    </row>
    <row r="576" spans="1:16" ht="7.15" customHeight="1">
      <c r="A576" s="53"/>
      <c r="B576" s="53"/>
      <c r="C576" s="53"/>
      <c r="D576" s="53"/>
      <c r="E576" s="53"/>
      <c r="F576" s="53"/>
      <c r="G576" s="53"/>
      <c r="H576" s="53"/>
      <c r="I576" s="53"/>
      <c r="J576" s="53"/>
      <c r="K576" s="53"/>
      <c r="L576" s="53"/>
      <c r="M576" s="53"/>
      <c r="N576" s="53"/>
      <c r="O576" s="53"/>
      <c r="P576" s="53"/>
    </row>
    <row r="577" spans="1:16" ht="7.15" customHeight="1">
      <c r="A577" s="53"/>
      <c r="B577" s="53"/>
      <c r="C577" s="53"/>
      <c r="D577" s="53"/>
      <c r="E577" s="53"/>
      <c r="F577" s="53"/>
      <c r="G577" s="53"/>
      <c r="H577" s="53"/>
      <c r="I577" s="53"/>
      <c r="J577" s="53"/>
      <c r="K577" s="53"/>
      <c r="L577" s="53"/>
      <c r="M577" s="53"/>
      <c r="N577" s="53"/>
      <c r="O577" s="53"/>
      <c r="P577" s="53"/>
    </row>
    <row r="578" spans="1:16" ht="7.15" customHeight="1">
      <c r="A578" s="53"/>
      <c r="B578" s="53"/>
      <c r="C578" s="53"/>
      <c r="D578" s="53"/>
      <c r="E578" s="53"/>
      <c r="F578" s="53"/>
      <c r="G578" s="53"/>
      <c r="H578" s="53"/>
      <c r="I578" s="53"/>
      <c r="J578" s="53"/>
      <c r="K578" s="53"/>
      <c r="L578" s="53"/>
      <c r="M578" s="53"/>
      <c r="N578" s="53"/>
      <c r="O578" s="53"/>
      <c r="P578" s="53"/>
    </row>
    <row r="579" spans="1:16" ht="7.15" customHeight="1">
      <c r="A579" s="53"/>
      <c r="B579" s="53"/>
      <c r="C579" s="53"/>
      <c r="D579" s="53"/>
      <c r="E579" s="53"/>
      <c r="F579" s="53"/>
      <c r="G579" s="53"/>
      <c r="H579" s="53"/>
      <c r="I579" s="53"/>
      <c r="J579" s="53"/>
      <c r="K579" s="53"/>
      <c r="L579" s="53"/>
      <c r="M579" s="53"/>
      <c r="N579" s="53"/>
      <c r="O579" s="53"/>
      <c r="P579" s="53"/>
    </row>
    <row r="580" spans="1:16" ht="7.15" customHeight="1">
      <c r="A580" s="53"/>
      <c r="B580" s="53"/>
      <c r="C580" s="53"/>
      <c r="D580" s="53"/>
      <c r="E580" s="53"/>
      <c r="F580" s="53"/>
      <c r="G580" s="53"/>
      <c r="H580" s="53"/>
      <c r="I580" s="53"/>
      <c r="J580" s="53"/>
      <c r="K580" s="53"/>
      <c r="L580" s="53"/>
      <c r="M580" s="53"/>
      <c r="N580" s="53"/>
      <c r="O580" s="53"/>
      <c r="P580" s="53"/>
    </row>
    <row r="581" spans="1:16" ht="7.15" customHeight="1">
      <c r="A581" s="53"/>
      <c r="B581" s="53"/>
      <c r="C581" s="53"/>
      <c r="D581" s="53"/>
      <c r="E581" s="53"/>
      <c r="F581" s="53"/>
      <c r="G581" s="53"/>
      <c r="H581" s="53"/>
      <c r="I581" s="53"/>
      <c r="J581" s="53"/>
      <c r="K581" s="53"/>
      <c r="L581" s="53"/>
      <c r="M581" s="53"/>
      <c r="N581" s="53"/>
      <c r="O581" s="53"/>
      <c r="P581" s="53"/>
    </row>
    <row r="582" spans="1:16" ht="7.15" customHeight="1">
      <c r="A582" s="53"/>
      <c r="B582" s="53"/>
      <c r="C582" s="53"/>
      <c r="D582" s="53"/>
      <c r="E582" s="53"/>
      <c r="F582" s="53"/>
      <c r="G582" s="53"/>
      <c r="H582" s="53"/>
      <c r="I582" s="53"/>
      <c r="J582" s="53"/>
      <c r="K582" s="53"/>
      <c r="L582" s="53"/>
      <c r="M582" s="53"/>
      <c r="N582" s="53"/>
      <c r="O582" s="53"/>
      <c r="P582" s="53"/>
    </row>
    <row r="583" spans="1:16" ht="7.15" customHeight="1">
      <c r="A583" s="53"/>
      <c r="B583" s="53"/>
      <c r="C583" s="53"/>
      <c r="D583" s="53"/>
      <c r="E583" s="53"/>
      <c r="F583" s="53"/>
      <c r="G583" s="53"/>
      <c r="H583" s="53"/>
      <c r="I583" s="53"/>
      <c r="J583" s="53"/>
      <c r="K583" s="53"/>
      <c r="L583" s="53"/>
      <c r="M583" s="53"/>
      <c r="N583" s="53"/>
      <c r="O583" s="53"/>
      <c r="P583" s="53"/>
    </row>
    <row r="584" spans="1:16" ht="7.15" customHeight="1">
      <c r="A584" s="53"/>
      <c r="B584" s="53"/>
      <c r="C584" s="53"/>
      <c r="D584" s="53"/>
      <c r="E584" s="53"/>
      <c r="F584" s="53"/>
      <c r="G584" s="53"/>
      <c r="H584" s="53"/>
      <c r="I584" s="53"/>
      <c r="J584" s="53"/>
      <c r="K584" s="53"/>
      <c r="L584" s="53"/>
      <c r="M584" s="53"/>
      <c r="N584" s="53"/>
      <c r="O584" s="53"/>
      <c r="P584" s="53"/>
    </row>
    <row r="585" spans="1:16" ht="7.15" customHeight="1">
      <c r="A585" s="53"/>
      <c r="B585" s="53"/>
      <c r="C585" s="53"/>
      <c r="D585" s="53"/>
      <c r="E585" s="53"/>
      <c r="F585" s="53"/>
      <c r="G585" s="53"/>
      <c r="H585" s="53"/>
      <c r="I585" s="53"/>
      <c r="J585" s="53"/>
      <c r="K585" s="53"/>
      <c r="L585" s="53"/>
      <c r="M585" s="53"/>
      <c r="N585" s="53"/>
      <c r="O585" s="53"/>
      <c r="P585" s="53"/>
    </row>
    <row r="586" spans="1:16" ht="7.15" customHeight="1">
      <c r="A586" s="53"/>
      <c r="B586" s="53"/>
      <c r="C586" s="53"/>
      <c r="D586" s="53"/>
      <c r="E586" s="53"/>
      <c r="F586" s="53"/>
      <c r="G586" s="53"/>
      <c r="H586" s="53"/>
      <c r="I586" s="53"/>
      <c r="J586" s="53"/>
      <c r="K586" s="53"/>
      <c r="L586" s="53"/>
      <c r="M586" s="53"/>
      <c r="N586" s="53"/>
      <c r="O586" s="53"/>
      <c r="P586" s="53"/>
    </row>
    <row r="587" spans="1:16" ht="7.15" customHeight="1">
      <c r="A587" s="53"/>
      <c r="B587" s="53"/>
      <c r="C587" s="53"/>
      <c r="D587" s="53"/>
      <c r="E587" s="53"/>
      <c r="F587" s="53"/>
      <c r="G587" s="53"/>
      <c r="H587" s="53"/>
      <c r="I587" s="53"/>
      <c r="J587" s="53"/>
      <c r="K587" s="53"/>
      <c r="L587" s="53"/>
      <c r="M587" s="53"/>
      <c r="N587" s="53"/>
      <c r="O587" s="53"/>
      <c r="P587" s="53"/>
    </row>
    <row r="588" spans="1:16" ht="7.15" customHeight="1">
      <c r="A588" s="53"/>
      <c r="B588" s="53"/>
      <c r="C588" s="53"/>
      <c r="D588" s="53"/>
      <c r="E588" s="53"/>
      <c r="F588" s="53"/>
      <c r="G588" s="53"/>
      <c r="H588" s="53"/>
      <c r="I588" s="53"/>
      <c r="J588" s="53"/>
      <c r="K588" s="53"/>
      <c r="L588" s="53"/>
      <c r="M588" s="53"/>
      <c r="N588" s="53"/>
      <c r="O588" s="53"/>
      <c r="P588" s="53"/>
    </row>
    <row r="589" spans="1:16" ht="7.15" customHeight="1">
      <c r="A589" s="53"/>
      <c r="B589" s="53"/>
      <c r="C589" s="53"/>
      <c r="D589" s="53"/>
      <c r="E589" s="53"/>
      <c r="F589" s="53"/>
      <c r="G589" s="53"/>
      <c r="H589" s="53"/>
      <c r="I589" s="53"/>
      <c r="J589" s="53"/>
      <c r="K589" s="53"/>
      <c r="L589" s="53"/>
      <c r="M589" s="53"/>
      <c r="N589" s="53"/>
      <c r="O589" s="53"/>
      <c r="P589" s="53"/>
    </row>
    <row r="590" spans="1:16" ht="7.15" customHeight="1">
      <c r="A590" s="53"/>
      <c r="B590" s="53"/>
      <c r="C590" s="53"/>
      <c r="D590" s="53"/>
      <c r="E590" s="53"/>
      <c r="F590" s="53"/>
      <c r="G590" s="53"/>
      <c r="H590" s="53"/>
      <c r="I590" s="53"/>
      <c r="J590" s="53"/>
      <c r="K590" s="53"/>
      <c r="L590" s="53"/>
      <c r="M590" s="53"/>
      <c r="N590" s="53"/>
      <c r="O590" s="53"/>
      <c r="P590" s="53"/>
    </row>
    <row r="591" spans="1:16" ht="7.15" customHeight="1">
      <c r="A591" s="53"/>
      <c r="B591" s="53"/>
      <c r="C591" s="53"/>
      <c r="D591" s="53"/>
      <c r="E591" s="53"/>
      <c r="F591" s="53"/>
      <c r="G591" s="53"/>
      <c r="H591" s="53"/>
      <c r="I591" s="53"/>
      <c r="J591" s="53"/>
      <c r="K591" s="53"/>
      <c r="L591" s="53"/>
      <c r="M591" s="53"/>
      <c r="N591" s="53"/>
      <c r="O591" s="53"/>
      <c r="P591" s="53"/>
    </row>
    <row r="592" spans="1:16" ht="7.15" customHeight="1">
      <c r="A592" s="53"/>
      <c r="B592" s="53"/>
      <c r="C592" s="53"/>
      <c r="D592" s="53"/>
      <c r="E592" s="53"/>
      <c r="F592" s="53"/>
      <c r="G592" s="53"/>
      <c r="H592" s="53"/>
      <c r="I592" s="53"/>
      <c r="J592" s="53"/>
      <c r="K592" s="53"/>
      <c r="L592" s="53"/>
      <c r="M592" s="53"/>
      <c r="N592" s="53"/>
      <c r="O592" s="53"/>
      <c r="P592" s="53"/>
    </row>
    <row r="593" spans="1:16" ht="7.15" customHeight="1">
      <c r="A593" s="53"/>
      <c r="B593" s="53"/>
      <c r="C593" s="53"/>
      <c r="D593" s="53"/>
      <c r="E593" s="53"/>
      <c r="F593" s="53"/>
      <c r="G593" s="53"/>
      <c r="H593" s="53"/>
      <c r="I593" s="53"/>
      <c r="J593" s="53"/>
      <c r="K593" s="53"/>
      <c r="L593" s="53"/>
      <c r="M593" s="53"/>
      <c r="N593" s="53"/>
      <c r="O593" s="53"/>
      <c r="P593" s="53"/>
    </row>
    <row r="594" spans="1:16" ht="7.15" customHeight="1">
      <c r="A594" s="53"/>
      <c r="B594" s="53"/>
      <c r="C594" s="53"/>
      <c r="D594" s="53"/>
      <c r="E594" s="53"/>
      <c r="F594" s="53"/>
      <c r="G594" s="53"/>
      <c r="H594" s="53"/>
      <c r="I594" s="53"/>
      <c r="J594" s="53"/>
      <c r="K594" s="53"/>
      <c r="L594" s="53"/>
      <c r="M594" s="53"/>
      <c r="N594" s="53"/>
      <c r="O594" s="53"/>
      <c r="P594" s="53"/>
    </row>
    <row r="595" spans="1:16" ht="7.15" customHeight="1">
      <c r="A595" s="53"/>
      <c r="B595" s="53"/>
      <c r="C595" s="53"/>
      <c r="D595" s="53"/>
      <c r="E595" s="53"/>
      <c r="F595" s="53"/>
      <c r="G595" s="53"/>
      <c r="H595" s="53"/>
      <c r="I595" s="53"/>
      <c r="J595" s="53"/>
      <c r="K595" s="53"/>
      <c r="L595" s="53"/>
      <c r="M595" s="53"/>
      <c r="N595" s="53"/>
      <c r="O595" s="53"/>
      <c r="P595" s="53"/>
    </row>
    <row r="596" spans="1:16" ht="7.15" customHeight="1">
      <c r="A596" s="53"/>
      <c r="B596" s="53"/>
      <c r="C596" s="53"/>
      <c r="D596" s="53"/>
      <c r="E596" s="53"/>
      <c r="F596" s="53"/>
      <c r="G596" s="53"/>
      <c r="H596" s="53"/>
      <c r="I596" s="53"/>
      <c r="J596" s="53"/>
      <c r="K596" s="53"/>
      <c r="L596" s="53"/>
      <c r="M596" s="53"/>
      <c r="N596" s="53"/>
      <c r="O596" s="53"/>
      <c r="P596" s="53"/>
    </row>
    <row r="597" spans="1:16" ht="7.15" customHeight="1">
      <c r="A597" s="53"/>
      <c r="B597" s="53"/>
      <c r="C597" s="53"/>
      <c r="D597" s="53"/>
      <c r="E597" s="53"/>
      <c r="F597" s="53"/>
      <c r="G597" s="53"/>
      <c r="H597" s="53"/>
      <c r="I597" s="53"/>
      <c r="J597" s="53"/>
      <c r="K597" s="53"/>
      <c r="L597" s="53"/>
      <c r="M597" s="53"/>
      <c r="N597" s="53"/>
      <c r="O597" s="53"/>
      <c r="P597" s="53"/>
    </row>
    <row r="598" spans="1:16" ht="7.15" customHeight="1">
      <c r="A598" s="53"/>
      <c r="B598" s="53"/>
      <c r="C598" s="53"/>
      <c r="D598" s="53"/>
      <c r="E598" s="53"/>
      <c r="F598" s="53"/>
      <c r="G598" s="53"/>
      <c r="H598" s="53"/>
      <c r="I598" s="53"/>
      <c r="J598" s="53"/>
      <c r="K598" s="53"/>
      <c r="L598" s="53"/>
      <c r="M598" s="53"/>
      <c r="N598" s="53"/>
      <c r="O598" s="53"/>
      <c r="P598" s="53"/>
    </row>
    <row r="599" spans="1:16" ht="7.15" customHeight="1">
      <c r="A599" s="53"/>
      <c r="B599" s="53"/>
      <c r="C599" s="53"/>
      <c r="D599" s="53"/>
      <c r="E599" s="53"/>
      <c r="F599" s="53"/>
      <c r="G599" s="53"/>
      <c r="H599" s="53"/>
      <c r="I599" s="53"/>
      <c r="J599" s="53"/>
      <c r="K599" s="53"/>
      <c r="L599" s="53"/>
      <c r="M599" s="53"/>
      <c r="N599" s="53"/>
      <c r="O599" s="53"/>
      <c r="P599" s="53"/>
    </row>
    <row r="600" spans="1:16" ht="7.15" customHeight="1">
      <c r="A600" s="53"/>
      <c r="B600" s="53"/>
      <c r="C600" s="53"/>
      <c r="D600" s="53"/>
      <c r="E600" s="53"/>
      <c r="F600" s="53"/>
      <c r="G600" s="53"/>
      <c r="H600" s="53"/>
      <c r="I600" s="53"/>
      <c r="J600" s="53"/>
      <c r="K600" s="53"/>
      <c r="L600" s="53"/>
      <c r="M600" s="53"/>
      <c r="N600" s="53"/>
      <c r="O600" s="53"/>
      <c r="P600" s="53"/>
    </row>
    <row r="601" spans="1:16" ht="7.15" customHeight="1">
      <c r="A601" s="53"/>
      <c r="B601" s="53"/>
      <c r="C601" s="53"/>
      <c r="D601" s="53"/>
      <c r="E601" s="53"/>
      <c r="F601" s="53"/>
      <c r="G601" s="53"/>
      <c r="H601" s="53"/>
      <c r="I601" s="53"/>
      <c r="J601" s="53"/>
      <c r="K601" s="53"/>
      <c r="L601" s="53"/>
      <c r="M601" s="53"/>
      <c r="N601" s="53"/>
      <c r="O601" s="53"/>
      <c r="P601" s="53"/>
    </row>
    <row r="602" spans="1:16" ht="7.15" customHeight="1">
      <c r="A602" s="53"/>
      <c r="B602" s="53"/>
      <c r="C602" s="53"/>
      <c r="D602" s="53"/>
      <c r="E602" s="53"/>
      <c r="F602" s="53"/>
      <c r="G602" s="53"/>
      <c r="H602" s="53"/>
      <c r="I602" s="53"/>
      <c r="J602" s="53"/>
      <c r="K602" s="53"/>
      <c r="L602" s="53"/>
      <c r="M602" s="53"/>
      <c r="N602" s="53"/>
      <c r="O602" s="53"/>
      <c r="P602" s="53"/>
    </row>
    <row r="603" spans="1:16" ht="7.15" customHeight="1">
      <c r="A603" s="53"/>
      <c r="B603" s="53"/>
      <c r="C603" s="53"/>
      <c r="D603" s="53"/>
      <c r="E603" s="53"/>
      <c r="F603" s="53"/>
      <c r="G603" s="53"/>
      <c r="H603" s="53"/>
      <c r="I603" s="53"/>
      <c r="J603" s="53"/>
      <c r="K603" s="53"/>
      <c r="L603" s="53"/>
      <c r="M603" s="53"/>
      <c r="N603" s="53"/>
      <c r="O603" s="53"/>
      <c r="P603" s="53"/>
    </row>
    <row r="604" spans="1:16" ht="7.15" customHeight="1">
      <c r="A604" s="53"/>
      <c r="B604" s="53"/>
      <c r="C604" s="53"/>
      <c r="D604" s="53"/>
      <c r="E604" s="53"/>
      <c r="F604" s="53"/>
      <c r="G604" s="53"/>
      <c r="H604" s="53"/>
      <c r="I604" s="53"/>
      <c r="J604" s="53"/>
      <c r="K604" s="53"/>
      <c r="L604" s="53"/>
      <c r="M604" s="53"/>
      <c r="N604" s="53"/>
      <c r="O604" s="53"/>
      <c r="P604" s="53"/>
    </row>
    <row r="605" spans="1:16" ht="7.15" customHeight="1">
      <c r="A605" s="53"/>
      <c r="B605" s="53"/>
      <c r="C605" s="53"/>
      <c r="D605" s="53"/>
      <c r="E605" s="53"/>
      <c r="F605" s="53"/>
      <c r="G605" s="53"/>
      <c r="H605" s="53"/>
      <c r="I605" s="53"/>
      <c r="J605" s="53"/>
      <c r="K605" s="53"/>
      <c r="L605" s="53"/>
      <c r="M605" s="53"/>
      <c r="N605" s="53"/>
      <c r="O605" s="53"/>
      <c r="P605" s="53"/>
    </row>
    <row r="606" spans="1:16" ht="7.15" customHeight="1">
      <c r="A606" s="53"/>
      <c r="B606" s="53"/>
      <c r="C606" s="53"/>
      <c r="D606" s="53"/>
      <c r="E606" s="53"/>
      <c r="F606" s="53"/>
      <c r="G606" s="53"/>
      <c r="H606" s="53"/>
      <c r="I606" s="53"/>
      <c r="J606" s="53"/>
      <c r="K606" s="53"/>
      <c r="L606" s="53"/>
      <c r="M606" s="53"/>
      <c r="N606" s="53"/>
      <c r="O606" s="53"/>
      <c r="P606" s="53"/>
    </row>
    <row r="607" spans="1:16" ht="7.15" customHeight="1">
      <c r="A607" s="53"/>
      <c r="B607" s="53"/>
      <c r="C607" s="53"/>
      <c r="D607" s="53"/>
      <c r="E607" s="53"/>
      <c r="F607" s="53"/>
      <c r="G607" s="53"/>
      <c r="H607" s="53"/>
      <c r="I607" s="53"/>
      <c r="J607" s="53"/>
      <c r="K607" s="53"/>
      <c r="L607" s="53"/>
      <c r="M607" s="53"/>
      <c r="N607" s="53"/>
      <c r="O607" s="53"/>
      <c r="P607" s="53"/>
    </row>
    <row r="608" spans="1:16" ht="7.15" customHeight="1">
      <c r="A608" s="53"/>
      <c r="B608" s="53"/>
      <c r="C608" s="53"/>
      <c r="D608" s="53"/>
      <c r="E608" s="53"/>
      <c r="F608" s="53"/>
      <c r="G608" s="53"/>
      <c r="H608" s="53"/>
      <c r="I608" s="53"/>
      <c r="J608" s="53"/>
      <c r="K608" s="53"/>
      <c r="L608" s="53"/>
      <c r="M608" s="53"/>
      <c r="N608" s="53"/>
      <c r="O608" s="53"/>
      <c r="P608" s="53"/>
    </row>
    <row r="609" spans="1:16" ht="7.15" customHeight="1">
      <c r="A609" s="53"/>
      <c r="B609" s="53"/>
      <c r="C609" s="53"/>
      <c r="D609" s="53"/>
      <c r="E609" s="53"/>
      <c r="F609" s="53"/>
      <c r="G609" s="53"/>
      <c r="H609" s="53"/>
      <c r="I609" s="53"/>
      <c r="J609" s="53"/>
      <c r="K609" s="53"/>
      <c r="L609" s="53"/>
      <c r="M609" s="53"/>
      <c r="N609" s="53"/>
      <c r="O609" s="53"/>
      <c r="P609" s="53"/>
    </row>
    <row r="610" spans="1:16" ht="7.15" customHeight="1">
      <c r="A610" s="53"/>
      <c r="B610" s="53"/>
      <c r="C610" s="53"/>
      <c r="D610" s="53"/>
      <c r="E610" s="53"/>
      <c r="F610" s="53"/>
      <c r="G610" s="53"/>
      <c r="H610" s="53"/>
      <c r="I610" s="53"/>
      <c r="J610" s="53"/>
      <c r="K610" s="53"/>
      <c r="L610" s="53"/>
      <c r="M610" s="53"/>
      <c r="N610" s="53"/>
      <c r="O610" s="53"/>
      <c r="P610" s="53"/>
    </row>
    <row r="611" spans="1:16" ht="7.15" customHeight="1">
      <c r="A611" s="53"/>
      <c r="B611" s="53"/>
      <c r="C611" s="53"/>
      <c r="D611" s="53"/>
      <c r="E611" s="53"/>
      <c r="F611" s="53"/>
      <c r="G611" s="53"/>
      <c r="H611" s="53"/>
      <c r="I611" s="53"/>
      <c r="J611" s="53"/>
      <c r="K611" s="53"/>
      <c r="L611" s="53"/>
      <c r="M611" s="53"/>
      <c r="N611" s="53"/>
      <c r="O611" s="53"/>
      <c r="P611" s="53"/>
    </row>
    <row r="612" spans="1:16" ht="7.15" customHeight="1">
      <c r="A612" s="53"/>
      <c r="B612" s="53"/>
      <c r="C612" s="53"/>
      <c r="D612" s="53"/>
      <c r="E612" s="53"/>
      <c r="F612" s="53"/>
      <c r="G612" s="53"/>
      <c r="H612" s="53"/>
      <c r="I612" s="53"/>
      <c r="J612" s="53"/>
      <c r="K612" s="53"/>
      <c r="L612" s="53"/>
      <c r="M612" s="53"/>
      <c r="N612" s="53"/>
      <c r="O612" s="53"/>
      <c r="P612" s="53"/>
    </row>
    <row r="613" spans="1:16" ht="7.15" customHeight="1">
      <c r="A613" s="53"/>
      <c r="B613" s="53"/>
      <c r="C613" s="53"/>
      <c r="D613" s="53"/>
      <c r="E613" s="53"/>
      <c r="F613" s="53"/>
      <c r="G613" s="53"/>
      <c r="H613" s="53"/>
      <c r="I613" s="53"/>
      <c r="J613" s="53"/>
      <c r="K613" s="53"/>
      <c r="L613" s="53"/>
      <c r="M613" s="53"/>
      <c r="N613" s="53"/>
      <c r="O613" s="53"/>
      <c r="P613" s="53"/>
    </row>
    <row r="614" spans="1:16" ht="7.15" customHeight="1">
      <c r="A614" s="53"/>
      <c r="B614" s="53"/>
      <c r="C614" s="53"/>
      <c r="D614" s="53"/>
      <c r="E614" s="53"/>
      <c r="F614" s="53"/>
      <c r="G614" s="53"/>
      <c r="H614" s="53"/>
      <c r="I614" s="53"/>
      <c r="J614" s="53"/>
      <c r="K614" s="53"/>
      <c r="L614" s="53"/>
      <c r="M614" s="53"/>
      <c r="N614" s="53"/>
      <c r="O614" s="53"/>
      <c r="P614" s="53"/>
    </row>
    <row r="615" spans="1:16" ht="7.15" customHeight="1">
      <c r="A615" s="53"/>
      <c r="B615" s="53"/>
      <c r="C615" s="53"/>
      <c r="D615" s="53"/>
      <c r="E615" s="53"/>
      <c r="F615" s="53"/>
      <c r="G615" s="53"/>
      <c r="H615" s="53"/>
      <c r="I615" s="53"/>
      <c r="J615" s="53"/>
      <c r="K615" s="53"/>
      <c r="L615" s="53"/>
      <c r="M615" s="53"/>
      <c r="N615" s="53"/>
      <c r="O615" s="53"/>
      <c r="P615" s="53"/>
    </row>
    <row r="616" spans="1:16" ht="7.15" customHeight="1">
      <c r="A616" s="53"/>
      <c r="B616" s="53"/>
      <c r="C616" s="53"/>
      <c r="D616" s="53"/>
      <c r="E616" s="53"/>
      <c r="F616" s="53"/>
      <c r="G616" s="53"/>
      <c r="H616" s="53"/>
      <c r="I616" s="53"/>
      <c r="J616" s="53"/>
      <c r="K616" s="53"/>
      <c r="L616" s="53"/>
      <c r="M616" s="53"/>
      <c r="N616" s="53"/>
      <c r="O616" s="53"/>
      <c r="P616" s="53"/>
    </row>
    <row r="617" spans="1:16" ht="7.15" customHeight="1">
      <c r="A617" s="53"/>
      <c r="B617" s="53"/>
      <c r="C617" s="53"/>
      <c r="D617" s="53"/>
      <c r="E617" s="53"/>
      <c r="F617" s="53"/>
      <c r="G617" s="53"/>
      <c r="H617" s="53"/>
      <c r="I617" s="53"/>
      <c r="J617" s="53"/>
      <c r="K617" s="53"/>
      <c r="L617" s="53"/>
      <c r="M617" s="53"/>
      <c r="N617" s="53"/>
      <c r="O617" s="53"/>
      <c r="P617" s="53"/>
    </row>
    <row r="618" spans="1:16" ht="7.15" customHeight="1">
      <c r="A618" s="53"/>
      <c r="B618" s="53"/>
      <c r="C618" s="53"/>
      <c r="D618" s="53"/>
      <c r="E618" s="53"/>
      <c r="F618" s="53"/>
      <c r="G618" s="53"/>
      <c r="H618" s="53"/>
      <c r="I618" s="53"/>
      <c r="J618" s="53"/>
      <c r="K618" s="53"/>
      <c r="L618" s="53"/>
      <c r="M618" s="53"/>
      <c r="N618" s="53"/>
      <c r="O618" s="53"/>
      <c r="P618" s="53"/>
    </row>
    <row r="619" spans="1:16" ht="7.15" customHeight="1">
      <c r="A619" s="53"/>
      <c r="B619" s="53"/>
      <c r="C619" s="53"/>
      <c r="D619" s="53"/>
      <c r="E619" s="53"/>
      <c r="F619" s="53"/>
      <c r="G619" s="53"/>
      <c r="H619" s="53"/>
      <c r="I619" s="53"/>
      <c r="J619" s="53"/>
      <c r="K619" s="53"/>
      <c r="L619" s="53"/>
      <c r="M619" s="53"/>
      <c r="N619" s="53"/>
      <c r="O619" s="53"/>
      <c r="P619" s="53"/>
    </row>
    <row r="620" spans="1:16" ht="7.15" customHeight="1">
      <c r="A620" s="53"/>
      <c r="B620" s="53"/>
      <c r="C620" s="53"/>
      <c r="D620" s="53"/>
      <c r="E620" s="53"/>
      <c r="F620" s="53"/>
      <c r="G620" s="53"/>
      <c r="H620" s="53"/>
      <c r="I620" s="53"/>
      <c r="J620" s="53"/>
      <c r="K620" s="53"/>
      <c r="L620" s="53"/>
      <c r="M620" s="53"/>
      <c r="N620" s="53"/>
      <c r="O620" s="53"/>
      <c r="P620" s="53"/>
    </row>
    <row r="621" spans="1:16" ht="7.15" customHeight="1">
      <c r="A621" s="53"/>
      <c r="B621" s="53"/>
      <c r="C621" s="53"/>
      <c r="D621" s="53"/>
      <c r="E621" s="53"/>
      <c r="F621" s="53"/>
      <c r="G621" s="53"/>
      <c r="H621" s="53"/>
      <c r="I621" s="53"/>
      <c r="J621" s="53"/>
      <c r="K621" s="53"/>
      <c r="L621" s="53"/>
      <c r="M621" s="53"/>
      <c r="N621" s="53"/>
      <c r="O621" s="53"/>
      <c r="P621" s="53"/>
    </row>
    <row r="622" spans="1:16" ht="7.15" customHeight="1">
      <c r="A622" s="53"/>
      <c r="B622" s="53"/>
      <c r="C622" s="53"/>
      <c r="D622" s="53"/>
      <c r="E622" s="53"/>
      <c r="F622" s="53"/>
      <c r="G622" s="53"/>
      <c r="H622" s="53"/>
      <c r="I622" s="53"/>
      <c r="J622" s="53"/>
      <c r="K622" s="53"/>
      <c r="L622" s="53"/>
      <c r="M622" s="53"/>
      <c r="N622" s="53"/>
      <c r="O622" s="53"/>
      <c r="P622" s="53"/>
    </row>
    <row r="623" spans="1:16" ht="7.15" customHeight="1">
      <c r="A623" s="53"/>
      <c r="B623" s="53"/>
      <c r="C623" s="53"/>
      <c r="D623" s="53"/>
      <c r="E623" s="53"/>
      <c r="F623" s="53"/>
      <c r="G623" s="53"/>
      <c r="H623" s="53"/>
      <c r="I623" s="53"/>
      <c r="J623" s="53"/>
      <c r="K623" s="53"/>
      <c r="L623" s="53"/>
      <c r="M623" s="53"/>
      <c r="N623" s="53"/>
      <c r="O623" s="53"/>
      <c r="P623" s="53"/>
    </row>
    <row r="624" spans="1:16" ht="7.15" customHeight="1">
      <c r="A624" s="53"/>
      <c r="B624" s="53"/>
      <c r="C624" s="53"/>
      <c r="D624" s="53"/>
      <c r="E624" s="53"/>
      <c r="F624" s="53"/>
      <c r="G624" s="53"/>
      <c r="H624" s="53"/>
      <c r="I624" s="53"/>
      <c r="J624" s="53"/>
      <c r="K624" s="53"/>
      <c r="L624" s="53"/>
      <c r="M624" s="53"/>
      <c r="N624" s="53"/>
      <c r="O624" s="53"/>
      <c r="P624" s="53"/>
    </row>
    <row r="625" spans="1:16" ht="7.15" customHeight="1">
      <c r="A625" s="53"/>
      <c r="B625" s="53"/>
      <c r="C625" s="53"/>
      <c r="D625" s="53"/>
      <c r="E625" s="53"/>
      <c r="F625" s="53"/>
      <c r="G625" s="53"/>
      <c r="H625" s="53"/>
      <c r="I625" s="53"/>
      <c r="J625" s="53"/>
      <c r="K625" s="53"/>
      <c r="L625" s="53"/>
      <c r="M625" s="53"/>
      <c r="N625" s="53"/>
      <c r="O625" s="53"/>
      <c r="P625" s="53"/>
    </row>
    <row r="626" spans="1:16" ht="7.15" customHeight="1">
      <c r="A626" s="53"/>
      <c r="B626" s="53"/>
      <c r="C626" s="53"/>
      <c r="D626" s="53"/>
      <c r="E626" s="53"/>
      <c r="F626" s="53"/>
      <c r="G626" s="53"/>
      <c r="H626" s="53"/>
      <c r="I626" s="53"/>
      <c r="J626" s="53"/>
      <c r="K626" s="53"/>
      <c r="L626" s="53"/>
      <c r="M626" s="53"/>
      <c r="N626" s="53"/>
      <c r="O626" s="53"/>
      <c r="P626" s="53"/>
    </row>
    <row r="627" spans="1:16" ht="7.15" customHeight="1">
      <c r="A627" s="53"/>
      <c r="B627" s="53"/>
      <c r="C627" s="53"/>
      <c r="D627" s="53"/>
      <c r="E627" s="53"/>
      <c r="F627" s="53"/>
      <c r="G627" s="53"/>
      <c r="H627" s="53"/>
      <c r="I627" s="53"/>
      <c r="J627" s="53"/>
      <c r="K627" s="53"/>
      <c r="L627" s="53"/>
      <c r="M627" s="53"/>
      <c r="N627" s="53"/>
      <c r="O627" s="53"/>
      <c r="P627" s="53"/>
    </row>
    <row r="628" spans="1:16" ht="7.15" customHeight="1">
      <c r="A628" s="53"/>
      <c r="B628" s="53"/>
      <c r="C628" s="53"/>
      <c r="D628" s="53"/>
      <c r="E628" s="53"/>
      <c r="F628" s="53"/>
      <c r="G628" s="53"/>
      <c r="H628" s="53"/>
      <c r="I628" s="53"/>
      <c r="J628" s="53"/>
      <c r="K628" s="53"/>
      <c r="L628" s="53"/>
      <c r="M628" s="53"/>
      <c r="N628" s="53"/>
      <c r="O628" s="53"/>
      <c r="P628" s="53"/>
    </row>
    <row r="629" spans="1:16" ht="7.15" customHeight="1">
      <c r="A629" s="53"/>
      <c r="B629" s="53"/>
      <c r="C629" s="53"/>
      <c r="D629" s="53"/>
      <c r="E629" s="53"/>
      <c r="F629" s="53"/>
      <c r="G629" s="53"/>
      <c r="H629" s="53"/>
      <c r="I629" s="53"/>
      <c r="J629" s="53"/>
      <c r="K629" s="53"/>
      <c r="L629" s="53"/>
      <c r="M629" s="53"/>
      <c r="N629" s="53"/>
      <c r="O629" s="53"/>
      <c r="P629" s="53"/>
    </row>
    <row r="630" spans="1:16" ht="7.15" customHeight="1">
      <c r="A630" s="53"/>
      <c r="B630" s="53"/>
      <c r="C630" s="53"/>
      <c r="D630" s="53"/>
      <c r="E630" s="53"/>
      <c r="F630" s="53"/>
      <c r="G630" s="53"/>
      <c r="H630" s="53"/>
      <c r="I630" s="53"/>
      <c r="J630" s="53"/>
      <c r="K630" s="53"/>
      <c r="L630" s="53"/>
      <c r="M630" s="53"/>
      <c r="N630" s="53"/>
      <c r="O630" s="53"/>
      <c r="P630" s="53"/>
    </row>
    <row r="631" spans="1:16" ht="7.15" customHeight="1">
      <c r="A631" s="53"/>
      <c r="B631" s="53"/>
      <c r="C631" s="53"/>
      <c r="D631" s="53"/>
      <c r="E631" s="53"/>
      <c r="F631" s="53"/>
      <c r="G631" s="53"/>
      <c r="H631" s="53"/>
      <c r="I631" s="53"/>
      <c r="J631" s="53"/>
      <c r="K631" s="53"/>
      <c r="L631" s="53"/>
      <c r="M631" s="53"/>
      <c r="N631" s="53"/>
      <c r="O631" s="53"/>
      <c r="P631" s="53"/>
    </row>
    <row r="632" spans="1:16" ht="7.15" customHeight="1">
      <c r="A632" s="53"/>
      <c r="B632" s="53"/>
      <c r="C632" s="53"/>
      <c r="D632" s="53"/>
      <c r="E632" s="53"/>
      <c r="F632" s="53"/>
      <c r="G632" s="53"/>
      <c r="H632" s="53"/>
      <c r="I632" s="53"/>
      <c r="J632" s="53"/>
      <c r="K632" s="53"/>
      <c r="L632" s="53"/>
      <c r="M632" s="53"/>
      <c r="N632" s="53"/>
      <c r="O632" s="53"/>
      <c r="P632" s="53"/>
    </row>
    <row r="633" spans="1:16" ht="7.15" customHeight="1">
      <c r="A633" s="53"/>
      <c r="B633" s="53"/>
      <c r="C633" s="53"/>
      <c r="D633" s="53"/>
      <c r="E633" s="53"/>
      <c r="F633" s="53"/>
      <c r="G633" s="53"/>
      <c r="H633" s="53"/>
      <c r="I633" s="53"/>
      <c r="J633" s="53"/>
      <c r="K633" s="53"/>
      <c r="L633" s="53"/>
      <c r="M633" s="53"/>
      <c r="N633" s="53"/>
      <c r="O633" s="53"/>
      <c r="P633" s="53"/>
    </row>
    <row r="634" spans="1:16" ht="7.15" customHeight="1">
      <c r="A634" s="53"/>
      <c r="B634" s="53"/>
      <c r="C634" s="53"/>
      <c r="D634" s="53"/>
      <c r="E634" s="53"/>
      <c r="F634" s="53"/>
      <c r="G634" s="53"/>
      <c r="H634" s="53"/>
      <c r="I634" s="53"/>
      <c r="J634" s="53"/>
      <c r="K634" s="53"/>
      <c r="L634" s="53"/>
      <c r="M634" s="53"/>
      <c r="N634" s="53"/>
      <c r="O634" s="53"/>
      <c r="P634" s="53"/>
    </row>
    <row r="635" spans="1:16" ht="7.15" customHeight="1">
      <c r="A635" s="53"/>
      <c r="B635" s="53"/>
      <c r="C635" s="53"/>
      <c r="D635" s="53"/>
      <c r="E635" s="53"/>
      <c r="F635" s="53"/>
      <c r="G635" s="53"/>
      <c r="H635" s="53"/>
      <c r="I635" s="53"/>
      <c r="J635" s="53"/>
      <c r="K635" s="53"/>
      <c r="L635" s="53"/>
      <c r="M635" s="53"/>
      <c r="N635" s="53"/>
      <c r="O635" s="53"/>
      <c r="P635" s="53"/>
    </row>
    <row r="636" spans="1:16" ht="7.15" customHeight="1">
      <c r="A636" s="53"/>
      <c r="B636" s="53"/>
      <c r="C636" s="53"/>
      <c r="D636" s="53"/>
      <c r="E636" s="53"/>
      <c r="F636" s="53"/>
      <c r="G636" s="53"/>
      <c r="H636" s="53"/>
      <c r="I636" s="53"/>
      <c r="J636" s="53"/>
      <c r="K636" s="53"/>
      <c r="L636" s="53"/>
      <c r="M636" s="53"/>
      <c r="N636" s="53"/>
      <c r="O636" s="53"/>
      <c r="P636" s="53"/>
    </row>
    <row r="637" spans="1:16" ht="7.15" customHeight="1">
      <c r="A637" s="53"/>
      <c r="B637" s="53"/>
      <c r="C637" s="53"/>
      <c r="D637" s="53"/>
      <c r="E637" s="53"/>
      <c r="F637" s="53"/>
      <c r="G637" s="53"/>
      <c r="H637" s="53"/>
      <c r="I637" s="53"/>
      <c r="J637" s="53"/>
      <c r="K637" s="53"/>
      <c r="L637" s="53"/>
      <c r="M637" s="53"/>
      <c r="N637" s="53"/>
      <c r="O637" s="53"/>
      <c r="P637" s="53"/>
    </row>
    <row r="638" spans="1:16" ht="7.15" customHeight="1">
      <c r="A638" s="53"/>
      <c r="B638" s="53"/>
      <c r="C638" s="53"/>
      <c r="D638" s="53"/>
      <c r="E638" s="53"/>
      <c r="F638" s="53"/>
      <c r="G638" s="53"/>
      <c r="H638" s="53"/>
      <c r="I638" s="53"/>
      <c r="J638" s="53"/>
      <c r="K638" s="53"/>
      <c r="L638" s="53"/>
      <c r="M638" s="53"/>
      <c r="N638" s="53"/>
      <c r="O638" s="53"/>
      <c r="P638" s="53"/>
    </row>
    <row r="639" spans="1:16" ht="7.15" customHeight="1">
      <c r="A639" s="53"/>
      <c r="B639" s="53"/>
      <c r="C639" s="53"/>
      <c r="D639" s="53"/>
      <c r="E639" s="53"/>
      <c r="F639" s="53"/>
      <c r="G639" s="53"/>
      <c r="H639" s="53"/>
      <c r="I639" s="53"/>
      <c r="J639" s="53"/>
      <c r="K639" s="53"/>
      <c r="L639" s="53"/>
      <c r="M639" s="53"/>
      <c r="N639" s="53"/>
      <c r="O639" s="53"/>
      <c r="P639" s="53"/>
    </row>
    <row r="640" spans="1:16" ht="7.15" customHeight="1">
      <c r="A640" s="53"/>
      <c r="B640" s="53"/>
      <c r="C640" s="53"/>
      <c r="D640" s="53"/>
      <c r="E640" s="53"/>
      <c r="F640" s="53"/>
      <c r="G640" s="53"/>
      <c r="H640" s="53"/>
      <c r="I640" s="53"/>
      <c r="J640" s="53"/>
      <c r="K640" s="53"/>
      <c r="L640" s="53"/>
      <c r="M640" s="53"/>
      <c r="N640" s="53"/>
      <c r="O640" s="53"/>
      <c r="P640" s="53"/>
    </row>
    <row r="641" spans="1:16" ht="7.15" customHeight="1">
      <c r="A641" s="53"/>
      <c r="B641" s="53"/>
      <c r="C641" s="53"/>
      <c r="D641" s="53"/>
      <c r="E641" s="53"/>
      <c r="F641" s="53"/>
      <c r="G641" s="53"/>
      <c r="H641" s="53"/>
      <c r="I641" s="53"/>
      <c r="J641" s="53"/>
      <c r="K641" s="53"/>
      <c r="L641" s="53"/>
      <c r="M641" s="53"/>
      <c r="N641" s="53"/>
      <c r="O641" s="53"/>
      <c r="P641" s="53"/>
    </row>
    <row r="642" spans="1:16" ht="7.15" customHeight="1">
      <c r="A642" s="53"/>
      <c r="B642" s="53"/>
      <c r="C642" s="53"/>
      <c r="D642" s="53"/>
      <c r="E642" s="53"/>
      <c r="F642" s="53"/>
      <c r="G642" s="53"/>
      <c r="H642" s="53"/>
      <c r="I642" s="53"/>
      <c r="J642" s="53"/>
      <c r="K642" s="53"/>
      <c r="L642" s="53"/>
      <c r="M642" s="53"/>
      <c r="N642" s="53"/>
      <c r="O642" s="53"/>
      <c r="P642" s="53"/>
    </row>
    <row r="643" spans="1:16" ht="7.15" customHeight="1">
      <c r="A643" s="53"/>
      <c r="B643" s="53"/>
      <c r="C643" s="53"/>
      <c r="D643" s="53"/>
      <c r="E643" s="53"/>
      <c r="F643" s="53"/>
      <c r="G643" s="53"/>
      <c r="H643" s="53"/>
      <c r="I643" s="53"/>
      <c r="J643" s="53"/>
      <c r="K643" s="53"/>
      <c r="L643" s="53"/>
      <c r="M643" s="53"/>
      <c r="N643" s="53"/>
      <c r="O643" s="53"/>
      <c r="P643" s="53"/>
    </row>
    <row r="644" spans="1:16" ht="7.15" customHeight="1">
      <c r="A644" s="53"/>
      <c r="B644" s="53"/>
      <c r="C644" s="53"/>
      <c r="D644" s="53"/>
      <c r="E644" s="53"/>
      <c r="F644" s="53"/>
      <c r="G644" s="53"/>
      <c r="H644" s="53"/>
      <c r="I644" s="53"/>
      <c r="J644" s="53"/>
      <c r="K644" s="53"/>
      <c r="L644" s="53"/>
      <c r="M644" s="53"/>
      <c r="N644" s="53"/>
      <c r="O644" s="53"/>
      <c r="P644" s="53"/>
    </row>
    <row r="645" spans="1:16" ht="7.15" customHeight="1">
      <c r="A645" s="53"/>
      <c r="B645" s="53"/>
      <c r="C645" s="53"/>
      <c r="D645" s="53"/>
      <c r="E645" s="53"/>
      <c r="F645" s="53"/>
      <c r="G645" s="53"/>
      <c r="H645" s="53"/>
      <c r="I645" s="53"/>
      <c r="J645" s="53"/>
      <c r="K645" s="53"/>
      <c r="L645" s="53"/>
      <c r="M645" s="53"/>
      <c r="N645" s="53"/>
      <c r="O645" s="53"/>
      <c r="P645" s="53"/>
    </row>
    <row r="646" spans="1:16" ht="7.15" customHeight="1">
      <c r="A646" s="53"/>
      <c r="B646" s="53"/>
      <c r="C646" s="53"/>
      <c r="D646" s="53"/>
      <c r="E646" s="53"/>
      <c r="F646" s="53"/>
      <c r="G646" s="53"/>
      <c r="H646" s="53"/>
      <c r="I646" s="53"/>
      <c r="J646" s="53"/>
      <c r="K646" s="53"/>
      <c r="L646" s="53"/>
      <c r="M646" s="53"/>
      <c r="N646" s="53"/>
      <c r="O646" s="53"/>
      <c r="P646" s="53"/>
    </row>
    <row r="647" spans="1:16" ht="7.15" customHeight="1">
      <c r="A647" s="53"/>
      <c r="B647" s="53"/>
      <c r="C647" s="53"/>
      <c r="D647" s="53"/>
      <c r="E647" s="53"/>
      <c r="F647" s="53"/>
      <c r="G647" s="53"/>
      <c r="H647" s="53"/>
      <c r="I647" s="53"/>
      <c r="J647" s="53"/>
      <c r="K647" s="53"/>
      <c r="L647" s="53"/>
      <c r="M647" s="53"/>
      <c r="N647" s="53"/>
      <c r="O647" s="53"/>
      <c r="P647" s="53"/>
    </row>
    <row r="648" spans="1:16" ht="7.15" customHeight="1">
      <c r="A648" s="53"/>
      <c r="B648" s="53"/>
      <c r="C648" s="53"/>
      <c r="D648" s="53"/>
      <c r="E648" s="53"/>
      <c r="F648" s="53"/>
      <c r="G648" s="53"/>
      <c r="H648" s="53"/>
      <c r="I648" s="53"/>
      <c r="J648" s="53"/>
      <c r="K648" s="53"/>
      <c r="L648" s="53"/>
      <c r="M648" s="53"/>
      <c r="N648" s="53"/>
      <c r="O648" s="53"/>
      <c r="P648" s="53"/>
    </row>
    <row r="649" spans="1:16" ht="7.15" customHeight="1">
      <c r="A649" s="53"/>
      <c r="B649" s="53"/>
      <c r="C649" s="53"/>
      <c r="D649" s="53"/>
      <c r="E649" s="53"/>
      <c r="F649" s="53"/>
      <c r="G649" s="53"/>
      <c r="H649" s="53"/>
      <c r="I649" s="53"/>
      <c r="J649" s="53"/>
      <c r="K649" s="53"/>
      <c r="L649" s="53"/>
      <c r="M649" s="53"/>
      <c r="N649" s="53"/>
      <c r="O649" s="53"/>
      <c r="P649" s="53"/>
    </row>
    <row r="650" spans="1:16" ht="7.15" customHeight="1">
      <c r="A650" s="53"/>
      <c r="B650" s="53"/>
      <c r="C650" s="53"/>
      <c r="D650" s="53"/>
      <c r="E650" s="53"/>
      <c r="F650" s="53"/>
      <c r="G650" s="53"/>
      <c r="H650" s="53"/>
      <c r="I650" s="53"/>
      <c r="J650" s="53"/>
      <c r="K650" s="53"/>
      <c r="L650" s="53"/>
      <c r="M650" s="53"/>
      <c r="N650" s="53"/>
      <c r="O650" s="53"/>
      <c r="P650" s="53"/>
    </row>
    <row r="651" spans="1:16" ht="7.15" customHeight="1">
      <c r="A651" s="53"/>
      <c r="B651" s="53"/>
      <c r="C651" s="53"/>
      <c r="D651" s="53"/>
      <c r="E651" s="53"/>
      <c r="F651" s="53"/>
      <c r="G651" s="53"/>
      <c r="H651" s="53"/>
      <c r="I651" s="53"/>
      <c r="J651" s="53"/>
      <c r="K651" s="53"/>
      <c r="L651" s="53"/>
      <c r="M651" s="53"/>
      <c r="N651" s="53"/>
      <c r="O651" s="53"/>
      <c r="P651" s="53"/>
    </row>
    <row r="652" spans="1:16" ht="7.15" customHeight="1">
      <c r="A652" s="53"/>
      <c r="B652" s="53"/>
      <c r="C652" s="53"/>
      <c r="D652" s="53"/>
      <c r="E652" s="53"/>
      <c r="F652" s="53"/>
      <c r="G652" s="53"/>
      <c r="H652" s="53"/>
      <c r="I652" s="53"/>
      <c r="J652" s="53"/>
      <c r="K652" s="53"/>
      <c r="L652" s="53"/>
      <c r="M652" s="53"/>
      <c r="N652" s="53"/>
      <c r="O652" s="53"/>
      <c r="P652" s="53"/>
    </row>
    <row r="653" spans="1:16" ht="7.15" customHeight="1">
      <c r="A653" s="53"/>
      <c r="B653" s="53"/>
      <c r="C653" s="53"/>
      <c r="D653" s="53"/>
      <c r="E653" s="53"/>
      <c r="F653" s="53"/>
      <c r="G653" s="53"/>
      <c r="H653" s="53"/>
      <c r="I653" s="53"/>
      <c r="J653" s="53"/>
      <c r="K653" s="53"/>
      <c r="L653" s="53"/>
      <c r="M653" s="53"/>
      <c r="N653" s="53"/>
      <c r="O653" s="53"/>
      <c r="P653" s="53"/>
    </row>
    <row r="654" spans="1:16" ht="7.15" customHeight="1">
      <c r="A654" s="53"/>
      <c r="B654" s="53"/>
      <c r="C654" s="53"/>
      <c r="D654" s="53"/>
      <c r="E654" s="53"/>
      <c r="F654" s="53"/>
      <c r="G654" s="53"/>
      <c r="H654" s="53"/>
      <c r="I654" s="53"/>
      <c r="J654" s="53"/>
      <c r="K654" s="53"/>
      <c r="L654" s="53"/>
      <c r="M654" s="53"/>
      <c r="N654" s="53"/>
      <c r="O654" s="53"/>
      <c r="P654" s="53"/>
    </row>
    <row r="655" spans="1:16" ht="7.15" customHeight="1">
      <c r="A655" s="53"/>
      <c r="B655" s="53"/>
      <c r="C655" s="53"/>
      <c r="D655" s="53"/>
      <c r="E655" s="53"/>
      <c r="F655" s="53"/>
      <c r="G655" s="53"/>
      <c r="H655" s="53"/>
      <c r="I655" s="53"/>
      <c r="J655" s="53"/>
      <c r="K655" s="53"/>
      <c r="L655" s="53"/>
      <c r="M655" s="53"/>
      <c r="N655" s="53"/>
      <c r="O655" s="53"/>
      <c r="P655" s="53"/>
    </row>
    <row r="656" spans="1:16" ht="7.15" customHeight="1">
      <c r="A656" s="53"/>
      <c r="B656" s="53"/>
      <c r="C656" s="53"/>
      <c r="D656" s="53"/>
      <c r="E656" s="53"/>
      <c r="F656" s="53"/>
      <c r="G656" s="53"/>
      <c r="H656" s="53"/>
      <c r="I656" s="53"/>
      <c r="J656" s="53"/>
      <c r="K656" s="53"/>
      <c r="L656" s="53"/>
      <c r="M656" s="53"/>
      <c r="N656" s="53"/>
      <c r="O656" s="53"/>
      <c r="P656" s="53"/>
    </row>
    <row r="657" spans="1:16" ht="7.15" customHeight="1">
      <c r="A657" s="53"/>
      <c r="B657" s="53"/>
      <c r="C657" s="53"/>
      <c r="D657" s="53"/>
      <c r="E657" s="53"/>
      <c r="F657" s="53"/>
      <c r="G657" s="53"/>
      <c r="H657" s="53"/>
      <c r="I657" s="53"/>
      <c r="J657" s="53"/>
      <c r="K657" s="53"/>
      <c r="L657" s="53"/>
      <c r="M657" s="53"/>
      <c r="N657" s="53"/>
      <c r="O657" s="53"/>
      <c r="P657" s="53"/>
    </row>
    <row r="658" spans="1:16" ht="7.15" customHeight="1">
      <c r="A658" s="53"/>
      <c r="B658" s="53"/>
      <c r="C658" s="53"/>
      <c r="D658" s="53"/>
      <c r="E658" s="53"/>
      <c r="F658" s="53"/>
      <c r="G658" s="53"/>
      <c r="H658" s="53"/>
      <c r="I658" s="53"/>
      <c r="J658" s="53"/>
      <c r="K658" s="53"/>
      <c r="L658" s="53"/>
      <c r="M658" s="53"/>
      <c r="N658" s="53"/>
      <c r="O658" s="53"/>
      <c r="P658" s="53"/>
    </row>
    <row r="659" spans="1:16" ht="7.15" customHeight="1">
      <c r="A659" s="53"/>
      <c r="B659" s="53"/>
      <c r="C659" s="53"/>
      <c r="D659" s="53"/>
      <c r="E659" s="53"/>
      <c r="F659" s="53"/>
      <c r="G659" s="53"/>
      <c r="H659" s="53"/>
      <c r="I659" s="53"/>
      <c r="J659" s="53"/>
      <c r="K659" s="53"/>
      <c r="L659" s="53"/>
      <c r="M659" s="53"/>
      <c r="N659" s="53"/>
      <c r="O659" s="53"/>
      <c r="P659" s="53"/>
    </row>
    <row r="660" spans="1:16" ht="7.15" customHeight="1">
      <c r="A660" s="53"/>
      <c r="B660" s="53"/>
      <c r="C660" s="53"/>
      <c r="D660" s="53"/>
      <c r="E660" s="53"/>
      <c r="F660" s="53"/>
      <c r="G660" s="53"/>
      <c r="H660" s="53"/>
      <c r="I660" s="53"/>
      <c r="J660" s="53"/>
      <c r="K660" s="53"/>
      <c r="L660" s="53"/>
      <c r="M660" s="53"/>
      <c r="N660" s="53"/>
      <c r="O660" s="53"/>
      <c r="P660" s="53"/>
    </row>
    <row r="661" spans="1:16" ht="7.15" customHeight="1">
      <c r="A661" s="53"/>
      <c r="B661" s="53"/>
      <c r="C661" s="53"/>
      <c r="D661" s="53"/>
      <c r="E661" s="53"/>
      <c r="F661" s="53"/>
      <c r="G661" s="53"/>
      <c r="H661" s="53"/>
      <c r="I661" s="53"/>
      <c r="J661" s="53"/>
      <c r="K661" s="53"/>
      <c r="L661" s="53"/>
      <c r="M661" s="53"/>
      <c r="N661" s="53"/>
      <c r="O661" s="53"/>
      <c r="P661" s="53"/>
    </row>
    <row r="662" spans="1:16" ht="7.15" customHeight="1">
      <c r="A662" s="53"/>
      <c r="B662" s="53"/>
      <c r="C662" s="53"/>
      <c r="D662" s="53"/>
      <c r="E662" s="53"/>
      <c r="F662" s="53"/>
      <c r="G662" s="53"/>
      <c r="H662" s="53"/>
      <c r="I662" s="53"/>
      <c r="J662" s="53"/>
      <c r="K662" s="53"/>
      <c r="L662" s="53"/>
      <c r="M662" s="53"/>
      <c r="N662" s="53"/>
      <c r="O662" s="53"/>
      <c r="P662" s="53"/>
    </row>
    <row r="663" spans="1:16" ht="7.15" customHeight="1">
      <c r="A663" s="53"/>
      <c r="B663" s="53"/>
      <c r="C663" s="53"/>
      <c r="D663" s="53"/>
      <c r="E663" s="53"/>
      <c r="F663" s="53"/>
      <c r="G663" s="53"/>
      <c r="H663" s="53"/>
      <c r="I663" s="53"/>
      <c r="J663" s="53"/>
      <c r="K663" s="53"/>
      <c r="L663" s="53"/>
      <c r="M663" s="53"/>
      <c r="N663" s="53"/>
      <c r="O663" s="53"/>
      <c r="P663" s="53"/>
    </row>
    <row r="664" spans="1:16" ht="7.15" customHeight="1">
      <c r="A664" s="53"/>
      <c r="B664" s="53"/>
      <c r="C664" s="53"/>
      <c r="D664" s="53"/>
      <c r="E664" s="53"/>
      <c r="F664" s="53"/>
      <c r="G664" s="53"/>
      <c r="H664" s="53"/>
      <c r="I664" s="53"/>
      <c r="J664" s="53"/>
      <c r="K664" s="53"/>
      <c r="L664" s="53"/>
      <c r="M664" s="53"/>
      <c r="N664" s="53"/>
      <c r="O664" s="53"/>
      <c r="P664" s="53"/>
    </row>
    <row r="665" spans="1:16" ht="7.15" customHeight="1">
      <c r="A665" s="53"/>
      <c r="B665" s="53"/>
      <c r="C665" s="53"/>
      <c r="D665" s="53"/>
      <c r="E665" s="53"/>
      <c r="F665" s="53"/>
      <c r="G665" s="53"/>
      <c r="H665" s="53"/>
      <c r="I665" s="53"/>
      <c r="J665" s="53"/>
      <c r="K665" s="53"/>
      <c r="L665" s="53"/>
      <c r="M665" s="53"/>
      <c r="N665" s="53"/>
      <c r="O665" s="53"/>
      <c r="P665" s="53"/>
    </row>
    <row r="666" spans="1:16" ht="7.15" customHeight="1">
      <c r="A666" s="53"/>
      <c r="B666" s="53"/>
      <c r="C666" s="53"/>
      <c r="D666" s="53"/>
      <c r="E666" s="53"/>
      <c r="F666" s="53"/>
      <c r="G666" s="53"/>
      <c r="H666" s="53"/>
      <c r="I666" s="53"/>
      <c r="J666" s="53"/>
      <c r="K666" s="53"/>
      <c r="L666" s="53"/>
      <c r="M666" s="53"/>
      <c r="N666" s="53"/>
      <c r="O666" s="53"/>
      <c r="P666" s="53"/>
    </row>
    <row r="667" spans="1:16" ht="7.15" customHeight="1">
      <c r="A667" s="53"/>
      <c r="B667" s="53"/>
      <c r="C667" s="53"/>
      <c r="D667" s="53"/>
      <c r="E667" s="53"/>
      <c r="F667" s="53"/>
      <c r="G667" s="53"/>
      <c r="H667" s="53"/>
      <c r="I667" s="53"/>
      <c r="J667" s="53"/>
      <c r="K667" s="53"/>
      <c r="L667" s="53"/>
      <c r="M667" s="53"/>
      <c r="N667" s="53"/>
      <c r="O667" s="53"/>
      <c r="P667" s="53"/>
    </row>
    <row r="668" spans="1:16" ht="7.15" customHeight="1">
      <c r="A668" s="53"/>
      <c r="B668" s="53"/>
      <c r="C668" s="53"/>
      <c r="D668" s="53"/>
      <c r="E668" s="53"/>
      <c r="F668" s="53"/>
      <c r="G668" s="53"/>
      <c r="H668" s="53"/>
      <c r="I668" s="53"/>
      <c r="J668" s="53"/>
      <c r="K668" s="53"/>
      <c r="L668" s="53"/>
      <c r="M668" s="53"/>
      <c r="N668" s="53"/>
      <c r="O668" s="53"/>
      <c r="P668" s="53"/>
    </row>
    <row r="669" spans="1:16" ht="7.15" customHeight="1">
      <c r="A669" s="53"/>
      <c r="B669" s="53"/>
      <c r="C669" s="53"/>
      <c r="D669" s="53"/>
      <c r="E669" s="53"/>
      <c r="F669" s="53"/>
      <c r="G669" s="53"/>
      <c r="H669" s="53"/>
      <c r="I669" s="53"/>
      <c r="J669" s="53"/>
      <c r="K669" s="53"/>
      <c r="L669" s="53"/>
      <c r="M669" s="53"/>
      <c r="N669" s="53"/>
      <c r="O669" s="53"/>
      <c r="P669" s="53"/>
    </row>
    <row r="670" spans="1:16" ht="7.15" customHeight="1">
      <c r="A670" s="53"/>
      <c r="B670" s="53"/>
      <c r="C670" s="53"/>
      <c r="D670" s="53"/>
      <c r="E670" s="53"/>
      <c r="F670" s="53"/>
      <c r="G670" s="53"/>
      <c r="H670" s="53"/>
      <c r="I670" s="53"/>
      <c r="J670" s="53"/>
      <c r="K670" s="53"/>
      <c r="L670" s="53"/>
      <c r="M670" s="53"/>
      <c r="N670" s="53"/>
      <c r="O670" s="53"/>
      <c r="P670" s="53"/>
    </row>
    <row r="671" spans="1:16" ht="7.15" customHeight="1">
      <c r="A671" s="53"/>
      <c r="B671" s="53"/>
      <c r="C671" s="53"/>
      <c r="D671" s="53"/>
      <c r="E671" s="53"/>
      <c r="F671" s="53"/>
      <c r="G671" s="53"/>
      <c r="H671" s="53"/>
      <c r="I671" s="53"/>
      <c r="J671" s="53"/>
      <c r="K671" s="53"/>
      <c r="L671" s="53"/>
      <c r="M671" s="53"/>
      <c r="N671" s="53"/>
      <c r="O671" s="53"/>
      <c r="P671" s="53"/>
    </row>
    <row r="672" spans="1:16" ht="7.15" customHeight="1">
      <c r="A672" s="53"/>
      <c r="B672" s="53"/>
      <c r="C672" s="53"/>
      <c r="D672" s="53"/>
      <c r="E672" s="53"/>
      <c r="F672" s="53"/>
      <c r="G672" s="53"/>
      <c r="H672" s="53"/>
      <c r="I672" s="53"/>
      <c r="J672" s="53"/>
      <c r="K672" s="53"/>
      <c r="L672" s="53"/>
      <c r="M672" s="53"/>
      <c r="N672" s="53"/>
      <c r="O672" s="53"/>
      <c r="P672" s="53"/>
    </row>
    <row r="673" spans="1:16" ht="7.15" customHeight="1">
      <c r="A673" s="53"/>
      <c r="B673" s="53"/>
      <c r="C673" s="53"/>
      <c r="D673" s="53"/>
      <c r="E673" s="53"/>
      <c r="F673" s="53"/>
      <c r="G673" s="53"/>
      <c r="H673" s="53"/>
      <c r="I673" s="53"/>
      <c r="J673" s="53"/>
      <c r="K673" s="53"/>
      <c r="L673" s="53"/>
      <c r="M673" s="53"/>
      <c r="N673" s="53"/>
      <c r="O673" s="53"/>
      <c r="P673" s="53"/>
    </row>
    <row r="674" spans="1:16" ht="7.15" customHeight="1">
      <c r="A674" s="53"/>
      <c r="B674" s="53"/>
      <c r="C674" s="53"/>
      <c r="D674" s="53"/>
      <c r="E674" s="53"/>
      <c r="F674" s="53"/>
      <c r="G674" s="53"/>
      <c r="H674" s="53"/>
      <c r="I674" s="53"/>
      <c r="J674" s="53"/>
      <c r="K674" s="53"/>
      <c r="L674" s="53"/>
      <c r="M674" s="53"/>
      <c r="N674" s="53"/>
      <c r="O674" s="53"/>
      <c r="P674" s="53"/>
    </row>
    <row r="675" spans="1:16" ht="7.15" customHeight="1">
      <c r="A675" s="53"/>
      <c r="B675" s="53"/>
      <c r="C675" s="53"/>
      <c r="D675" s="53"/>
      <c r="E675" s="53"/>
      <c r="F675" s="53"/>
      <c r="G675" s="53"/>
      <c r="H675" s="53"/>
      <c r="I675" s="53"/>
      <c r="J675" s="53"/>
      <c r="K675" s="53"/>
      <c r="L675" s="53"/>
      <c r="M675" s="53"/>
      <c r="N675" s="53"/>
      <c r="O675" s="53"/>
      <c r="P675" s="53"/>
    </row>
    <row r="676" spans="1:16" ht="7.15" customHeight="1">
      <c r="A676" s="53"/>
      <c r="B676" s="53"/>
      <c r="C676" s="53"/>
      <c r="D676" s="53"/>
      <c r="E676" s="53"/>
      <c r="F676" s="53"/>
      <c r="G676" s="53"/>
      <c r="H676" s="53"/>
      <c r="I676" s="53"/>
      <c r="J676" s="53"/>
      <c r="K676" s="53"/>
      <c r="L676" s="53"/>
      <c r="M676" s="53"/>
      <c r="N676" s="53"/>
      <c r="O676" s="53"/>
      <c r="P676" s="53"/>
    </row>
    <row r="677" spans="1:16" ht="7.15" customHeight="1">
      <c r="A677" s="53"/>
      <c r="B677" s="53"/>
      <c r="C677" s="53"/>
      <c r="D677" s="53"/>
      <c r="E677" s="53"/>
      <c r="F677" s="53"/>
      <c r="G677" s="53"/>
      <c r="H677" s="53"/>
      <c r="I677" s="53"/>
      <c r="J677" s="53"/>
      <c r="K677" s="53"/>
      <c r="L677" s="53"/>
      <c r="M677" s="53"/>
      <c r="N677" s="53"/>
      <c r="O677" s="53"/>
      <c r="P677" s="53"/>
    </row>
    <row r="678" spans="1:16" ht="7.15" customHeight="1">
      <c r="A678" s="53"/>
      <c r="B678" s="53"/>
      <c r="C678" s="53"/>
      <c r="D678" s="53"/>
      <c r="E678" s="53"/>
      <c r="F678" s="53"/>
      <c r="G678" s="53"/>
      <c r="H678" s="53"/>
      <c r="I678" s="53"/>
      <c r="J678" s="53"/>
      <c r="K678" s="53"/>
      <c r="L678" s="53"/>
      <c r="M678" s="53"/>
      <c r="N678" s="53"/>
      <c r="O678" s="53"/>
      <c r="P678" s="53"/>
    </row>
    <row r="679" spans="1:16" ht="7.15" customHeight="1">
      <c r="A679" s="53"/>
      <c r="B679" s="53"/>
      <c r="C679" s="53"/>
      <c r="D679" s="53"/>
      <c r="E679" s="53"/>
      <c r="F679" s="53"/>
      <c r="G679" s="53"/>
      <c r="H679" s="53"/>
      <c r="I679" s="53"/>
      <c r="J679" s="53"/>
      <c r="K679" s="53"/>
      <c r="L679" s="53"/>
      <c r="M679" s="53"/>
      <c r="N679" s="53"/>
      <c r="O679" s="53"/>
      <c r="P679" s="53"/>
    </row>
    <row r="680" spans="1:16" ht="7.15" customHeight="1">
      <c r="A680" s="53"/>
      <c r="B680" s="53"/>
      <c r="C680" s="53"/>
      <c r="D680" s="53"/>
      <c r="E680" s="53"/>
      <c r="F680" s="53"/>
      <c r="G680" s="53"/>
      <c r="H680" s="53"/>
      <c r="I680" s="53"/>
      <c r="J680" s="53"/>
      <c r="K680" s="53"/>
      <c r="L680" s="53"/>
      <c r="M680" s="53"/>
      <c r="N680" s="53"/>
      <c r="O680" s="53"/>
      <c r="P680" s="53"/>
    </row>
    <row r="681" spans="1:16" ht="7.15" customHeight="1">
      <c r="A681" s="53"/>
      <c r="B681" s="53"/>
      <c r="C681" s="53"/>
      <c r="D681" s="53"/>
      <c r="E681" s="53"/>
      <c r="F681" s="53"/>
      <c r="G681" s="53"/>
      <c r="H681" s="53"/>
      <c r="I681" s="53"/>
      <c r="J681" s="53"/>
      <c r="K681" s="53"/>
      <c r="L681" s="53"/>
      <c r="M681" s="53"/>
      <c r="N681" s="53"/>
      <c r="O681" s="53"/>
      <c r="P681" s="53"/>
    </row>
    <row r="682" spans="1:16" ht="7.15" customHeight="1">
      <c r="A682" s="53"/>
      <c r="B682" s="53"/>
      <c r="C682" s="53"/>
      <c r="D682" s="53"/>
      <c r="E682" s="53"/>
      <c r="F682" s="53"/>
      <c r="G682" s="53"/>
      <c r="H682" s="53"/>
      <c r="I682" s="53"/>
      <c r="J682" s="53"/>
      <c r="K682" s="53"/>
      <c r="L682" s="53"/>
      <c r="M682" s="53"/>
      <c r="N682" s="53"/>
      <c r="O682" s="53"/>
      <c r="P682" s="53"/>
    </row>
    <row r="683" spans="1:16" ht="7.15" customHeight="1">
      <c r="A683" s="53"/>
      <c r="B683" s="53"/>
      <c r="C683" s="53"/>
      <c r="D683" s="53"/>
      <c r="E683" s="53"/>
      <c r="F683" s="53"/>
      <c r="G683" s="53"/>
      <c r="H683" s="53"/>
      <c r="I683" s="53"/>
      <c r="J683" s="53"/>
      <c r="K683" s="53"/>
      <c r="L683" s="53"/>
      <c r="M683" s="53"/>
      <c r="N683" s="53"/>
      <c r="O683" s="53"/>
      <c r="P683" s="53"/>
    </row>
    <row r="684" spans="1:16" ht="7.15" customHeight="1">
      <c r="A684" s="53"/>
      <c r="B684" s="53"/>
      <c r="C684" s="53"/>
      <c r="D684" s="53"/>
      <c r="E684" s="53"/>
      <c r="F684" s="53"/>
      <c r="G684" s="53"/>
      <c r="H684" s="53"/>
      <c r="I684" s="53"/>
      <c r="J684" s="53"/>
      <c r="K684" s="53"/>
      <c r="L684" s="53"/>
      <c r="M684" s="53"/>
      <c r="N684" s="53"/>
      <c r="O684" s="53"/>
      <c r="P684" s="53"/>
    </row>
    <row r="685" spans="1:16" ht="7.15" customHeight="1">
      <c r="A685" s="53"/>
      <c r="B685" s="53"/>
      <c r="C685" s="53"/>
      <c r="D685" s="53"/>
      <c r="E685" s="53"/>
      <c r="F685" s="53"/>
      <c r="G685" s="53"/>
      <c r="H685" s="53"/>
      <c r="I685" s="53"/>
      <c r="J685" s="53"/>
      <c r="K685" s="53"/>
      <c r="L685" s="53"/>
      <c r="M685" s="53"/>
      <c r="N685" s="53"/>
      <c r="O685" s="53"/>
      <c r="P685" s="53"/>
    </row>
    <row r="686" spans="1:16" ht="7.15" customHeight="1">
      <c r="A686" s="53"/>
      <c r="B686" s="53"/>
      <c r="C686" s="53"/>
      <c r="D686" s="53"/>
      <c r="E686" s="53"/>
      <c r="F686" s="53"/>
      <c r="G686" s="53"/>
      <c r="H686" s="53"/>
      <c r="I686" s="53"/>
      <c r="J686" s="53"/>
      <c r="K686" s="53"/>
      <c r="L686" s="53"/>
      <c r="M686" s="53"/>
      <c r="N686" s="53"/>
      <c r="O686" s="53"/>
      <c r="P686" s="53"/>
    </row>
    <row r="687" spans="1:16" ht="7.15" customHeight="1">
      <c r="A687" s="53"/>
      <c r="B687" s="53"/>
      <c r="C687" s="53"/>
      <c r="D687" s="53"/>
      <c r="E687" s="53"/>
      <c r="F687" s="53"/>
      <c r="G687" s="53"/>
      <c r="H687" s="53"/>
      <c r="I687" s="53"/>
      <c r="J687" s="53"/>
      <c r="K687" s="53"/>
      <c r="L687" s="53"/>
      <c r="M687" s="53"/>
      <c r="N687" s="53"/>
      <c r="O687" s="53"/>
      <c r="P687" s="53"/>
    </row>
    <row r="688" spans="1:16" ht="7.15" customHeight="1">
      <c r="A688" s="53"/>
      <c r="B688" s="53"/>
      <c r="C688" s="53"/>
      <c r="D688" s="53"/>
      <c r="E688" s="53"/>
      <c r="F688" s="53"/>
      <c r="G688" s="53"/>
      <c r="H688" s="53"/>
      <c r="I688" s="53"/>
      <c r="J688" s="53"/>
      <c r="K688" s="53"/>
      <c r="L688" s="53"/>
      <c r="M688" s="53"/>
      <c r="N688" s="53"/>
      <c r="O688" s="53"/>
      <c r="P688" s="53"/>
    </row>
    <row r="689" spans="1:16" ht="7.15" customHeight="1">
      <c r="A689" s="53"/>
      <c r="B689" s="53"/>
      <c r="C689" s="53"/>
      <c r="D689" s="53"/>
      <c r="E689" s="53"/>
      <c r="F689" s="53"/>
      <c r="G689" s="53"/>
      <c r="H689" s="53"/>
      <c r="I689" s="53"/>
      <c r="J689" s="53"/>
      <c r="K689" s="53"/>
      <c r="L689" s="53"/>
      <c r="M689" s="53"/>
      <c r="N689" s="53"/>
      <c r="O689" s="53"/>
      <c r="P689" s="53"/>
    </row>
    <row r="690" spans="1:16" ht="7.15" customHeight="1">
      <c r="A690" s="53"/>
      <c r="B690" s="53"/>
      <c r="C690" s="53"/>
      <c r="D690" s="53"/>
      <c r="E690" s="53"/>
      <c r="F690" s="53"/>
      <c r="G690" s="53"/>
      <c r="H690" s="53"/>
      <c r="I690" s="53"/>
      <c r="J690" s="53"/>
      <c r="K690" s="53"/>
      <c r="L690" s="53"/>
      <c r="M690" s="53"/>
      <c r="N690" s="53"/>
      <c r="O690" s="53"/>
      <c r="P690" s="53"/>
    </row>
    <row r="691" spans="1:16" ht="7.15" customHeight="1">
      <c r="A691" s="53"/>
      <c r="B691" s="53"/>
      <c r="C691" s="53"/>
      <c r="D691" s="53"/>
      <c r="E691" s="53"/>
      <c r="F691" s="53"/>
      <c r="G691" s="53"/>
      <c r="H691" s="53"/>
      <c r="I691" s="53"/>
      <c r="J691" s="53"/>
      <c r="K691" s="53"/>
      <c r="L691" s="53"/>
      <c r="M691" s="53"/>
      <c r="N691" s="53"/>
      <c r="O691" s="53"/>
      <c r="P691" s="53"/>
    </row>
    <row r="692" spans="1:16" ht="7.15" customHeight="1">
      <c r="A692" s="53"/>
      <c r="B692" s="53"/>
      <c r="C692" s="53"/>
      <c r="D692" s="53"/>
      <c r="E692" s="53"/>
      <c r="F692" s="53"/>
      <c r="G692" s="53"/>
      <c r="H692" s="53"/>
      <c r="I692" s="53"/>
      <c r="J692" s="53"/>
      <c r="K692" s="53"/>
      <c r="L692" s="53"/>
      <c r="M692" s="53"/>
      <c r="N692" s="53"/>
      <c r="O692" s="53"/>
      <c r="P692" s="53"/>
    </row>
    <row r="693" spans="1:16" ht="7.15" customHeight="1">
      <c r="A693" s="53"/>
      <c r="B693" s="53"/>
      <c r="C693" s="53"/>
      <c r="D693" s="53"/>
      <c r="E693" s="53"/>
      <c r="F693" s="53"/>
      <c r="G693" s="53"/>
      <c r="H693" s="53"/>
      <c r="I693" s="53"/>
      <c r="J693" s="53"/>
      <c r="K693" s="53"/>
      <c r="L693" s="53"/>
      <c r="M693" s="53"/>
      <c r="N693" s="53"/>
      <c r="O693" s="53"/>
      <c r="P693" s="53"/>
    </row>
    <row r="694" spans="1:16" ht="7.15" customHeight="1">
      <c r="A694" s="53"/>
      <c r="B694" s="53"/>
      <c r="C694" s="53"/>
      <c r="D694" s="53"/>
      <c r="E694" s="53"/>
      <c r="F694" s="53"/>
      <c r="G694" s="53"/>
      <c r="H694" s="53"/>
      <c r="I694" s="53"/>
      <c r="J694" s="53"/>
      <c r="K694" s="53"/>
      <c r="L694" s="53"/>
      <c r="M694" s="53"/>
      <c r="N694" s="53"/>
      <c r="O694" s="53"/>
      <c r="P694" s="53"/>
    </row>
    <row r="695" spans="1:16" ht="7.15" customHeight="1">
      <c r="A695" s="53"/>
      <c r="B695" s="53"/>
      <c r="C695" s="53"/>
      <c r="D695" s="53"/>
      <c r="E695" s="53"/>
      <c r="F695" s="53"/>
      <c r="G695" s="53"/>
      <c r="H695" s="53"/>
      <c r="I695" s="53"/>
      <c r="J695" s="53"/>
      <c r="K695" s="53"/>
      <c r="L695" s="53"/>
      <c r="M695" s="53"/>
      <c r="N695" s="53"/>
      <c r="O695" s="53"/>
      <c r="P695" s="53"/>
    </row>
    <row r="696" spans="1:16" ht="7.15" customHeight="1">
      <c r="A696" s="53"/>
      <c r="B696" s="53"/>
      <c r="C696" s="53"/>
      <c r="D696" s="53"/>
      <c r="E696" s="53"/>
      <c r="F696" s="53"/>
      <c r="G696" s="53"/>
      <c r="H696" s="53"/>
      <c r="I696" s="53"/>
      <c r="J696" s="53"/>
      <c r="K696" s="53"/>
      <c r="L696" s="53"/>
      <c r="M696" s="53"/>
      <c r="N696" s="53"/>
      <c r="O696" s="53"/>
      <c r="P696" s="53"/>
    </row>
    <row r="697" spans="1:16" ht="7.15" customHeight="1">
      <c r="A697" s="53"/>
      <c r="B697" s="53"/>
      <c r="C697" s="53"/>
      <c r="D697" s="53"/>
      <c r="E697" s="53"/>
      <c r="F697" s="53"/>
      <c r="G697" s="53"/>
      <c r="H697" s="53"/>
      <c r="I697" s="53"/>
      <c r="J697" s="53"/>
      <c r="K697" s="53"/>
      <c r="L697" s="53"/>
      <c r="M697" s="53"/>
      <c r="N697" s="53"/>
      <c r="O697" s="53"/>
      <c r="P697" s="53"/>
    </row>
    <row r="698" spans="1:16" ht="7.15" customHeight="1">
      <c r="A698" s="53"/>
      <c r="B698" s="53"/>
      <c r="C698" s="53"/>
      <c r="D698" s="53"/>
      <c r="E698" s="53"/>
      <c r="F698" s="53"/>
      <c r="G698" s="53"/>
      <c r="H698" s="53"/>
      <c r="I698" s="53"/>
      <c r="J698" s="53"/>
      <c r="K698" s="53"/>
      <c r="L698" s="53"/>
      <c r="M698" s="53"/>
      <c r="N698" s="53"/>
      <c r="O698" s="53"/>
      <c r="P698" s="53"/>
    </row>
    <row r="699" spans="1:16" ht="7.15" customHeight="1">
      <c r="A699" s="53"/>
      <c r="B699" s="53"/>
      <c r="C699" s="53"/>
      <c r="D699" s="53"/>
      <c r="E699" s="53"/>
      <c r="F699" s="53"/>
      <c r="G699" s="53"/>
      <c r="H699" s="53"/>
      <c r="I699" s="53"/>
      <c r="J699" s="53"/>
      <c r="K699" s="53"/>
      <c r="L699" s="53"/>
      <c r="M699" s="53"/>
      <c r="N699" s="53"/>
      <c r="O699" s="53"/>
      <c r="P699" s="53"/>
    </row>
    <row r="700" spans="1:16" ht="7.15" customHeight="1">
      <c r="A700" s="53"/>
      <c r="B700" s="53"/>
      <c r="C700" s="53"/>
      <c r="D700" s="53"/>
      <c r="E700" s="53"/>
      <c r="F700" s="53"/>
      <c r="G700" s="53"/>
      <c r="H700" s="53"/>
      <c r="I700" s="53"/>
      <c r="J700" s="53"/>
      <c r="K700" s="53"/>
      <c r="L700" s="53"/>
      <c r="M700" s="53"/>
      <c r="N700" s="53"/>
      <c r="O700" s="53"/>
      <c r="P700" s="53"/>
    </row>
    <row r="701" spans="1:16" ht="7.15" customHeight="1">
      <c r="A701" s="53"/>
      <c r="B701" s="53"/>
      <c r="C701" s="53"/>
      <c r="D701" s="53"/>
      <c r="E701" s="53"/>
      <c r="F701" s="53"/>
      <c r="G701" s="53"/>
      <c r="H701" s="53"/>
      <c r="I701" s="53"/>
      <c r="J701" s="53"/>
      <c r="K701" s="53"/>
      <c r="L701" s="53"/>
      <c r="M701" s="53"/>
      <c r="N701" s="53"/>
      <c r="O701" s="53"/>
      <c r="P701" s="53"/>
    </row>
    <row r="702" spans="1:16" ht="7.15" customHeight="1">
      <c r="A702" s="53"/>
      <c r="B702" s="53"/>
      <c r="C702" s="53"/>
      <c r="D702" s="53"/>
      <c r="E702" s="53"/>
      <c r="F702" s="53"/>
      <c r="G702" s="53"/>
      <c r="H702" s="53"/>
      <c r="I702" s="53"/>
      <c r="J702" s="53"/>
      <c r="K702" s="53"/>
      <c r="L702" s="53"/>
      <c r="M702" s="53"/>
      <c r="N702" s="53"/>
      <c r="O702" s="53"/>
      <c r="P702" s="53"/>
    </row>
    <row r="703" spans="1:16" ht="7.15" customHeight="1">
      <c r="A703" s="53"/>
      <c r="B703" s="53"/>
      <c r="C703" s="53"/>
      <c r="D703" s="53"/>
      <c r="E703" s="53"/>
      <c r="F703" s="53"/>
      <c r="G703" s="53"/>
      <c r="H703" s="53"/>
      <c r="I703" s="53"/>
      <c r="J703" s="53"/>
      <c r="K703" s="53"/>
      <c r="L703" s="53"/>
      <c r="M703" s="53"/>
      <c r="N703" s="53"/>
      <c r="O703" s="53"/>
      <c r="P703" s="53"/>
    </row>
    <row r="704" spans="1:16" ht="7.15" customHeight="1">
      <c r="A704" s="53"/>
      <c r="B704" s="53"/>
      <c r="C704" s="53"/>
      <c r="D704" s="53"/>
      <c r="E704" s="53"/>
      <c r="F704" s="53"/>
      <c r="G704" s="53"/>
      <c r="H704" s="53"/>
      <c r="I704" s="53"/>
      <c r="J704" s="53"/>
      <c r="K704" s="53"/>
      <c r="L704" s="53"/>
      <c r="M704" s="53"/>
      <c r="N704" s="53"/>
      <c r="O704" s="53"/>
      <c r="P704" s="53"/>
    </row>
    <row r="705" spans="1:16" ht="7.15" customHeight="1">
      <c r="A705" s="53"/>
      <c r="B705" s="53"/>
      <c r="C705" s="53"/>
      <c r="D705" s="53"/>
      <c r="E705" s="53"/>
      <c r="F705" s="53"/>
      <c r="G705" s="53"/>
      <c r="H705" s="53"/>
      <c r="I705" s="53"/>
      <c r="J705" s="53"/>
      <c r="K705" s="53"/>
      <c r="L705" s="53"/>
      <c r="M705" s="53"/>
      <c r="N705" s="53"/>
      <c r="O705" s="53"/>
      <c r="P705" s="53"/>
    </row>
    <row r="706" spans="1:16" ht="7.15" customHeight="1">
      <c r="A706" s="53"/>
      <c r="B706" s="53"/>
      <c r="C706" s="53"/>
      <c r="D706" s="53"/>
      <c r="E706" s="53"/>
      <c r="F706" s="53"/>
      <c r="G706" s="53"/>
      <c r="H706" s="53"/>
      <c r="I706" s="53"/>
      <c r="J706" s="53"/>
      <c r="K706" s="53"/>
      <c r="L706" s="53"/>
      <c r="M706" s="53"/>
      <c r="N706" s="53"/>
      <c r="O706" s="53"/>
      <c r="P706" s="53"/>
    </row>
    <row r="707" spans="1:16" ht="7.15" customHeight="1">
      <c r="A707" s="53"/>
      <c r="B707" s="53"/>
      <c r="C707" s="53"/>
      <c r="D707" s="53"/>
      <c r="E707" s="53"/>
      <c r="F707" s="53"/>
      <c r="G707" s="53"/>
      <c r="H707" s="53"/>
      <c r="I707" s="53"/>
      <c r="J707" s="53"/>
      <c r="K707" s="53"/>
      <c r="L707" s="53"/>
      <c r="M707" s="53"/>
      <c r="N707" s="53"/>
      <c r="O707" s="53"/>
      <c r="P707" s="53"/>
    </row>
    <row r="708" spans="1:16" ht="7.15" customHeight="1">
      <c r="A708" s="53"/>
      <c r="B708" s="53"/>
      <c r="C708" s="53"/>
      <c r="D708" s="53"/>
      <c r="E708" s="53"/>
      <c r="F708" s="53"/>
      <c r="G708" s="53"/>
      <c r="H708" s="53"/>
      <c r="I708" s="53"/>
      <c r="J708" s="53"/>
      <c r="K708" s="53"/>
      <c r="L708" s="53"/>
      <c r="M708" s="53"/>
      <c r="N708" s="53"/>
      <c r="O708" s="53"/>
      <c r="P708" s="53"/>
    </row>
    <row r="709" spans="1:16" ht="7.15" customHeight="1">
      <c r="A709" s="53"/>
      <c r="B709" s="53"/>
      <c r="C709" s="53"/>
      <c r="D709" s="53"/>
      <c r="E709" s="53"/>
      <c r="F709" s="53"/>
      <c r="G709" s="53"/>
      <c r="H709" s="53"/>
      <c r="I709" s="53"/>
      <c r="J709" s="53"/>
      <c r="K709" s="53"/>
      <c r="L709" s="53"/>
      <c r="M709" s="53"/>
      <c r="N709" s="53"/>
      <c r="O709" s="53"/>
      <c r="P709" s="53"/>
    </row>
    <row r="710" spans="1:16" ht="7.15" customHeight="1">
      <c r="A710" s="53"/>
      <c r="B710" s="53"/>
      <c r="C710" s="53"/>
      <c r="D710" s="53"/>
      <c r="E710" s="53"/>
      <c r="F710" s="53"/>
      <c r="G710" s="53"/>
      <c r="H710" s="53"/>
      <c r="I710" s="53"/>
      <c r="J710" s="53"/>
      <c r="K710" s="53"/>
      <c r="L710" s="53"/>
      <c r="M710" s="53"/>
      <c r="N710" s="53"/>
      <c r="O710" s="53"/>
      <c r="P710" s="53"/>
    </row>
    <row r="711" spans="1:16" ht="7.15" customHeight="1">
      <c r="A711" s="53"/>
      <c r="B711" s="53"/>
      <c r="C711" s="53"/>
      <c r="D711" s="53"/>
      <c r="E711" s="53"/>
      <c r="F711" s="53"/>
      <c r="G711" s="53"/>
      <c r="H711" s="53"/>
      <c r="I711" s="53"/>
      <c r="J711" s="53"/>
      <c r="K711" s="53"/>
      <c r="L711" s="53"/>
      <c r="M711" s="53"/>
      <c r="N711" s="53"/>
      <c r="O711" s="53"/>
      <c r="P711" s="53"/>
    </row>
    <row r="712" spans="1:16" ht="7.15" customHeight="1">
      <c r="A712" s="53"/>
      <c r="B712" s="53"/>
      <c r="C712" s="53"/>
      <c r="D712" s="53"/>
      <c r="E712" s="53"/>
      <c r="F712" s="53"/>
      <c r="G712" s="53"/>
      <c r="H712" s="53"/>
      <c r="I712" s="53"/>
      <c r="J712" s="53"/>
      <c r="K712" s="53"/>
      <c r="L712" s="53"/>
      <c r="M712" s="53"/>
      <c r="N712" s="53"/>
      <c r="O712" s="53"/>
      <c r="P712" s="53"/>
    </row>
    <row r="713" spans="1:16" ht="7.15" customHeight="1">
      <c r="A713" s="53"/>
      <c r="B713" s="53"/>
      <c r="C713" s="53"/>
      <c r="D713" s="53"/>
      <c r="E713" s="53"/>
      <c r="F713" s="53"/>
      <c r="G713" s="53"/>
      <c r="H713" s="53"/>
      <c r="I713" s="53"/>
      <c r="J713" s="53"/>
      <c r="K713" s="53"/>
      <c r="L713" s="53"/>
      <c r="M713" s="53"/>
      <c r="N713" s="53"/>
      <c r="O713" s="53"/>
      <c r="P713" s="53"/>
    </row>
    <row r="714" spans="1:16" ht="7.15" customHeight="1">
      <c r="A714" s="53"/>
      <c r="B714" s="53"/>
      <c r="C714" s="53"/>
      <c r="D714" s="53"/>
      <c r="E714" s="53"/>
      <c r="F714" s="53"/>
      <c r="G714" s="53"/>
      <c r="H714" s="53"/>
      <c r="I714" s="53"/>
      <c r="J714" s="53"/>
      <c r="K714" s="53"/>
      <c r="L714" s="53"/>
      <c r="M714" s="53"/>
      <c r="N714" s="53"/>
      <c r="O714" s="53"/>
      <c r="P714" s="53"/>
    </row>
    <row r="715" spans="1:16" ht="7.15" customHeight="1">
      <c r="A715" s="53"/>
      <c r="B715" s="53"/>
      <c r="C715" s="53"/>
      <c r="D715" s="53"/>
      <c r="E715" s="53"/>
      <c r="F715" s="53"/>
      <c r="G715" s="53"/>
      <c r="H715" s="53"/>
      <c r="I715" s="53"/>
      <c r="J715" s="53"/>
      <c r="K715" s="53"/>
      <c r="L715" s="53"/>
      <c r="M715" s="53"/>
      <c r="N715" s="53"/>
      <c r="O715" s="53"/>
      <c r="P715" s="53"/>
    </row>
    <row r="716" spans="1:16" ht="7.15" customHeight="1">
      <c r="A716" s="53"/>
      <c r="B716" s="53"/>
      <c r="C716" s="53"/>
      <c r="D716" s="53"/>
      <c r="E716" s="53"/>
      <c r="F716" s="53"/>
      <c r="G716" s="53"/>
      <c r="H716" s="53"/>
      <c r="I716" s="53"/>
      <c r="J716" s="53"/>
      <c r="K716" s="53"/>
      <c r="L716" s="53"/>
      <c r="M716" s="53"/>
      <c r="N716" s="53"/>
      <c r="O716" s="53"/>
      <c r="P716" s="53"/>
    </row>
    <row r="717" spans="1:16" ht="7.15" customHeight="1">
      <c r="A717" s="53"/>
      <c r="B717" s="53"/>
      <c r="C717" s="53"/>
      <c r="D717" s="53"/>
      <c r="E717" s="53"/>
      <c r="F717" s="53"/>
      <c r="G717" s="53"/>
      <c r="H717" s="53"/>
      <c r="I717" s="53"/>
      <c r="J717" s="53"/>
      <c r="K717" s="53"/>
      <c r="L717" s="53"/>
      <c r="M717" s="53"/>
      <c r="N717" s="53"/>
      <c r="O717" s="53"/>
      <c r="P717" s="53"/>
    </row>
    <row r="718" spans="1:16" ht="7.15" customHeight="1">
      <c r="A718" s="53"/>
      <c r="B718" s="53"/>
      <c r="C718" s="53"/>
      <c r="D718" s="53"/>
      <c r="E718" s="53"/>
      <c r="F718" s="53"/>
      <c r="G718" s="53"/>
      <c r="H718" s="53"/>
      <c r="I718" s="53"/>
      <c r="J718" s="53"/>
      <c r="K718" s="53"/>
      <c r="L718" s="53"/>
      <c r="M718" s="53"/>
      <c r="N718" s="53"/>
      <c r="O718" s="53"/>
      <c r="P718" s="53"/>
    </row>
    <row r="719" spans="1:16" ht="7.15" customHeight="1">
      <c r="A719" s="53"/>
      <c r="B719" s="53"/>
      <c r="C719" s="53"/>
      <c r="D719" s="53"/>
      <c r="E719" s="53"/>
      <c r="F719" s="53"/>
      <c r="G719" s="53"/>
      <c r="H719" s="53"/>
      <c r="I719" s="53"/>
      <c r="J719" s="53"/>
      <c r="K719" s="53"/>
      <c r="L719" s="53"/>
      <c r="M719" s="53"/>
      <c r="N719" s="53"/>
      <c r="O719" s="53"/>
      <c r="P719" s="53"/>
    </row>
    <row r="720" spans="1:16" ht="7.15" customHeight="1">
      <c r="A720" s="53"/>
      <c r="B720" s="53"/>
      <c r="C720" s="53"/>
      <c r="D720" s="53"/>
      <c r="E720" s="53"/>
      <c r="F720" s="53"/>
      <c r="G720" s="53"/>
      <c r="H720" s="53"/>
      <c r="I720" s="53"/>
      <c r="J720" s="53"/>
      <c r="K720" s="53"/>
      <c r="L720" s="53"/>
      <c r="M720" s="53"/>
      <c r="N720" s="53"/>
      <c r="O720" s="53"/>
      <c r="P720" s="53"/>
    </row>
    <row r="721" spans="1:16" ht="7.15" customHeight="1">
      <c r="A721" s="53"/>
      <c r="B721" s="53"/>
      <c r="C721" s="53"/>
      <c r="D721" s="53"/>
      <c r="E721" s="53"/>
      <c r="F721" s="53"/>
      <c r="G721" s="53"/>
      <c r="H721" s="53"/>
      <c r="I721" s="53"/>
      <c r="J721" s="53"/>
      <c r="K721" s="53"/>
      <c r="L721" s="53"/>
      <c r="M721" s="53"/>
      <c r="N721" s="53"/>
      <c r="O721" s="53"/>
      <c r="P721" s="53"/>
    </row>
    <row r="722" spans="1:16" ht="7.15" customHeight="1">
      <c r="A722" s="53"/>
      <c r="B722" s="53"/>
      <c r="C722" s="53"/>
      <c r="D722" s="53"/>
      <c r="E722" s="53"/>
      <c r="F722" s="53"/>
      <c r="G722" s="53"/>
      <c r="H722" s="53"/>
      <c r="I722" s="53"/>
      <c r="J722" s="53"/>
      <c r="K722" s="53"/>
      <c r="L722" s="53"/>
      <c r="M722" s="53"/>
      <c r="N722" s="53"/>
      <c r="O722" s="53"/>
      <c r="P722" s="53"/>
    </row>
    <row r="723" spans="1:16" ht="7.15" customHeight="1">
      <c r="A723" s="53"/>
      <c r="B723" s="53"/>
      <c r="C723" s="53"/>
      <c r="D723" s="53"/>
      <c r="E723" s="53"/>
      <c r="F723" s="53"/>
      <c r="G723" s="53"/>
      <c r="H723" s="53"/>
      <c r="I723" s="53"/>
      <c r="J723" s="53"/>
      <c r="K723" s="53"/>
      <c r="L723" s="53"/>
      <c r="M723" s="53"/>
      <c r="N723" s="53"/>
      <c r="O723" s="53"/>
      <c r="P723" s="53"/>
    </row>
    <row r="724" spans="1:16" ht="7.15" customHeight="1">
      <c r="A724" s="53"/>
      <c r="B724" s="53"/>
      <c r="C724" s="53"/>
      <c r="D724" s="53"/>
      <c r="E724" s="53"/>
      <c r="F724" s="53"/>
      <c r="G724" s="53"/>
      <c r="H724" s="53"/>
      <c r="I724" s="53"/>
      <c r="J724" s="53"/>
      <c r="K724" s="53"/>
      <c r="L724" s="53"/>
      <c r="M724" s="53"/>
      <c r="N724" s="53"/>
      <c r="O724" s="53"/>
      <c r="P724" s="53"/>
    </row>
    <row r="725" spans="1:16" ht="7.15" customHeight="1">
      <c r="A725" s="53"/>
      <c r="B725" s="53"/>
      <c r="C725" s="53"/>
      <c r="D725" s="53"/>
      <c r="E725" s="53"/>
      <c r="F725" s="53"/>
      <c r="G725" s="53"/>
      <c r="H725" s="53"/>
      <c r="I725" s="53"/>
      <c r="J725" s="53"/>
      <c r="K725" s="53"/>
      <c r="L725" s="53"/>
      <c r="M725" s="53"/>
      <c r="N725" s="53"/>
      <c r="O725" s="53"/>
      <c r="P725" s="53"/>
    </row>
    <row r="726" spans="1:16" ht="7.15" customHeight="1">
      <c r="A726" s="53"/>
      <c r="B726" s="53"/>
      <c r="C726" s="53"/>
      <c r="D726" s="53"/>
      <c r="E726" s="53"/>
      <c r="F726" s="53"/>
      <c r="G726" s="53"/>
      <c r="H726" s="53"/>
      <c r="I726" s="53"/>
      <c r="J726" s="53"/>
      <c r="K726" s="53"/>
      <c r="L726" s="53"/>
      <c r="M726" s="53"/>
      <c r="N726" s="53"/>
      <c r="O726" s="53"/>
      <c r="P726" s="53"/>
    </row>
    <row r="727" spans="1:16" ht="7.15" customHeight="1">
      <c r="A727" s="53"/>
      <c r="B727" s="53"/>
      <c r="C727" s="53"/>
      <c r="D727" s="53"/>
      <c r="E727" s="53"/>
      <c r="F727" s="53"/>
      <c r="G727" s="53"/>
      <c r="H727" s="53"/>
      <c r="I727" s="53"/>
      <c r="J727" s="53"/>
      <c r="K727" s="53"/>
      <c r="L727" s="53"/>
      <c r="M727" s="53"/>
      <c r="N727" s="53"/>
      <c r="O727" s="53"/>
      <c r="P727" s="53"/>
    </row>
    <row r="728" spans="1:16" ht="7.15" customHeight="1">
      <c r="A728" s="53"/>
      <c r="B728" s="53"/>
      <c r="C728" s="53"/>
      <c r="D728" s="53"/>
      <c r="E728" s="53"/>
      <c r="F728" s="53"/>
      <c r="G728" s="53"/>
      <c r="H728" s="53"/>
      <c r="I728" s="53"/>
      <c r="J728" s="53"/>
      <c r="K728" s="53"/>
      <c r="L728" s="53"/>
      <c r="M728" s="53"/>
      <c r="N728" s="53"/>
      <c r="O728" s="53"/>
      <c r="P728" s="53"/>
    </row>
    <row r="729" spans="1:16" ht="7.15" customHeight="1">
      <c r="A729" s="53"/>
      <c r="B729" s="53"/>
      <c r="C729" s="53"/>
      <c r="D729" s="53"/>
      <c r="E729" s="53"/>
      <c r="F729" s="53"/>
      <c r="G729" s="53"/>
      <c r="H729" s="53"/>
      <c r="I729" s="53"/>
      <c r="J729" s="53"/>
      <c r="K729" s="53"/>
      <c r="L729" s="53"/>
      <c r="M729" s="53"/>
      <c r="N729" s="53"/>
      <c r="O729" s="53"/>
      <c r="P729" s="53"/>
    </row>
    <row r="730" spans="1:16" ht="7.15" customHeight="1">
      <c r="A730" s="53"/>
      <c r="B730" s="53"/>
      <c r="C730" s="53"/>
      <c r="D730" s="53"/>
      <c r="E730" s="53"/>
      <c r="F730" s="53"/>
      <c r="G730" s="53"/>
      <c r="H730" s="53"/>
      <c r="I730" s="53"/>
      <c r="J730" s="53"/>
      <c r="K730" s="53"/>
      <c r="L730" s="53"/>
      <c r="M730" s="53"/>
      <c r="N730" s="53"/>
      <c r="O730" s="53"/>
      <c r="P730" s="53"/>
    </row>
    <row r="731" spans="1:16" ht="7.15" customHeight="1">
      <c r="A731" s="53"/>
      <c r="B731" s="53"/>
      <c r="C731" s="53"/>
      <c r="D731" s="53"/>
      <c r="E731" s="53"/>
      <c r="F731" s="53"/>
      <c r="G731" s="53"/>
      <c r="H731" s="53"/>
      <c r="I731" s="53"/>
      <c r="J731" s="53"/>
      <c r="K731" s="53"/>
      <c r="L731" s="53"/>
      <c r="M731" s="53"/>
      <c r="N731" s="53"/>
      <c r="O731" s="53"/>
      <c r="P731" s="53"/>
    </row>
    <row r="732" spans="1:16" ht="7.15" customHeight="1">
      <c r="A732" s="53"/>
      <c r="B732" s="53"/>
      <c r="C732" s="53"/>
      <c r="D732" s="53"/>
      <c r="E732" s="53"/>
      <c r="F732" s="53"/>
      <c r="G732" s="53"/>
      <c r="H732" s="53"/>
      <c r="I732" s="53"/>
      <c r="J732" s="53"/>
      <c r="K732" s="53"/>
      <c r="L732" s="53"/>
      <c r="M732" s="53"/>
      <c r="N732" s="53"/>
      <c r="O732" s="53"/>
      <c r="P732" s="53"/>
    </row>
    <row r="733" spans="1:16" ht="7.15" customHeight="1">
      <c r="A733" s="53"/>
      <c r="B733" s="53"/>
      <c r="C733" s="53"/>
      <c r="D733" s="53"/>
      <c r="E733" s="53"/>
      <c r="F733" s="53"/>
      <c r="G733" s="53"/>
      <c r="H733" s="53"/>
      <c r="I733" s="53"/>
      <c r="J733" s="53"/>
      <c r="K733" s="53"/>
      <c r="L733" s="53"/>
      <c r="M733" s="53"/>
      <c r="N733" s="53"/>
      <c r="O733" s="53"/>
      <c r="P733" s="53"/>
    </row>
    <row r="734" spans="1:16" ht="7.15" customHeight="1">
      <c r="A734" s="53"/>
      <c r="B734" s="53"/>
      <c r="C734" s="53"/>
      <c r="D734" s="53"/>
      <c r="E734" s="53"/>
      <c r="F734" s="53"/>
      <c r="G734" s="53"/>
      <c r="H734" s="53"/>
      <c r="I734" s="53"/>
      <c r="J734" s="53"/>
      <c r="K734" s="53"/>
      <c r="L734" s="53"/>
      <c r="M734" s="53"/>
      <c r="N734" s="53"/>
      <c r="O734" s="53"/>
      <c r="P734" s="53"/>
    </row>
    <row r="735" spans="1:16" ht="7.15" customHeight="1">
      <c r="A735" s="53"/>
      <c r="B735" s="53"/>
      <c r="C735" s="53"/>
      <c r="D735" s="53"/>
      <c r="E735" s="53"/>
      <c r="F735" s="53"/>
      <c r="G735" s="53"/>
      <c r="H735" s="53"/>
      <c r="I735" s="53"/>
      <c r="J735" s="53"/>
      <c r="K735" s="53"/>
      <c r="L735" s="53"/>
      <c r="M735" s="53"/>
      <c r="N735" s="53"/>
      <c r="O735" s="53"/>
      <c r="P735" s="53"/>
    </row>
    <row r="736" spans="1:16" ht="7.15" customHeight="1">
      <c r="A736" s="53"/>
      <c r="B736" s="53"/>
      <c r="C736" s="53"/>
      <c r="D736" s="53"/>
      <c r="E736" s="53"/>
      <c r="F736" s="53"/>
      <c r="G736" s="53"/>
      <c r="H736" s="53"/>
      <c r="I736" s="53"/>
      <c r="J736" s="53"/>
      <c r="K736" s="53"/>
      <c r="L736" s="53"/>
      <c r="M736" s="53"/>
      <c r="N736" s="53"/>
      <c r="O736" s="53"/>
      <c r="P736" s="53"/>
    </row>
    <row r="737" spans="1:16" ht="7.15" customHeight="1">
      <c r="A737" s="53"/>
      <c r="B737" s="53"/>
      <c r="C737" s="53"/>
      <c r="D737" s="53"/>
      <c r="E737" s="53"/>
      <c r="F737" s="53"/>
      <c r="G737" s="53"/>
      <c r="H737" s="53"/>
      <c r="I737" s="53"/>
      <c r="J737" s="53"/>
      <c r="K737" s="53"/>
      <c r="L737" s="53"/>
      <c r="M737" s="53"/>
      <c r="N737" s="53"/>
      <c r="O737" s="53"/>
      <c r="P737" s="53"/>
    </row>
    <row r="738" spans="1:16" ht="7.15" customHeight="1">
      <c r="A738" s="53"/>
      <c r="B738" s="53"/>
      <c r="C738" s="53"/>
      <c r="D738" s="53"/>
      <c r="E738" s="53"/>
      <c r="F738" s="53"/>
      <c r="G738" s="53"/>
      <c r="H738" s="53"/>
      <c r="I738" s="53"/>
      <c r="J738" s="53"/>
      <c r="K738" s="53"/>
      <c r="L738" s="53"/>
      <c r="M738" s="53"/>
      <c r="N738" s="53"/>
      <c r="O738" s="53"/>
      <c r="P738" s="53"/>
    </row>
    <row r="739" spans="1:16" ht="7.15" customHeight="1">
      <c r="A739" s="53"/>
      <c r="B739" s="53"/>
      <c r="C739" s="53"/>
      <c r="D739" s="53"/>
      <c r="E739" s="53"/>
      <c r="F739" s="53"/>
      <c r="G739" s="53"/>
      <c r="H739" s="53"/>
      <c r="I739" s="53"/>
      <c r="J739" s="53"/>
      <c r="K739" s="53"/>
      <c r="L739" s="53"/>
      <c r="M739" s="53"/>
      <c r="N739" s="53"/>
      <c r="O739" s="53"/>
      <c r="P739" s="53"/>
    </row>
    <row r="740" spans="1:16" ht="7.15" customHeight="1">
      <c r="A740" s="53"/>
      <c r="B740" s="53"/>
      <c r="C740" s="53"/>
      <c r="D740" s="53"/>
      <c r="E740" s="53"/>
      <c r="F740" s="53"/>
      <c r="G740" s="53"/>
      <c r="H740" s="53"/>
      <c r="I740" s="53"/>
      <c r="J740" s="53"/>
      <c r="K740" s="53"/>
      <c r="L740" s="53"/>
      <c r="M740" s="53"/>
      <c r="N740" s="53"/>
      <c r="O740" s="53"/>
      <c r="P740" s="53"/>
    </row>
    <row r="741" spans="1:16" ht="7.15" customHeight="1">
      <c r="A741" s="53"/>
      <c r="B741" s="53"/>
      <c r="C741" s="53"/>
      <c r="D741" s="53"/>
      <c r="E741" s="53"/>
      <c r="F741" s="53"/>
      <c r="G741" s="53"/>
      <c r="H741" s="53"/>
      <c r="I741" s="53"/>
      <c r="J741" s="53"/>
      <c r="K741" s="53"/>
      <c r="L741" s="53"/>
      <c r="M741" s="53"/>
      <c r="N741" s="53"/>
      <c r="O741" s="53"/>
      <c r="P741" s="53"/>
    </row>
    <row r="742" spans="1:16" ht="7.15" customHeight="1">
      <c r="A742" s="53"/>
      <c r="B742" s="53"/>
      <c r="C742" s="53"/>
      <c r="D742" s="53"/>
      <c r="E742" s="53"/>
      <c r="F742" s="53"/>
      <c r="G742" s="53"/>
      <c r="H742" s="53"/>
      <c r="I742" s="53"/>
      <c r="J742" s="53"/>
      <c r="K742" s="53"/>
      <c r="L742" s="53"/>
      <c r="M742" s="53"/>
      <c r="N742" s="53"/>
      <c r="O742" s="53"/>
      <c r="P742" s="53"/>
    </row>
    <row r="743" spans="1:16" ht="7.15" customHeight="1">
      <c r="A743" s="53"/>
      <c r="B743" s="53"/>
      <c r="C743" s="53"/>
      <c r="D743" s="53"/>
      <c r="E743" s="53"/>
      <c r="F743" s="53"/>
      <c r="G743" s="53"/>
      <c r="H743" s="53"/>
      <c r="I743" s="53"/>
      <c r="J743" s="53"/>
      <c r="K743" s="53"/>
      <c r="L743" s="53"/>
      <c r="M743" s="53"/>
      <c r="N743" s="53"/>
      <c r="O743" s="53"/>
      <c r="P743" s="53"/>
    </row>
    <row r="744" spans="1:16" ht="7.15" customHeight="1">
      <c r="A744" s="53"/>
      <c r="B744" s="53"/>
      <c r="C744" s="53"/>
      <c r="D744" s="53"/>
      <c r="E744" s="53"/>
      <c r="F744" s="53"/>
      <c r="G744" s="53"/>
      <c r="H744" s="53"/>
      <c r="I744" s="53"/>
      <c r="J744" s="53"/>
      <c r="K744" s="53"/>
      <c r="L744" s="53"/>
      <c r="M744" s="53"/>
      <c r="N744" s="53"/>
      <c r="O744" s="53"/>
      <c r="P744" s="53"/>
    </row>
    <row r="745" spans="1:16" ht="7.15" customHeight="1">
      <c r="A745" s="53"/>
      <c r="B745" s="53"/>
      <c r="C745" s="53"/>
      <c r="D745" s="53"/>
      <c r="E745" s="53"/>
      <c r="F745" s="53"/>
      <c r="G745" s="53"/>
      <c r="H745" s="53"/>
      <c r="I745" s="53"/>
      <c r="J745" s="53"/>
      <c r="K745" s="53"/>
      <c r="L745" s="53"/>
      <c r="M745" s="53"/>
      <c r="N745" s="53"/>
      <c r="O745" s="53"/>
      <c r="P745" s="53"/>
    </row>
    <row r="746" spans="1:16" ht="7.15" customHeight="1">
      <c r="A746" s="53"/>
      <c r="B746" s="53"/>
      <c r="C746" s="53"/>
      <c r="D746" s="53"/>
      <c r="E746" s="53"/>
      <c r="F746" s="53"/>
      <c r="G746" s="53"/>
      <c r="H746" s="53"/>
      <c r="I746" s="53"/>
      <c r="J746" s="53"/>
      <c r="K746" s="53"/>
      <c r="L746" s="53"/>
      <c r="M746" s="53"/>
      <c r="N746" s="53"/>
      <c r="O746" s="53"/>
      <c r="P746" s="53"/>
    </row>
    <row r="747" spans="1:16" ht="7.15" customHeight="1">
      <c r="A747" s="53"/>
      <c r="B747" s="53"/>
      <c r="C747" s="53"/>
      <c r="D747" s="53"/>
      <c r="E747" s="53"/>
      <c r="F747" s="53"/>
      <c r="G747" s="53"/>
      <c r="H747" s="53"/>
      <c r="I747" s="53"/>
      <c r="J747" s="53"/>
      <c r="K747" s="53"/>
      <c r="L747" s="53"/>
      <c r="M747" s="53"/>
      <c r="N747" s="53"/>
      <c r="O747" s="53"/>
      <c r="P747" s="53"/>
    </row>
    <row r="748" spans="1:16" ht="7.15" customHeight="1">
      <c r="A748" s="53"/>
      <c r="B748" s="53"/>
      <c r="C748" s="53"/>
      <c r="D748" s="53"/>
      <c r="E748" s="53"/>
      <c r="F748" s="53"/>
      <c r="G748" s="53"/>
      <c r="H748" s="53"/>
      <c r="I748" s="53"/>
      <c r="J748" s="53"/>
      <c r="K748" s="53"/>
      <c r="L748" s="53"/>
      <c r="M748" s="53"/>
      <c r="N748" s="53"/>
      <c r="O748" s="53"/>
      <c r="P748" s="53"/>
    </row>
    <row r="749" spans="1:16" ht="7.15" customHeight="1">
      <c r="A749" s="53"/>
      <c r="B749" s="53"/>
      <c r="C749" s="53"/>
      <c r="D749" s="53"/>
      <c r="E749" s="53"/>
      <c r="F749" s="53"/>
      <c r="G749" s="53"/>
      <c r="H749" s="53"/>
      <c r="I749" s="53"/>
      <c r="J749" s="53"/>
      <c r="K749" s="53"/>
      <c r="L749" s="53"/>
      <c r="M749" s="53"/>
      <c r="N749" s="53"/>
      <c r="O749" s="53"/>
      <c r="P749" s="53"/>
    </row>
    <row r="750" spans="1:16" ht="7.15" customHeight="1">
      <c r="A750" s="53"/>
      <c r="B750" s="53"/>
      <c r="C750" s="53"/>
      <c r="D750" s="53"/>
      <c r="E750" s="53"/>
      <c r="F750" s="53"/>
      <c r="G750" s="53"/>
      <c r="H750" s="53"/>
      <c r="I750" s="53"/>
      <c r="J750" s="53"/>
      <c r="K750" s="53"/>
      <c r="L750" s="53"/>
      <c r="M750" s="53"/>
      <c r="N750" s="53"/>
      <c r="O750" s="53"/>
      <c r="P750" s="53"/>
    </row>
    <row r="751" spans="1:16" ht="7.15" customHeight="1">
      <c r="A751" s="53"/>
      <c r="B751" s="53"/>
      <c r="C751" s="53"/>
      <c r="D751" s="53"/>
      <c r="E751" s="53"/>
      <c r="F751" s="53"/>
      <c r="G751" s="53"/>
      <c r="H751" s="53"/>
      <c r="I751" s="53"/>
      <c r="J751" s="53"/>
      <c r="K751" s="53"/>
      <c r="L751" s="53"/>
      <c r="M751" s="53"/>
      <c r="N751" s="53"/>
      <c r="O751" s="53"/>
      <c r="P751" s="53"/>
    </row>
    <row r="752" spans="1:16" ht="7.15" customHeight="1">
      <c r="A752" s="53"/>
      <c r="B752" s="53"/>
      <c r="C752" s="53"/>
      <c r="D752" s="53"/>
      <c r="E752" s="53"/>
      <c r="F752" s="53"/>
      <c r="G752" s="53"/>
      <c r="H752" s="53"/>
      <c r="I752" s="53"/>
      <c r="J752" s="53"/>
      <c r="K752" s="53"/>
      <c r="L752" s="53"/>
      <c r="M752" s="53"/>
      <c r="N752" s="53"/>
      <c r="O752" s="53"/>
      <c r="P752" s="53"/>
    </row>
    <row r="753" spans="1:16" ht="7.15" customHeight="1">
      <c r="A753" s="53"/>
      <c r="B753" s="53"/>
      <c r="C753" s="53"/>
      <c r="D753" s="53"/>
      <c r="E753" s="53"/>
      <c r="F753" s="53"/>
      <c r="G753" s="53"/>
      <c r="H753" s="53"/>
      <c r="I753" s="53"/>
      <c r="J753" s="53"/>
      <c r="K753" s="53"/>
      <c r="L753" s="53"/>
      <c r="M753" s="53"/>
      <c r="N753" s="53"/>
      <c r="O753" s="53"/>
      <c r="P753" s="53"/>
    </row>
    <row r="754" spans="1:16" ht="7.15" customHeight="1">
      <c r="A754" s="53"/>
      <c r="B754" s="53"/>
      <c r="C754" s="53"/>
      <c r="D754" s="53"/>
      <c r="E754" s="53"/>
      <c r="F754" s="53"/>
      <c r="G754" s="53"/>
      <c r="H754" s="53"/>
      <c r="I754" s="53"/>
      <c r="J754" s="53"/>
      <c r="K754" s="53"/>
      <c r="L754" s="53"/>
      <c r="M754" s="53"/>
      <c r="N754" s="53"/>
      <c r="O754" s="53"/>
      <c r="P754" s="53"/>
    </row>
    <row r="755" spans="1:16" ht="7.15" customHeight="1">
      <c r="A755" s="53"/>
      <c r="B755" s="53"/>
      <c r="C755" s="53"/>
      <c r="D755" s="53"/>
      <c r="E755" s="53"/>
      <c r="F755" s="53"/>
      <c r="G755" s="53"/>
      <c r="H755" s="53"/>
      <c r="I755" s="53"/>
      <c r="J755" s="53"/>
      <c r="K755" s="53"/>
      <c r="L755" s="53"/>
      <c r="M755" s="53"/>
      <c r="N755" s="53"/>
      <c r="O755" s="53"/>
      <c r="P755" s="53"/>
    </row>
    <row r="756" spans="1:16" ht="7.15" customHeight="1">
      <c r="A756" s="53"/>
      <c r="B756" s="53"/>
      <c r="C756" s="53"/>
      <c r="D756" s="53"/>
      <c r="E756" s="53"/>
      <c r="F756" s="53"/>
      <c r="G756" s="53"/>
      <c r="H756" s="53"/>
      <c r="I756" s="53"/>
      <c r="J756" s="53"/>
      <c r="K756" s="53"/>
      <c r="L756" s="53"/>
      <c r="M756" s="53"/>
      <c r="N756" s="53"/>
      <c r="O756" s="53"/>
      <c r="P756" s="53"/>
    </row>
    <row r="757" spans="1:16" ht="7.15" customHeight="1">
      <c r="A757" s="53"/>
      <c r="B757" s="53"/>
      <c r="C757" s="53"/>
      <c r="D757" s="53"/>
      <c r="E757" s="53"/>
      <c r="F757" s="53"/>
      <c r="G757" s="53"/>
      <c r="H757" s="53"/>
      <c r="I757" s="53"/>
      <c r="J757" s="53"/>
      <c r="K757" s="53"/>
      <c r="L757" s="53"/>
      <c r="M757" s="53"/>
      <c r="N757" s="53"/>
      <c r="O757" s="53"/>
      <c r="P757" s="53"/>
    </row>
    <row r="758" spans="1:16" ht="7.15" customHeight="1">
      <c r="A758" s="53"/>
      <c r="B758" s="53"/>
      <c r="C758" s="53"/>
      <c r="D758" s="53"/>
      <c r="E758" s="53"/>
      <c r="F758" s="53"/>
      <c r="G758" s="53"/>
      <c r="H758" s="53"/>
      <c r="I758" s="53"/>
      <c r="J758" s="53"/>
      <c r="K758" s="53"/>
      <c r="L758" s="53"/>
      <c r="M758" s="53"/>
      <c r="N758" s="53"/>
      <c r="O758" s="53"/>
      <c r="P758" s="53"/>
    </row>
    <row r="759" spans="1:16" ht="7.15" customHeight="1">
      <c r="A759" s="53"/>
      <c r="B759" s="53"/>
      <c r="C759" s="53"/>
      <c r="D759" s="53"/>
      <c r="E759" s="53"/>
      <c r="F759" s="53"/>
      <c r="G759" s="53"/>
      <c r="H759" s="53"/>
      <c r="I759" s="53"/>
      <c r="J759" s="53"/>
      <c r="K759" s="53"/>
      <c r="L759" s="53"/>
      <c r="M759" s="53"/>
      <c r="N759" s="53"/>
      <c r="O759" s="53"/>
      <c r="P759" s="53"/>
    </row>
    <row r="760" spans="1:16" ht="7.15" customHeight="1">
      <c r="A760" s="53"/>
      <c r="B760" s="53"/>
      <c r="C760" s="53"/>
      <c r="D760" s="53"/>
      <c r="E760" s="53"/>
      <c r="F760" s="53"/>
      <c r="G760" s="53"/>
      <c r="H760" s="53"/>
      <c r="I760" s="53"/>
      <c r="J760" s="53"/>
      <c r="K760" s="53"/>
      <c r="L760" s="53"/>
      <c r="M760" s="53"/>
      <c r="N760" s="53"/>
      <c r="O760" s="53"/>
      <c r="P760" s="53"/>
    </row>
    <row r="761" spans="1:16" ht="7.15" customHeight="1">
      <c r="A761" s="53"/>
      <c r="B761" s="53"/>
      <c r="C761" s="53"/>
      <c r="D761" s="53"/>
      <c r="E761" s="53"/>
      <c r="F761" s="53"/>
      <c r="G761" s="53"/>
      <c r="H761" s="53"/>
      <c r="I761" s="53"/>
      <c r="J761" s="53"/>
      <c r="K761" s="53"/>
      <c r="L761" s="53"/>
      <c r="M761" s="53"/>
      <c r="N761" s="53"/>
      <c r="O761" s="53"/>
      <c r="P761" s="53"/>
    </row>
    <row r="762" spans="1:16" ht="7.15" customHeight="1">
      <c r="A762" s="53"/>
      <c r="B762" s="53"/>
      <c r="C762" s="53"/>
      <c r="D762" s="53"/>
      <c r="E762" s="53"/>
      <c r="F762" s="53"/>
      <c r="G762" s="53"/>
      <c r="H762" s="53"/>
      <c r="I762" s="53"/>
      <c r="J762" s="53"/>
      <c r="K762" s="53"/>
      <c r="L762" s="53"/>
      <c r="M762" s="53"/>
      <c r="N762" s="53"/>
      <c r="O762" s="53"/>
      <c r="P762" s="53"/>
    </row>
    <row r="763" spans="1:16" ht="7.15" customHeight="1">
      <c r="A763" s="53"/>
      <c r="B763" s="53"/>
      <c r="C763" s="53"/>
      <c r="D763" s="53"/>
      <c r="E763" s="53"/>
      <c r="F763" s="53"/>
      <c r="G763" s="53"/>
      <c r="H763" s="53"/>
      <c r="I763" s="53"/>
      <c r="J763" s="53"/>
      <c r="K763" s="53"/>
      <c r="L763" s="53"/>
      <c r="M763" s="53"/>
      <c r="N763" s="53"/>
      <c r="O763" s="53"/>
      <c r="P763" s="53"/>
    </row>
    <row r="764" spans="1:16" ht="7.15" customHeight="1">
      <c r="A764" s="53"/>
      <c r="B764" s="53"/>
      <c r="C764" s="53"/>
      <c r="D764" s="53"/>
      <c r="E764" s="53"/>
      <c r="F764" s="53"/>
      <c r="G764" s="53"/>
      <c r="H764" s="53"/>
      <c r="I764" s="53"/>
      <c r="J764" s="53"/>
      <c r="K764" s="53"/>
      <c r="L764" s="53"/>
      <c r="M764" s="53"/>
      <c r="N764" s="53"/>
      <c r="O764" s="53"/>
      <c r="P764" s="53"/>
    </row>
    <row r="765" spans="1:16" ht="7.15" customHeight="1">
      <c r="A765" s="53"/>
      <c r="B765" s="53"/>
      <c r="C765" s="53"/>
      <c r="D765" s="53"/>
      <c r="E765" s="53"/>
      <c r="F765" s="53"/>
      <c r="G765" s="53"/>
      <c r="H765" s="53"/>
      <c r="I765" s="53"/>
      <c r="J765" s="53"/>
      <c r="K765" s="53"/>
      <c r="L765" s="53"/>
      <c r="M765" s="53"/>
      <c r="N765" s="53"/>
      <c r="O765" s="53"/>
      <c r="P765" s="53"/>
    </row>
    <row r="766" spans="1:16" ht="7.15" customHeight="1">
      <c r="A766" s="53"/>
      <c r="B766" s="53"/>
      <c r="C766" s="53"/>
      <c r="D766" s="53"/>
      <c r="E766" s="53"/>
      <c r="F766" s="53"/>
      <c r="G766" s="53"/>
      <c r="H766" s="53"/>
      <c r="I766" s="53"/>
      <c r="J766" s="53"/>
      <c r="K766" s="53"/>
      <c r="L766" s="53"/>
      <c r="M766" s="53"/>
      <c r="N766" s="53"/>
      <c r="O766" s="53"/>
      <c r="P766" s="53"/>
    </row>
    <row r="767" spans="1:16" ht="7.15" customHeight="1">
      <c r="A767" s="53"/>
      <c r="B767" s="53"/>
      <c r="C767" s="53"/>
      <c r="D767" s="53"/>
      <c r="E767" s="53"/>
      <c r="F767" s="53"/>
      <c r="G767" s="53"/>
      <c r="H767" s="53"/>
      <c r="I767" s="53"/>
      <c r="J767" s="53"/>
      <c r="K767" s="53"/>
      <c r="L767" s="53"/>
      <c r="M767" s="53"/>
      <c r="N767" s="53"/>
      <c r="O767" s="53"/>
      <c r="P767" s="53"/>
    </row>
    <row r="768" spans="1:16" ht="7.15" customHeight="1">
      <c r="A768" s="53"/>
      <c r="B768" s="53"/>
      <c r="C768" s="53"/>
      <c r="D768" s="53"/>
      <c r="E768" s="53"/>
      <c r="F768" s="53"/>
      <c r="G768" s="53"/>
      <c r="H768" s="53"/>
      <c r="I768" s="53"/>
      <c r="J768" s="53"/>
      <c r="K768" s="53"/>
      <c r="L768" s="53"/>
      <c r="M768" s="53"/>
      <c r="N768" s="53"/>
      <c r="O768" s="53"/>
      <c r="P768" s="53"/>
    </row>
    <row r="769" spans="1:16" ht="7.15" customHeight="1">
      <c r="A769" s="53"/>
      <c r="B769" s="53"/>
      <c r="C769" s="53"/>
      <c r="D769" s="53"/>
      <c r="E769" s="53"/>
      <c r="F769" s="53"/>
      <c r="G769" s="53"/>
      <c r="H769" s="53"/>
      <c r="I769" s="53"/>
      <c r="J769" s="53"/>
      <c r="K769" s="53"/>
      <c r="L769" s="53"/>
      <c r="M769" s="53"/>
      <c r="N769" s="53"/>
      <c r="O769" s="53"/>
      <c r="P769" s="53"/>
    </row>
    <row r="770" spans="1:16" ht="7.15" customHeight="1">
      <c r="A770" s="53"/>
      <c r="B770" s="53"/>
      <c r="C770" s="53"/>
      <c r="D770" s="53"/>
      <c r="E770" s="53"/>
      <c r="F770" s="53"/>
      <c r="G770" s="53"/>
      <c r="H770" s="53"/>
      <c r="I770" s="53"/>
      <c r="J770" s="53"/>
      <c r="K770" s="53"/>
      <c r="L770" s="53"/>
      <c r="M770" s="53"/>
      <c r="N770" s="53"/>
      <c r="O770" s="53"/>
      <c r="P770" s="53"/>
    </row>
    <row r="771" spans="1:16" ht="7.15" customHeight="1">
      <c r="A771" s="53"/>
      <c r="B771" s="53"/>
      <c r="C771" s="53"/>
      <c r="D771" s="53"/>
      <c r="E771" s="53"/>
      <c r="F771" s="53"/>
      <c r="G771" s="53"/>
      <c r="H771" s="53"/>
      <c r="I771" s="53"/>
      <c r="J771" s="53"/>
      <c r="K771" s="53"/>
      <c r="L771" s="53"/>
      <c r="M771" s="53"/>
      <c r="N771" s="53"/>
      <c r="O771" s="53"/>
      <c r="P771" s="53"/>
    </row>
    <row r="772" spans="1:16" ht="7.15" customHeight="1">
      <c r="A772" s="53"/>
      <c r="B772" s="53"/>
      <c r="C772" s="53"/>
      <c r="D772" s="53"/>
      <c r="E772" s="53"/>
      <c r="F772" s="53"/>
      <c r="G772" s="53"/>
      <c r="H772" s="53"/>
      <c r="I772" s="53"/>
      <c r="J772" s="53"/>
      <c r="K772" s="53"/>
      <c r="L772" s="53"/>
      <c r="M772" s="53"/>
      <c r="N772" s="53"/>
      <c r="O772" s="53"/>
      <c r="P772" s="53"/>
    </row>
    <row r="773" spans="1:16" ht="7.15" customHeight="1">
      <c r="A773" s="53"/>
      <c r="B773" s="53"/>
      <c r="C773" s="53"/>
      <c r="D773" s="53"/>
      <c r="E773" s="53"/>
      <c r="F773" s="53"/>
      <c r="G773" s="53"/>
      <c r="H773" s="53"/>
      <c r="I773" s="53"/>
      <c r="J773" s="53"/>
      <c r="K773" s="53"/>
      <c r="L773" s="53"/>
      <c r="M773" s="53"/>
      <c r="N773" s="53"/>
      <c r="O773" s="53"/>
      <c r="P773" s="53"/>
    </row>
    <row r="774" spans="1:16" ht="7.15" customHeight="1">
      <c r="A774" s="53"/>
      <c r="B774" s="53"/>
      <c r="C774" s="53"/>
      <c r="D774" s="53"/>
      <c r="E774" s="53"/>
      <c r="F774" s="53"/>
      <c r="G774" s="53"/>
      <c r="H774" s="53"/>
      <c r="I774" s="53"/>
      <c r="J774" s="53"/>
      <c r="K774" s="53"/>
      <c r="L774" s="53"/>
      <c r="M774" s="53"/>
      <c r="N774" s="53"/>
      <c r="O774" s="53"/>
      <c r="P774" s="53"/>
    </row>
    <row r="775" spans="1:16" ht="7.15" customHeight="1">
      <c r="A775" s="53"/>
      <c r="B775" s="53"/>
      <c r="C775" s="53"/>
      <c r="D775" s="53"/>
      <c r="E775" s="53"/>
      <c r="F775" s="53"/>
      <c r="G775" s="53"/>
      <c r="H775" s="53"/>
      <c r="I775" s="53"/>
      <c r="J775" s="53"/>
      <c r="K775" s="53"/>
      <c r="L775" s="53"/>
      <c r="M775" s="53"/>
      <c r="N775" s="53"/>
      <c r="O775" s="53"/>
      <c r="P775" s="53"/>
    </row>
    <row r="776" spans="1:16" ht="7.15" customHeight="1">
      <c r="A776" s="53"/>
      <c r="B776" s="53"/>
      <c r="C776" s="53"/>
      <c r="D776" s="53"/>
      <c r="E776" s="53"/>
      <c r="F776" s="53"/>
      <c r="G776" s="53"/>
      <c r="H776" s="53"/>
      <c r="I776" s="53"/>
      <c r="J776" s="53"/>
      <c r="K776" s="53"/>
      <c r="L776" s="53"/>
      <c r="M776" s="53"/>
      <c r="N776" s="53"/>
      <c r="O776" s="53"/>
      <c r="P776" s="53"/>
    </row>
    <row r="777" spans="1:16" ht="7.15" customHeight="1">
      <c r="A777" s="53"/>
      <c r="B777" s="53"/>
      <c r="C777" s="53"/>
      <c r="D777" s="53"/>
      <c r="E777" s="53"/>
      <c r="F777" s="53"/>
      <c r="G777" s="53"/>
      <c r="H777" s="53"/>
      <c r="I777" s="53"/>
      <c r="J777" s="53"/>
      <c r="K777" s="53"/>
      <c r="L777" s="53"/>
      <c r="M777" s="53"/>
      <c r="N777" s="53"/>
      <c r="O777" s="53"/>
      <c r="P777" s="53"/>
    </row>
    <row r="778" spans="1:16" ht="7.15" customHeight="1">
      <c r="A778" s="53"/>
      <c r="B778" s="53"/>
      <c r="C778" s="53"/>
      <c r="D778" s="53"/>
      <c r="E778" s="53"/>
      <c r="F778" s="53"/>
      <c r="G778" s="53"/>
      <c r="H778" s="53"/>
      <c r="I778" s="53"/>
      <c r="J778" s="53"/>
      <c r="K778" s="53"/>
      <c r="L778" s="53"/>
      <c r="M778" s="53"/>
      <c r="N778" s="53"/>
      <c r="O778" s="53"/>
      <c r="P778" s="53"/>
    </row>
    <row r="779" spans="1:16" ht="7.15" customHeight="1">
      <c r="A779" s="53"/>
      <c r="B779" s="53"/>
      <c r="C779" s="53"/>
      <c r="D779" s="53"/>
      <c r="E779" s="53"/>
      <c r="F779" s="53"/>
      <c r="G779" s="53"/>
      <c r="H779" s="53"/>
      <c r="I779" s="53"/>
      <c r="J779" s="53"/>
      <c r="K779" s="53"/>
      <c r="L779" s="53"/>
      <c r="M779" s="53"/>
      <c r="N779" s="53"/>
      <c r="O779" s="53"/>
      <c r="P779" s="53"/>
    </row>
    <row r="780" spans="1:16" ht="7.15" customHeight="1">
      <c r="A780" s="53"/>
      <c r="B780" s="53"/>
      <c r="C780" s="53"/>
      <c r="D780" s="53"/>
      <c r="E780" s="53"/>
      <c r="F780" s="53"/>
      <c r="G780" s="53"/>
      <c r="H780" s="53"/>
      <c r="I780" s="53"/>
      <c r="J780" s="53"/>
      <c r="K780" s="53"/>
      <c r="L780" s="53"/>
      <c r="M780" s="53"/>
      <c r="N780" s="53"/>
      <c r="O780" s="53"/>
      <c r="P780" s="53"/>
    </row>
    <row r="781" spans="1:16" ht="7.15" customHeight="1">
      <c r="A781" s="53"/>
      <c r="B781" s="53"/>
      <c r="C781" s="53"/>
      <c r="D781" s="53"/>
      <c r="E781" s="53"/>
      <c r="F781" s="53"/>
      <c r="G781" s="53"/>
      <c r="H781" s="53"/>
      <c r="I781" s="53"/>
      <c r="J781" s="53"/>
      <c r="K781" s="53"/>
      <c r="L781" s="53"/>
      <c r="M781" s="53"/>
      <c r="N781" s="53"/>
      <c r="O781" s="53"/>
      <c r="P781" s="53"/>
    </row>
    <row r="782" spans="1:16" ht="7.15" customHeight="1">
      <c r="A782" s="53"/>
      <c r="B782" s="53"/>
      <c r="C782" s="53"/>
      <c r="D782" s="53"/>
      <c r="E782" s="53"/>
      <c r="F782" s="53"/>
      <c r="G782" s="53"/>
      <c r="H782" s="53"/>
      <c r="I782" s="53"/>
      <c r="J782" s="53"/>
      <c r="K782" s="53"/>
      <c r="L782" s="53"/>
      <c r="M782" s="53"/>
      <c r="N782" s="53"/>
      <c r="O782" s="53"/>
      <c r="P782" s="53"/>
    </row>
    <row r="783" spans="1:16" ht="7.15" customHeight="1">
      <c r="A783" s="53"/>
      <c r="B783" s="53"/>
      <c r="C783" s="53"/>
      <c r="D783" s="53"/>
      <c r="E783" s="53"/>
      <c r="F783" s="53"/>
      <c r="G783" s="53"/>
      <c r="H783" s="53"/>
      <c r="I783" s="53"/>
      <c r="J783" s="53"/>
      <c r="K783" s="53"/>
      <c r="L783" s="53"/>
      <c r="M783" s="53"/>
      <c r="N783" s="53"/>
      <c r="O783" s="53"/>
      <c r="P783" s="53"/>
    </row>
    <row r="784" spans="1:16" ht="7.15" customHeight="1">
      <c r="A784" s="53"/>
      <c r="B784" s="53"/>
      <c r="C784" s="53"/>
      <c r="D784" s="53"/>
      <c r="E784" s="53"/>
      <c r="F784" s="53"/>
      <c r="G784" s="53"/>
      <c r="H784" s="53"/>
      <c r="I784" s="53"/>
      <c r="J784" s="53"/>
      <c r="K784" s="53"/>
      <c r="L784" s="53"/>
      <c r="M784" s="53"/>
      <c r="N784" s="53"/>
      <c r="O784" s="53"/>
      <c r="P784" s="53"/>
    </row>
    <row r="785" spans="1:16" ht="7.15" customHeight="1">
      <c r="A785" s="53"/>
      <c r="B785" s="53"/>
      <c r="C785" s="53"/>
      <c r="D785" s="53"/>
      <c r="E785" s="53"/>
      <c r="F785" s="53"/>
      <c r="G785" s="53"/>
      <c r="H785" s="53"/>
      <c r="I785" s="53"/>
      <c r="J785" s="53"/>
      <c r="K785" s="53"/>
      <c r="L785" s="53"/>
      <c r="M785" s="53"/>
      <c r="N785" s="53"/>
      <c r="O785" s="53"/>
      <c r="P785" s="53"/>
    </row>
    <row r="786" spans="1:16" ht="7.15" customHeight="1">
      <c r="A786" s="53"/>
      <c r="B786" s="53"/>
      <c r="C786" s="53"/>
      <c r="D786" s="53"/>
      <c r="E786" s="53"/>
      <c r="F786" s="53"/>
      <c r="G786" s="53"/>
      <c r="H786" s="53"/>
      <c r="I786" s="53"/>
      <c r="J786" s="53"/>
      <c r="K786" s="53"/>
      <c r="L786" s="53"/>
      <c r="M786" s="53"/>
      <c r="N786" s="53"/>
      <c r="O786" s="53"/>
      <c r="P786" s="53"/>
    </row>
    <row r="787" spans="1:16" ht="7.15" customHeight="1">
      <c r="A787" s="53"/>
      <c r="B787" s="53"/>
      <c r="C787" s="53"/>
      <c r="D787" s="53"/>
      <c r="E787" s="53"/>
      <c r="F787" s="53"/>
      <c r="G787" s="53"/>
      <c r="H787" s="53"/>
      <c r="I787" s="53"/>
      <c r="J787" s="53"/>
      <c r="K787" s="53"/>
      <c r="L787" s="53"/>
      <c r="M787" s="53"/>
      <c r="N787" s="53"/>
      <c r="O787" s="53"/>
      <c r="P787" s="53"/>
    </row>
    <row r="788" spans="1:16" ht="7.15" customHeight="1">
      <c r="A788" s="53"/>
      <c r="B788" s="53"/>
      <c r="C788" s="53"/>
      <c r="D788" s="53"/>
      <c r="E788" s="53"/>
      <c r="F788" s="53"/>
      <c r="G788" s="53"/>
      <c r="H788" s="53"/>
      <c r="I788" s="53"/>
      <c r="J788" s="53"/>
      <c r="K788" s="53"/>
      <c r="L788" s="53"/>
      <c r="M788" s="53"/>
      <c r="N788" s="53"/>
      <c r="O788" s="53"/>
      <c r="P788" s="53"/>
    </row>
    <row r="789" spans="1:16" ht="7.15" customHeight="1">
      <c r="A789" s="53"/>
      <c r="B789" s="53"/>
      <c r="C789" s="53"/>
      <c r="D789" s="53"/>
      <c r="E789" s="53"/>
      <c r="F789" s="53"/>
      <c r="G789" s="53"/>
      <c r="H789" s="53"/>
      <c r="I789" s="53"/>
      <c r="J789" s="53"/>
      <c r="K789" s="53"/>
      <c r="L789" s="53"/>
      <c r="M789" s="53"/>
      <c r="N789" s="53"/>
      <c r="O789" s="53"/>
      <c r="P789" s="53"/>
    </row>
    <row r="790" spans="1:16" ht="7.15" customHeight="1">
      <c r="A790" s="53"/>
      <c r="B790" s="53"/>
      <c r="C790" s="53"/>
      <c r="D790" s="53"/>
      <c r="E790" s="53"/>
      <c r="F790" s="53"/>
      <c r="G790" s="53"/>
      <c r="H790" s="53"/>
      <c r="I790" s="53"/>
      <c r="J790" s="53"/>
      <c r="K790" s="53"/>
      <c r="L790" s="53"/>
      <c r="M790" s="53"/>
      <c r="N790" s="53"/>
      <c r="O790" s="53"/>
      <c r="P790" s="53"/>
    </row>
    <row r="791" spans="1:16" ht="7.15" customHeight="1">
      <c r="A791" s="53"/>
      <c r="B791" s="53"/>
      <c r="C791" s="53"/>
      <c r="D791" s="53"/>
      <c r="E791" s="53"/>
      <c r="F791" s="53"/>
      <c r="G791" s="53"/>
      <c r="H791" s="53"/>
      <c r="I791" s="53"/>
      <c r="J791" s="53"/>
      <c r="K791" s="53"/>
      <c r="L791" s="53"/>
      <c r="M791" s="53"/>
      <c r="N791" s="53"/>
      <c r="O791" s="53"/>
      <c r="P791" s="53"/>
    </row>
    <row r="792" spans="1:16" ht="7.15" customHeight="1">
      <c r="A792" s="53"/>
      <c r="B792" s="53"/>
      <c r="C792" s="53"/>
      <c r="D792" s="53"/>
      <c r="E792" s="53"/>
      <c r="F792" s="53"/>
      <c r="G792" s="53"/>
      <c r="H792" s="53"/>
      <c r="I792" s="53"/>
      <c r="J792" s="53"/>
      <c r="K792" s="53"/>
      <c r="L792" s="53"/>
      <c r="M792" s="53"/>
      <c r="N792" s="53"/>
      <c r="O792" s="53"/>
      <c r="P792" s="53"/>
    </row>
    <row r="793" spans="1:16" ht="7.15" customHeight="1">
      <c r="A793" s="53"/>
      <c r="B793" s="53"/>
      <c r="C793" s="53"/>
      <c r="D793" s="53"/>
      <c r="E793" s="53"/>
      <c r="F793" s="53"/>
      <c r="G793" s="53"/>
      <c r="H793" s="53"/>
      <c r="I793" s="53"/>
      <c r="J793" s="53"/>
      <c r="K793" s="53"/>
      <c r="L793" s="53"/>
      <c r="M793" s="53"/>
      <c r="N793" s="53"/>
      <c r="O793" s="53"/>
      <c r="P793" s="53"/>
    </row>
    <row r="794" spans="1:16" ht="7.15" customHeight="1">
      <c r="A794" s="53"/>
      <c r="B794" s="53"/>
      <c r="C794" s="53"/>
      <c r="D794" s="53"/>
      <c r="E794" s="53"/>
      <c r="F794" s="53"/>
      <c r="G794" s="53"/>
      <c r="H794" s="53"/>
      <c r="I794" s="53"/>
      <c r="J794" s="53"/>
      <c r="K794" s="53"/>
      <c r="L794" s="53"/>
      <c r="M794" s="53"/>
      <c r="N794" s="53"/>
      <c r="O794" s="53"/>
      <c r="P794" s="53"/>
    </row>
    <row r="795" spans="1:16" ht="7.15" customHeight="1">
      <c r="A795" s="53"/>
      <c r="B795" s="53"/>
      <c r="C795" s="53"/>
      <c r="D795" s="53"/>
      <c r="E795" s="53"/>
      <c r="F795" s="53"/>
      <c r="G795" s="53"/>
      <c r="H795" s="53"/>
      <c r="I795" s="53"/>
      <c r="J795" s="53"/>
      <c r="K795" s="53"/>
      <c r="L795" s="53"/>
      <c r="M795" s="53"/>
      <c r="N795" s="53"/>
      <c r="O795" s="53"/>
      <c r="P795" s="53"/>
    </row>
    <row r="796" spans="1:16" ht="7.15" customHeight="1">
      <c r="A796" s="53"/>
      <c r="B796" s="53"/>
      <c r="C796" s="53"/>
      <c r="D796" s="53"/>
      <c r="E796" s="53"/>
      <c r="F796" s="53"/>
      <c r="G796" s="53"/>
      <c r="H796" s="53"/>
      <c r="I796" s="53"/>
      <c r="J796" s="53"/>
      <c r="K796" s="53"/>
      <c r="L796" s="53"/>
      <c r="M796" s="53"/>
      <c r="N796" s="53"/>
      <c r="O796" s="53"/>
      <c r="P796" s="53"/>
    </row>
    <row r="797" spans="1:16" ht="7.15" customHeight="1">
      <c r="A797" s="53"/>
      <c r="B797" s="53"/>
      <c r="C797" s="53"/>
      <c r="D797" s="53"/>
      <c r="E797" s="53"/>
      <c r="F797" s="53"/>
      <c r="G797" s="53"/>
      <c r="H797" s="53"/>
      <c r="I797" s="53"/>
      <c r="J797" s="53"/>
      <c r="K797" s="53"/>
      <c r="L797" s="53"/>
      <c r="M797" s="53"/>
      <c r="N797" s="53"/>
      <c r="O797" s="53"/>
      <c r="P797" s="53"/>
    </row>
    <row r="798" spans="1:16" ht="7.15" customHeight="1">
      <c r="A798" s="53"/>
      <c r="B798" s="53"/>
      <c r="C798" s="53"/>
      <c r="D798" s="53"/>
      <c r="E798" s="53"/>
      <c r="F798" s="53"/>
      <c r="G798" s="53"/>
      <c r="H798" s="53"/>
      <c r="I798" s="53"/>
      <c r="J798" s="53"/>
      <c r="K798" s="53"/>
      <c r="L798" s="53"/>
      <c r="M798" s="53"/>
      <c r="N798" s="53"/>
      <c r="O798" s="53"/>
      <c r="P798" s="53"/>
    </row>
    <row r="799" spans="1:16" ht="7.15" customHeight="1">
      <c r="A799" s="53"/>
      <c r="B799" s="53"/>
      <c r="C799" s="53"/>
      <c r="D799" s="53"/>
      <c r="E799" s="53"/>
      <c r="F799" s="53"/>
      <c r="G799" s="53"/>
      <c r="H799" s="53"/>
      <c r="I799" s="53"/>
      <c r="J799" s="53"/>
      <c r="K799" s="53"/>
      <c r="L799" s="53"/>
      <c r="M799" s="53"/>
      <c r="N799" s="53"/>
      <c r="O799" s="53"/>
      <c r="P799" s="53"/>
    </row>
    <row r="800" spans="1:16" ht="7.15" customHeight="1">
      <c r="A800" s="53"/>
      <c r="B800" s="53"/>
      <c r="C800" s="53"/>
      <c r="D800" s="53"/>
      <c r="E800" s="53"/>
      <c r="F800" s="53"/>
      <c r="G800" s="53"/>
      <c r="H800" s="53"/>
      <c r="I800" s="53"/>
      <c r="J800" s="53"/>
      <c r="K800" s="53"/>
      <c r="L800" s="53"/>
      <c r="M800" s="53"/>
      <c r="N800" s="53"/>
      <c r="O800" s="53"/>
      <c r="P800" s="53"/>
    </row>
    <row r="801" spans="1:16" ht="7.15" customHeight="1">
      <c r="A801" s="53"/>
      <c r="B801" s="53"/>
      <c r="C801" s="53"/>
      <c r="D801" s="53"/>
      <c r="E801" s="53"/>
      <c r="F801" s="53"/>
      <c r="G801" s="53"/>
      <c r="H801" s="53"/>
      <c r="I801" s="53"/>
      <c r="J801" s="53"/>
      <c r="K801" s="53"/>
      <c r="L801" s="53"/>
      <c r="M801" s="53"/>
      <c r="N801" s="53"/>
      <c r="O801" s="53"/>
      <c r="P801" s="53"/>
    </row>
    <row r="802" spans="1:16" ht="7.15" customHeight="1">
      <c r="A802" s="53"/>
      <c r="B802" s="53"/>
      <c r="C802" s="53"/>
      <c r="D802" s="53"/>
      <c r="E802" s="53"/>
      <c r="F802" s="53"/>
      <c r="G802" s="53"/>
      <c r="H802" s="53"/>
      <c r="I802" s="53"/>
      <c r="J802" s="53"/>
      <c r="K802" s="53"/>
      <c r="L802" s="53"/>
      <c r="M802" s="53"/>
      <c r="N802" s="53"/>
      <c r="O802" s="53"/>
      <c r="P802" s="53"/>
    </row>
    <row r="803" spans="1:16" ht="7.15" customHeight="1">
      <c r="A803" s="53"/>
      <c r="B803" s="53"/>
      <c r="C803" s="53"/>
      <c r="D803" s="53"/>
      <c r="E803" s="53"/>
      <c r="F803" s="53"/>
      <c r="G803" s="53"/>
      <c r="H803" s="53"/>
      <c r="I803" s="53"/>
      <c r="J803" s="53"/>
      <c r="K803" s="53"/>
      <c r="L803" s="53"/>
      <c r="M803" s="53"/>
      <c r="N803" s="53"/>
      <c r="O803" s="53"/>
      <c r="P803" s="53"/>
    </row>
    <row r="804" spans="1:16" ht="7.15" customHeight="1">
      <c r="A804" s="53"/>
      <c r="B804" s="53"/>
      <c r="C804" s="53"/>
      <c r="D804" s="53"/>
      <c r="E804" s="53"/>
      <c r="F804" s="53"/>
      <c r="G804" s="53"/>
      <c r="H804" s="53"/>
      <c r="I804" s="53"/>
      <c r="J804" s="53"/>
      <c r="K804" s="53"/>
      <c r="L804" s="53"/>
      <c r="M804" s="53"/>
      <c r="N804" s="53"/>
      <c r="O804" s="53"/>
      <c r="P804" s="53"/>
    </row>
    <row r="805" spans="1:16" ht="7.15" customHeight="1">
      <c r="A805" s="53"/>
      <c r="B805" s="53"/>
      <c r="C805" s="53"/>
      <c r="D805" s="53"/>
      <c r="E805" s="53"/>
      <c r="F805" s="53"/>
      <c r="G805" s="53"/>
      <c r="H805" s="53"/>
      <c r="I805" s="53"/>
      <c r="J805" s="53"/>
      <c r="K805" s="53"/>
      <c r="L805" s="53"/>
      <c r="M805" s="53"/>
      <c r="N805" s="53"/>
      <c r="O805" s="53"/>
      <c r="P805" s="53"/>
    </row>
    <row r="806" spans="1:16" ht="7.15" customHeight="1">
      <c r="A806" s="53"/>
      <c r="B806" s="53"/>
      <c r="C806" s="53"/>
      <c r="D806" s="53"/>
      <c r="E806" s="53"/>
      <c r="F806" s="53"/>
      <c r="G806" s="53"/>
      <c r="H806" s="53"/>
      <c r="I806" s="53"/>
      <c r="J806" s="53"/>
      <c r="K806" s="53"/>
      <c r="L806" s="53"/>
      <c r="M806" s="53"/>
      <c r="N806" s="53"/>
      <c r="O806" s="53"/>
      <c r="P806" s="53"/>
    </row>
    <row r="807" spans="1:16" ht="7.15" customHeight="1">
      <c r="A807" s="53"/>
      <c r="B807" s="53"/>
      <c r="C807" s="53"/>
      <c r="D807" s="53"/>
      <c r="E807" s="53"/>
      <c r="F807" s="53"/>
      <c r="G807" s="53"/>
      <c r="H807" s="53"/>
      <c r="I807" s="53"/>
      <c r="J807" s="53"/>
      <c r="K807" s="53"/>
      <c r="L807" s="53"/>
      <c r="M807" s="53"/>
      <c r="N807" s="53"/>
      <c r="O807" s="53"/>
      <c r="P807" s="53"/>
    </row>
    <row r="808" spans="1:16" ht="7.15" customHeight="1">
      <c r="A808" s="53"/>
      <c r="B808" s="53"/>
      <c r="C808" s="53"/>
      <c r="D808" s="53"/>
      <c r="E808" s="53"/>
      <c r="F808" s="53"/>
      <c r="G808" s="53"/>
      <c r="H808" s="53"/>
      <c r="I808" s="53"/>
      <c r="J808" s="53"/>
      <c r="K808" s="53"/>
      <c r="L808" s="53"/>
      <c r="M808" s="53"/>
      <c r="N808" s="53"/>
      <c r="O808" s="53"/>
      <c r="P808" s="53"/>
    </row>
    <row r="809" spans="1:16" ht="7.15" customHeight="1">
      <c r="A809" s="53"/>
      <c r="B809" s="53"/>
      <c r="C809" s="53"/>
      <c r="D809" s="53"/>
      <c r="E809" s="53"/>
      <c r="F809" s="53"/>
      <c r="G809" s="53"/>
      <c r="H809" s="53"/>
      <c r="I809" s="53"/>
      <c r="J809" s="53"/>
      <c r="K809" s="53"/>
      <c r="L809" s="53"/>
      <c r="M809" s="53"/>
      <c r="N809" s="53"/>
      <c r="O809" s="53"/>
      <c r="P809" s="53"/>
    </row>
    <row r="810" spans="1:16" ht="7.15" customHeight="1">
      <c r="A810" s="53"/>
      <c r="B810" s="53"/>
      <c r="C810" s="53"/>
      <c r="D810" s="53"/>
      <c r="E810" s="53"/>
      <c r="F810" s="53"/>
      <c r="G810" s="53"/>
      <c r="H810" s="53"/>
      <c r="I810" s="53"/>
      <c r="J810" s="53"/>
      <c r="K810" s="53"/>
      <c r="L810" s="53"/>
      <c r="M810" s="53"/>
      <c r="N810" s="53"/>
      <c r="O810" s="53"/>
      <c r="P810" s="53"/>
    </row>
    <row r="811" spans="1:16" ht="7.15" customHeight="1">
      <c r="A811" s="53"/>
      <c r="B811" s="53"/>
      <c r="C811" s="53"/>
      <c r="D811" s="53"/>
      <c r="E811" s="53"/>
      <c r="F811" s="53"/>
      <c r="G811" s="53"/>
      <c r="H811" s="53"/>
      <c r="I811" s="53"/>
      <c r="J811" s="53"/>
      <c r="K811" s="53"/>
      <c r="L811" s="53"/>
      <c r="M811" s="53"/>
      <c r="N811" s="53"/>
      <c r="O811" s="53"/>
      <c r="P811" s="53"/>
    </row>
    <row r="812" spans="1:16" ht="7.15" customHeight="1">
      <c r="A812" s="53"/>
      <c r="B812" s="53"/>
      <c r="C812" s="53"/>
      <c r="D812" s="53"/>
      <c r="E812" s="53"/>
      <c r="F812" s="53"/>
      <c r="G812" s="53"/>
      <c r="H812" s="53"/>
      <c r="I812" s="53"/>
      <c r="J812" s="53"/>
      <c r="K812" s="53"/>
      <c r="L812" s="53"/>
      <c r="M812" s="53"/>
      <c r="N812" s="53"/>
      <c r="O812" s="53"/>
      <c r="P812" s="53"/>
    </row>
    <row r="813" spans="1:16" ht="7.15" customHeight="1">
      <c r="A813" s="53"/>
      <c r="B813" s="53"/>
      <c r="C813" s="53"/>
      <c r="D813" s="53"/>
      <c r="E813" s="53"/>
      <c r="F813" s="53"/>
      <c r="G813" s="53"/>
      <c r="H813" s="53"/>
      <c r="I813" s="53"/>
      <c r="J813" s="53"/>
      <c r="K813" s="53"/>
      <c r="L813" s="53"/>
      <c r="M813" s="53"/>
      <c r="N813" s="53"/>
      <c r="O813" s="53"/>
      <c r="P813" s="53"/>
    </row>
    <row r="814" spans="1:16" ht="7.15" customHeight="1">
      <c r="A814" s="53"/>
      <c r="B814" s="53"/>
      <c r="C814" s="53"/>
      <c r="D814" s="53"/>
      <c r="E814" s="53"/>
      <c r="F814" s="53"/>
      <c r="G814" s="53"/>
      <c r="H814" s="53"/>
      <c r="I814" s="53"/>
      <c r="J814" s="53"/>
      <c r="K814" s="53"/>
      <c r="L814" s="53"/>
      <c r="M814" s="53"/>
      <c r="N814" s="53"/>
      <c r="O814" s="53"/>
      <c r="P814" s="53"/>
    </row>
    <row r="815" spans="1:16" ht="7.15" customHeight="1">
      <c r="A815" s="53"/>
      <c r="B815" s="53"/>
      <c r="C815" s="53"/>
      <c r="D815" s="53"/>
      <c r="E815" s="53"/>
      <c r="F815" s="53"/>
      <c r="G815" s="53"/>
      <c r="H815" s="53"/>
      <c r="I815" s="53"/>
      <c r="J815" s="53"/>
      <c r="K815" s="53"/>
      <c r="L815" s="53"/>
      <c r="M815" s="53"/>
      <c r="N815" s="53"/>
      <c r="O815" s="53"/>
      <c r="P815" s="53"/>
    </row>
    <row r="816" spans="1:16" ht="7.15" customHeight="1">
      <c r="A816" s="53"/>
      <c r="B816" s="53"/>
      <c r="C816" s="53"/>
      <c r="D816" s="53"/>
      <c r="E816" s="53"/>
      <c r="F816" s="53"/>
      <c r="G816" s="53"/>
      <c r="H816" s="53"/>
      <c r="I816" s="53"/>
      <c r="J816" s="53"/>
      <c r="K816" s="53"/>
      <c r="L816" s="53"/>
      <c r="M816" s="53"/>
      <c r="N816" s="53"/>
      <c r="O816" s="53"/>
      <c r="P816" s="53"/>
    </row>
    <row r="817" spans="1:16" ht="7.15" customHeight="1">
      <c r="A817" s="53"/>
      <c r="B817" s="53"/>
      <c r="C817" s="53"/>
      <c r="D817" s="53"/>
      <c r="E817" s="53"/>
      <c r="F817" s="53"/>
      <c r="G817" s="53"/>
      <c r="H817" s="53"/>
      <c r="I817" s="53"/>
      <c r="J817" s="53"/>
      <c r="K817" s="53"/>
      <c r="L817" s="53"/>
      <c r="M817" s="53"/>
      <c r="N817" s="53"/>
      <c r="O817" s="53"/>
      <c r="P817" s="53"/>
    </row>
    <row r="818" spans="1:16" ht="7.15" customHeight="1">
      <c r="A818" s="53"/>
      <c r="B818" s="53"/>
      <c r="C818" s="53"/>
      <c r="D818" s="53"/>
      <c r="E818" s="53"/>
      <c r="F818" s="53"/>
      <c r="G818" s="53"/>
      <c r="H818" s="53"/>
      <c r="I818" s="53"/>
      <c r="J818" s="53"/>
      <c r="K818" s="53"/>
      <c r="L818" s="53"/>
      <c r="M818" s="53"/>
      <c r="N818" s="53"/>
      <c r="O818" s="53"/>
      <c r="P818" s="53"/>
    </row>
    <row r="819" spans="1:16" ht="7.15" customHeight="1">
      <c r="A819" s="53"/>
      <c r="B819" s="53"/>
      <c r="C819" s="53"/>
      <c r="D819" s="53"/>
      <c r="E819" s="53"/>
      <c r="F819" s="53"/>
      <c r="G819" s="53"/>
      <c r="H819" s="53"/>
      <c r="I819" s="53"/>
      <c r="J819" s="53"/>
      <c r="K819" s="53"/>
      <c r="L819" s="53"/>
      <c r="M819" s="53"/>
      <c r="N819" s="53"/>
      <c r="O819" s="53"/>
      <c r="P819" s="53"/>
    </row>
    <row r="820" spans="1:16" ht="7.15" customHeight="1">
      <c r="A820" s="53"/>
      <c r="B820" s="53"/>
      <c r="C820" s="53"/>
      <c r="D820" s="53"/>
      <c r="E820" s="53"/>
      <c r="F820" s="53"/>
      <c r="G820" s="53"/>
      <c r="H820" s="53"/>
      <c r="I820" s="53"/>
      <c r="J820" s="53"/>
      <c r="K820" s="53"/>
      <c r="L820" s="53"/>
      <c r="M820" s="53"/>
      <c r="N820" s="53"/>
      <c r="O820" s="53"/>
      <c r="P820" s="53"/>
    </row>
    <row r="821" spans="1:16" ht="7.15" customHeight="1">
      <c r="A821" s="53"/>
      <c r="B821" s="53"/>
      <c r="C821" s="53"/>
      <c r="D821" s="53"/>
      <c r="E821" s="53"/>
      <c r="F821" s="53"/>
      <c r="G821" s="53"/>
      <c r="H821" s="53"/>
      <c r="I821" s="53"/>
      <c r="J821" s="53"/>
      <c r="K821" s="53"/>
      <c r="L821" s="53"/>
      <c r="M821" s="53"/>
      <c r="N821" s="53"/>
      <c r="O821" s="53"/>
      <c r="P821" s="53"/>
    </row>
    <row r="822" spans="1:16" ht="7.15" customHeight="1">
      <c r="A822" s="53"/>
      <c r="B822" s="53"/>
      <c r="C822" s="53"/>
      <c r="D822" s="53"/>
      <c r="E822" s="53"/>
      <c r="F822" s="53"/>
      <c r="G822" s="53"/>
      <c r="H822" s="53"/>
      <c r="I822" s="53"/>
      <c r="J822" s="53"/>
      <c r="K822" s="53"/>
      <c r="L822" s="53"/>
      <c r="M822" s="53"/>
      <c r="N822" s="53"/>
      <c r="O822" s="53"/>
      <c r="P822" s="53"/>
    </row>
    <row r="823" spans="1:16" ht="7.15" customHeight="1">
      <c r="A823" s="53"/>
      <c r="B823" s="53"/>
      <c r="C823" s="53"/>
      <c r="D823" s="53"/>
      <c r="E823" s="53"/>
      <c r="F823" s="53"/>
      <c r="G823" s="53"/>
      <c r="H823" s="53"/>
      <c r="I823" s="53"/>
      <c r="J823" s="53"/>
      <c r="K823" s="53"/>
      <c r="L823" s="53"/>
      <c r="M823" s="53"/>
      <c r="N823" s="53"/>
      <c r="O823" s="53"/>
      <c r="P823" s="53"/>
    </row>
    <row r="824" spans="1:16" ht="7.15" customHeight="1">
      <c r="A824" s="53"/>
      <c r="B824" s="53"/>
      <c r="C824" s="53"/>
      <c r="D824" s="53"/>
      <c r="E824" s="53"/>
      <c r="F824" s="53"/>
      <c r="G824" s="53"/>
      <c r="H824" s="53"/>
      <c r="I824" s="53"/>
      <c r="J824" s="53"/>
      <c r="K824" s="53"/>
      <c r="L824" s="53"/>
      <c r="M824" s="53"/>
      <c r="N824" s="53"/>
      <c r="O824" s="53"/>
      <c r="P824" s="53"/>
    </row>
    <row r="825" spans="1:16" ht="7.15" customHeight="1">
      <c r="A825" s="53"/>
      <c r="B825" s="53"/>
      <c r="C825" s="53"/>
      <c r="D825" s="53"/>
      <c r="E825" s="53"/>
      <c r="F825" s="53"/>
      <c r="G825" s="53"/>
      <c r="H825" s="53"/>
      <c r="I825" s="53"/>
      <c r="J825" s="53"/>
      <c r="K825" s="53"/>
      <c r="L825" s="53"/>
      <c r="M825" s="53"/>
      <c r="N825" s="53"/>
      <c r="O825" s="53"/>
      <c r="P825" s="53"/>
    </row>
    <row r="826" spans="1:16" ht="7.15" customHeight="1">
      <c r="A826" s="53"/>
      <c r="B826" s="53"/>
      <c r="C826" s="53"/>
      <c r="D826" s="53"/>
      <c r="E826" s="53"/>
      <c r="F826" s="53"/>
      <c r="G826" s="53"/>
      <c r="H826" s="53"/>
      <c r="I826" s="53"/>
      <c r="J826" s="53"/>
      <c r="K826" s="53"/>
      <c r="L826" s="53"/>
      <c r="M826" s="53"/>
      <c r="N826" s="53"/>
      <c r="O826" s="53"/>
      <c r="P826" s="53"/>
    </row>
    <row r="827" spans="1:16" ht="7.15" customHeight="1">
      <c r="A827" s="53"/>
      <c r="B827" s="53"/>
      <c r="C827" s="53"/>
      <c r="D827" s="53"/>
      <c r="E827" s="53"/>
      <c r="F827" s="53"/>
      <c r="G827" s="53"/>
      <c r="H827" s="53"/>
      <c r="I827" s="53"/>
      <c r="J827" s="53"/>
      <c r="K827" s="53"/>
      <c r="L827" s="53"/>
      <c r="M827" s="53"/>
      <c r="N827" s="53"/>
      <c r="O827" s="53"/>
      <c r="P827" s="53"/>
    </row>
    <row r="828" spans="1:16" ht="7.15" customHeight="1">
      <c r="A828" s="53"/>
      <c r="B828" s="53"/>
      <c r="C828" s="53"/>
      <c r="D828" s="53"/>
      <c r="E828" s="53"/>
      <c r="F828" s="53"/>
      <c r="G828" s="53"/>
      <c r="H828" s="53"/>
      <c r="I828" s="53"/>
      <c r="J828" s="53"/>
      <c r="K828" s="53"/>
      <c r="L828" s="53"/>
      <c r="M828" s="53"/>
      <c r="N828" s="53"/>
      <c r="O828" s="53"/>
      <c r="P828" s="53"/>
    </row>
    <row r="829" spans="1:16" ht="7.15" customHeight="1">
      <c r="A829" s="53"/>
      <c r="B829" s="53"/>
      <c r="C829" s="53"/>
      <c r="D829" s="53"/>
      <c r="E829" s="53"/>
      <c r="F829" s="53"/>
      <c r="G829" s="53"/>
      <c r="H829" s="53"/>
      <c r="I829" s="53"/>
      <c r="J829" s="53"/>
      <c r="K829" s="53"/>
      <c r="L829" s="53"/>
      <c r="M829" s="53"/>
      <c r="N829" s="53"/>
      <c r="O829" s="53"/>
      <c r="P829" s="53"/>
    </row>
    <row r="830" spans="1:16" ht="7.15" customHeight="1">
      <c r="A830" s="53"/>
      <c r="B830" s="53"/>
      <c r="C830" s="53"/>
      <c r="D830" s="53"/>
      <c r="E830" s="53"/>
      <c r="F830" s="53"/>
      <c r="G830" s="53"/>
      <c r="H830" s="53"/>
      <c r="I830" s="53"/>
      <c r="J830" s="53"/>
      <c r="K830" s="53"/>
      <c r="L830" s="53"/>
      <c r="M830" s="53"/>
      <c r="N830" s="53"/>
      <c r="O830" s="53"/>
      <c r="P830" s="53"/>
    </row>
    <row r="831" spans="1:16" ht="7.15" customHeight="1">
      <c r="A831" s="53"/>
      <c r="B831" s="53"/>
      <c r="C831" s="53"/>
      <c r="D831" s="53"/>
      <c r="E831" s="53"/>
      <c r="F831" s="53"/>
      <c r="G831" s="53"/>
      <c r="H831" s="53"/>
      <c r="I831" s="53"/>
      <c r="J831" s="53"/>
      <c r="K831" s="53"/>
      <c r="L831" s="53"/>
      <c r="M831" s="53"/>
      <c r="N831" s="53"/>
      <c r="O831" s="53"/>
      <c r="P831" s="53"/>
    </row>
    <row r="832" spans="1:16" ht="7.15" customHeight="1">
      <c r="A832" s="53"/>
      <c r="B832" s="53"/>
      <c r="C832" s="53"/>
      <c r="D832" s="53"/>
      <c r="E832" s="53"/>
      <c r="F832" s="53"/>
      <c r="G832" s="53"/>
      <c r="H832" s="53"/>
      <c r="I832" s="53"/>
      <c r="J832" s="53"/>
      <c r="K832" s="53"/>
      <c r="L832" s="53"/>
      <c r="M832" s="53"/>
      <c r="N832" s="53"/>
      <c r="O832" s="53"/>
      <c r="P832" s="53"/>
    </row>
    <row r="833" spans="1:16" ht="7.15" customHeight="1">
      <c r="A833" s="53"/>
      <c r="B833" s="53"/>
      <c r="C833" s="53"/>
      <c r="D833" s="53"/>
      <c r="E833" s="53"/>
      <c r="F833" s="53"/>
      <c r="G833" s="53"/>
      <c r="H833" s="53"/>
      <c r="I833" s="53"/>
      <c r="J833" s="53"/>
      <c r="K833" s="53"/>
      <c r="L833" s="53"/>
      <c r="M833" s="53"/>
      <c r="N833" s="53"/>
      <c r="O833" s="53"/>
      <c r="P833" s="53"/>
    </row>
    <row r="834" spans="1:16" ht="7.15" customHeight="1">
      <c r="A834" s="53"/>
      <c r="B834" s="53"/>
      <c r="C834" s="53"/>
      <c r="D834" s="53"/>
      <c r="E834" s="53"/>
      <c r="F834" s="53"/>
      <c r="G834" s="53"/>
      <c r="H834" s="53"/>
      <c r="I834" s="53"/>
      <c r="J834" s="53"/>
      <c r="K834" s="53"/>
      <c r="L834" s="53"/>
      <c r="M834" s="53"/>
      <c r="N834" s="53"/>
      <c r="O834" s="53"/>
      <c r="P834" s="53"/>
    </row>
    <row r="835" spans="1:16" ht="7.15" customHeight="1">
      <c r="A835" s="53"/>
      <c r="B835" s="53"/>
      <c r="C835" s="53"/>
      <c r="D835" s="53"/>
      <c r="E835" s="53"/>
      <c r="F835" s="53"/>
      <c r="G835" s="53"/>
      <c r="H835" s="53"/>
      <c r="I835" s="53"/>
      <c r="J835" s="53"/>
      <c r="K835" s="53"/>
      <c r="L835" s="53"/>
      <c r="M835" s="53"/>
      <c r="N835" s="53"/>
      <c r="O835" s="53"/>
      <c r="P835" s="53"/>
    </row>
    <row r="836" spans="1:16" ht="7.15" customHeight="1">
      <c r="A836" s="53"/>
      <c r="B836" s="53"/>
      <c r="C836" s="53"/>
      <c r="D836" s="53"/>
      <c r="E836" s="53"/>
      <c r="F836" s="53"/>
      <c r="G836" s="53"/>
      <c r="H836" s="53"/>
      <c r="I836" s="53"/>
      <c r="J836" s="53"/>
      <c r="K836" s="53"/>
      <c r="L836" s="53"/>
      <c r="M836" s="53"/>
      <c r="N836" s="53"/>
      <c r="O836" s="53"/>
      <c r="P836" s="53"/>
    </row>
    <row r="837" spans="1:16" ht="7.15" customHeight="1">
      <c r="A837" s="53"/>
      <c r="B837" s="53"/>
      <c r="C837" s="53"/>
      <c r="D837" s="53"/>
      <c r="E837" s="53"/>
      <c r="F837" s="53"/>
      <c r="G837" s="53"/>
      <c r="H837" s="53"/>
      <c r="I837" s="53"/>
      <c r="J837" s="53"/>
      <c r="K837" s="53"/>
      <c r="L837" s="53"/>
      <c r="M837" s="53"/>
      <c r="N837" s="53"/>
      <c r="O837" s="53"/>
      <c r="P837" s="53"/>
    </row>
    <row r="838" spans="1:16" ht="7.15" customHeight="1">
      <c r="A838" s="53"/>
      <c r="B838" s="53"/>
      <c r="C838" s="53"/>
      <c r="D838" s="53"/>
      <c r="E838" s="53"/>
      <c r="F838" s="53"/>
      <c r="G838" s="53"/>
      <c r="H838" s="53"/>
      <c r="I838" s="53"/>
      <c r="J838" s="53"/>
      <c r="K838" s="53"/>
      <c r="L838" s="53"/>
      <c r="M838" s="53"/>
      <c r="N838" s="53"/>
      <c r="O838" s="53"/>
      <c r="P838" s="53"/>
    </row>
    <row r="839" spans="1:16" ht="7.15" customHeight="1">
      <c r="A839" s="53"/>
      <c r="B839" s="53"/>
      <c r="C839" s="53"/>
      <c r="D839" s="53"/>
      <c r="E839" s="53"/>
      <c r="F839" s="53"/>
      <c r="G839" s="53"/>
      <c r="H839" s="53"/>
      <c r="I839" s="53"/>
      <c r="J839" s="53"/>
      <c r="K839" s="53"/>
      <c r="L839" s="53"/>
      <c r="M839" s="53"/>
      <c r="N839" s="53"/>
      <c r="O839" s="53"/>
      <c r="P839" s="53"/>
    </row>
    <row r="840" spans="1:16" ht="7.15" customHeight="1">
      <c r="A840" s="53"/>
      <c r="B840" s="53"/>
      <c r="C840" s="53"/>
      <c r="D840" s="53"/>
      <c r="E840" s="53"/>
      <c r="F840" s="53"/>
      <c r="G840" s="53"/>
      <c r="H840" s="53"/>
      <c r="I840" s="53"/>
      <c r="J840" s="53"/>
      <c r="K840" s="53"/>
      <c r="L840" s="53"/>
      <c r="M840" s="53"/>
      <c r="N840" s="53"/>
      <c r="O840" s="53"/>
      <c r="P840" s="53"/>
    </row>
    <row r="841" spans="1:16" ht="7.15" customHeight="1">
      <c r="A841" s="53"/>
      <c r="B841" s="53"/>
      <c r="C841" s="53"/>
      <c r="D841" s="53"/>
      <c r="E841" s="53"/>
      <c r="F841" s="53"/>
      <c r="G841" s="53"/>
      <c r="H841" s="53"/>
      <c r="I841" s="53"/>
      <c r="J841" s="53"/>
      <c r="K841" s="53"/>
      <c r="L841" s="53"/>
      <c r="M841" s="53"/>
      <c r="N841" s="53"/>
      <c r="O841" s="53"/>
      <c r="P841" s="53"/>
    </row>
    <row r="842" spans="1:16" ht="7.15" customHeight="1">
      <c r="A842" s="53"/>
      <c r="B842" s="53"/>
      <c r="C842" s="53"/>
      <c r="D842" s="53"/>
      <c r="E842" s="53"/>
      <c r="F842" s="53"/>
      <c r="G842" s="53"/>
      <c r="H842" s="53"/>
      <c r="I842" s="53"/>
      <c r="J842" s="53"/>
      <c r="K842" s="53"/>
      <c r="L842" s="53"/>
      <c r="M842" s="53"/>
      <c r="N842" s="53"/>
      <c r="O842" s="53"/>
      <c r="P842" s="53"/>
    </row>
    <row r="843" spans="1:16" ht="7.15" customHeight="1">
      <c r="A843" s="53"/>
      <c r="B843" s="53"/>
      <c r="C843" s="53"/>
      <c r="D843" s="53"/>
      <c r="E843" s="53"/>
      <c r="F843" s="53"/>
      <c r="G843" s="53"/>
      <c r="H843" s="53"/>
      <c r="I843" s="53"/>
      <c r="J843" s="53"/>
      <c r="K843" s="53"/>
      <c r="L843" s="53"/>
      <c r="M843" s="53"/>
      <c r="N843" s="53"/>
      <c r="O843" s="53"/>
      <c r="P843" s="53"/>
    </row>
    <row r="844" spans="1:16" ht="7.15" customHeight="1">
      <c r="A844" s="53"/>
      <c r="B844" s="53"/>
      <c r="C844" s="53"/>
      <c r="D844" s="53"/>
      <c r="E844" s="53"/>
      <c r="F844" s="53"/>
      <c r="G844" s="53"/>
      <c r="H844" s="53"/>
      <c r="I844" s="53"/>
      <c r="J844" s="53"/>
      <c r="K844" s="53"/>
      <c r="L844" s="53"/>
      <c r="M844" s="53"/>
      <c r="N844" s="53"/>
      <c r="O844" s="53"/>
      <c r="P844" s="53"/>
    </row>
    <row r="845" spans="1:16" ht="7.15" customHeight="1">
      <c r="A845" s="53"/>
      <c r="B845" s="53"/>
      <c r="C845" s="53"/>
      <c r="D845" s="53"/>
      <c r="E845" s="53"/>
      <c r="F845" s="53"/>
      <c r="G845" s="53"/>
      <c r="H845" s="53"/>
      <c r="I845" s="53"/>
      <c r="J845" s="53"/>
      <c r="K845" s="53"/>
      <c r="L845" s="53"/>
      <c r="M845" s="53"/>
      <c r="N845" s="53"/>
      <c r="O845" s="53"/>
      <c r="P845" s="53"/>
    </row>
    <row r="846" spans="1:16" ht="7.15" customHeight="1">
      <c r="A846" s="53"/>
      <c r="B846" s="53"/>
      <c r="C846" s="53"/>
      <c r="D846" s="53"/>
      <c r="E846" s="53"/>
      <c r="F846" s="53"/>
      <c r="G846" s="53"/>
      <c r="H846" s="53"/>
      <c r="I846" s="53"/>
      <c r="J846" s="53"/>
      <c r="K846" s="53"/>
      <c r="L846" s="53"/>
      <c r="M846" s="53"/>
      <c r="N846" s="53"/>
      <c r="O846" s="53"/>
      <c r="P846" s="53"/>
    </row>
    <row r="847" spans="1:16" ht="7.15" customHeight="1">
      <c r="A847" s="53"/>
      <c r="B847" s="53"/>
      <c r="C847" s="53"/>
      <c r="D847" s="53"/>
      <c r="E847" s="53"/>
      <c r="F847" s="53"/>
      <c r="G847" s="53"/>
      <c r="H847" s="53"/>
      <c r="I847" s="53"/>
      <c r="J847" s="53"/>
      <c r="K847" s="53"/>
      <c r="L847" s="53"/>
      <c r="M847" s="53"/>
      <c r="N847" s="53"/>
      <c r="O847" s="53"/>
      <c r="P847" s="53"/>
    </row>
    <row r="848" spans="1:16" ht="7.15" customHeight="1">
      <c r="A848" s="53"/>
      <c r="B848" s="53"/>
      <c r="C848" s="53"/>
      <c r="D848" s="53"/>
      <c r="E848" s="53"/>
      <c r="F848" s="53"/>
      <c r="G848" s="53"/>
      <c r="H848" s="53"/>
      <c r="I848" s="53"/>
      <c r="J848" s="53"/>
      <c r="K848" s="53"/>
      <c r="L848" s="53"/>
      <c r="M848" s="53"/>
      <c r="N848" s="53"/>
      <c r="O848" s="53"/>
      <c r="P848" s="53"/>
    </row>
    <row r="849" spans="1:16" ht="7.15" customHeight="1">
      <c r="A849" s="53"/>
      <c r="B849" s="53"/>
      <c r="C849" s="53"/>
      <c r="D849" s="53"/>
      <c r="E849" s="53"/>
      <c r="F849" s="53"/>
      <c r="G849" s="53"/>
      <c r="H849" s="53"/>
      <c r="I849" s="53"/>
      <c r="J849" s="53"/>
      <c r="K849" s="53"/>
      <c r="L849" s="53"/>
      <c r="M849" s="53"/>
      <c r="N849" s="53"/>
      <c r="O849" s="53"/>
      <c r="P849" s="53"/>
    </row>
    <row r="850" spans="1:16" ht="7.15" customHeight="1">
      <c r="A850" s="53"/>
      <c r="B850" s="53"/>
      <c r="C850" s="53"/>
      <c r="D850" s="53"/>
      <c r="E850" s="53"/>
      <c r="F850" s="53"/>
      <c r="G850" s="53"/>
      <c r="H850" s="53"/>
      <c r="I850" s="53"/>
      <c r="J850" s="53"/>
      <c r="K850" s="53"/>
      <c r="L850" s="53"/>
      <c r="M850" s="53"/>
      <c r="N850" s="53"/>
      <c r="O850" s="53"/>
      <c r="P850" s="53"/>
    </row>
    <row r="851" spans="1:16" ht="7.15" customHeight="1">
      <c r="A851" s="53"/>
      <c r="B851" s="53"/>
      <c r="C851" s="53"/>
      <c r="D851" s="53"/>
      <c r="E851" s="53"/>
      <c r="F851" s="53"/>
      <c r="G851" s="53"/>
      <c r="H851" s="53"/>
      <c r="I851" s="53"/>
      <c r="J851" s="53"/>
      <c r="K851" s="53"/>
      <c r="L851" s="53"/>
      <c r="M851" s="53"/>
      <c r="N851" s="53"/>
      <c r="O851" s="53"/>
      <c r="P851" s="53"/>
    </row>
    <row r="852" spans="1:16" ht="7.15" customHeight="1">
      <c r="A852" s="53"/>
      <c r="B852" s="53"/>
      <c r="C852" s="53"/>
      <c r="D852" s="53"/>
      <c r="E852" s="53"/>
      <c r="F852" s="53"/>
      <c r="G852" s="53"/>
      <c r="H852" s="53"/>
      <c r="I852" s="53"/>
      <c r="J852" s="53"/>
      <c r="K852" s="53"/>
      <c r="L852" s="53"/>
      <c r="M852" s="53"/>
      <c r="N852" s="53"/>
      <c r="O852" s="53"/>
      <c r="P852" s="53"/>
    </row>
    <row r="853" spans="1:16" ht="7.15" customHeight="1">
      <c r="A853" s="53"/>
      <c r="B853" s="53"/>
      <c r="C853" s="53"/>
      <c r="D853" s="53"/>
      <c r="E853" s="53"/>
      <c r="F853" s="53"/>
      <c r="G853" s="53"/>
      <c r="H853" s="53"/>
      <c r="I853" s="53"/>
      <c r="J853" s="53"/>
      <c r="K853" s="53"/>
      <c r="L853" s="53"/>
      <c r="M853" s="53"/>
      <c r="N853" s="53"/>
      <c r="O853" s="53"/>
      <c r="P853" s="53"/>
    </row>
    <row r="854" spans="1:16" ht="7.15" customHeight="1">
      <c r="A854" s="53"/>
      <c r="B854" s="53"/>
      <c r="C854" s="53"/>
      <c r="D854" s="53"/>
      <c r="E854" s="53"/>
      <c r="F854" s="53"/>
      <c r="G854" s="53"/>
      <c r="H854" s="53"/>
      <c r="I854" s="53"/>
      <c r="J854" s="53"/>
      <c r="K854" s="53"/>
      <c r="L854" s="53"/>
      <c r="M854" s="53"/>
      <c r="N854" s="53"/>
      <c r="O854" s="53"/>
      <c r="P854" s="53"/>
    </row>
    <row r="855" spans="1:16" ht="7.15" customHeight="1">
      <c r="A855" s="53"/>
      <c r="B855" s="53"/>
      <c r="C855" s="53"/>
      <c r="D855" s="53"/>
      <c r="E855" s="53"/>
      <c r="F855" s="53"/>
      <c r="G855" s="53"/>
      <c r="H855" s="53"/>
      <c r="I855" s="53"/>
      <c r="J855" s="53"/>
      <c r="K855" s="53"/>
      <c r="L855" s="53"/>
      <c r="M855" s="53"/>
      <c r="N855" s="53"/>
      <c r="O855" s="53"/>
      <c r="P855" s="53"/>
    </row>
    <row r="856" spans="1:16" ht="7.15" customHeight="1">
      <c r="A856" s="53"/>
      <c r="B856" s="53"/>
      <c r="C856" s="53"/>
      <c r="D856" s="53"/>
      <c r="E856" s="53"/>
      <c r="F856" s="53"/>
      <c r="G856" s="53"/>
      <c r="H856" s="53"/>
      <c r="I856" s="53"/>
      <c r="J856" s="53"/>
      <c r="K856" s="53"/>
      <c r="L856" s="53"/>
      <c r="M856" s="53"/>
      <c r="N856" s="53"/>
      <c r="O856" s="53"/>
      <c r="P856" s="53"/>
    </row>
    <row r="857" spans="1:16" ht="7.15" customHeight="1">
      <c r="A857" s="53"/>
      <c r="B857" s="53"/>
      <c r="C857" s="53"/>
      <c r="D857" s="53"/>
      <c r="E857" s="53"/>
      <c r="F857" s="53"/>
      <c r="G857" s="53"/>
      <c r="H857" s="53"/>
      <c r="I857" s="53"/>
      <c r="J857" s="53"/>
      <c r="K857" s="53"/>
      <c r="L857" s="53"/>
      <c r="M857" s="53"/>
      <c r="N857" s="53"/>
      <c r="O857" s="53"/>
      <c r="P857" s="53"/>
    </row>
    <row r="858" spans="1:16" ht="7.15" customHeight="1">
      <c r="A858" s="53"/>
      <c r="B858" s="53"/>
      <c r="C858" s="53"/>
      <c r="D858" s="53"/>
      <c r="E858" s="53"/>
      <c r="F858" s="53"/>
      <c r="G858" s="53"/>
      <c r="H858" s="53"/>
      <c r="I858" s="53"/>
      <c r="J858" s="53"/>
      <c r="K858" s="53"/>
      <c r="L858" s="53"/>
      <c r="M858" s="53"/>
      <c r="N858" s="53"/>
      <c r="O858" s="53"/>
      <c r="P858" s="53"/>
    </row>
    <row r="859" spans="1:16" ht="7.15" customHeight="1">
      <c r="A859" s="53"/>
      <c r="B859" s="53"/>
      <c r="C859" s="53"/>
      <c r="D859" s="53"/>
      <c r="E859" s="53"/>
      <c r="F859" s="53"/>
      <c r="G859" s="53"/>
      <c r="H859" s="53"/>
      <c r="I859" s="53"/>
      <c r="J859" s="53"/>
      <c r="K859" s="53"/>
      <c r="L859" s="53"/>
      <c r="M859" s="53"/>
      <c r="N859" s="53"/>
      <c r="O859" s="53"/>
      <c r="P859" s="53"/>
    </row>
    <row r="860" spans="1:16" ht="7.15" customHeight="1">
      <c r="A860" s="53"/>
      <c r="B860" s="53"/>
      <c r="C860" s="53"/>
      <c r="D860" s="53"/>
      <c r="E860" s="53"/>
      <c r="F860" s="53"/>
      <c r="G860" s="53"/>
      <c r="H860" s="53"/>
      <c r="I860" s="53"/>
      <c r="J860" s="53"/>
      <c r="K860" s="53"/>
      <c r="L860" s="53"/>
      <c r="M860" s="53"/>
      <c r="N860" s="53"/>
      <c r="O860" s="53"/>
      <c r="P860" s="53"/>
    </row>
    <row r="861" spans="1:16" ht="7.15" customHeight="1">
      <c r="A861" s="53"/>
      <c r="B861" s="53"/>
      <c r="C861" s="53"/>
      <c r="D861" s="53"/>
      <c r="E861" s="53"/>
      <c r="F861" s="53"/>
      <c r="G861" s="53"/>
      <c r="H861" s="53"/>
      <c r="I861" s="53"/>
      <c r="J861" s="53"/>
      <c r="K861" s="53"/>
      <c r="L861" s="53"/>
      <c r="M861" s="53"/>
      <c r="N861" s="53"/>
      <c r="O861" s="53"/>
      <c r="P861" s="53"/>
    </row>
    <row r="862" spans="1:16" ht="7.15" customHeight="1">
      <c r="A862" s="53"/>
      <c r="B862" s="53"/>
      <c r="C862" s="53"/>
      <c r="D862" s="53"/>
      <c r="E862" s="53"/>
      <c r="F862" s="53"/>
      <c r="G862" s="53"/>
      <c r="H862" s="53"/>
      <c r="I862" s="53"/>
      <c r="J862" s="53"/>
      <c r="K862" s="53"/>
      <c r="L862" s="53"/>
      <c r="M862" s="53"/>
      <c r="N862" s="53"/>
      <c r="O862" s="53"/>
      <c r="P862" s="53"/>
    </row>
    <row r="863" spans="1:16" ht="7.15" customHeight="1">
      <c r="A863" s="53"/>
      <c r="B863" s="53"/>
      <c r="C863" s="53"/>
      <c r="D863" s="53"/>
      <c r="E863" s="53"/>
      <c r="F863" s="53"/>
      <c r="G863" s="53"/>
      <c r="H863" s="53"/>
      <c r="I863" s="53"/>
      <c r="J863" s="53"/>
      <c r="K863" s="53"/>
      <c r="L863" s="53"/>
      <c r="M863" s="53"/>
      <c r="N863" s="53"/>
      <c r="O863" s="53"/>
      <c r="P863" s="53"/>
    </row>
    <row r="864" spans="1:16" ht="7.15" customHeight="1">
      <c r="A864" s="53"/>
      <c r="B864" s="53"/>
      <c r="C864" s="53"/>
      <c r="D864" s="53"/>
      <c r="E864" s="53"/>
      <c r="F864" s="53"/>
      <c r="G864" s="53"/>
      <c r="H864" s="53"/>
      <c r="I864" s="53"/>
      <c r="J864" s="53"/>
      <c r="K864" s="53"/>
      <c r="L864" s="53"/>
      <c r="M864" s="53"/>
      <c r="N864" s="53"/>
      <c r="O864" s="53"/>
      <c r="P864" s="53"/>
    </row>
    <row r="865" spans="1:16" ht="7.15" customHeight="1">
      <c r="A865" s="53"/>
      <c r="B865" s="53"/>
      <c r="C865" s="53"/>
      <c r="D865" s="53"/>
      <c r="E865" s="53"/>
      <c r="F865" s="53"/>
      <c r="G865" s="53"/>
      <c r="H865" s="53"/>
      <c r="I865" s="53"/>
      <c r="J865" s="53"/>
      <c r="K865" s="53"/>
      <c r="L865" s="53"/>
      <c r="M865" s="53"/>
      <c r="N865" s="53"/>
      <c r="O865" s="53"/>
      <c r="P865" s="53"/>
    </row>
    <row r="866" spans="1:16" ht="7.15" customHeight="1">
      <c r="A866" s="53"/>
      <c r="B866" s="53"/>
      <c r="C866" s="53"/>
      <c r="D866" s="53"/>
      <c r="E866" s="53"/>
      <c r="F866" s="53"/>
      <c r="G866" s="53"/>
      <c r="H866" s="53"/>
      <c r="I866" s="53"/>
      <c r="J866" s="53"/>
      <c r="K866" s="53"/>
      <c r="L866" s="53"/>
      <c r="M866" s="53"/>
      <c r="N866" s="53"/>
      <c r="O866" s="53"/>
      <c r="P866" s="53"/>
    </row>
    <row r="867" spans="1:16" ht="7.15" customHeight="1">
      <c r="A867" s="53"/>
      <c r="B867" s="53"/>
      <c r="C867" s="53"/>
      <c r="D867" s="53"/>
      <c r="E867" s="53"/>
      <c r="F867" s="53"/>
      <c r="G867" s="53"/>
      <c r="H867" s="53"/>
      <c r="I867" s="53"/>
      <c r="J867" s="53"/>
      <c r="K867" s="53"/>
      <c r="L867" s="53"/>
      <c r="M867" s="53"/>
      <c r="N867" s="53"/>
      <c r="O867" s="53"/>
      <c r="P867" s="53"/>
    </row>
    <row r="868" spans="1:16" ht="7.15" customHeight="1">
      <c r="A868" s="53"/>
      <c r="B868" s="53"/>
      <c r="C868" s="53"/>
      <c r="D868" s="53"/>
      <c r="E868" s="53"/>
      <c r="F868" s="53"/>
      <c r="G868" s="53"/>
      <c r="H868" s="53"/>
      <c r="I868" s="53"/>
      <c r="J868" s="53"/>
      <c r="K868" s="53"/>
      <c r="L868" s="53"/>
      <c r="M868" s="53"/>
      <c r="N868" s="53"/>
      <c r="O868" s="53"/>
      <c r="P868" s="53"/>
    </row>
    <row r="869" spans="1:16" ht="7.15" customHeight="1">
      <c r="A869" s="53"/>
      <c r="B869" s="53"/>
      <c r="C869" s="53"/>
      <c r="D869" s="53"/>
      <c r="E869" s="53"/>
      <c r="F869" s="53"/>
      <c r="G869" s="53"/>
      <c r="H869" s="53"/>
      <c r="I869" s="53"/>
      <c r="J869" s="53"/>
      <c r="K869" s="53"/>
      <c r="L869" s="53"/>
      <c r="M869" s="53"/>
      <c r="N869" s="53"/>
      <c r="O869" s="53"/>
      <c r="P869" s="53"/>
    </row>
    <row r="870" spans="1:16" ht="7.15" customHeight="1">
      <c r="A870" s="53"/>
      <c r="B870" s="53"/>
      <c r="C870" s="53"/>
      <c r="D870" s="53"/>
      <c r="E870" s="53"/>
      <c r="F870" s="53"/>
      <c r="G870" s="53"/>
      <c r="H870" s="53"/>
      <c r="I870" s="53"/>
      <c r="J870" s="53"/>
      <c r="K870" s="53"/>
      <c r="L870" s="53"/>
      <c r="M870" s="53"/>
      <c r="N870" s="53"/>
      <c r="O870" s="53"/>
      <c r="P870" s="53"/>
    </row>
    <row r="871" spans="1:16" ht="7.15" customHeight="1">
      <c r="A871" s="53"/>
      <c r="B871" s="53"/>
      <c r="C871" s="53"/>
      <c r="D871" s="53"/>
      <c r="E871" s="53"/>
      <c r="F871" s="53"/>
      <c r="G871" s="53"/>
      <c r="H871" s="53"/>
      <c r="I871" s="53"/>
      <c r="J871" s="53"/>
      <c r="K871" s="53"/>
      <c r="L871" s="53"/>
      <c r="M871" s="53"/>
      <c r="N871" s="53"/>
      <c r="O871" s="53"/>
      <c r="P871" s="53"/>
    </row>
    <row r="872" spans="1:16" ht="7.15" customHeight="1">
      <c r="A872" s="53"/>
      <c r="B872" s="53"/>
      <c r="C872" s="53"/>
      <c r="D872" s="53"/>
      <c r="E872" s="53"/>
      <c r="F872" s="53"/>
      <c r="G872" s="53"/>
      <c r="H872" s="53"/>
      <c r="I872" s="53"/>
      <c r="J872" s="53"/>
      <c r="K872" s="53"/>
      <c r="L872" s="53"/>
      <c r="M872" s="53"/>
      <c r="N872" s="53"/>
      <c r="O872" s="53"/>
      <c r="P872" s="53"/>
    </row>
    <row r="873" spans="1:16" ht="7.15" customHeight="1">
      <c r="A873" s="53"/>
      <c r="B873" s="53"/>
      <c r="C873" s="53"/>
      <c r="D873" s="53"/>
      <c r="E873" s="53"/>
      <c r="F873" s="53"/>
      <c r="G873" s="53"/>
      <c r="H873" s="53"/>
      <c r="I873" s="53"/>
      <c r="J873" s="53"/>
      <c r="K873" s="53"/>
      <c r="L873" s="53"/>
      <c r="M873" s="53"/>
      <c r="N873" s="53"/>
      <c r="O873" s="53"/>
      <c r="P873" s="53"/>
    </row>
    <row r="874" spans="1:16" ht="7.15" customHeight="1">
      <c r="A874" s="53"/>
      <c r="B874" s="53"/>
      <c r="C874" s="53"/>
      <c r="D874" s="53"/>
      <c r="E874" s="53"/>
      <c r="F874" s="53"/>
      <c r="G874" s="53"/>
      <c r="H874" s="53"/>
      <c r="I874" s="53"/>
      <c r="J874" s="53"/>
      <c r="K874" s="53"/>
      <c r="L874" s="53"/>
      <c r="M874" s="53"/>
      <c r="N874" s="53"/>
      <c r="O874" s="53"/>
      <c r="P874" s="53"/>
    </row>
    <row r="875" spans="1:16" ht="7.15" customHeight="1">
      <c r="A875" s="53"/>
      <c r="B875" s="53"/>
      <c r="C875" s="53"/>
      <c r="D875" s="53"/>
      <c r="E875" s="53"/>
      <c r="F875" s="53"/>
      <c r="G875" s="53"/>
      <c r="H875" s="53"/>
      <c r="I875" s="53"/>
      <c r="J875" s="53"/>
      <c r="K875" s="53"/>
      <c r="L875" s="53"/>
      <c r="M875" s="53"/>
      <c r="N875" s="53"/>
      <c r="O875" s="53"/>
      <c r="P875" s="53"/>
    </row>
    <row r="876" spans="1:16" ht="7.15" customHeight="1">
      <c r="A876" s="53"/>
      <c r="B876" s="53"/>
      <c r="C876" s="53"/>
      <c r="D876" s="53"/>
      <c r="E876" s="53"/>
      <c r="F876" s="53"/>
      <c r="G876" s="53"/>
      <c r="H876" s="53"/>
      <c r="I876" s="53"/>
      <c r="J876" s="53"/>
      <c r="K876" s="53"/>
      <c r="L876" s="53"/>
      <c r="M876" s="53"/>
      <c r="N876" s="53"/>
      <c r="O876" s="53"/>
      <c r="P876" s="53"/>
    </row>
    <row r="877" spans="1:16" ht="7.15" customHeight="1">
      <c r="A877" s="53"/>
      <c r="B877" s="53"/>
      <c r="C877" s="53"/>
      <c r="D877" s="53"/>
      <c r="E877" s="53"/>
      <c r="F877" s="53"/>
      <c r="G877" s="53"/>
      <c r="H877" s="53"/>
      <c r="I877" s="53"/>
      <c r="J877" s="53"/>
      <c r="K877" s="53"/>
      <c r="L877" s="53"/>
      <c r="M877" s="53"/>
      <c r="N877" s="53"/>
      <c r="O877" s="53"/>
      <c r="P877" s="53"/>
    </row>
    <row r="878" spans="1:16" ht="7.15" customHeight="1">
      <c r="A878" s="53"/>
      <c r="B878" s="53"/>
      <c r="C878" s="53"/>
      <c r="D878" s="53"/>
      <c r="E878" s="53"/>
      <c r="F878" s="53"/>
      <c r="G878" s="53"/>
      <c r="H878" s="53"/>
      <c r="I878" s="53"/>
      <c r="J878" s="53"/>
      <c r="K878" s="53"/>
      <c r="L878" s="53"/>
      <c r="M878" s="53"/>
      <c r="N878" s="53"/>
      <c r="O878" s="53"/>
      <c r="P878" s="53"/>
    </row>
    <row r="879" spans="1:16" ht="7.15" customHeight="1">
      <c r="A879" s="53"/>
      <c r="B879" s="53"/>
      <c r="C879" s="53"/>
      <c r="D879" s="53"/>
      <c r="E879" s="53"/>
      <c r="F879" s="53"/>
      <c r="G879" s="53"/>
      <c r="H879" s="53"/>
      <c r="I879" s="53"/>
      <c r="J879" s="53"/>
      <c r="K879" s="53"/>
      <c r="L879" s="53"/>
      <c r="M879" s="53"/>
      <c r="N879" s="53"/>
      <c r="O879" s="53"/>
      <c r="P879" s="53"/>
    </row>
    <row r="880" spans="1:16" ht="7.15" customHeight="1">
      <c r="A880" s="53"/>
      <c r="B880" s="53"/>
      <c r="C880" s="53"/>
      <c r="D880" s="53"/>
      <c r="E880" s="53"/>
      <c r="F880" s="53"/>
      <c r="G880" s="53"/>
      <c r="H880" s="53"/>
      <c r="I880" s="53"/>
      <c r="J880" s="53"/>
      <c r="K880" s="53"/>
      <c r="L880" s="53"/>
      <c r="M880" s="53"/>
      <c r="N880" s="53"/>
      <c r="O880" s="53"/>
      <c r="P880" s="53"/>
    </row>
    <row r="881" spans="1:16" ht="7.15" customHeight="1">
      <c r="A881" s="53"/>
      <c r="B881" s="53"/>
      <c r="C881" s="53"/>
      <c r="D881" s="53"/>
      <c r="E881" s="53"/>
      <c r="F881" s="53"/>
      <c r="G881" s="53"/>
      <c r="H881" s="53"/>
      <c r="I881" s="53"/>
      <c r="J881" s="53"/>
      <c r="K881" s="53"/>
      <c r="L881" s="53"/>
      <c r="M881" s="53"/>
      <c r="N881" s="53"/>
      <c r="O881" s="53"/>
      <c r="P881" s="53"/>
    </row>
    <row r="882" spans="1:16" ht="7.15" customHeight="1">
      <c r="A882" s="53"/>
      <c r="B882" s="53"/>
      <c r="C882" s="53"/>
      <c r="D882" s="53"/>
      <c r="E882" s="53"/>
      <c r="F882" s="53"/>
      <c r="G882" s="53"/>
      <c r="H882" s="53"/>
      <c r="I882" s="53"/>
      <c r="J882" s="53"/>
      <c r="K882" s="53"/>
      <c r="L882" s="53"/>
      <c r="M882" s="53"/>
      <c r="N882" s="53"/>
      <c r="O882" s="53"/>
      <c r="P882" s="53"/>
    </row>
    <row r="883" spans="1:16" ht="7.15" customHeight="1">
      <c r="A883" s="53"/>
      <c r="B883" s="53"/>
      <c r="C883" s="53"/>
      <c r="D883" s="53"/>
      <c r="E883" s="53"/>
      <c r="F883" s="53"/>
      <c r="G883" s="53"/>
      <c r="H883" s="53"/>
      <c r="I883" s="53"/>
      <c r="J883" s="53"/>
      <c r="K883" s="53"/>
      <c r="L883" s="53"/>
      <c r="M883" s="53"/>
      <c r="N883" s="53"/>
      <c r="O883" s="53"/>
      <c r="P883" s="53"/>
    </row>
    <row r="884" spans="1:16" ht="7.15" customHeight="1">
      <c r="A884" s="53"/>
      <c r="B884" s="53"/>
      <c r="C884" s="53"/>
      <c r="D884" s="53"/>
      <c r="E884" s="53"/>
      <c r="F884" s="53"/>
      <c r="G884" s="53"/>
      <c r="H884" s="53"/>
      <c r="I884" s="53"/>
      <c r="J884" s="53"/>
      <c r="K884" s="53"/>
      <c r="L884" s="53"/>
      <c r="M884" s="53"/>
      <c r="N884" s="53"/>
      <c r="O884" s="53"/>
      <c r="P884" s="53"/>
    </row>
    <row r="885" spans="1:16" ht="7.15" customHeight="1">
      <c r="A885" s="53"/>
      <c r="B885" s="53"/>
      <c r="C885" s="53"/>
      <c r="D885" s="53"/>
      <c r="E885" s="53"/>
      <c r="F885" s="53"/>
      <c r="G885" s="53"/>
      <c r="H885" s="53"/>
      <c r="I885" s="53"/>
      <c r="J885" s="53"/>
      <c r="K885" s="53"/>
      <c r="L885" s="53"/>
      <c r="M885" s="53"/>
      <c r="N885" s="53"/>
      <c r="O885" s="53"/>
      <c r="P885" s="53"/>
    </row>
    <row r="886" spans="1:16" ht="7.15" customHeight="1">
      <c r="A886" s="53"/>
      <c r="B886" s="53"/>
      <c r="C886" s="53"/>
      <c r="D886" s="53"/>
      <c r="E886" s="53"/>
      <c r="F886" s="53"/>
      <c r="G886" s="53"/>
      <c r="H886" s="53"/>
      <c r="I886" s="53"/>
      <c r="J886" s="53"/>
      <c r="K886" s="53"/>
      <c r="L886" s="53"/>
      <c r="M886" s="53"/>
      <c r="N886" s="53"/>
      <c r="O886" s="53"/>
      <c r="P886" s="53"/>
    </row>
    <row r="887" spans="1:16" ht="7.15" customHeight="1">
      <c r="A887" s="53"/>
      <c r="B887" s="53"/>
      <c r="C887" s="53"/>
      <c r="D887" s="53"/>
      <c r="E887" s="53"/>
      <c r="F887" s="53"/>
      <c r="G887" s="53"/>
      <c r="H887" s="53"/>
      <c r="I887" s="53"/>
      <c r="J887" s="53"/>
      <c r="K887" s="53"/>
      <c r="L887" s="53"/>
      <c r="M887" s="53"/>
      <c r="N887" s="53"/>
      <c r="O887" s="53"/>
      <c r="P887" s="53"/>
    </row>
    <row r="888" spans="1:16" ht="7.15" customHeight="1">
      <c r="A888" s="53"/>
      <c r="B888" s="53"/>
      <c r="C888" s="53"/>
      <c r="D888" s="53"/>
      <c r="E888" s="53"/>
      <c r="F888" s="53"/>
      <c r="G888" s="53"/>
      <c r="H888" s="53"/>
      <c r="I888" s="53"/>
      <c r="J888" s="53"/>
      <c r="K888" s="53"/>
      <c r="L888" s="53"/>
      <c r="M888" s="53"/>
      <c r="N888" s="53"/>
      <c r="O888" s="53"/>
      <c r="P888" s="53"/>
    </row>
    <row r="889" spans="1:16" ht="7.15" customHeight="1">
      <c r="A889" s="53"/>
      <c r="B889" s="53"/>
      <c r="C889" s="53"/>
      <c r="D889" s="53"/>
      <c r="E889" s="53"/>
      <c r="F889" s="53"/>
      <c r="G889" s="53"/>
      <c r="H889" s="53"/>
      <c r="I889" s="53"/>
      <c r="J889" s="53"/>
      <c r="K889" s="53"/>
      <c r="L889" s="53"/>
      <c r="M889" s="53"/>
      <c r="N889" s="53"/>
      <c r="O889" s="53"/>
      <c r="P889" s="53"/>
    </row>
    <row r="890" spans="1:16" ht="7.15" customHeight="1">
      <c r="A890" s="53"/>
      <c r="B890" s="53"/>
      <c r="C890" s="53"/>
      <c r="D890" s="53"/>
      <c r="E890" s="53"/>
      <c r="F890" s="53"/>
      <c r="G890" s="53"/>
      <c r="H890" s="53"/>
      <c r="I890" s="53"/>
      <c r="J890" s="53"/>
      <c r="K890" s="53"/>
      <c r="L890" s="53"/>
      <c r="M890" s="53"/>
      <c r="N890" s="53"/>
      <c r="O890" s="53"/>
      <c r="P890" s="53"/>
    </row>
    <row r="891" spans="1:16" ht="7.15" customHeight="1">
      <c r="A891" s="53"/>
      <c r="B891" s="53"/>
      <c r="C891" s="53"/>
      <c r="D891" s="53"/>
      <c r="E891" s="53"/>
      <c r="F891" s="53"/>
      <c r="G891" s="53"/>
      <c r="H891" s="53"/>
      <c r="I891" s="53"/>
      <c r="J891" s="53"/>
      <c r="K891" s="53"/>
      <c r="L891" s="53"/>
      <c r="M891" s="53"/>
      <c r="N891" s="53"/>
      <c r="O891" s="53"/>
      <c r="P891" s="53"/>
    </row>
    <row r="892" spans="1:16" ht="7.15" customHeight="1">
      <c r="A892" s="53"/>
      <c r="B892" s="53"/>
      <c r="C892" s="53"/>
      <c r="D892" s="53"/>
      <c r="E892" s="53"/>
      <c r="F892" s="53"/>
      <c r="G892" s="53"/>
      <c r="H892" s="53"/>
      <c r="I892" s="53"/>
      <c r="J892" s="53"/>
      <c r="K892" s="53"/>
      <c r="L892" s="53"/>
      <c r="M892" s="53"/>
      <c r="N892" s="53"/>
      <c r="O892" s="53"/>
      <c r="P892" s="53"/>
    </row>
    <row r="893" spans="1:16" ht="7.15" customHeight="1">
      <c r="A893" s="53"/>
      <c r="B893" s="53"/>
      <c r="C893" s="53"/>
      <c r="D893" s="53"/>
      <c r="E893" s="53"/>
      <c r="F893" s="53"/>
      <c r="G893" s="53"/>
      <c r="H893" s="53"/>
      <c r="I893" s="53"/>
      <c r="J893" s="53"/>
      <c r="K893" s="53"/>
      <c r="L893" s="53"/>
      <c r="M893" s="53"/>
      <c r="N893" s="53"/>
      <c r="O893" s="53"/>
      <c r="P893" s="53"/>
    </row>
    <row r="894" spans="1:16" ht="7.15" customHeight="1">
      <c r="A894" s="53"/>
      <c r="B894" s="53"/>
      <c r="C894" s="53"/>
      <c r="D894" s="53"/>
      <c r="E894" s="53"/>
      <c r="F894" s="53"/>
      <c r="G894" s="53"/>
      <c r="H894" s="53"/>
      <c r="I894" s="53"/>
      <c r="J894" s="53"/>
      <c r="K894" s="53"/>
      <c r="L894" s="53"/>
      <c r="M894" s="53"/>
      <c r="N894" s="53"/>
      <c r="O894" s="53"/>
      <c r="P894" s="53"/>
    </row>
    <row r="895" spans="1:16" ht="7.15" customHeight="1">
      <c r="A895" s="53"/>
      <c r="B895" s="53"/>
      <c r="C895" s="53"/>
      <c r="D895" s="53"/>
      <c r="E895" s="53"/>
      <c r="F895" s="53"/>
      <c r="G895" s="53"/>
      <c r="H895" s="53"/>
      <c r="I895" s="53"/>
      <c r="J895" s="53"/>
      <c r="K895" s="53"/>
      <c r="L895" s="53"/>
      <c r="M895" s="53"/>
      <c r="N895" s="53"/>
      <c r="O895" s="53"/>
      <c r="P895" s="53"/>
    </row>
    <row r="896" spans="1:16" ht="7.15" customHeight="1">
      <c r="A896" s="53"/>
      <c r="B896" s="53"/>
      <c r="C896" s="53"/>
      <c r="D896" s="53"/>
      <c r="E896" s="53"/>
      <c r="F896" s="53"/>
      <c r="G896" s="53"/>
      <c r="H896" s="53"/>
      <c r="I896" s="53"/>
      <c r="J896" s="53"/>
      <c r="K896" s="53"/>
      <c r="L896" s="53"/>
      <c r="M896" s="53"/>
      <c r="N896" s="53"/>
      <c r="O896" s="53"/>
      <c r="P896" s="53"/>
    </row>
    <row r="897" spans="1:16" ht="7.15" customHeight="1">
      <c r="A897" s="53"/>
      <c r="B897" s="53"/>
      <c r="C897" s="53"/>
      <c r="D897" s="53"/>
      <c r="E897" s="53"/>
      <c r="F897" s="53"/>
      <c r="G897" s="53"/>
      <c r="H897" s="53"/>
      <c r="I897" s="53"/>
      <c r="J897" s="53"/>
      <c r="K897" s="53"/>
      <c r="L897" s="53"/>
      <c r="M897" s="53"/>
      <c r="N897" s="53"/>
      <c r="O897" s="53"/>
      <c r="P897" s="53"/>
    </row>
    <row r="898" spans="1:16" ht="7.15" customHeight="1">
      <c r="A898" s="53"/>
      <c r="B898" s="53"/>
      <c r="C898" s="53"/>
      <c r="D898" s="53"/>
      <c r="E898" s="53"/>
      <c r="F898" s="53"/>
      <c r="G898" s="53"/>
      <c r="H898" s="53"/>
      <c r="I898" s="53"/>
      <c r="J898" s="53"/>
      <c r="K898" s="53"/>
      <c r="L898" s="53"/>
      <c r="M898" s="53"/>
      <c r="N898" s="53"/>
      <c r="O898" s="53"/>
      <c r="P898" s="53"/>
    </row>
    <row r="899" spans="1:16" ht="7.15" customHeight="1">
      <c r="A899" s="53"/>
      <c r="B899" s="53"/>
      <c r="C899" s="53"/>
      <c r="D899" s="53"/>
      <c r="E899" s="53"/>
      <c r="F899" s="53"/>
      <c r="G899" s="53"/>
      <c r="H899" s="53"/>
      <c r="I899" s="53"/>
      <c r="J899" s="53"/>
      <c r="K899" s="53"/>
      <c r="L899" s="53"/>
      <c r="M899" s="53"/>
      <c r="N899" s="53"/>
      <c r="O899" s="53"/>
      <c r="P899" s="53"/>
    </row>
    <row r="900" spans="1:16" ht="7.15" customHeight="1">
      <c r="A900" s="53"/>
      <c r="B900" s="53"/>
      <c r="C900" s="53"/>
      <c r="D900" s="53"/>
      <c r="E900" s="53"/>
      <c r="F900" s="53"/>
      <c r="G900" s="53"/>
      <c r="H900" s="53"/>
      <c r="I900" s="53"/>
      <c r="J900" s="53"/>
      <c r="K900" s="53"/>
      <c r="L900" s="53"/>
      <c r="M900" s="53"/>
      <c r="N900" s="53"/>
      <c r="O900" s="53"/>
      <c r="P900" s="53"/>
    </row>
    <row r="901" spans="1:16" ht="7.15" customHeight="1">
      <c r="A901" s="53"/>
      <c r="B901" s="53"/>
      <c r="C901" s="53"/>
      <c r="D901" s="53"/>
      <c r="E901" s="53"/>
      <c r="F901" s="53"/>
      <c r="G901" s="53"/>
      <c r="H901" s="53"/>
      <c r="I901" s="53"/>
      <c r="J901" s="53"/>
      <c r="K901" s="53"/>
      <c r="L901" s="53"/>
      <c r="M901" s="53"/>
      <c r="N901" s="53"/>
      <c r="O901" s="53"/>
      <c r="P901" s="53"/>
    </row>
    <row r="902" spans="1:16" ht="7.15" customHeight="1">
      <c r="A902" s="53"/>
      <c r="B902" s="53"/>
      <c r="C902" s="53"/>
      <c r="D902" s="53"/>
      <c r="E902" s="53"/>
      <c r="F902" s="53"/>
      <c r="G902" s="53"/>
      <c r="H902" s="53"/>
      <c r="I902" s="53"/>
      <c r="J902" s="53"/>
      <c r="K902" s="53"/>
      <c r="L902" s="53"/>
      <c r="M902" s="53"/>
      <c r="N902" s="53"/>
      <c r="O902" s="53"/>
      <c r="P902" s="53"/>
    </row>
    <row r="903" spans="1:16" ht="7.15" customHeight="1">
      <c r="A903" s="53"/>
      <c r="B903" s="53"/>
      <c r="C903" s="53"/>
      <c r="D903" s="53"/>
      <c r="E903" s="53"/>
      <c r="F903" s="53"/>
      <c r="G903" s="53"/>
      <c r="H903" s="53"/>
      <c r="I903" s="53"/>
      <c r="J903" s="53"/>
      <c r="K903" s="53"/>
      <c r="L903" s="53"/>
      <c r="M903" s="53"/>
      <c r="N903" s="53"/>
      <c r="O903" s="53"/>
      <c r="P903" s="53"/>
    </row>
    <row r="904" spans="1:16" ht="7.15" customHeight="1">
      <c r="A904" s="53"/>
      <c r="B904" s="53"/>
      <c r="C904" s="53"/>
      <c r="D904" s="53"/>
      <c r="E904" s="53"/>
      <c r="F904" s="53"/>
      <c r="G904" s="53"/>
      <c r="H904" s="53"/>
      <c r="I904" s="53"/>
      <c r="J904" s="53"/>
      <c r="K904" s="53"/>
      <c r="L904" s="53"/>
      <c r="M904" s="53"/>
      <c r="N904" s="53"/>
      <c r="O904" s="53"/>
      <c r="P904" s="53"/>
    </row>
    <row r="905" spans="1:16" ht="7.15" customHeight="1">
      <c r="A905" s="53"/>
      <c r="B905" s="53"/>
      <c r="C905" s="53"/>
      <c r="D905" s="53"/>
      <c r="E905" s="53"/>
      <c r="F905" s="53"/>
      <c r="G905" s="53"/>
      <c r="H905" s="53"/>
      <c r="I905" s="53"/>
      <c r="J905" s="53"/>
      <c r="K905" s="53"/>
      <c r="L905" s="53"/>
      <c r="M905" s="53"/>
      <c r="N905" s="53"/>
      <c r="O905" s="53"/>
      <c r="P905" s="53"/>
    </row>
    <row r="906" spans="1:16" ht="7.15" customHeight="1">
      <c r="A906" s="53"/>
      <c r="B906" s="53"/>
      <c r="C906" s="53"/>
      <c r="D906" s="53"/>
      <c r="E906" s="53"/>
      <c r="F906" s="53"/>
      <c r="G906" s="53"/>
      <c r="H906" s="53"/>
      <c r="I906" s="53"/>
      <c r="J906" s="53"/>
      <c r="K906" s="53"/>
      <c r="L906" s="53"/>
      <c r="M906" s="53"/>
      <c r="N906" s="53"/>
      <c r="O906" s="53"/>
      <c r="P906" s="53"/>
    </row>
    <row r="907" spans="1:16" ht="7.15" customHeight="1">
      <c r="A907" s="53"/>
      <c r="B907" s="53"/>
      <c r="C907" s="53"/>
      <c r="D907" s="53"/>
      <c r="E907" s="53"/>
      <c r="F907" s="53"/>
      <c r="G907" s="53"/>
      <c r="H907" s="53"/>
      <c r="I907" s="53"/>
      <c r="J907" s="53"/>
      <c r="K907" s="53"/>
      <c r="L907" s="53"/>
      <c r="M907" s="53"/>
      <c r="N907" s="53"/>
      <c r="O907" s="53"/>
      <c r="P907" s="53"/>
    </row>
    <row r="908" spans="1:16" ht="7.15" customHeight="1">
      <c r="A908" s="53"/>
      <c r="B908" s="53"/>
      <c r="C908" s="53"/>
      <c r="D908" s="53"/>
      <c r="E908" s="53"/>
      <c r="F908" s="53"/>
      <c r="G908" s="53"/>
      <c r="H908" s="53"/>
      <c r="I908" s="53"/>
      <c r="J908" s="53"/>
      <c r="K908" s="53"/>
      <c r="L908" s="53"/>
      <c r="M908" s="53"/>
      <c r="N908" s="53"/>
      <c r="O908" s="53"/>
      <c r="P908" s="53"/>
    </row>
    <row r="909" spans="1:16" ht="7.15" customHeight="1">
      <c r="A909" s="53"/>
      <c r="B909" s="53"/>
      <c r="C909" s="53"/>
      <c r="D909" s="53"/>
      <c r="E909" s="53"/>
      <c r="F909" s="53"/>
      <c r="G909" s="53"/>
      <c r="H909" s="53"/>
      <c r="I909" s="53"/>
      <c r="J909" s="53"/>
      <c r="K909" s="53"/>
      <c r="L909" s="53"/>
      <c r="M909" s="53"/>
      <c r="N909" s="53"/>
      <c r="O909" s="53"/>
      <c r="P909" s="53"/>
    </row>
    <row r="910" spans="1:16" ht="7.15" customHeight="1">
      <c r="A910" s="53"/>
      <c r="B910" s="53"/>
      <c r="C910" s="53"/>
      <c r="D910" s="53"/>
      <c r="E910" s="53"/>
      <c r="F910" s="53"/>
      <c r="G910" s="53"/>
      <c r="H910" s="53"/>
      <c r="I910" s="53"/>
      <c r="J910" s="53"/>
      <c r="K910" s="53"/>
      <c r="L910" s="53"/>
      <c r="M910" s="53"/>
      <c r="N910" s="53"/>
      <c r="O910" s="53"/>
      <c r="P910" s="53"/>
    </row>
    <row r="911" spans="1:16" ht="7.15" customHeight="1">
      <c r="A911" s="53"/>
      <c r="B911" s="53"/>
      <c r="C911" s="53"/>
      <c r="D911" s="53"/>
      <c r="E911" s="53"/>
      <c r="F911" s="53"/>
      <c r="G911" s="53"/>
      <c r="H911" s="53"/>
      <c r="I911" s="53"/>
      <c r="J911" s="53"/>
      <c r="K911" s="53"/>
      <c r="L911" s="53"/>
      <c r="M911" s="53"/>
      <c r="N911" s="53"/>
      <c r="O911" s="53"/>
      <c r="P911" s="53"/>
    </row>
    <row r="912" spans="1:16" ht="7.15" customHeight="1">
      <c r="A912" s="53"/>
      <c r="B912" s="53"/>
      <c r="C912" s="53"/>
      <c r="D912" s="53"/>
      <c r="E912" s="53"/>
      <c r="F912" s="53"/>
      <c r="G912" s="53"/>
      <c r="H912" s="53"/>
      <c r="I912" s="53"/>
      <c r="J912" s="53"/>
      <c r="K912" s="53"/>
      <c r="L912" s="53"/>
      <c r="M912" s="53"/>
      <c r="N912" s="53"/>
      <c r="O912" s="53"/>
      <c r="P912" s="53"/>
    </row>
    <row r="913" spans="1:16" ht="7.15" customHeight="1">
      <c r="A913" s="53"/>
      <c r="B913" s="53"/>
      <c r="C913" s="53"/>
      <c r="D913" s="53"/>
      <c r="E913" s="53"/>
      <c r="F913" s="53"/>
      <c r="G913" s="53"/>
      <c r="H913" s="53"/>
      <c r="I913" s="53"/>
      <c r="J913" s="53"/>
      <c r="K913" s="53"/>
      <c r="L913" s="53"/>
      <c r="M913" s="53"/>
      <c r="N913" s="53"/>
      <c r="O913" s="53"/>
      <c r="P913" s="53"/>
    </row>
    <row r="914" spans="1:16" ht="7.15" customHeight="1">
      <c r="A914" s="53"/>
      <c r="B914" s="53"/>
      <c r="C914" s="53"/>
      <c r="D914" s="53"/>
      <c r="E914" s="53"/>
      <c r="F914" s="53"/>
      <c r="G914" s="53"/>
      <c r="H914" s="53"/>
      <c r="I914" s="53"/>
      <c r="J914" s="53"/>
      <c r="K914" s="53"/>
      <c r="L914" s="53"/>
      <c r="M914" s="53"/>
      <c r="N914" s="53"/>
      <c r="O914" s="53"/>
      <c r="P914" s="53"/>
    </row>
    <row r="915" spans="1:16" ht="7.15" customHeight="1">
      <c r="A915" s="53"/>
      <c r="B915" s="53"/>
      <c r="C915" s="53"/>
      <c r="D915" s="53"/>
      <c r="E915" s="53"/>
      <c r="F915" s="53"/>
      <c r="G915" s="53"/>
      <c r="H915" s="53"/>
      <c r="I915" s="53"/>
      <c r="J915" s="53"/>
      <c r="K915" s="53"/>
      <c r="L915" s="53"/>
      <c r="M915" s="53"/>
      <c r="N915" s="53"/>
      <c r="O915" s="53"/>
      <c r="P915" s="53"/>
    </row>
    <row r="916" spans="1:16" ht="7.15" customHeight="1">
      <c r="A916" s="53"/>
      <c r="B916" s="53"/>
      <c r="C916" s="53"/>
      <c r="D916" s="53"/>
      <c r="E916" s="53"/>
      <c r="F916" s="53"/>
      <c r="G916" s="53"/>
      <c r="H916" s="53"/>
      <c r="I916" s="53"/>
      <c r="J916" s="53"/>
      <c r="K916" s="53"/>
      <c r="L916" s="53"/>
      <c r="M916" s="53"/>
      <c r="N916" s="53"/>
      <c r="O916" s="53"/>
      <c r="P916" s="53"/>
    </row>
    <row r="917" spans="1:16" ht="7.15" customHeight="1">
      <c r="A917" s="53"/>
      <c r="B917" s="53"/>
      <c r="C917" s="53"/>
      <c r="D917" s="53"/>
      <c r="E917" s="53"/>
      <c r="F917" s="53"/>
      <c r="G917" s="53"/>
      <c r="H917" s="53"/>
      <c r="I917" s="53"/>
      <c r="J917" s="53"/>
      <c r="K917" s="53"/>
      <c r="L917" s="53"/>
      <c r="M917" s="53"/>
      <c r="N917" s="53"/>
      <c r="O917" s="53"/>
      <c r="P917" s="53"/>
    </row>
    <row r="918" spans="1:16" ht="7.15" customHeight="1">
      <c r="A918" s="53"/>
      <c r="B918" s="53"/>
      <c r="C918" s="53"/>
      <c r="D918" s="53"/>
      <c r="E918" s="53"/>
      <c r="F918" s="53"/>
      <c r="G918" s="53"/>
      <c r="H918" s="53"/>
      <c r="I918" s="53"/>
      <c r="J918" s="53"/>
      <c r="K918" s="53"/>
      <c r="L918" s="53"/>
      <c r="M918" s="53"/>
      <c r="N918" s="53"/>
      <c r="O918" s="53"/>
      <c r="P918" s="53"/>
    </row>
    <row r="919" spans="1:16" ht="7.15" customHeight="1">
      <c r="A919" s="53"/>
      <c r="B919" s="53"/>
      <c r="C919" s="53"/>
      <c r="D919" s="53"/>
      <c r="E919" s="53"/>
      <c r="F919" s="53"/>
      <c r="G919" s="53"/>
      <c r="H919" s="53"/>
      <c r="I919" s="53"/>
      <c r="J919" s="53"/>
      <c r="K919" s="53"/>
      <c r="L919" s="53"/>
      <c r="M919" s="53"/>
      <c r="N919" s="53"/>
      <c r="O919" s="53"/>
      <c r="P919" s="53"/>
    </row>
    <row r="920" spans="1:16" ht="7.15" customHeight="1">
      <c r="A920" s="53"/>
      <c r="B920" s="53"/>
      <c r="C920" s="53"/>
      <c r="D920" s="53"/>
      <c r="E920" s="53"/>
      <c r="F920" s="53"/>
      <c r="G920" s="53"/>
      <c r="H920" s="53"/>
      <c r="I920" s="53"/>
      <c r="J920" s="53"/>
      <c r="K920" s="53"/>
      <c r="L920" s="53"/>
      <c r="M920" s="53"/>
      <c r="N920" s="53"/>
      <c r="O920" s="53"/>
      <c r="P920" s="53"/>
    </row>
    <row r="921" spans="1:16" ht="7.15" customHeight="1">
      <c r="A921" s="53"/>
      <c r="B921" s="53"/>
      <c r="C921" s="53"/>
      <c r="D921" s="53"/>
      <c r="E921" s="53"/>
      <c r="F921" s="53"/>
      <c r="G921" s="53"/>
      <c r="H921" s="53"/>
      <c r="I921" s="53"/>
      <c r="J921" s="53"/>
      <c r="K921" s="53"/>
      <c r="L921" s="53"/>
      <c r="M921" s="53"/>
      <c r="N921" s="53"/>
      <c r="O921" s="53"/>
      <c r="P921" s="53"/>
    </row>
    <row r="922" spans="1:16" ht="7.15" customHeight="1">
      <c r="A922" s="53"/>
      <c r="B922" s="53"/>
      <c r="C922" s="53"/>
      <c r="D922" s="53"/>
      <c r="E922" s="53"/>
      <c r="F922" s="53"/>
      <c r="G922" s="53"/>
      <c r="H922" s="53"/>
      <c r="I922" s="53"/>
      <c r="J922" s="53"/>
      <c r="K922" s="53"/>
      <c r="L922" s="53"/>
      <c r="M922" s="53"/>
      <c r="N922" s="53"/>
      <c r="O922" s="53"/>
      <c r="P922" s="53"/>
    </row>
    <row r="923" spans="1:16" ht="7.15" customHeight="1">
      <c r="A923" s="53"/>
      <c r="B923" s="53"/>
      <c r="C923" s="53"/>
      <c r="D923" s="53"/>
      <c r="E923" s="53"/>
      <c r="F923" s="53"/>
      <c r="G923" s="53"/>
      <c r="H923" s="53"/>
      <c r="I923" s="53"/>
      <c r="J923" s="53"/>
      <c r="K923" s="53"/>
      <c r="L923" s="53"/>
      <c r="M923" s="53"/>
      <c r="N923" s="53"/>
      <c r="O923" s="53"/>
      <c r="P923" s="53"/>
    </row>
    <row r="924" spans="1:16" ht="7.15" customHeight="1">
      <c r="A924" s="53"/>
      <c r="B924" s="53"/>
      <c r="C924" s="53"/>
      <c r="D924" s="53"/>
      <c r="E924" s="53"/>
      <c r="F924" s="53"/>
      <c r="G924" s="53"/>
      <c r="H924" s="53"/>
      <c r="I924" s="53"/>
      <c r="J924" s="53"/>
      <c r="K924" s="53"/>
      <c r="L924" s="53"/>
      <c r="M924" s="53"/>
      <c r="N924" s="53"/>
      <c r="O924" s="53"/>
      <c r="P924" s="53"/>
    </row>
    <row r="925" spans="1:16" ht="7.15" customHeight="1">
      <c r="A925" s="53"/>
      <c r="B925" s="53"/>
      <c r="C925" s="53"/>
      <c r="D925" s="53"/>
      <c r="E925" s="53"/>
      <c r="F925" s="53"/>
      <c r="G925" s="53"/>
      <c r="H925" s="53"/>
      <c r="I925" s="53"/>
      <c r="J925" s="53"/>
      <c r="K925" s="53"/>
      <c r="L925" s="53"/>
      <c r="M925" s="53"/>
      <c r="N925" s="53"/>
      <c r="O925" s="53"/>
      <c r="P925" s="53"/>
    </row>
    <row r="926" spans="1:16" ht="7.15" customHeight="1">
      <c r="A926" s="53"/>
      <c r="B926" s="53"/>
      <c r="C926" s="53"/>
      <c r="D926" s="53"/>
      <c r="E926" s="53"/>
      <c r="F926" s="53"/>
      <c r="G926" s="53"/>
      <c r="H926" s="53"/>
      <c r="I926" s="53"/>
      <c r="J926" s="53"/>
      <c r="K926" s="53"/>
      <c r="L926" s="53"/>
      <c r="M926" s="53"/>
      <c r="N926" s="53"/>
      <c r="O926" s="53"/>
      <c r="P926" s="53"/>
    </row>
    <row r="927" spans="1:16" ht="7.15" customHeight="1">
      <c r="A927" s="53"/>
      <c r="B927" s="53"/>
      <c r="C927" s="53"/>
      <c r="D927" s="53"/>
      <c r="E927" s="53"/>
      <c r="F927" s="53"/>
      <c r="G927" s="53"/>
      <c r="H927" s="53"/>
      <c r="I927" s="53"/>
      <c r="J927" s="53"/>
      <c r="K927" s="53"/>
      <c r="L927" s="53"/>
      <c r="M927" s="53"/>
      <c r="N927" s="53"/>
      <c r="O927" s="53"/>
      <c r="P927" s="53"/>
    </row>
    <row r="928" spans="1:16" ht="7.15" customHeight="1">
      <c r="A928" s="53"/>
      <c r="B928" s="53"/>
      <c r="C928" s="53"/>
      <c r="D928" s="53"/>
      <c r="E928" s="53"/>
      <c r="F928" s="53"/>
      <c r="G928" s="53"/>
      <c r="H928" s="53"/>
      <c r="I928" s="53"/>
      <c r="J928" s="53"/>
      <c r="K928" s="53"/>
      <c r="L928" s="53"/>
      <c r="M928" s="53"/>
      <c r="N928" s="53"/>
      <c r="O928" s="53"/>
      <c r="P928" s="53"/>
    </row>
    <row r="929" spans="1:16" ht="7.15" customHeight="1">
      <c r="A929" s="53"/>
      <c r="B929" s="53"/>
      <c r="C929" s="53"/>
      <c r="D929" s="53"/>
      <c r="E929" s="53"/>
      <c r="F929" s="53"/>
      <c r="G929" s="53"/>
      <c r="H929" s="53"/>
      <c r="I929" s="53"/>
      <c r="J929" s="53"/>
      <c r="K929" s="53"/>
      <c r="L929" s="53"/>
      <c r="M929" s="53"/>
      <c r="N929" s="53"/>
      <c r="O929" s="53"/>
      <c r="P929" s="53"/>
    </row>
    <row r="930" spans="1:16" ht="7.15" customHeight="1">
      <c r="A930" s="53"/>
      <c r="B930" s="53"/>
      <c r="C930" s="53"/>
      <c r="D930" s="53"/>
      <c r="E930" s="53"/>
      <c r="F930" s="53"/>
      <c r="G930" s="53"/>
      <c r="H930" s="53"/>
      <c r="I930" s="53"/>
      <c r="J930" s="53"/>
      <c r="K930" s="53"/>
      <c r="L930" s="53"/>
      <c r="M930" s="53"/>
      <c r="N930" s="53"/>
      <c r="O930" s="53"/>
      <c r="P930" s="53"/>
    </row>
    <row r="931" spans="1:16" ht="7.15" customHeight="1">
      <c r="A931" s="53"/>
      <c r="B931" s="53"/>
      <c r="C931" s="53"/>
      <c r="D931" s="53"/>
      <c r="E931" s="53"/>
      <c r="F931" s="53"/>
      <c r="G931" s="53"/>
      <c r="H931" s="53"/>
      <c r="I931" s="53"/>
      <c r="J931" s="53"/>
      <c r="K931" s="53"/>
      <c r="L931" s="53"/>
      <c r="M931" s="53"/>
      <c r="N931" s="53"/>
      <c r="O931" s="53"/>
      <c r="P931" s="53"/>
    </row>
    <row r="932" spans="1:16" ht="7.15" customHeight="1">
      <c r="A932" s="53"/>
      <c r="B932" s="53"/>
      <c r="C932" s="53"/>
      <c r="D932" s="53"/>
      <c r="E932" s="53"/>
      <c r="F932" s="53"/>
      <c r="G932" s="53"/>
      <c r="H932" s="53"/>
      <c r="I932" s="53"/>
      <c r="J932" s="53"/>
      <c r="K932" s="53"/>
      <c r="L932" s="53"/>
      <c r="M932" s="53"/>
      <c r="N932" s="53"/>
      <c r="O932" s="53"/>
      <c r="P932" s="53"/>
    </row>
    <row r="933" spans="1:16" ht="7.15" customHeight="1">
      <c r="A933" s="53"/>
      <c r="B933" s="53"/>
      <c r="C933" s="53"/>
      <c r="D933" s="53"/>
      <c r="E933" s="53"/>
      <c r="F933" s="53"/>
      <c r="G933" s="53"/>
      <c r="H933" s="53"/>
      <c r="I933" s="53"/>
      <c r="J933" s="53"/>
      <c r="K933" s="53"/>
      <c r="L933" s="53"/>
      <c r="M933" s="53"/>
      <c r="N933" s="53"/>
      <c r="O933" s="53"/>
      <c r="P933" s="53"/>
    </row>
    <row r="934" spans="1:16" ht="7.15" customHeight="1">
      <c r="A934" s="53"/>
      <c r="B934" s="53"/>
      <c r="C934" s="53"/>
      <c r="D934" s="53"/>
      <c r="E934" s="53"/>
      <c r="F934" s="53"/>
      <c r="G934" s="53"/>
      <c r="H934" s="53"/>
      <c r="I934" s="53"/>
      <c r="J934" s="53"/>
      <c r="K934" s="53"/>
      <c r="L934" s="53"/>
      <c r="M934" s="53"/>
      <c r="N934" s="53"/>
      <c r="O934" s="53"/>
      <c r="P934" s="53"/>
    </row>
    <row r="935" spans="1:16" ht="7.15" customHeight="1">
      <c r="A935" s="53"/>
      <c r="B935" s="53"/>
      <c r="C935" s="53"/>
      <c r="D935" s="53"/>
      <c r="E935" s="53"/>
      <c r="F935" s="53"/>
      <c r="G935" s="53"/>
      <c r="H935" s="53"/>
      <c r="I935" s="53"/>
      <c r="J935" s="53"/>
      <c r="K935" s="53"/>
      <c r="L935" s="53"/>
      <c r="M935" s="53"/>
      <c r="N935" s="53"/>
      <c r="O935" s="53"/>
      <c r="P935" s="53"/>
    </row>
    <row r="936" spans="1:16" ht="7.15" customHeight="1">
      <c r="A936" s="53"/>
      <c r="B936" s="53"/>
      <c r="C936" s="53"/>
      <c r="D936" s="53"/>
      <c r="E936" s="53"/>
      <c r="F936" s="53"/>
      <c r="G936" s="53"/>
      <c r="H936" s="53"/>
      <c r="I936" s="53"/>
      <c r="J936" s="53"/>
      <c r="K936" s="53"/>
      <c r="L936" s="53"/>
      <c r="M936" s="53"/>
      <c r="N936" s="53"/>
      <c r="O936" s="53"/>
      <c r="P936" s="53"/>
    </row>
    <row r="937" spans="1:16" ht="7.15" customHeight="1">
      <c r="A937" s="53"/>
      <c r="B937" s="53"/>
      <c r="C937" s="53"/>
      <c r="D937" s="53"/>
      <c r="E937" s="53"/>
      <c r="F937" s="53"/>
      <c r="G937" s="53"/>
      <c r="H937" s="53"/>
      <c r="I937" s="53"/>
      <c r="J937" s="53"/>
      <c r="K937" s="53"/>
      <c r="L937" s="53"/>
      <c r="M937" s="53"/>
      <c r="N937" s="53"/>
      <c r="O937" s="53"/>
      <c r="P937" s="53"/>
    </row>
    <row r="938" spans="1:16" ht="7.15" customHeight="1">
      <c r="A938" s="53"/>
      <c r="B938" s="53"/>
      <c r="C938" s="53"/>
      <c r="D938" s="53"/>
      <c r="E938" s="53"/>
      <c r="F938" s="53"/>
      <c r="G938" s="53"/>
      <c r="H938" s="53"/>
      <c r="I938" s="53"/>
      <c r="J938" s="53"/>
      <c r="K938" s="53"/>
      <c r="L938" s="53"/>
      <c r="M938" s="53"/>
      <c r="N938" s="53"/>
      <c r="O938" s="53"/>
      <c r="P938" s="53"/>
    </row>
    <row r="939" spans="1:16" ht="7.15" customHeight="1">
      <c r="A939" s="53"/>
      <c r="B939" s="53"/>
      <c r="C939" s="53"/>
      <c r="D939" s="53"/>
      <c r="E939" s="53"/>
      <c r="F939" s="53"/>
      <c r="G939" s="53"/>
      <c r="H939" s="53"/>
      <c r="I939" s="53"/>
      <c r="J939" s="53"/>
      <c r="K939" s="53"/>
      <c r="L939" s="53"/>
      <c r="M939" s="53"/>
      <c r="N939" s="53"/>
      <c r="O939" s="53"/>
      <c r="P939" s="53"/>
    </row>
    <row r="940" spans="1:16" ht="7.15" customHeight="1">
      <c r="A940" s="53"/>
      <c r="B940" s="53"/>
      <c r="C940" s="53"/>
      <c r="D940" s="53"/>
      <c r="E940" s="53"/>
      <c r="F940" s="53"/>
      <c r="G940" s="53"/>
      <c r="H940" s="53"/>
      <c r="I940" s="53"/>
      <c r="J940" s="53"/>
      <c r="K940" s="53"/>
      <c r="L940" s="53"/>
      <c r="M940" s="53"/>
      <c r="N940" s="53"/>
      <c r="O940" s="53"/>
      <c r="P940" s="53"/>
    </row>
    <row r="941" spans="1:16" ht="7.15" customHeight="1">
      <c r="A941" s="53"/>
      <c r="B941" s="53"/>
      <c r="C941" s="53"/>
      <c r="D941" s="53"/>
      <c r="E941" s="53"/>
      <c r="F941" s="53"/>
      <c r="G941" s="53"/>
      <c r="H941" s="53"/>
      <c r="I941" s="53"/>
      <c r="J941" s="53"/>
      <c r="K941" s="53"/>
      <c r="L941" s="53"/>
      <c r="M941" s="53"/>
      <c r="N941" s="53"/>
      <c r="O941" s="53"/>
      <c r="P941" s="53"/>
    </row>
    <row r="942" spans="1:16" ht="7.15" customHeight="1">
      <c r="A942" s="53"/>
      <c r="B942" s="53"/>
      <c r="C942" s="53"/>
      <c r="D942" s="53"/>
      <c r="E942" s="53"/>
      <c r="F942" s="53"/>
      <c r="G942" s="53"/>
      <c r="H942" s="53"/>
      <c r="I942" s="53"/>
      <c r="J942" s="53"/>
      <c r="K942" s="53"/>
      <c r="L942" s="53"/>
      <c r="M942" s="53"/>
      <c r="N942" s="53"/>
      <c r="O942" s="53"/>
      <c r="P942" s="53"/>
    </row>
    <row r="943" spans="1:16" ht="7.15" customHeight="1">
      <c r="A943" s="53"/>
      <c r="B943" s="53"/>
      <c r="C943" s="53"/>
      <c r="D943" s="53"/>
      <c r="E943" s="53"/>
      <c r="F943" s="53"/>
      <c r="G943" s="53"/>
      <c r="H943" s="53"/>
      <c r="I943" s="53"/>
      <c r="J943" s="53"/>
      <c r="K943" s="53"/>
      <c r="L943" s="53"/>
      <c r="M943" s="53"/>
      <c r="N943" s="53"/>
      <c r="O943" s="53"/>
      <c r="P943" s="53"/>
    </row>
    <row r="944" spans="1:16" ht="7.15" customHeight="1">
      <c r="A944" s="53"/>
      <c r="B944" s="53"/>
      <c r="C944" s="53"/>
      <c r="D944" s="53"/>
      <c r="E944" s="53"/>
      <c r="F944" s="53"/>
      <c r="G944" s="53"/>
      <c r="H944" s="53"/>
      <c r="I944" s="53"/>
      <c r="J944" s="53"/>
      <c r="K944" s="53"/>
      <c r="L944" s="53"/>
      <c r="M944" s="53"/>
      <c r="N944" s="53"/>
      <c r="O944" s="53"/>
      <c r="P944" s="53"/>
    </row>
    <row r="945" spans="1:16" ht="7.15" customHeight="1">
      <c r="A945" s="53"/>
      <c r="B945" s="53"/>
      <c r="C945" s="53"/>
      <c r="D945" s="53"/>
      <c r="E945" s="53"/>
      <c r="F945" s="53"/>
      <c r="G945" s="53"/>
      <c r="H945" s="53"/>
      <c r="I945" s="53"/>
      <c r="J945" s="53"/>
      <c r="K945" s="53"/>
      <c r="L945" s="53"/>
      <c r="M945" s="53"/>
      <c r="N945" s="53"/>
      <c r="O945" s="53"/>
      <c r="P945" s="53"/>
    </row>
    <row r="946" spans="1:16" ht="7.15" customHeight="1">
      <c r="A946" s="53"/>
      <c r="B946" s="53"/>
      <c r="C946" s="53"/>
      <c r="D946" s="53"/>
      <c r="E946" s="53"/>
      <c r="F946" s="53"/>
      <c r="G946" s="53"/>
      <c r="H946" s="53"/>
      <c r="I946" s="53"/>
      <c r="J946" s="53"/>
      <c r="K946" s="53"/>
      <c r="L946" s="53"/>
      <c r="M946" s="53"/>
      <c r="N946" s="53"/>
      <c r="O946" s="53"/>
      <c r="P946" s="53"/>
    </row>
    <row r="947" spans="1:16" ht="7.15" customHeight="1">
      <c r="A947" s="53"/>
      <c r="B947" s="53"/>
      <c r="C947" s="53"/>
      <c r="D947" s="53"/>
      <c r="E947" s="53"/>
      <c r="F947" s="53"/>
      <c r="G947" s="53"/>
      <c r="H947" s="53"/>
      <c r="I947" s="53"/>
      <c r="J947" s="53"/>
      <c r="K947" s="53"/>
      <c r="L947" s="53"/>
      <c r="M947" s="53"/>
      <c r="N947" s="53"/>
      <c r="O947" s="53"/>
      <c r="P947" s="53"/>
    </row>
    <row r="948" spans="1:16" ht="7.15" customHeight="1">
      <c r="A948" s="53"/>
      <c r="B948" s="53"/>
      <c r="C948" s="53"/>
      <c r="D948" s="53"/>
      <c r="E948" s="53"/>
      <c r="F948" s="53"/>
      <c r="G948" s="53"/>
      <c r="H948" s="53"/>
      <c r="I948" s="53"/>
      <c r="J948" s="53"/>
      <c r="K948" s="53"/>
      <c r="L948" s="53"/>
      <c r="M948" s="53"/>
      <c r="N948" s="53"/>
      <c r="O948" s="53"/>
      <c r="P948" s="53"/>
    </row>
    <row r="949" spans="1:16" ht="7.15" customHeight="1">
      <c r="A949" s="53"/>
      <c r="B949" s="53"/>
      <c r="C949" s="53"/>
      <c r="D949" s="53"/>
      <c r="E949" s="53"/>
      <c r="F949" s="53"/>
      <c r="G949" s="53"/>
      <c r="H949" s="53"/>
      <c r="I949" s="53"/>
      <c r="J949" s="53"/>
      <c r="K949" s="53"/>
      <c r="L949" s="53"/>
      <c r="M949" s="53"/>
      <c r="N949" s="53"/>
      <c r="O949" s="53"/>
      <c r="P949" s="53"/>
    </row>
    <row r="950" spans="1:16" ht="7.15" customHeight="1">
      <c r="A950" s="53"/>
      <c r="B950" s="53"/>
      <c r="C950" s="53"/>
      <c r="D950" s="53"/>
      <c r="E950" s="53"/>
      <c r="F950" s="53"/>
      <c r="G950" s="53"/>
      <c r="H950" s="53"/>
      <c r="I950" s="53"/>
      <c r="J950" s="53"/>
      <c r="K950" s="53"/>
      <c r="L950" s="53"/>
      <c r="M950" s="53"/>
      <c r="N950" s="53"/>
      <c r="O950" s="53"/>
      <c r="P950" s="53"/>
    </row>
    <row r="951" spans="1:16" ht="7.15" customHeight="1">
      <c r="A951" s="53"/>
      <c r="B951" s="53"/>
      <c r="C951" s="53"/>
      <c r="D951" s="53"/>
      <c r="E951" s="53"/>
      <c r="F951" s="53"/>
      <c r="G951" s="53"/>
      <c r="H951" s="53"/>
      <c r="I951" s="53"/>
      <c r="J951" s="53"/>
      <c r="K951" s="53"/>
      <c r="L951" s="53"/>
      <c r="M951" s="53"/>
      <c r="N951" s="53"/>
      <c r="O951" s="53"/>
      <c r="P951" s="53"/>
    </row>
    <row r="952" spans="1:16" ht="7.15" customHeight="1">
      <c r="A952" s="53"/>
      <c r="B952" s="53"/>
      <c r="C952" s="53"/>
      <c r="D952" s="53"/>
      <c r="E952" s="53"/>
      <c r="F952" s="53"/>
      <c r="G952" s="53"/>
      <c r="H952" s="53"/>
      <c r="I952" s="53"/>
      <c r="J952" s="53"/>
      <c r="K952" s="53"/>
      <c r="L952" s="53"/>
      <c r="M952" s="53"/>
      <c r="N952" s="53"/>
      <c r="O952" s="53"/>
      <c r="P952" s="53"/>
    </row>
    <row r="953" spans="1:16" ht="7.15" customHeight="1">
      <c r="A953" s="53"/>
      <c r="B953" s="53"/>
      <c r="C953" s="53"/>
      <c r="D953" s="53"/>
      <c r="E953" s="53"/>
      <c r="F953" s="53"/>
      <c r="G953" s="53"/>
      <c r="H953" s="53"/>
      <c r="I953" s="53"/>
      <c r="J953" s="53"/>
      <c r="K953" s="53"/>
      <c r="L953" s="53"/>
      <c r="M953" s="53"/>
      <c r="N953" s="53"/>
      <c r="O953" s="53"/>
      <c r="P953" s="53"/>
    </row>
    <row r="954" spans="1:16" ht="7.15" customHeight="1">
      <c r="A954" s="53"/>
      <c r="B954" s="53"/>
      <c r="C954" s="53"/>
      <c r="D954" s="53"/>
      <c r="E954" s="53"/>
      <c r="F954" s="53"/>
      <c r="G954" s="53"/>
      <c r="H954" s="53"/>
      <c r="I954" s="53"/>
      <c r="J954" s="53"/>
      <c r="K954" s="53"/>
      <c r="L954" s="53"/>
      <c r="M954" s="53"/>
      <c r="N954" s="53"/>
      <c r="O954" s="53"/>
      <c r="P954" s="53"/>
    </row>
    <row r="955" spans="1:16" ht="7.15" customHeight="1">
      <c r="A955" s="53"/>
      <c r="B955" s="53"/>
      <c r="C955" s="53"/>
      <c r="D955" s="53"/>
      <c r="E955" s="53"/>
      <c r="F955" s="53"/>
      <c r="G955" s="53"/>
      <c r="H955" s="53"/>
      <c r="I955" s="53"/>
      <c r="J955" s="53"/>
      <c r="K955" s="53"/>
      <c r="L955" s="53"/>
      <c r="M955" s="53"/>
      <c r="N955" s="53"/>
      <c r="O955" s="53"/>
      <c r="P955" s="53"/>
    </row>
    <row r="956" spans="1:16" ht="7.15" customHeight="1">
      <c r="A956" s="53"/>
      <c r="B956" s="53"/>
      <c r="C956" s="53"/>
      <c r="D956" s="53"/>
      <c r="E956" s="53"/>
      <c r="F956" s="53"/>
      <c r="G956" s="53"/>
      <c r="H956" s="53"/>
      <c r="I956" s="53"/>
      <c r="J956" s="53"/>
      <c r="K956" s="53"/>
      <c r="L956" s="53"/>
      <c r="M956" s="53"/>
      <c r="N956" s="53"/>
      <c r="O956" s="53"/>
      <c r="P956" s="53"/>
    </row>
    <row r="957" spans="1:16" ht="7.15" customHeight="1">
      <c r="A957" s="53"/>
      <c r="B957" s="53"/>
      <c r="C957" s="53"/>
      <c r="D957" s="53"/>
      <c r="E957" s="53"/>
      <c r="F957" s="53"/>
      <c r="G957" s="53"/>
      <c r="H957" s="53"/>
      <c r="I957" s="53"/>
      <c r="J957" s="53"/>
      <c r="K957" s="53"/>
      <c r="L957" s="53"/>
      <c r="M957" s="53"/>
      <c r="N957" s="53"/>
      <c r="O957" s="53"/>
      <c r="P957" s="53"/>
    </row>
    <row r="958" spans="1:16" ht="7.15" customHeight="1">
      <c r="A958" s="53"/>
      <c r="B958" s="53"/>
      <c r="C958" s="53"/>
      <c r="D958" s="53"/>
      <c r="E958" s="53"/>
      <c r="F958" s="53"/>
      <c r="G958" s="53"/>
      <c r="H958" s="53"/>
      <c r="I958" s="53"/>
      <c r="J958" s="53"/>
      <c r="K958" s="53"/>
      <c r="L958" s="53"/>
      <c r="M958" s="53"/>
      <c r="N958" s="53"/>
      <c r="O958" s="53"/>
      <c r="P958" s="53"/>
    </row>
    <row r="959" spans="1:16" ht="7.15" customHeight="1">
      <c r="A959" s="53"/>
      <c r="B959" s="53"/>
      <c r="C959" s="53"/>
      <c r="D959" s="53"/>
      <c r="E959" s="53"/>
      <c r="F959" s="53"/>
      <c r="G959" s="53"/>
      <c r="H959" s="53"/>
      <c r="I959" s="53"/>
      <c r="J959" s="53"/>
      <c r="K959" s="53"/>
      <c r="L959" s="53"/>
      <c r="M959" s="53"/>
      <c r="N959" s="53"/>
      <c r="O959" s="53"/>
      <c r="P959" s="53"/>
    </row>
    <row r="960" spans="1:16" ht="7.15" customHeight="1">
      <c r="A960" s="53"/>
      <c r="B960" s="53"/>
      <c r="C960" s="53"/>
      <c r="D960" s="53"/>
      <c r="E960" s="53"/>
      <c r="F960" s="53"/>
      <c r="G960" s="53"/>
      <c r="H960" s="53"/>
      <c r="I960" s="53"/>
      <c r="J960" s="53"/>
      <c r="K960" s="53"/>
      <c r="L960" s="53"/>
      <c r="M960" s="53"/>
      <c r="N960" s="53"/>
      <c r="O960" s="53"/>
      <c r="P960" s="53"/>
    </row>
    <row r="961" spans="1:16" ht="7.15" customHeight="1">
      <c r="A961" s="53"/>
      <c r="B961" s="53"/>
      <c r="C961" s="53"/>
      <c r="D961" s="53"/>
      <c r="E961" s="53"/>
      <c r="F961" s="53"/>
      <c r="G961" s="53"/>
      <c r="H961" s="53"/>
      <c r="I961" s="53"/>
      <c r="J961" s="53"/>
      <c r="K961" s="53"/>
      <c r="L961" s="53"/>
      <c r="M961" s="53"/>
      <c r="N961" s="53"/>
      <c r="O961" s="53"/>
      <c r="P961" s="53"/>
    </row>
    <row r="962" spans="1:16" ht="7.15" customHeight="1">
      <c r="A962" s="53"/>
      <c r="B962" s="53"/>
      <c r="C962" s="53"/>
      <c r="D962" s="53"/>
      <c r="E962" s="53"/>
      <c r="F962" s="53"/>
      <c r="G962" s="53"/>
      <c r="H962" s="53"/>
      <c r="I962" s="53"/>
      <c r="J962" s="53"/>
      <c r="K962" s="53"/>
      <c r="L962" s="53"/>
      <c r="M962" s="53"/>
      <c r="N962" s="53"/>
      <c r="O962" s="53"/>
      <c r="P962" s="53"/>
    </row>
    <row r="963" spans="1:16" ht="7.15" customHeight="1">
      <c r="A963" s="53"/>
      <c r="B963" s="53"/>
      <c r="C963" s="53"/>
      <c r="D963" s="53"/>
      <c r="E963" s="53"/>
      <c r="F963" s="53"/>
      <c r="G963" s="53"/>
      <c r="H963" s="53"/>
      <c r="I963" s="53"/>
      <c r="J963" s="53"/>
      <c r="K963" s="53"/>
      <c r="L963" s="53"/>
      <c r="M963" s="53"/>
      <c r="N963" s="53"/>
      <c r="O963" s="53"/>
      <c r="P963" s="53"/>
    </row>
    <row r="964" spans="1:16" ht="7.15" customHeight="1">
      <c r="A964" s="53"/>
      <c r="B964" s="53"/>
      <c r="C964" s="53"/>
      <c r="D964" s="53"/>
      <c r="E964" s="53"/>
      <c r="F964" s="53"/>
      <c r="G964" s="53"/>
      <c r="H964" s="53"/>
      <c r="I964" s="53"/>
      <c r="J964" s="53"/>
      <c r="K964" s="53"/>
      <c r="L964" s="53"/>
      <c r="M964" s="53"/>
      <c r="N964" s="53"/>
      <c r="O964" s="53"/>
      <c r="P964" s="53"/>
    </row>
    <row r="965" spans="1:16" ht="7.15" customHeight="1">
      <c r="A965" s="53"/>
      <c r="B965" s="53"/>
      <c r="C965" s="53"/>
      <c r="D965" s="53"/>
      <c r="E965" s="53"/>
      <c r="F965" s="53"/>
      <c r="G965" s="53"/>
      <c r="H965" s="53"/>
      <c r="I965" s="53"/>
      <c r="J965" s="53"/>
      <c r="K965" s="53"/>
      <c r="L965" s="53"/>
      <c r="M965" s="53"/>
      <c r="N965" s="53"/>
      <c r="O965" s="53"/>
      <c r="P965" s="53"/>
    </row>
    <row r="966" spans="1:16" ht="7.15" customHeight="1">
      <c r="A966" s="53"/>
      <c r="B966" s="53"/>
      <c r="C966" s="53"/>
      <c r="D966" s="53"/>
      <c r="E966" s="53"/>
      <c r="F966" s="53"/>
      <c r="G966" s="53"/>
      <c r="H966" s="53"/>
      <c r="I966" s="53"/>
      <c r="J966" s="53"/>
      <c r="K966" s="53"/>
      <c r="L966" s="53"/>
      <c r="M966" s="53"/>
      <c r="N966" s="53"/>
      <c r="O966" s="53"/>
      <c r="P966" s="53"/>
    </row>
  </sheetData>
  <mergeCells count="16">
    <mergeCell ref="S2:Z2"/>
    <mergeCell ref="A5:P6"/>
    <mergeCell ref="A7:P7"/>
    <mergeCell ref="A8:D8"/>
    <mergeCell ref="E8:H8"/>
    <mergeCell ref="I8:L8"/>
    <mergeCell ref="M8:P8"/>
    <mergeCell ref="U4:Z4"/>
    <mergeCell ref="T4:T5"/>
    <mergeCell ref="A44:P47"/>
    <mergeCell ref="A19:P19"/>
    <mergeCell ref="A20:D20"/>
    <mergeCell ref="E20:H20"/>
    <mergeCell ref="I20:L20"/>
    <mergeCell ref="M20:P20"/>
    <mergeCell ref="A32:D32"/>
  </mergeCells>
  <hyperlinks>
    <hyperlink ref="A1" location="Index!A1" display="Back to index"/>
  </hyperlinks>
  <printOptions horizontalCentered="1" verticalCentered="1" gridLines="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GB99"/>
  <sheetViews>
    <sheetView topLeftCell="A13" workbookViewId="0">
      <selection activeCell="D28" sqref="D28"/>
    </sheetView>
  </sheetViews>
  <sheetFormatPr defaultColWidth="11.5703125" defaultRowHeight="15.75"/>
  <cols>
    <col min="1" max="1" width="11.7109375" style="182" bestFit="1" customWidth="1"/>
    <col min="2" max="2" width="14" style="182" bestFit="1" customWidth="1"/>
    <col min="3" max="30" width="11.7109375" style="182" bestFit="1" customWidth="1"/>
    <col min="31" max="31" width="14.28515625" style="182" customWidth="1"/>
    <col min="32" max="33" width="11.7109375" style="182" bestFit="1" customWidth="1"/>
    <col min="34" max="34" width="13.7109375" style="182" customWidth="1"/>
    <col min="35" max="36" width="11.7109375" style="182" bestFit="1" customWidth="1"/>
    <col min="37" max="37" width="13.28515625" style="182" customWidth="1"/>
    <col min="38" max="38" width="11.7109375" style="182" bestFit="1" customWidth="1"/>
    <col min="39" max="39" width="12.7109375" style="182" bestFit="1" customWidth="1"/>
    <col min="40" max="40" width="13.42578125" style="182" customWidth="1"/>
    <col min="41" max="42" width="11.7109375" style="182" bestFit="1" customWidth="1"/>
    <col min="43" max="43" width="15" style="182" customWidth="1"/>
    <col min="44" max="45" width="11.7109375" style="182" bestFit="1" customWidth="1"/>
    <col min="46" max="46" width="13.5703125" style="182" customWidth="1"/>
    <col min="47" max="48" width="11.7109375" style="182" bestFit="1" customWidth="1"/>
    <col min="49" max="49" width="13.42578125" style="182" customWidth="1"/>
    <col min="50" max="50" width="11.7109375" style="182" bestFit="1" customWidth="1"/>
    <col min="51" max="51" width="12.7109375" style="182" bestFit="1" customWidth="1"/>
    <col min="52" max="52" width="13.85546875" style="182" customWidth="1"/>
    <col min="53" max="53" width="11.7109375" style="182" bestFit="1" customWidth="1"/>
    <col min="54" max="54" width="12.7109375" style="182" bestFit="1" customWidth="1"/>
    <col min="55" max="55" width="13" style="182" customWidth="1"/>
    <col min="56" max="56" width="11.7109375" style="182" bestFit="1" customWidth="1"/>
    <col min="57" max="57" width="12.7109375" style="182" bestFit="1" customWidth="1"/>
    <col min="58" max="58" width="13.5703125" style="182" customWidth="1"/>
    <col min="59" max="59" width="11.7109375" style="182" bestFit="1" customWidth="1"/>
    <col min="60" max="60" width="12.7109375" style="182" bestFit="1" customWidth="1"/>
    <col min="61" max="61" width="14.140625" style="182" customWidth="1"/>
    <col min="62" max="62" width="11.7109375" style="182" bestFit="1" customWidth="1"/>
    <col min="63" max="63" width="12.7109375" style="182" bestFit="1" customWidth="1"/>
    <col min="64" max="64" width="13.7109375" style="182" customWidth="1"/>
    <col min="65" max="65" width="11.7109375" style="182" bestFit="1" customWidth="1"/>
    <col min="66" max="66" width="12.7109375" style="182" bestFit="1" customWidth="1"/>
    <col min="67" max="67" width="13.5703125" style="182" customWidth="1"/>
    <col min="68" max="68" width="11.7109375" style="182" bestFit="1" customWidth="1"/>
    <col min="69" max="69" width="12.7109375" style="182" bestFit="1" customWidth="1"/>
    <col min="70" max="70" width="14.7109375" style="182" customWidth="1"/>
    <col min="71" max="71" width="11.7109375" style="182" bestFit="1" customWidth="1"/>
    <col min="72" max="72" width="12.7109375" style="182" bestFit="1" customWidth="1"/>
    <col min="73" max="73" width="14.42578125" style="182" customWidth="1"/>
    <col min="74" max="74" width="11.7109375" style="182" bestFit="1" customWidth="1"/>
    <col min="75" max="75" width="12.7109375" style="182" bestFit="1" customWidth="1"/>
    <col min="76" max="76" width="13.85546875" style="182" customWidth="1"/>
    <col min="77" max="77" width="11.7109375" style="182" bestFit="1" customWidth="1"/>
    <col min="78" max="78" width="12.7109375" style="182" bestFit="1" customWidth="1"/>
    <col min="79" max="79" width="14.5703125" style="182" customWidth="1"/>
    <col min="80" max="80" width="11.7109375" style="182" bestFit="1" customWidth="1"/>
    <col min="81" max="81" width="12.7109375" style="182" bestFit="1" customWidth="1"/>
    <col min="82" max="82" width="14.42578125" style="182" customWidth="1"/>
    <col min="83" max="83" width="11.7109375" style="182" bestFit="1" customWidth="1"/>
    <col min="84" max="84" width="12.7109375" style="182" bestFit="1" customWidth="1"/>
    <col min="85" max="85" width="13.7109375" style="182" customWidth="1"/>
    <col min="86" max="86" width="11.7109375" style="182" bestFit="1" customWidth="1"/>
    <col min="87" max="87" width="12.7109375" style="182" bestFit="1" customWidth="1"/>
    <col min="88" max="88" width="14.140625" style="182" customWidth="1"/>
    <col min="89" max="89" width="11.7109375" style="182" bestFit="1" customWidth="1"/>
    <col min="90" max="90" width="12.7109375" style="182" bestFit="1" customWidth="1"/>
    <col min="91" max="91" width="13.28515625" style="182" bestFit="1" customWidth="1"/>
    <col min="92" max="92" width="11.7109375" style="182" bestFit="1" customWidth="1"/>
    <col min="93" max="93" width="12.7109375" style="182" bestFit="1" customWidth="1"/>
    <col min="94" max="94" width="13.28515625" style="182" bestFit="1" customWidth="1"/>
    <col min="95" max="95" width="11.7109375" style="182" bestFit="1" customWidth="1"/>
    <col min="96" max="96" width="12.7109375" style="182" bestFit="1" customWidth="1"/>
    <col min="97" max="97" width="14.28515625" style="182" customWidth="1"/>
    <col min="98" max="98" width="11.7109375" style="182" bestFit="1" customWidth="1"/>
    <col min="99" max="99" width="12.7109375" style="182" bestFit="1" customWidth="1"/>
    <col min="100" max="100" width="13.85546875" style="182" customWidth="1"/>
    <col min="101" max="101" width="11.7109375" style="182" bestFit="1" customWidth="1"/>
    <col min="102" max="102" width="12.7109375" style="182" bestFit="1" customWidth="1"/>
    <col min="103" max="103" width="13.28515625" style="182" bestFit="1" customWidth="1"/>
    <col min="104" max="104" width="11.7109375" style="182" bestFit="1" customWidth="1"/>
    <col min="105" max="105" width="12.7109375" style="182" bestFit="1" customWidth="1"/>
    <col min="106" max="106" width="14.140625" style="182" customWidth="1"/>
    <col min="107" max="107" width="11.7109375" style="182" bestFit="1" customWidth="1"/>
    <col min="108" max="108" width="12.7109375" style="182" bestFit="1" customWidth="1"/>
    <col min="109" max="109" width="13.28515625" style="182" bestFit="1" customWidth="1"/>
    <col min="110" max="110" width="11.7109375" style="182" bestFit="1" customWidth="1"/>
    <col min="111" max="111" width="12.7109375" style="182" bestFit="1" customWidth="1"/>
    <col min="112" max="112" width="14.42578125" style="182" customWidth="1"/>
    <col min="113" max="113" width="11.7109375" style="182" bestFit="1" customWidth="1"/>
    <col min="114" max="114" width="13.5703125" style="182" bestFit="1" customWidth="1"/>
    <col min="115" max="115" width="13.28515625" style="182" bestFit="1" customWidth="1"/>
    <col min="116" max="116" width="11.7109375" style="182" bestFit="1" customWidth="1"/>
    <col min="117" max="117" width="13.85546875" style="182" bestFit="1" customWidth="1"/>
    <col min="118" max="118" width="14.28515625" style="182" customWidth="1"/>
    <col min="119" max="119" width="11.7109375" style="182" bestFit="1" customWidth="1"/>
    <col min="120" max="120" width="13.85546875" style="182" bestFit="1" customWidth="1"/>
    <col min="121" max="121" width="14.140625" style="182" customWidth="1"/>
    <col min="122" max="122" width="11.7109375" style="182" bestFit="1" customWidth="1"/>
    <col min="123" max="123" width="13.85546875" style="182" bestFit="1" customWidth="1"/>
    <col min="124" max="124" width="14.140625" style="182" customWidth="1"/>
    <col min="125" max="125" width="11.7109375" style="182" bestFit="1" customWidth="1"/>
    <col min="126" max="126" width="13.85546875" style="182" bestFit="1" customWidth="1"/>
    <col min="127" max="127" width="13.28515625" style="182" bestFit="1" customWidth="1"/>
    <col min="128" max="128" width="11.7109375" style="182" bestFit="1" customWidth="1"/>
    <col min="129" max="129" width="13.85546875" style="182" bestFit="1" customWidth="1"/>
    <col min="130" max="130" width="15.28515625" style="182" customWidth="1"/>
    <col min="131" max="131" width="12.28515625" style="182" bestFit="1" customWidth="1"/>
    <col min="132" max="132" width="13.85546875" style="182" bestFit="1" customWidth="1"/>
    <col min="133" max="133" width="15.5703125" style="182" customWidth="1"/>
    <col min="134" max="134" width="11.7109375" style="182" bestFit="1" customWidth="1"/>
    <col min="135" max="135" width="14" style="182" bestFit="1" customWidth="1"/>
    <col min="136" max="136" width="13.42578125" style="182" bestFit="1" customWidth="1"/>
    <col min="137" max="137" width="12.28515625" style="182" bestFit="1" customWidth="1"/>
    <col min="138" max="138" width="14" style="182" bestFit="1" customWidth="1"/>
    <col min="139" max="139" width="13.42578125" style="182" bestFit="1" customWidth="1"/>
    <col min="140" max="140" width="11.7109375" style="182" bestFit="1" customWidth="1"/>
    <col min="141" max="141" width="14" style="182" bestFit="1" customWidth="1"/>
    <col min="142" max="142" width="13.42578125" style="182" bestFit="1" customWidth="1"/>
    <col min="143" max="143" width="11.7109375" style="182" bestFit="1" customWidth="1"/>
    <col min="144" max="144" width="14" style="182" bestFit="1" customWidth="1"/>
    <col min="145" max="145" width="13.42578125" style="182" bestFit="1" customWidth="1"/>
    <col min="146" max="146" width="11.7109375" style="182" bestFit="1" customWidth="1"/>
    <col min="147" max="147" width="14" style="182" bestFit="1" customWidth="1"/>
    <col min="148" max="148" width="13.28515625" style="182" bestFit="1" customWidth="1"/>
    <col min="149" max="149" width="11.7109375" style="182" bestFit="1" customWidth="1"/>
    <col min="150" max="150" width="13.85546875" style="182" bestFit="1" customWidth="1"/>
    <col min="151" max="151" width="13.28515625" style="182" bestFit="1" customWidth="1"/>
    <col min="152" max="152" width="11.7109375" style="182" bestFit="1" customWidth="1"/>
    <col min="153" max="153" width="13.85546875" style="182" bestFit="1" customWidth="1"/>
    <col min="154" max="154" width="13.28515625" style="182" bestFit="1" customWidth="1"/>
    <col min="155" max="155" width="11.7109375" style="182" bestFit="1" customWidth="1"/>
    <col min="156" max="156" width="15.140625" style="182" bestFit="1" customWidth="1"/>
    <col min="157" max="158" width="11.7109375" style="182" bestFit="1" customWidth="1"/>
    <col min="159" max="159" width="12.7109375" style="182" bestFit="1" customWidth="1"/>
    <col min="160" max="161" width="11.7109375" style="182" bestFit="1" customWidth="1"/>
    <col min="162" max="162" width="12.7109375" style="182" bestFit="1" customWidth="1"/>
    <col min="163" max="164" width="11.7109375" style="182" bestFit="1" customWidth="1"/>
    <col min="165" max="165" width="12.7109375" style="182" bestFit="1" customWidth="1"/>
    <col min="166" max="16384" width="11.5703125" style="182"/>
  </cols>
  <sheetData>
    <row r="1" spans="1:184" ht="19.899999999999999" customHeight="1" thickBot="1">
      <c r="A1" s="356" t="s">
        <v>452</v>
      </c>
      <c r="K1" s="201"/>
      <c r="L1" s="201"/>
      <c r="M1" s="201"/>
      <c r="N1" s="201"/>
      <c r="O1" s="201"/>
      <c r="P1" s="201"/>
      <c r="Q1" s="201"/>
      <c r="R1" s="201"/>
      <c r="S1" s="201"/>
      <c r="T1" s="201"/>
      <c r="U1" s="201"/>
      <c r="V1" s="201"/>
      <c r="W1" s="201"/>
      <c r="X1" s="201"/>
      <c r="Y1" s="201"/>
      <c r="Z1" s="201"/>
      <c r="AA1" s="201"/>
      <c r="AB1" s="201"/>
      <c r="AC1" s="201"/>
      <c r="AD1" s="201"/>
      <c r="AE1" s="201"/>
      <c r="AF1" s="201"/>
      <c r="AG1" s="201"/>
      <c r="AH1" s="201"/>
      <c r="AI1" s="201"/>
      <c r="AJ1" s="201"/>
      <c r="AK1" s="201"/>
      <c r="AL1" s="201"/>
      <c r="AM1" s="201"/>
      <c r="AN1" s="201"/>
      <c r="AO1" s="201"/>
      <c r="AP1" s="201"/>
      <c r="AQ1" s="201"/>
      <c r="AR1" s="201"/>
      <c r="AS1" s="201"/>
      <c r="AT1" s="201"/>
      <c r="AU1" s="201"/>
      <c r="AV1" s="201"/>
      <c r="AW1" s="201"/>
      <c r="AX1" s="201"/>
      <c r="AY1" s="201"/>
      <c r="AZ1" s="201"/>
      <c r="BA1" s="201"/>
      <c r="BB1" s="201"/>
      <c r="BC1" s="201"/>
      <c r="BD1" s="201"/>
      <c r="BE1" s="201"/>
      <c r="BF1" s="201"/>
      <c r="BG1" s="201"/>
      <c r="BH1" s="201"/>
      <c r="BI1" s="201"/>
      <c r="BJ1" s="201"/>
      <c r="BK1" s="201"/>
      <c r="BL1" s="201"/>
      <c r="BM1" s="201"/>
      <c r="BN1" s="201"/>
      <c r="BO1" s="201"/>
      <c r="BP1" s="201"/>
      <c r="BQ1" s="201"/>
      <c r="BR1" s="201"/>
      <c r="BS1" s="201"/>
      <c r="BT1" s="201"/>
      <c r="BU1" s="201"/>
      <c r="BV1" s="201"/>
      <c r="BW1" s="201"/>
      <c r="BX1" s="201"/>
      <c r="BY1" s="201"/>
      <c r="BZ1" s="201"/>
      <c r="CA1" s="201"/>
      <c r="CB1" s="201"/>
      <c r="CC1" s="201"/>
      <c r="CD1" s="201"/>
      <c r="CE1" s="201"/>
      <c r="CF1" s="201"/>
      <c r="CG1" s="201"/>
      <c r="CH1" s="201"/>
      <c r="CI1" s="201"/>
      <c r="CJ1" s="201"/>
      <c r="CK1" s="201"/>
      <c r="CL1" s="201"/>
      <c r="CM1" s="201"/>
      <c r="CN1" s="201"/>
      <c r="CO1" s="201"/>
      <c r="CP1" s="201"/>
      <c r="CQ1" s="201"/>
      <c r="CR1" s="201"/>
      <c r="CS1" s="201"/>
      <c r="CT1" s="201"/>
      <c r="CU1" s="201"/>
      <c r="CV1" s="201"/>
      <c r="CW1" s="201"/>
      <c r="CX1" s="201"/>
      <c r="CY1" s="201"/>
      <c r="CZ1" s="201"/>
      <c r="DA1" s="201"/>
      <c r="DB1" s="201"/>
      <c r="DC1" s="201"/>
      <c r="DD1" s="201"/>
      <c r="DE1" s="201"/>
      <c r="DF1" s="201"/>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row>
    <row r="2" spans="1:184" ht="16.5" thickBot="1">
      <c r="A2" s="519" t="s">
        <v>396</v>
      </c>
      <c r="B2" s="520"/>
      <c r="C2" s="520"/>
      <c r="D2" s="520"/>
      <c r="E2" s="520"/>
      <c r="F2" s="520"/>
      <c r="G2" s="520"/>
      <c r="H2" s="520"/>
      <c r="I2" s="520"/>
      <c r="J2" s="520"/>
      <c r="K2" s="520"/>
      <c r="L2" s="520"/>
      <c r="M2" s="520"/>
      <c r="N2" s="520"/>
      <c r="O2" s="520"/>
      <c r="P2" s="520"/>
      <c r="Q2" s="520"/>
      <c r="R2" s="520"/>
      <c r="S2" s="520"/>
      <c r="T2" s="520"/>
      <c r="U2" s="520"/>
      <c r="V2" s="520"/>
      <c r="W2" s="520"/>
      <c r="X2" s="520"/>
      <c r="Y2" s="520"/>
      <c r="Z2" s="520"/>
      <c r="AA2" s="520"/>
      <c r="AB2" s="520"/>
      <c r="AC2" s="520"/>
      <c r="AD2" s="520"/>
      <c r="AE2" s="520"/>
      <c r="AF2" s="520"/>
      <c r="AG2" s="520"/>
      <c r="AH2" s="520"/>
      <c r="AI2" s="520"/>
      <c r="AJ2" s="520"/>
      <c r="AK2" s="520"/>
      <c r="AL2" s="520"/>
      <c r="AM2" s="520"/>
      <c r="AN2" s="520"/>
      <c r="AO2" s="520"/>
      <c r="AP2" s="520"/>
      <c r="AQ2" s="520"/>
      <c r="AR2" s="520"/>
      <c r="AS2" s="520"/>
      <c r="AT2" s="520"/>
      <c r="AU2" s="520"/>
      <c r="AV2" s="520"/>
      <c r="AW2" s="520"/>
      <c r="AX2" s="520"/>
      <c r="AY2" s="520"/>
      <c r="AZ2" s="520"/>
      <c r="BA2" s="520"/>
      <c r="BB2" s="520"/>
      <c r="BC2" s="520"/>
      <c r="BD2" s="520"/>
      <c r="BE2" s="520"/>
      <c r="BF2" s="520"/>
      <c r="BG2" s="520"/>
      <c r="BH2" s="520"/>
      <c r="BI2" s="520"/>
      <c r="BJ2" s="520"/>
      <c r="BK2" s="520"/>
      <c r="BL2" s="520"/>
      <c r="BM2" s="520"/>
      <c r="BN2" s="520"/>
      <c r="BO2" s="520"/>
      <c r="BP2" s="520"/>
      <c r="BQ2" s="520"/>
      <c r="BR2" s="520"/>
      <c r="BS2" s="520"/>
      <c r="BT2" s="520"/>
      <c r="BU2" s="520"/>
      <c r="BV2" s="520"/>
      <c r="BW2" s="520"/>
      <c r="BX2" s="520"/>
      <c r="BY2" s="520"/>
      <c r="BZ2" s="520"/>
      <c r="CA2" s="520"/>
      <c r="CB2" s="520"/>
      <c r="CC2" s="520"/>
      <c r="CD2" s="520"/>
      <c r="CE2" s="520"/>
      <c r="CF2" s="520"/>
      <c r="CG2" s="520"/>
      <c r="CH2" s="520"/>
      <c r="CI2" s="520"/>
      <c r="CJ2" s="520"/>
      <c r="CK2" s="520"/>
      <c r="CL2" s="520"/>
      <c r="CM2" s="520"/>
      <c r="CN2" s="520"/>
      <c r="CO2" s="520"/>
      <c r="CP2" s="520"/>
      <c r="CQ2" s="520"/>
      <c r="CR2" s="520"/>
      <c r="CS2" s="520"/>
      <c r="CT2" s="520"/>
      <c r="CU2" s="520"/>
      <c r="CV2" s="520"/>
      <c r="CW2" s="520"/>
      <c r="CX2" s="520"/>
      <c r="CY2" s="520"/>
      <c r="CZ2" s="520"/>
      <c r="DA2" s="520"/>
      <c r="DB2" s="520"/>
      <c r="DC2" s="520"/>
      <c r="DD2" s="520"/>
      <c r="DE2" s="520"/>
      <c r="DF2" s="520"/>
      <c r="DG2" s="520"/>
      <c r="DH2" s="520"/>
      <c r="DI2" s="520"/>
      <c r="DJ2" s="520"/>
      <c r="DK2" s="520"/>
      <c r="DL2" s="520"/>
      <c r="DM2" s="520"/>
      <c r="DN2" s="520"/>
      <c r="DO2" s="520"/>
      <c r="DP2" s="520"/>
      <c r="DQ2" s="520"/>
      <c r="DR2" s="520"/>
      <c r="DS2" s="520"/>
      <c r="DT2" s="520"/>
      <c r="DU2" s="520"/>
      <c r="DV2" s="520"/>
      <c r="DW2" s="520"/>
      <c r="DX2" s="520"/>
      <c r="DY2" s="520"/>
      <c r="DZ2" s="520"/>
      <c r="EA2" s="520"/>
      <c r="EB2" s="520"/>
      <c r="EC2" s="520"/>
      <c r="ED2" s="520"/>
      <c r="EE2" s="520"/>
      <c r="EF2" s="520"/>
      <c r="EG2" s="520"/>
      <c r="EH2" s="520"/>
      <c r="EI2" s="520"/>
      <c r="EJ2" s="520"/>
      <c r="EK2" s="520"/>
      <c r="EL2" s="520"/>
      <c r="EM2" s="520"/>
      <c r="EN2" s="520"/>
      <c r="EO2" s="520"/>
      <c r="EP2" s="520"/>
      <c r="EQ2" s="520"/>
      <c r="ER2" s="520"/>
      <c r="ES2" s="520"/>
      <c r="ET2" s="520"/>
      <c r="EU2" s="520"/>
      <c r="EV2" s="520"/>
      <c r="EW2" s="520"/>
      <c r="EX2" s="520"/>
      <c r="EY2" s="520"/>
      <c r="EZ2" s="520"/>
      <c r="FA2" s="520"/>
      <c r="FB2" s="520"/>
      <c r="FC2" s="520"/>
      <c r="FD2" s="520"/>
      <c r="FE2" s="520"/>
      <c r="FF2" s="520"/>
      <c r="FG2" s="520"/>
      <c r="FH2" s="520"/>
      <c r="FI2" s="521"/>
    </row>
    <row r="3" spans="1:184">
      <c r="A3" s="221" t="s">
        <v>188</v>
      </c>
      <c r="B3" s="222">
        <v>1807</v>
      </c>
      <c r="C3" s="205"/>
      <c r="D3" s="222" t="s">
        <v>188</v>
      </c>
      <c r="E3" s="222">
        <v>1817</v>
      </c>
      <c r="F3" s="205"/>
      <c r="G3" s="222" t="s">
        <v>188</v>
      </c>
      <c r="H3" s="222">
        <v>1827</v>
      </c>
      <c r="I3" s="205"/>
      <c r="J3" s="222" t="s">
        <v>188</v>
      </c>
      <c r="K3" s="222">
        <v>1837</v>
      </c>
      <c r="L3" s="205"/>
      <c r="M3" s="222" t="s">
        <v>188</v>
      </c>
      <c r="N3" s="222">
        <v>1847</v>
      </c>
      <c r="O3" s="205"/>
      <c r="P3" s="222" t="s">
        <v>188</v>
      </c>
      <c r="Q3" s="222">
        <v>1857</v>
      </c>
      <c r="R3" s="205"/>
      <c r="S3" s="222" t="s">
        <v>188</v>
      </c>
      <c r="T3" s="222">
        <v>1867</v>
      </c>
      <c r="U3" s="205"/>
      <c r="V3" s="222" t="s">
        <v>188</v>
      </c>
      <c r="W3" s="222">
        <v>1877</v>
      </c>
      <c r="X3" s="205"/>
      <c r="Y3" s="222" t="s">
        <v>188</v>
      </c>
      <c r="Z3" s="222">
        <v>1887</v>
      </c>
      <c r="AA3" s="205"/>
      <c r="AB3" s="222" t="s">
        <v>188</v>
      </c>
      <c r="AC3" s="222">
        <v>1902</v>
      </c>
      <c r="AD3" s="205"/>
      <c r="AE3" s="222" t="s">
        <v>187</v>
      </c>
      <c r="AF3" s="222">
        <v>1903</v>
      </c>
      <c r="AG3" s="205"/>
      <c r="AH3" s="222" t="s">
        <v>187</v>
      </c>
      <c r="AI3" s="222">
        <v>1904</v>
      </c>
      <c r="AJ3" s="205"/>
      <c r="AK3" s="222" t="s">
        <v>187</v>
      </c>
      <c r="AL3" s="222">
        <v>1905</v>
      </c>
      <c r="AM3" s="205"/>
      <c r="AN3" s="222" t="s">
        <v>187</v>
      </c>
      <c r="AO3" s="222">
        <v>1907</v>
      </c>
      <c r="AP3" s="205"/>
      <c r="AQ3" s="222" t="s">
        <v>187</v>
      </c>
      <c r="AR3" s="222">
        <v>1909</v>
      </c>
      <c r="AS3" s="205"/>
      <c r="AT3" s="222" t="s">
        <v>187</v>
      </c>
      <c r="AU3" s="222">
        <v>1910</v>
      </c>
      <c r="AV3" s="205"/>
      <c r="AW3" s="222" t="s">
        <v>187</v>
      </c>
      <c r="AX3" s="222">
        <v>1911</v>
      </c>
      <c r="AY3" s="205"/>
      <c r="AZ3" s="222" t="s">
        <v>187</v>
      </c>
      <c r="BA3" s="222">
        <v>1912</v>
      </c>
      <c r="BB3" s="205"/>
      <c r="BC3" s="222" t="s">
        <v>187</v>
      </c>
      <c r="BD3" s="222">
        <v>1913</v>
      </c>
      <c r="BE3" s="205"/>
      <c r="BF3" s="222" t="s">
        <v>187</v>
      </c>
      <c r="BG3" s="222">
        <v>1925</v>
      </c>
      <c r="BH3" s="205"/>
      <c r="BI3" s="222" t="s">
        <v>187</v>
      </c>
      <c r="BJ3" s="222">
        <v>1926</v>
      </c>
      <c r="BK3" s="205"/>
      <c r="BL3" s="222" t="s">
        <v>187</v>
      </c>
      <c r="BM3" s="222">
        <v>1927</v>
      </c>
      <c r="BN3" s="205"/>
      <c r="BO3" s="222" t="s">
        <v>187</v>
      </c>
      <c r="BP3" s="222">
        <v>1929</v>
      </c>
      <c r="BQ3" s="205"/>
      <c r="BR3" s="222" t="s">
        <v>187</v>
      </c>
      <c r="BS3" s="222">
        <v>1930</v>
      </c>
      <c r="BT3" s="205"/>
      <c r="BU3" s="222" t="s">
        <v>187</v>
      </c>
      <c r="BV3" s="222">
        <v>1931</v>
      </c>
      <c r="BW3" s="205"/>
      <c r="BX3" s="222" t="s">
        <v>187</v>
      </c>
      <c r="BY3" s="222">
        <v>1932</v>
      </c>
      <c r="BZ3" s="205"/>
      <c r="CA3" s="222" t="s">
        <v>187</v>
      </c>
      <c r="CB3" s="222">
        <v>1933</v>
      </c>
      <c r="CC3" s="205"/>
      <c r="CD3" s="222" t="s">
        <v>187</v>
      </c>
      <c r="CE3" s="222">
        <v>1935</v>
      </c>
      <c r="CF3" s="205"/>
      <c r="CG3" s="222" t="s">
        <v>187</v>
      </c>
      <c r="CH3" s="222">
        <v>1936</v>
      </c>
      <c r="CI3" s="205"/>
      <c r="CJ3" s="222" t="s">
        <v>187</v>
      </c>
      <c r="CK3" s="222">
        <v>1937</v>
      </c>
      <c r="CL3" s="205"/>
      <c r="CM3" s="222" t="s">
        <v>187</v>
      </c>
      <c r="CN3" s="222">
        <v>1938</v>
      </c>
      <c r="CO3" s="205"/>
      <c r="CP3" s="222" t="s">
        <v>187</v>
      </c>
      <c r="CQ3" s="222">
        <v>1939</v>
      </c>
      <c r="CR3" s="205"/>
      <c r="CS3" s="222" t="s">
        <v>187</v>
      </c>
      <c r="CT3" s="222">
        <v>1940</v>
      </c>
      <c r="CU3" s="205"/>
      <c r="CV3" s="222" t="s">
        <v>187</v>
      </c>
      <c r="CW3" s="222">
        <v>1941</v>
      </c>
      <c r="CX3" s="205"/>
      <c r="CY3" s="222" t="s">
        <v>187</v>
      </c>
      <c r="CZ3" s="222">
        <v>1942</v>
      </c>
      <c r="DA3" s="205"/>
      <c r="DB3" s="222" t="s">
        <v>187</v>
      </c>
      <c r="DC3" s="222">
        <v>1943</v>
      </c>
      <c r="DD3" s="205"/>
      <c r="DE3" s="222" t="s">
        <v>187</v>
      </c>
      <c r="DF3" s="222">
        <v>1944</v>
      </c>
      <c r="DG3" s="205"/>
      <c r="DH3" s="222" t="s">
        <v>187</v>
      </c>
      <c r="DI3" s="222">
        <v>1945</v>
      </c>
      <c r="DJ3" s="205"/>
      <c r="DK3" s="222" t="s">
        <v>187</v>
      </c>
      <c r="DL3" s="222">
        <v>1946</v>
      </c>
      <c r="DM3" s="205"/>
      <c r="DN3" s="222" t="s">
        <v>187</v>
      </c>
      <c r="DO3" s="222">
        <v>1947</v>
      </c>
      <c r="DP3" s="205"/>
      <c r="DQ3" s="222" t="s">
        <v>187</v>
      </c>
      <c r="DR3" s="222">
        <v>1948</v>
      </c>
      <c r="DS3" s="205"/>
      <c r="DT3" s="222" t="s">
        <v>187</v>
      </c>
      <c r="DU3" s="222">
        <v>1949</v>
      </c>
      <c r="DV3" s="205"/>
      <c r="DW3" s="222" t="s">
        <v>187</v>
      </c>
      <c r="DX3" s="222">
        <v>1950</v>
      </c>
      <c r="DY3" s="205"/>
      <c r="DZ3" s="222" t="s">
        <v>187</v>
      </c>
      <c r="EA3" s="222">
        <v>1951</v>
      </c>
      <c r="EB3" s="205"/>
      <c r="EC3" s="222" t="s">
        <v>187</v>
      </c>
      <c r="ED3" s="222">
        <v>1952</v>
      </c>
      <c r="EE3" s="205"/>
      <c r="EF3" s="222" t="s">
        <v>187</v>
      </c>
      <c r="EG3" s="222">
        <v>1953</v>
      </c>
      <c r="EH3" s="205"/>
      <c r="EI3" s="222" t="s">
        <v>187</v>
      </c>
      <c r="EJ3" s="222">
        <v>1954</v>
      </c>
      <c r="EK3" s="205"/>
      <c r="EL3" s="222" t="s">
        <v>187</v>
      </c>
      <c r="EM3" s="222">
        <v>1955</v>
      </c>
      <c r="EN3" s="205"/>
      <c r="EO3" s="222" t="s">
        <v>187</v>
      </c>
      <c r="EP3" s="222">
        <v>1956</v>
      </c>
      <c r="EQ3" s="205"/>
      <c r="ER3" s="222" t="s">
        <v>187</v>
      </c>
      <c r="ES3" s="222">
        <v>1957</v>
      </c>
      <c r="ET3" s="205"/>
      <c r="EU3" s="222" t="s">
        <v>187</v>
      </c>
      <c r="EV3" s="222">
        <v>1958</v>
      </c>
      <c r="EW3" s="205"/>
      <c r="EX3" s="222" t="s">
        <v>187</v>
      </c>
      <c r="EY3" s="222">
        <v>1959</v>
      </c>
      <c r="EZ3" s="205"/>
      <c r="FA3" s="222" t="s">
        <v>187</v>
      </c>
      <c r="FB3" s="222">
        <v>1960</v>
      </c>
      <c r="FC3" s="205"/>
      <c r="FD3" s="222" t="s">
        <v>187</v>
      </c>
      <c r="FE3" s="222">
        <v>1962</v>
      </c>
      <c r="FF3" s="205"/>
      <c r="FG3" s="222" t="s">
        <v>187</v>
      </c>
      <c r="FH3" s="222">
        <v>1964</v>
      </c>
      <c r="FI3" s="207"/>
      <c r="FJ3" s="201"/>
    </row>
    <row r="4" spans="1:184">
      <c r="A4" s="203" t="s">
        <v>186</v>
      </c>
      <c r="B4" s="204">
        <f>TC5corr!D18</f>
        <v>1676.7661882823954</v>
      </c>
      <c r="C4" s="205"/>
      <c r="D4" s="206" t="s">
        <v>186</v>
      </c>
      <c r="E4" s="204">
        <f>TC5corr!H18</f>
        <v>1521.9393898130136</v>
      </c>
      <c r="F4" s="205"/>
      <c r="G4" s="206" t="s">
        <v>186</v>
      </c>
      <c r="H4" s="204">
        <f>TC5corr!L18</f>
        <v>2790.457597863211</v>
      </c>
      <c r="I4" s="205"/>
      <c r="J4" s="206" t="s">
        <v>186</v>
      </c>
      <c r="K4" s="204">
        <f>TC5corr!P18</f>
        <v>3153.1809187138442</v>
      </c>
      <c r="L4" s="205"/>
      <c r="M4" s="206" t="s">
        <v>186</v>
      </c>
      <c r="N4" s="204">
        <f>TC5corr!D30</f>
        <v>3428.4435226055925</v>
      </c>
      <c r="O4" s="205"/>
      <c r="P4" s="206" t="s">
        <v>186</v>
      </c>
      <c r="Q4" s="204">
        <f>TC5corr!H30</f>
        <v>4317.2021777352693</v>
      </c>
      <c r="R4" s="205"/>
      <c r="S4" s="206" t="s">
        <v>186</v>
      </c>
      <c r="T4" s="204">
        <f>TC5corr!L30</f>
        <v>5874.9760378107358</v>
      </c>
      <c r="U4" s="205"/>
      <c r="V4" s="206" t="s">
        <v>186</v>
      </c>
      <c r="W4" s="204">
        <f>TC5corr!P30</f>
        <v>7689.6372199884854</v>
      </c>
      <c r="X4" s="205"/>
      <c r="Y4" s="206" t="s">
        <v>186</v>
      </c>
      <c r="Z4" s="204">
        <f>TC5corr!D42</f>
        <v>9334.2688666805552</v>
      </c>
      <c r="AA4" s="205"/>
      <c r="AB4" s="206" t="s">
        <v>186</v>
      </c>
      <c r="AC4" s="204">
        <f>TC4corr!$D20</f>
        <v>8587.4758695379987</v>
      </c>
      <c r="AD4" s="205"/>
      <c r="AE4" s="206" t="s">
        <v>186</v>
      </c>
      <c r="AF4" s="204">
        <f>TC4corr!$H23</f>
        <v>9046.1670610397741</v>
      </c>
      <c r="AG4" s="205"/>
      <c r="AH4" s="206" t="s">
        <v>186</v>
      </c>
      <c r="AI4" s="204">
        <f>TC4corr!$L23</f>
        <v>9263.7312723832238</v>
      </c>
      <c r="AJ4" s="205"/>
      <c r="AK4" s="206" t="s">
        <v>186</v>
      </c>
      <c r="AL4" s="204">
        <f>TC4corr!$P23</f>
        <v>9532.8451883685593</v>
      </c>
      <c r="AM4" s="205"/>
      <c r="AN4" s="206" t="s">
        <v>186</v>
      </c>
      <c r="AO4" s="204">
        <f>TC4corr!$D45</f>
        <v>9185.6711638300058</v>
      </c>
      <c r="AP4" s="205"/>
      <c r="AQ4" s="206" t="s">
        <v>186</v>
      </c>
      <c r="AR4" s="204">
        <f>TC4corr!$H45</f>
        <v>9678.3583871760893</v>
      </c>
      <c r="AS4" s="205"/>
      <c r="AT4" s="206" t="s">
        <v>186</v>
      </c>
      <c r="AU4" s="204">
        <f>TC4corr!$L45</f>
        <v>9916.2627888541174</v>
      </c>
      <c r="AV4" s="205"/>
      <c r="AW4" s="206" t="s">
        <v>186</v>
      </c>
      <c r="AX4" s="204">
        <f>TC4corr!$P45</f>
        <v>9761.938341596282</v>
      </c>
      <c r="AY4" s="205"/>
      <c r="AZ4" s="206" t="s">
        <v>186</v>
      </c>
      <c r="BA4" s="204">
        <f>TC4corr!$D67</f>
        <v>10100.067955957846</v>
      </c>
      <c r="BB4" s="205"/>
      <c r="BC4" s="206" t="s">
        <v>186</v>
      </c>
      <c r="BD4" s="204">
        <f>TC4corr!$H67</f>
        <v>10282.498733480659</v>
      </c>
      <c r="BE4" s="205"/>
      <c r="BF4" s="206" t="s">
        <v>186</v>
      </c>
      <c r="BG4" s="204">
        <f>TC4corr!$L67</f>
        <v>17143.676060957438</v>
      </c>
      <c r="BH4" s="205"/>
      <c r="BI4" s="206" t="s">
        <v>186</v>
      </c>
      <c r="BJ4" s="204">
        <f>TC4corr!$P67</f>
        <v>19362.154664062014</v>
      </c>
      <c r="BK4" s="205"/>
      <c r="BL4" s="206" t="s">
        <v>186</v>
      </c>
      <c r="BM4" s="204">
        <f>TC4corr!$D89</f>
        <v>22051.252767396232</v>
      </c>
      <c r="BN4" s="205"/>
      <c r="BO4" s="206" t="s">
        <v>186</v>
      </c>
      <c r="BP4" s="204">
        <f>TC4corr!$H89</f>
        <v>25962.034011147432</v>
      </c>
      <c r="BQ4" s="205"/>
      <c r="BR4" s="206" t="s">
        <v>186</v>
      </c>
      <c r="BS4" s="204">
        <f>TC4corr!$L89</f>
        <v>29647.361090040264</v>
      </c>
      <c r="BT4" s="205"/>
      <c r="BU4" s="206" t="s">
        <v>186</v>
      </c>
      <c r="BV4" s="204">
        <f>TC4corr!$P89</f>
        <v>28203.346646371225</v>
      </c>
      <c r="BW4" s="205"/>
      <c r="BX4" s="206" t="s">
        <v>186</v>
      </c>
      <c r="BY4" s="204">
        <f>TC4corr!$D111</f>
        <v>27455.522462049812</v>
      </c>
      <c r="BZ4" s="205"/>
      <c r="CA4" s="206" t="s">
        <v>186</v>
      </c>
      <c r="CB4" s="204">
        <f>TC4corr!$H111</f>
        <v>26023.832000179107</v>
      </c>
      <c r="CC4" s="205"/>
      <c r="CD4" s="206" t="s">
        <v>186</v>
      </c>
      <c r="CE4" s="204">
        <f>TC4corr!$L111</f>
        <v>25269.737697520595</v>
      </c>
      <c r="CF4" s="205"/>
      <c r="CG4" s="206" t="s">
        <v>186</v>
      </c>
      <c r="CH4" s="204">
        <f>TC4corr!$P111</f>
        <v>25556.094939706221</v>
      </c>
      <c r="CI4" s="205"/>
      <c r="CJ4" s="206" t="s">
        <v>186</v>
      </c>
      <c r="CK4" s="204">
        <f>TC4corr!$D133</f>
        <v>27339.480724648147</v>
      </c>
      <c r="CL4" s="205"/>
      <c r="CM4" s="206" t="s">
        <v>186</v>
      </c>
      <c r="CN4" s="204">
        <f>TC4corr!$H133</f>
        <v>29480.81299094862</v>
      </c>
      <c r="CO4" s="205"/>
      <c r="CP4" s="206" t="s">
        <v>186</v>
      </c>
      <c r="CQ4" s="204">
        <f>TC4corr!$L133</f>
        <v>29541.438233378758</v>
      </c>
      <c r="CR4" s="205"/>
      <c r="CS4" s="206" t="s">
        <v>186</v>
      </c>
      <c r="CT4" s="204">
        <f>TC4corr!$P133</f>
        <v>24279.383895503048</v>
      </c>
      <c r="CU4" s="205"/>
      <c r="CV4" s="206" t="s">
        <v>186</v>
      </c>
      <c r="CW4" s="204">
        <f>TC4corr!$D155</f>
        <v>35963.47261102499</v>
      </c>
      <c r="CX4" s="205"/>
      <c r="CY4" s="206" t="s">
        <v>186</v>
      </c>
      <c r="CZ4" s="204">
        <f>TC4corr!$H155</f>
        <v>49646.421173524068</v>
      </c>
      <c r="DA4" s="205"/>
      <c r="DB4" s="206" t="s">
        <v>186</v>
      </c>
      <c r="DC4" s="204">
        <f>TC4corr!$L156</f>
        <v>61924.692068416851</v>
      </c>
      <c r="DD4" s="205"/>
      <c r="DE4" s="206" t="s">
        <v>186</v>
      </c>
      <c r="DF4" s="204">
        <f>TC4corr!$P156</f>
        <v>68095.416039492804</v>
      </c>
      <c r="DG4" s="205"/>
      <c r="DH4" s="206" t="s">
        <v>186</v>
      </c>
      <c r="DI4" s="204">
        <f>TC4corr!$D179</f>
        <v>86150.389212547845</v>
      </c>
      <c r="DJ4" s="205"/>
      <c r="DK4" s="206" t="s">
        <v>186</v>
      </c>
      <c r="DL4" s="204">
        <f>TC4corr!$H175</f>
        <v>113883.30164381792</v>
      </c>
      <c r="DM4" s="205"/>
      <c r="DN4" s="206" t="s">
        <v>186</v>
      </c>
      <c r="DO4" s="204">
        <f>TC4corr!$L175</f>
        <v>157064.79208435596</v>
      </c>
      <c r="DP4" s="205"/>
      <c r="DQ4" s="206" t="s">
        <v>186</v>
      </c>
      <c r="DR4" s="204">
        <f>TC4corr!$P175</f>
        <v>187063.4600906503</v>
      </c>
      <c r="DS4" s="205"/>
      <c r="DT4" s="206" t="s">
        <v>186</v>
      </c>
      <c r="DU4" s="204">
        <f>TC4corr!$D198</f>
        <v>223073.7803543777</v>
      </c>
      <c r="DV4" s="205"/>
      <c r="DW4" s="206" t="s">
        <v>186</v>
      </c>
      <c r="DX4" s="204">
        <f>TC4corr!$H198</f>
        <v>278552.36447040405</v>
      </c>
      <c r="DY4" s="205"/>
      <c r="DZ4" s="206" t="s">
        <v>186</v>
      </c>
      <c r="EA4" s="204">
        <f>TC4corr!$L198</f>
        <v>337427.85037089488</v>
      </c>
      <c r="EB4" s="205"/>
      <c r="EC4" s="206" t="s">
        <v>186</v>
      </c>
      <c r="ED4" s="204">
        <f>TC4corr!$P199</f>
        <v>494648.12470174971</v>
      </c>
      <c r="EE4" s="205"/>
      <c r="EF4" s="206" t="s">
        <v>186</v>
      </c>
      <c r="EG4" s="204">
        <f>TC4corr!$D218</f>
        <v>490160.25676166289</v>
      </c>
      <c r="EH4" s="205"/>
      <c r="EI4" s="206" t="s">
        <v>186</v>
      </c>
      <c r="EJ4" s="204">
        <f>TC4corr!$H219</f>
        <v>658843.37333932333</v>
      </c>
      <c r="EK4" s="205"/>
      <c r="EL4" s="206" t="s">
        <v>186</v>
      </c>
      <c r="EM4" s="204">
        <f>TC4corr!$L219</f>
        <v>653753.01496787427</v>
      </c>
      <c r="EN4" s="205"/>
      <c r="EO4" s="206" t="s">
        <v>186</v>
      </c>
      <c r="EP4" s="204">
        <f>TC4corr!$P217</f>
        <v>692802.30402010365</v>
      </c>
      <c r="EQ4" s="205"/>
      <c r="ER4" s="206" t="s">
        <v>186</v>
      </c>
      <c r="ES4" s="204">
        <f>TC4corr!$D237</f>
        <v>780882.25225431053</v>
      </c>
      <c r="ET4" s="205"/>
      <c r="EU4" s="206" t="s">
        <v>186</v>
      </c>
      <c r="EV4" s="204">
        <f>TC4corr!$H237</f>
        <v>971495.4645853173</v>
      </c>
      <c r="EW4" s="205"/>
      <c r="EX4" s="206" t="s">
        <v>186</v>
      </c>
      <c r="EY4" s="204">
        <f>TC4corr!$L237</f>
        <v>1084303.5220699213</v>
      </c>
      <c r="EZ4" s="205"/>
      <c r="FA4" s="206" t="s">
        <v>186</v>
      </c>
      <c r="FB4" s="204">
        <f>TC4corr!$P237</f>
        <v>11024.821991375098</v>
      </c>
      <c r="FC4" s="205"/>
      <c r="FD4" s="206" t="s">
        <v>186</v>
      </c>
      <c r="FE4" s="204">
        <f>TC4corr!$D254</f>
        <v>14331.789012488956</v>
      </c>
      <c r="FF4" s="205"/>
      <c r="FG4" s="206" t="s">
        <v>186</v>
      </c>
      <c r="FH4" s="204">
        <f>TC4corr!$H254</f>
        <v>19896.08610642581</v>
      </c>
      <c r="FI4" s="207"/>
      <c r="FJ4" s="201"/>
    </row>
    <row r="5" spans="1:184">
      <c r="A5" s="203" t="s">
        <v>183</v>
      </c>
      <c r="B5" s="206" t="s">
        <v>185</v>
      </c>
      <c r="C5" s="206" t="s">
        <v>184</v>
      </c>
      <c r="D5" s="206" t="s">
        <v>183</v>
      </c>
      <c r="E5" s="206" t="s">
        <v>185</v>
      </c>
      <c r="F5" s="206" t="s">
        <v>184</v>
      </c>
      <c r="G5" s="206" t="s">
        <v>183</v>
      </c>
      <c r="H5" s="206" t="s">
        <v>185</v>
      </c>
      <c r="I5" s="206" t="s">
        <v>184</v>
      </c>
      <c r="J5" s="206" t="s">
        <v>183</v>
      </c>
      <c r="K5" s="206" t="s">
        <v>185</v>
      </c>
      <c r="L5" s="206" t="s">
        <v>184</v>
      </c>
      <c r="M5" s="206" t="s">
        <v>183</v>
      </c>
      <c r="N5" s="206" t="s">
        <v>185</v>
      </c>
      <c r="O5" s="206" t="s">
        <v>184</v>
      </c>
      <c r="P5" s="206" t="s">
        <v>183</v>
      </c>
      <c r="Q5" s="206" t="s">
        <v>185</v>
      </c>
      <c r="R5" s="206" t="s">
        <v>184</v>
      </c>
      <c r="S5" s="206" t="s">
        <v>183</v>
      </c>
      <c r="T5" s="206" t="s">
        <v>185</v>
      </c>
      <c r="U5" s="206" t="s">
        <v>184</v>
      </c>
      <c r="V5" s="206" t="s">
        <v>183</v>
      </c>
      <c r="W5" s="206" t="s">
        <v>185</v>
      </c>
      <c r="X5" s="206" t="s">
        <v>184</v>
      </c>
      <c r="Y5" s="206" t="s">
        <v>183</v>
      </c>
      <c r="Z5" s="206" t="s">
        <v>185</v>
      </c>
      <c r="AA5" s="206" t="s">
        <v>184</v>
      </c>
      <c r="AB5" s="206" t="s">
        <v>183</v>
      </c>
      <c r="AC5" s="206" t="s">
        <v>185</v>
      </c>
      <c r="AD5" s="206" t="s">
        <v>184</v>
      </c>
      <c r="AE5" s="206" t="s">
        <v>183</v>
      </c>
      <c r="AF5" s="206" t="s">
        <v>185</v>
      </c>
      <c r="AG5" s="206" t="s">
        <v>184</v>
      </c>
      <c r="AH5" s="206" t="s">
        <v>183</v>
      </c>
      <c r="AI5" s="206" t="s">
        <v>185</v>
      </c>
      <c r="AJ5" s="206" t="s">
        <v>184</v>
      </c>
      <c r="AK5" s="206" t="s">
        <v>183</v>
      </c>
      <c r="AL5" s="206" t="s">
        <v>185</v>
      </c>
      <c r="AM5" s="206" t="s">
        <v>184</v>
      </c>
      <c r="AN5" s="206" t="s">
        <v>183</v>
      </c>
      <c r="AO5" s="206" t="s">
        <v>185</v>
      </c>
      <c r="AP5" s="206" t="s">
        <v>184</v>
      </c>
      <c r="AQ5" s="206" t="s">
        <v>183</v>
      </c>
      <c r="AR5" s="206" t="s">
        <v>185</v>
      </c>
      <c r="AS5" s="206" t="s">
        <v>184</v>
      </c>
      <c r="AT5" s="206" t="s">
        <v>183</v>
      </c>
      <c r="AU5" s="206" t="s">
        <v>185</v>
      </c>
      <c r="AV5" s="206" t="s">
        <v>184</v>
      </c>
      <c r="AW5" s="206" t="s">
        <v>183</v>
      </c>
      <c r="AX5" s="206" t="s">
        <v>185</v>
      </c>
      <c r="AY5" s="206" t="s">
        <v>184</v>
      </c>
      <c r="AZ5" s="206" t="s">
        <v>183</v>
      </c>
      <c r="BA5" s="206" t="s">
        <v>185</v>
      </c>
      <c r="BB5" s="206" t="s">
        <v>184</v>
      </c>
      <c r="BC5" s="206" t="s">
        <v>183</v>
      </c>
      <c r="BD5" s="206" t="s">
        <v>185</v>
      </c>
      <c r="BE5" s="206" t="s">
        <v>184</v>
      </c>
      <c r="BF5" s="206" t="s">
        <v>183</v>
      </c>
      <c r="BG5" s="206" t="s">
        <v>185</v>
      </c>
      <c r="BH5" s="206" t="s">
        <v>184</v>
      </c>
      <c r="BI5" s="206" t="s">
        <v>183</v>
      </c>
      <c r="BJ5" s="206" t="s">
        <v>185</v>
      </c>
      <c r="BK5" s="206" t="s">
        <v>184</v>
      </c>
      <c r="BL5" s="206" t="s">
        <v>183</v>
      </c>
      <c r="BM5" s="206" t="s">
        <v>185</v>
      </c>
      <c r="BN5" s="206" t="s">
        <v>184</v>
      </c>
      <c r="BO5" s="206" t="s">
        <v>183</v>
      </c>
      <c r="BP5" s="206" t="s">
        <v>185</v>
      </c>
      <c r="BQ5" s="206" t="s">
        <v>184</v>
      </c>
      <c r="BR5" s="206" t="s">
        <v>183</v>
      </c>
      <c r="BS5" s="206" t="s">
        <v>185</v>
      </c>
      <c r="BT5" s="206" t="s">
        <v>184</v>
      </c>
      <c r="BU5" s="206" t="s">
        <v>183</v>
      </c>
      <c r="BV5" s="206" t="s">
        <v>185</v>
      </c>
      <c r="BW5" s="206" t="s">
        <v>184</v>
      </c>
      <c r="BX5" s="206" t="s">
        <v>183</v>
      </c>
      <c r="BY5" s="206" t="s">
        <v>185</v>
      </c>
      <c r="BZ5" s="206" t="s">
        <v>184</v>
      </c>
      <c r="CA5" s="206" t="s">
        <v>183</v>
      </c>
      <c r="CB5" s="206" t="s">
        <v>185</v>
      </c>
      <c r="CC5" s="206" t="s">
        <v>184</v>
      </c>
      <c r="CD5" s="206" t="s">
        <v>183</v>
      </c>
      <c r="CE5" s="206" t="s">
        <v>185</v>
      </c>
      <c r="CF5" s="206" t="s">
        <v>184</v>
      </c>
      <c r="CG5" s="206" t="s">
        <v>183</v>
      </c>
      <c r="CH5" s="206" t="s">
        <v>185</v>
      </c>
      <c r="CI5" s="206" t="s">
        <v>184</v>
      </c>
      <c r="CJ5" s="206" t="s">
        <v>183</v>
      </c>
      <c r="CK5" s="206" t="s">
        <v>185</v>
      </c>
      <c r="CL5" s="206" t="s">
        <v>184</v>
      </c>
      <c r="CM5" s="206" t="s">
        <v>183</v>
      </c>
      <c r="CN5" s="206" t="s">
        <v>185</v>
      </c>
      <c r="CO5" s="206" t="s">
        <v>184</v>
      </c>
      <c r="CP5" s="206" t="s">
        <v>183</v>
      </c>
      <c r="CQ5" s="206" t="s">
        <v>185</v>
      </c>
      <c r="CR5" s="206" t="s">
        <v>184</v>
      </c>
      <c r="CS5" s="206" t="s">
        <v>183</v>
      </c>
      <c r="CT5" s="206" t="s">
        <v>185</v>
      </c>
      <c r="CU5" s="206" t="s">
        <v>184</v>
      </c>
      <c r="CV5" s="206" t="s">
        <v>183</v>
      </c>
      <c r="CW5" s="206" t="s">
        <v>185</v>
      </c>
      <c r="CX5" s="206" t="s">
        <v>184</v>
      </c>
      <c r="CY5" s="206" t="s">
        <v>183</v>
      </c>
      <c r="CZ5" s="206" t="s">
        <v>185</v>
      </c>
      <c r="DA5" s="206" t="s">
        <v>184</v>
      </c>
      <c r="DB5" s="206" t="s">
        <v>183</v>
      </c>
      <c r="DC5" s="206" t="s">
        <v>185</v>
      </c>
      <c r="DD5" s="206" t="s">
        <v>184</v>
      </c>
      <c r="DE5" s="206" t="s">
        <v>183</v>
      </c>
      <c r="DF5" s="206" t="s">
        <v>185</v>
      </c>
      <c r="DG5" s="206" t="s">
        <v>184</v>
      </c>
      <c r="DH5" s="206" t="s">
        <v>183</v>
      </c>
      <c r="DI5" s="206" t="s">
        <v>185</v>
      </c>
      <c r="DJ5" s="206" t="s">
        <v>184</v>
      </c>
      <c r="DK5" s="206" t="s">
        <v>183</v>
      </c>
      <c r="DL5" s="206" t="s">
        <v>185</v>
      </c>
      <c r="DM5" s="206" t="s">
        <v>184</v>
      </c>
      <c r="DN5" s="206" t="s">
        <v>183</v>
      </c>
      <c r="DO5" s="206" t="s">
        <v>185</v>
      </c>
      <c r="DP5" s="206" t="s">
        <v>184</v>
      </c>
      <c r="DQ5" s="206" t="s">
        <v>183</v>
      </c>
      <c r="DR5" s="206" t="s">
        <v>185</v>
      </c>
      <c r="DS5" s="206" t="s">
        <v>184</v>
      </c>
      <c r="DT5" s="206" t="s">
        <v>183</v>
      </c>
      <c r="DU5" s="206" t="s">
        <v>185</v>
      </c>
      <c r="DV5" s="206" t="s">
        <v>184</v>
      </c>
      <c r="DW5" s="206" t="s">
        <v>183</v>
      </c>
      <c r="DX5" s="206" t="s">
        <v>185</v>
      </c>
      <c r="DY5" s="206" t="s">
        <v>184</v>
      </c>
      <c r="DZ5" s="206" t="s">
        <v>183</v>
      </c>
      <c r="EA5" s="206" t="s">
        <v>185</v>
      </c>
      <c r="EB5" s="206" t="s">
        <v>184</v>
      </c>
      <c r="EC5" s="206" t="s">
        <v>183</v>
      </c>
      <c r="ED5" s="206" t="s">
        <v>185</v>
      </c>
      <c r="EE5" s="206" t="s">
        <v>184</v>
      </c>
      <c r="EF5" s="206" t="s">
        <v>183</v>
      </c>
      <c r="EG5" s="206" t="s">
        <v>185</v>
      </c>
      <c r="EH5" s="206" t="s">
        <v>184</v>
      </c>
      <c r="EI5" s="206" t="s">
        <v>183</v>
      </c>
      <c r="EJ5" s="206" t="s">
        <v>185</v>
      </c>
      <c r="EK5" s="206" t="s">
        <v>184</v>
      </c>
      <c r="EL5" s="206" t="s">
        <v>183</v>
      </c>
      <c r="EM5" s="206" t="s">
        <v>185</v>
      </c>
      <c r="EN5" s="206" t="s">
        <v>184</v>
      </c>
      <c r="EO5" s="206" t="s">
        <v>183</v>
      </c>
      <c r="EP5" s="206" t="s">
        <v>185</v>
      </c>
      <c r="EQ5" s="206" t="s">
        <v>184</v>
      </c>
      <c r="ER5" s="206" t="s">
        <v>183</v>
      </c>
      <c r="ES5" s="206" t="s">
        <v>185</v>
      </c>
      <c r="ET5" s="206" t="s">
        <v>184</v>
      </c>
      <c r="EU5" s="206" t="s">
        <v>183</v>
      </c>
      <c r="EV5" s="206" t="s">
        <v>185</v>
      </c>
      <c r="EW5" s="206" t="s">
        <v>184</v>
      </c>
      <c r="EX5" s="206" t="s">
        <v>183</v>
      </c>
      <c r="EY5" s="206" t="s">
        <v>185</v>
      </c>
      <c r="EZ5" s="206" t="s">
        <v>184</v>
      </c>
      <c r="FA5" s="206" t="s">
        <v>183</v>
      </c>
      <c r="FB5" s="206" t="s">
        <v>185</v>
      </c>
      <c r="FC5" s="206" t="s">
        <v>184</v>
      </c>
      <c r="FD5" s="206" t="s">
        <v>183</v>
      </c>
      <c r="FE5" s="206" t="s">
        <v>185</v>
      </c>
      <c r="FF5" s="206" t="s">
        <v>184</v>
      </c>
      <c r="FG5" s="206" t="s">
        <v>183</v>
      </c>
      <c r="FH5" s="206" t="s">
        <v>185</v>
      </c>
      <c r="FI5" s="208" t="s">
        <v>184</v>
      </c>
      <c r="FJ5" s="201"/>
    </row>
    <row r="6" spans="1:184">
      <c r="A6" s="209">
        <f>TC5corr!A10</f>
        <v>0</v>
      </c>
      <c r="B6" s="210">
        <f>1-SUM(TC5corr!$B10:$B$17)/TC5corr!$B$18</f>
        <v>0</v>
      </c>
      <c r="C6" s="211"/>
      <c r="D6" s="212">
        <f>TC5corr!E10</f>
        <v>0</v>
      </c>
      <c r="E6" s="210">
        <f>1-SUM(TC5corr!$F10:$F$17)/TC5corr!$F$18</f>
        <v>0</v>
      </c>
      <c r="F6" s="211"/>
      <c r="G6" s="212">
        <f>TC5corr!I10</f>
        <v>0</v>
      </c>
      <c r="H6" s="210">
        <f>1-SUM(TC5corr!$J10:$J$17)/TC5corr!$J$18</f>
        <v>0</v>
      </c>
      <c r="I6" s="211"/>
      <c r="J6" s="212">
        <f>TC5corr!M10</f>
        <v>0</v>
      </c>
      <c r="K6" s="210">
        <f>1-SUM(TC5corr!$N10:$N$17)/TC5corr!$N$18</f>
        <v>0</v>
      </c>
      <c r="L6" s="211"/>
      <c r="M6" s="212">
        <f>TC5corr!A22</f>
        <v>0</v>
      </c>
      <c r="N6" s="210">
        <f>1-SUM(TC5corr!$B22:$B$29)/TC5corr!$B$30</f>
        <v>0</v>
      </c>
      <c r="O6" s="211"/>
      <c r="P6" s="212">
        <f>TC5corr!E22</f>
        <v>0</v>
      </c>
      <c r="Q6" s="210">
        <f>1-SUM(TC5corr!$F22:$F$29)/TC5corr!$F$30</f>
        <v>0</v>
      </c>
      <c r="R6" s="211"/>
      <c r="S6" s="212">
        <f>TC5corr!I22</f>
        <v>0</v>
      </c>
      <c r="T6" s="210">
        <f>1-SUM(TC5corr!$J22:$J$29)/TC5corr!$J$30</f>
        <v>0</v>
      </c>
      <c r="U6" s="211"/>
      <c r="V6" s="212">
        <f>TC5corr!M22</f>
        <v>0</v>
      </c>
      <c r="W6" s="210">
        <f>1-SUM(TC5corr!$N22:$N$29)/TC5corr!$N$30</f>
        <v>0</v>
      </c>
      <c r="X6" s="211"/>
      <c r="Y6" s="212">
        <f>TC5corr!A34</f>
        <v>0</v>
      </c>
      <c r="Z6" s="210">
        <f>1-SUM(TC5corr!$B34:$B$41)/TC5corr!$B$42</f>
        <v>0</v>
      </c>
      <c r="AA6" s="211"/>
      <c r="AB6" s="212">
        <v>0</v>
      </c>
      <c r="AC6" s="210">
        <v>0</v>
      </c>
      <c r="AD6" s="211"/>
      <c r="AE6" s="212">
        <v>0</v>
      </c>
      <c r="AF6" s="210">
        <v>0</v>
      </c>
      <c r="AG6" s="211"/>
      <c r="AH6" s="212">
        <v>0</v>
      </c>
      <c r="AI6" s="210">
        <v>0</v>
      </c>
      <c r="AJ6" s="211"/>
      <c r="AK6" s="212">
        <v>0</v>
      </c>
      <c r="AL6" s="210">
        <v>0</v>
      </c>
      <c r="AM6" s="211"/>
      <c r="AN6" s="212">
        <v>0</v>
      </c>
      <c r="AO6" s="210">
        <v>0</v>
      </c>
      <c r="AP6" s="211"/>
      <c r="AQ6" s="212">
        <v>0</v>
      </c>
      <c r="AR6" s="210">
        <v>0</v>
      </c>
      <c r="AS6" s="211"/>
      <c r="AT6" s="212">
        <v>0</v>
      </c>
      <c r="AU6" s="210">
        <v>0</v>
      </c>
      <c r="AV6" s="211"/>
      <c r="AW6" s="212">
        <v>0</v>
      </c>
      <c r="AX6" s="210">
        <v>0</v>
      </c>
      <c r="AY6" s="211"/>
      <c r="AZ6" s="212">
        <v>0</v>
      </c>
      <c r="BA6" s="210">
        <v>0</v>
      </c>
      <c r="BB6" s="211"/>
      <c r="BC6" s="212">
        <v>0</v>
      </c>
      <c r="BD6" s="210">
        <v>0</v>
      </c>
      <c r="BE6" s="211"/>
      <c r="BF6" s="212">
        <v>0</v>
      </c>
      <c r="BG6" s="210">
        <v>0</v>
      </c>
      <c r="BH6" s="211"/>
      <c r="BI6" s="212">
        <v>0</v>
      </c>
      <c r="BJ6" s="210">
        <v>0</v>
      </c>
      <c r="BK6" s="211"/>
      <c r="BL6" s="212">
        <v>0</v>
      </c>
      <c r="BM6" s="210">
        <v>0</v>
      </c>
      <c r="BN6" s="211"/>
      <c r="BO6" s="212">
        <v>0</v>
      </c>
      <c r="BP6" s="210">
        <v>0</v>
      </c>
      <c r="BQ6" s="211"/>
      <c r="BR6" s="212">
        <v>0</v>
      </c>
      <c r="BS6" s="210">
        <v>0</v>
      </c>
      <c r="BT6" s="211"/>
      <c r="BU6" s="212">
        <v>0</v>
      </c>
      <c r="BV6" s="210">
        <v>0</v>
      </c>
      <c r="BW6" s="211"/>
      <c r="BX6" s="212">
        <v>0</v>
      </c>
      <c r="BY6" s="210">
        <v>0</v>
      </c>
      <c r="BZ6" s="211"/>
      <c r="CA6" s="212">
        <v>0</v>
      </c>
      <c r="CB6" s="210">
        <v>0</v>
      </c>
      <c r="CC6" s="211"/>
      <c r="CD6" s="212">
        <v>0</v>
      </c>
      <c r="CE6" s="210">
        <v>0</v>
      </c>
      <c r="CF6" s="211"/>
      <c r="CG6" s="212">
        <v>0</v>
      </c>
      <c r="CH6" s="210">
        <v>0</v>
      </c>
      <c r="CI6" s="211"/>
      <c r="CJ6" s="212">
        <v>0</v>
      </c>
      <c r="CK6" s="210">
        <v>0</v>
      </c>
      <c r="CL6" s="211"/>
      <c r="CM6" s="212">
        <v>0</v>
      </c>
      <c r="CN6" s="210">
        <v>0</v>
      </c>
      <c r="CO6" s="211"/>
      <c r="CP6" s="212">
        <v>0</v>
      </c>
      <c r="CQ6" s="210">
        <v>0</v>
      </c>
      <c r="CR6" s="211"/>
      <c r="CS6" s="212">
        <v>0</v>
      </c>
      <c r="CT6" s="210">
        <v>0</v>
      </c>
      <c r="CU6" s="211"/>
      <c r="CV6" s="212">
        <v>0</v>
      </c>
      <c r="CW6" s="210">
        <v>0</v>
      </c>
      <c r="CX6" s="211"/>
      <c r="CY6" s="212">
        <v>0</v>
      </c>
      <c r="CZ6" s="210">
        <v>0</v>
      </c>
      <c r="DA6" s="211"/>
      <c r="DB6" s="212">
        <v>0</v>
      </c>
      <c r="DC6" s="210">
        <v>0</v>
      </c>
      <c r="DD6" s="211"/>
      <c r="DE6" s="212">
        <v>0</v>
      </c>
      <c r="DF6" s="210">
        <v>0</v>
      </c>
      <c r="DG6" s="211"/>
      <c r="DH6" s="212">
        <v>0</v>
      </c>
      <c r="DI6" s="210">
        <v>0</v>
      </c>
      <c r="DJ6" s="211"/>
      <c r="DK6" s="212">
        <v>0</v>
      </c>
      <c r="DL6" s="210">
        <v>0</v>
      </c>
      <c r="DM6" s="211"/>
      <c r="DN6" s="212">
        <v>0</v>
      </c>
      <c r="DO6" s="210">
        <v>0</v>
      </c>
      <c r="DP6" s="211"/>
      <c r="DQ6" s="212">
        <v>0</v>
      </c>
      <c r="DR6" s="210">
        <v>0</v>
      </c>
      <c r="DS6" s="211"/>
      <c r="DT6" s="212">
        <v>0</v>
      </c>
      <c r="DU6" s="210">
        <v>0</v>
      </c>
      <c r="DV6" s="211"/>
      <c r="DW6" s="212">
        <v>0</v>
      </c>
      <c r="DX6" s="210">
        <v>0</v>
      </c>
      <c r="DY6" s="211"/>
      <c r="DZ6" s="212">
        <v>0</v>
      </c>
      <c r="EA6" s="210">
        <v>0</v>
      </c>
      <c r="EB6" s="211"/>
      <c r="EC6" s="212">
        <v>0</v>
      </c>
      <c r="ED6" s="210">
        <v>0</v>
      </c>
      <c r="EE6" s="211"/>
      <c r="EF6" s="212">
        <v>0</v>
      </c>
      <c r="EG6" s="210">
        <v>0</v>
      </c>
      <c r="EH6" s="211"/>
      <c r="EI6" s="212">
        <v>0</v>
      </c>
      <c r="EJ6" s="210">
        <v>0</v>
      </c>
      <c r="EK6" s="211"/>
      <c r="EL6" s="212">
        <v>0</v>
      </c>
      <c r="EM6" s="210">
        <v>0</v>
      </c>
      <c r="EN6" s="211"/>
      <c r="EO6" s="212">
        <v>0</v>
      </c>
      <c r="EP6" s="210">
        <v>0</v>
      </c>
      <c r="EQ6" s="211"/>
      <c r="ER6" s="212">
        <v>0</v>
      </c>
      <c r="ES6" s="210">
        <v>0</v>
      </c>
      <c r="ET6" s="211"/>
      <c r="EU6" s="212">
        <v>0</v>
      </c>
      <c r="EV6" s="210">
        <v>0</v>
      </c>
      <c r="EW6" s="211"/>
      <c r="EX6" s="212">
        <v>0</v>
      </c>
      <c r="EY6" s="210">
        <v>0</v>
      </c>
      <c r="EZ6" s="211"/>
      <c r="FA6" s="212">
        <v>0</v>
      </c>
      <c r="FB6" s="210">
        <v>0</v>
      </c>
      <c r="FC6" s="211"/>
      <c r="FD6" s="212">
        <v>0</v>
      </c>
      <c r="FE6" s="210">
        <v>0</v>
      </c>
      <c r="FF6" s="211"/>
      <c r="FG6" s="212">
        <v>0</v>
      </c>
      <c r="FH6" s="210">
        <v>0</v>
      </c>
      <c r="FI6" s="213"/>
      <c r="FJ6" s="212"/>
      <c r="FK6" s="210"/>
      <c r="FL6" s="210"/>
      <c r="FM6" s="210"/>
      <c r="FN6" s="210"/>
      <c r="FO6" s="210"/>
      <c r="FP6" s="210"/>
      <c r="FQ6" s="210"/>
      <c r="FR6" s="210"/>
      <c r="FS6" s="210"/>
      <c r="FT6" s="210"/>
      <c r="FU6" s="210"/>
      <c r="FV6" s="210"/>
      <c r="FW6" s="210"/>
      <c r="FX6" s="210"/>
      <c r="FY6" s="210"/>
      <c r="FZ6" s="210"/>
      <c r="GA6" s="210"/>
      <c r="GB6" s="210"/>
    </row>
    <row r="7" spans="1:184">
      <c r="A7" s="209">
        <f>TC5corr!A11</f>
        <v>69.326055193594058</v>
      </c>
      <c r="B7" s="210">
        <f>1-SUM(TC5corr!$B11:$B$17)/TC5corr!$B$18</f>
        <v>0.27999999999999992</v>
      </c>
      <c r="C7" s="211">
        <f>(1000*SUM(TC5corr!$C11:$C$17)/SUM(TC5corr!$B11:$B$17))/A7</f>
        <v>33.333333333333336</v>
      </c>
      <c r="D7" s="212">
        <f>TC5corr!E11</f>
        <v>62.086186693487107</v>
      </c>
      <c r="E7" s="210">
        <f>1-SUM(TC5corr!$F11:$F$17)/TC5corr!$F$18</f>
        <v>0.27000000000000013</v>
      </c>
      <c r="F7" s="211">
        <f>(1000*SUM(TC5corr!$G11:$G$17)/SUM(TC5corr!$F11:$F$17))/D7</f>
        <v>33.333333333333336</v>
      </c>
      <c r="G7" s="212">
        <f>TC5corr!I11</f>
        <v>115.37173089291115</v>
      </c>
      <c r="H7" s="210">
        <f>1-SUM(TC5corr!$J11:$J$17)/TC5corr!$J$18</f>
        <v>0.28000000000000003</v>
      </c>
      <c r="I7" s="211">
        <f>(1000*SUM(TC5corr!$K11:$K$17)/SUM(TC5corr!$J11:$J$17))/G7</f>
        <v>33.333333333333329</v>
      </c>
      <c r="J7" s="212">
        <f>TC5corr!M11</f>
        <v>135.87392640249257</v>
      </c>
      <c r="K7" s="210">
        <f>1-SUM(TC5corr!$N11:$N$17)/TC5corr!$N$18</f>
        <v>0.31000000000000005</v>
      </c>
      <c r="L7" s="211">
        <f>(1000*SUM(TC5corr!$O11:$O$17)/SUM(TC5corr!$N11:$N$17))/J7</f>
        <v>33.333333333333336</v>
      </c>
      <c r="M7" s="212">
        <f>TC5corr!A23</f>
        <v>156.54993253906818</v>
      </c>
      <c r="N7" s="210">
        <f>1-SUM(TC5corr!$B23:$B$29)/TC5corr!$B$30</f>
        <v>0.35</v>
      </c>
      <c r="O7" s="211">
        <f>(1000*SUM(TC5corr!$C23:$C$29)/SUM(TC5corr!$B23:$B$29))/M7</f>
        <v>33.333333333333329</v>
      </c>
      <c r="P7" s="212">
        <f>TC5corr!E23</f>
        <v>194.2352509478975</v>
      </c>
      <c r="Q7" s="210">
        <f>1-SUM(TC5corr!$F23:$F$29)/TC5corr!$F$30</f>
        <v>0.33999999999999997</v>
      </c>
      <c r="R7" s="211">
        <f>(1000*SUM(TC5corr!$G23:$G$29)/SUM(TC5corr!$F23:$F$29))/P7</f>
        <v>33.333333333333336</v>
      </c>
      <c r="S7" s="212">
        <f>TC5corr!I23</f>
        <v>268.26374601875506</v>
      </c>
      <c r="T7" s="210">
        <f>1-SUM(TC5corr!$J23:$J$29)/TC5corr!$J$30</f>
        <v>0.35000000000000009</v>
      </c>
      <c r="U7" s="211">
        <f>(1000*SUM(TC5corr!$K23:$K$29)/SUM(TC5corr!$J23:$J$29))/S7</f>
        <v>33.333333333333336</v>
      </c>
      <c r="V7" s="212">
        <f>TC5corr!M23</f>
        <v>361.92205302738398</v>
      </c>
      <c r="W7" s="210">
        <f>1-SUM(TC5corr!$N23:$N$29)/TC5corr!$N$30</f>
        <v>0.36999999999999988</v>
      </c>
      <c r="X7" s="211">
        <f>(1000*SUM(TC5corr!$O23:$O$29)/SUM(TC5corr!$N23:$N$29))/V7</f>
        <v>33.333333333333329</v>
      </c>
      <c r="Y7" s="212">
        <f>TC5corr!A35</f>
        <v>446.18876035757921</v>
      </c>
      <c r="Z7" s="210">
        <f>1-SUM(TC5corr!$B35:$B$41)/TC5corr!$B$42</f>
        <v>0.38</v>
      </c>
      <c r="AA7" s="211">
        <f>(1000*SUM(TC5corr!$C35:$C$41)/SUM(TC5corr!$B35:$B$41))/Y7</f>
        <v>33.333333333333336</v>
      </c>
      <c r="AB7" s="212">
        <f>TC4corr!A11</f>
        <v>500</v>
      </c>
      <c r="AC7" s="210">
        <f>1-SUM(TC4corr!$B11:$B$19)/TC4corr!$B$20</f>
        <v>0.46941645588199954</v>
      </c>
      <c r="AD7" s="211">
        <f>(1000*SUM(TC4corr!$C11:$C$19)/SUM(TC4corr!$B11:$B$19))/AB7</f>
        <v>31.889846234347022</v>
      </c>
      <c r="AE7" s="212">
        <f>TC4corr!E11</f>
        <v>500</v>
      </c>
      <c r="AF7" s="210">
        <f>1-SUM(TC4corr!$F11:$F$22)/TC4corr!$F$23</f>
        <v>0.45152850448390547</v>
      </c>
      <c r="AG7" s="211">
        <f>(1000*SUM(TC4corr!$G11:$G$22)/SUM(TC4corr!$F11:$F$22))/AE7</f>
        <v>32.540098950662887</v>
      </c>
      <c r="AH7" s="212">
        <f>TC4corr!I11</f>
        <v>500</v>
      </c>
      <c r="AI7" s="210">
        <f>1-SUM(TC4corr!$J11:$J$22)/TC4corr!$J$23</f>
        <v>0.44281296790307834</v>
      </c>
      <c r="AJ7" s="211">
        <f>(1000*SUM(TC4corr!$K11:$K$22)/SUM(TC4corr!$J11:$J$22))/AH7</f>
        <v>32.847585802804844</v>
      </c>
      <c r="AK7" s="212">
        <f>TC4corr!M11</f>
        <v>500</v>
      </c>
      <c r="AL7" s="210">
        <f>1-SUM(TC4corr!$N11:$N$22)/TC4corr!$N$23</f>
        <v>0.43268967458502916</v>
      </c>
      <c r="AM7" s="211">
        <f>(1000*SUM(TC4corr!$O11:$O$22)/SUM(TC4corr!$N11:$N$22))/AK7</f>
        <v>33.225778494216762</v>
      </c>
      <c r="AN7" s="212">
        <f>TC4corr!A33</f>
        <v>500</v>
      </c>
      <c r="AO7" s="210">
        <f>1-SUM(TC4corr!$B33:$B$44)/TC4corr!$B$45</f>
        <v>0.42975339068959628</v>
      </c>
      <c r="AP7" s="211">
        <f>(1000*SUM(TC4corr!$C33:$C$44)/SUM(TC4corr!$B33:$B$44))/AN7</f>
        <v>31.857742036373057</v>
      </c>
      <c r="AQ7" s="212">
        <f>TC4corr!E33</f>
        <v>500</v>
      </c>
      <c r="AR7" s="210">
        <f>1-SUM(TC4corr!$F33:$F$44)/TC4corr!$F$45</f>
        <v>0.41802952611694211</v>
      </c>
      <c r="AS7" s="211">
        <f>(1000*SUM(TC4corr!$G33:$G$44)/SUM(TC4corr!$F33:$F$44))/AQ7</f>
        <v>32.88621683253028</v>
      </c>
      <c r="AT7" s="212">
        <f>TC4corr!I33</f>
        <v>500</v>
      </c>
      <c r="AU7" s="210">
        <f>1-SUM(TC4corr!$J33:$J$44)/TC4corr!$J$45</f>
        <v>0.40725659460586949</v>
      </c>
      <c r="AV7" s="211">
        <f>(1000*SUM(TC4corr!$K33:$K$44)/SUM(TC4corr!$J33:$J$44))/AT7</f>
        <v>33.116578770158767</v>
      </c>
      <c r="AW7" s="212">
        <f>TC4corr!M33</f>
        <v>500</v>
      </c>
      <c r="AX7" s="210">
        <f>1-SUM(TC4corr!$N33:$N$44)/TC4corr!$N$45</f>
        <v>0.40651718499681067</v>
      </c>
      <c r="AY7" s="211">
        <f>(1000*SUM(TC4corr!$O33:$O$44)/SUM(TC4corr!$N33:$N$44))/AW7</f>
        <v>32.559314419614708</v>
      </c>
      <c r="AZ7" s="212">
        <f>TC4corr!A55</f>
        <v>500</v>
      </c>
      <c r="BA7" s="210">
        <f>1-SUM(TC4corr!$B55:$B$66)/TC4corr!$B$67</f>
        <v>0.4111665011325818</v>
      </c>
      <c r="BB7" s="211">
        <f>(1000*SUM(TC4corr!$C55:$C$66)/SUM(TC4corr!$B55:$B$66))/AZ7</f>
        <v>33.963048648324552</v>
      </c>
      <c r="BC7" s="212">
        <f>TC4corr!E55</f>
        <v>500</v>
      </c>
      <c r="BD7" s="210">
        <f>1-SUM(TC4corr!$F55:$F$66)/TC4corr!$F$67</f>
        <v>0.3900902869574564</v>
      </c>
      <c r="BE7" s="211">
        <f>(1000*SUM(TC4corr!$G55:$G$66)/SUM(TC4corr!$F55:$F$66))/BC7</f>
        <v>33.424265146293365</v>
      </c>
      <c r="BF7" s="212">
        <f>TC4corr!I55</f>
        <v>500</v>
      </c>
      <c r="BG7" s="210">
        <f>1-SUM(TC4corr!$J55:$J$66)/TC4corr!$J$67</f>
        <v>0.19828072785117568</v>
      </c>
      <c r="BH7" s="211">
        <f>(1000*SUM(TC4corr!$K55:$K$66)/SUM(TC4corr!$J55:$J$66))/BF7</f>
        <v>42.612435821872367</v>
      </c>
      <c r="BI7" s="212">
        <f>TC4corr!M55</f>
        <v>500</v>
      </c>
      <c r="BJ7" s="210">
        <f>1-SUM(TC4corr!$N55:$N$66)/TC4corr!$N$67</f>
        <v>7.82794384141694E-2</v>
      </c>
      <c r="BK7" s="211">
        <f>(1000*SUM(TC4corr!$O55:$O$66)/SUM(TC4corr!$N55:$N$66))/BI7</f>
        <v>41.964222614255995</v>
      </c>
      <c r="BL7" s="212">
        <f>TC4corr!A77</f>
        <v>500</v>
      </c>
      <c r="BM7" s="210">
        <f>1-SUM(TC4corr!$B77:$B$88)/TC4corr!$B$89</f>
        <v>7.1389102730342935E-2</v>
      </c>
      <c r="BN7" s="211">
        <f>(1000*SUM(TC4corr!$C77:$C$88)/SUM(TC4corr!$B77:$B$88))/BL7</f>
        <v>47.451460094386633</v>
      </c>
      <c r="BO7" s="212">
        <f>TC4corr!E77</f>
        <v>500</v>
      </c>
      <c r="BP7" s="210">
        <f>1-SUM(TC4corr!$F77:$F$88)/TC4corr!$F$89</f>
        <v>5.6598839296018055E-2</v>
      </c>
      <c r="BQ7" s="211">
        <f>(1000*SUM(TC4corr!$G77:$G$88)/SUM(TC4corr!$F77:$F$88))/BO7</f>
        <v>55.004485864949928</v>
      </c>
      <c r="BR7" s="212">
        <f>TC4corr!I77</f>
        <v>500</v>
      </c>
      <c r="BS7" s="210">
        <f>1-SUM(TC4corr!$J77:$J$88)/TC4corr!$J$89</f>
        <v>5.7837477128621195E-2</v>
      </c>
      <c r="BT7" s="211">
        <f>(1000*SUM(TC4corr!$K77:$K$88)/SUM(TC4corr!$J77:$J$88))/BR7</f>
        <v>62.901432503654505</v>
      </c>
      <c r="BU7" s="212">
        <f>TC4corr!M77</f>
        <v>500</v>
      </c>
      <c r="BV7" s="210">
        <f>1-SUM(TC4corr!$N77:$N$88)/TC4corr!$N$89</f>
        <v>5.0190216950423583E-2</v>
      </c>
      <c r="BW7" s="211">
        <f>(1000*SUM(TC4corr!$O77:$O$88)/SUM(TC4corr!$N77:$N$88))/BU7</f>
        <v>59.358352729106791</v>
      </c>
      <c r="BX7" s="212">
        <f>TC4corr!A99</f>
        <v>500</v>
      </c>
      <c r="BY7" s="210">
        <f>1-SUM(TC4corr!$B99:$B$110)/TC4corr!$B$111</f>
        <v>5.2702365912957294E-2</v>
      </c>
      <c r="BZ7" s="211">
        <f>(1000*SUM(TC4corr!$C99:$C$110)/SUM(TC4corr!$B99:$B$110))/BX7</f>
        <v>57.936132138561028</v>
      </c>
      <c r="CA7" s="212">
        <f>TC4corr!E99</f>
        <v>500</v>
      </c>
      <c r="CB7" s="210">
        <f>1-SUM(TC4corr!$F99:$F$110)/TC4corr!$F$111</f>
        <v>4.8152936515742151E-2</v>
      </c>
      <c r="CC7" s="211">
        <f>(1000*SUM(TC4corr!$G99:$G$110)/SUM(TC4corr!$F99:$F$110))/CA7</f>
        <v>54.653683536542509</v>
      </c>
      <c r="CD7" s="212">
        <f>TC4corr!I99</f>
        <v>500</v>
      </c>
      <c r="CE7" s="210">
        <f>1-SUM(TC4corr!$J99:$J$110)/TC4corr!$J$111</f>
        <v>4.5443894378418115E-2</v>
      </c>
      <c r="CF7" s="211">
        <f>(1000*SUM(TC4corr!$K99:$K$110)/SUM(TC4corr!$J99:$J$110))/CD7</f>
        <v>52.918441051649644</v>
      </c>
      <c r="CG7" s="212">
        <f>TC4corr!M99</f>
        <v>500</v>
      </c>
      <c r="CH7" s="210">
        <f>1-SUM(TC4corr!$N99:$N$110)/TC4corr!$N$111</f>
        <v>4.3477494204172573E-2</v>
      </c>
      <c r="CI7" s="211">
        <f>(1000*SUM(TC4corr!$O99:$O$110)/SUM(TC4corr!$N99:$N$110))/CG7</f>
        <v>53.409112087059356</v>
      </c>
      <c r="CJ7" s="212">
        <f>TC4corr!A121</f>
        <v>500</v>
      </c>
      <c r="CK7" s="210">
        <f>1-SUM(TC4corr!$B121:$B$132)/TC4corr!$B$133</f>
        <v>3.8515540872435139E-2</v>
      </c>
      <c r="CL7" s="211">
        <f>(1000*SUM(TC4corr!$C121:$C$132)/SUM(TC4corr!$B121:$B$132))/CJ7</f>
        <v>56.844277494863839</v>
      </c>
      <c r="CM7" s="212">
        <f>TC4corr!E121</f>
        <v>5000</v>
      </c>
      <c r="CN7" s="210">
        <f>1-SUM(TC4corr!$F121:$F$132)/TC4corr!$F$133</f>
        <v>0.56798436681043141</v>
      </c>
      <c r="CO7" s="211">
        <f>(1000*SUM(TC4corr!$G121:$G$132)/SUM(TC4corr!$F121:$F$132))/CM7</f>
        <v>13.06701297893968</v>
      </c>
      <c r="CP7" s="212">
        <f>TC4corr!I121</f>
        <v>5000</v>
      </c>
      <c r="CQ7" s="210">
        <f>1-SUM(TC4corr!$J121:$J$132)/TC4corr!$J$133</f>
        <v>0.58761423263480794</v>
      </c>
      <c r="CR7" s="211">
        <f>(1000*SUM(TC4corr!$K121:$K$132)/SUM(TC4corr!$J121:$J$132))/CP7</f>
        <v>13.708788183211617</v>
      </c>
      <c r="CS7" s="212">
        <f>TC4corr!M121</f>
        <v>5000</v>
      </c>
      <c r="CT7" s="210">
        <f>1-SUM(TC4corr!$N121:$N$132)/TC4corr!$N$133</f>
        <v>0.65964596671012221</v>
      </c>
      <c r="CU7" s="211">
        <f>(1000*SUM(TC4corr!$O121:$O$132)/SUM(TC4corr!$N121:$N$132))/CS7</f>
        <v>13.357001597897025</v>
      </c>
      <c r="CV7" s="212">
        <f>TC4corr!A143</f>
        <v>5000</v>
      </c>
      <c r="CW7" s="210">
        <f>1-SUM(TC4corr!$B143:$B$154)/TC4corr!$B$155</f>
        <v>0.53885485097995578</v>
      </c>
      <c r="CX7" s="211">
        <f>(1000*SUM(TC4corr!$C143:$C$154)/SUM(TC4corr!$B143:$B$154))/CV7</f>
        <v>15.062160224424428</v>
      </c>
      <c r="CY7" s="212">
        <f>TC4corr!E143</f>
        <v>5000</v>
      </c>
      <c r="CZ7" s="210">
        <f>1-SUM(TC4corr!$F143:$F$154)/TC4corr!$F$155</f>
        <v>0.45597432503932644</v>
      </c>
      <c r="DA7" s="211">
        <f>(1000*SUM(TC4corr!$G143:$G$154)/SUM(TC4corr!$F143:$F$154))/CY7</f>
        <v>17.862105164934761</v>
      </c>
      <c r="DB7" s="212">
        <f>TC4corr!I143</f>
        <v>5000</v>
      </c>
      <c r="DC7" s="210">
        <f>1-SUM(TC4corr!$J143:$J$155)/TC4corr!$J$156</f>
        <v>0.33160649881196858</v>
      </c>
      <c r="DD7" s="211">
        <f>(1000*SUM(TC4corr!$K143:$K$155)/SUM(TC4corr!$J143:$J$155))/DB7</f>
        <v>18.310859934605677</v>
      </c>
      <c r="DE7" s="212">
        <f>TC4corr!M143</f>
        <v>5000</v>
      </c>
      <c r="DF7" s="210">
        <f>1-SUM(TC4corr!$N143:$N$155)/TC4corr!$N$156</f>
        <v>0.26600489574539699</v>
      </c>
      <c r="DG7" s="211">
        <f>(1000*SUM(TC4corr!$O143:$O$155)/SUM(TC4corr!$N143:$N$155))/DE7</f>
        <v>18.398441308818743</v>
      </c>
      <c r="DH7" s="212">
        <f>TC4corr!A166</f>
        <v>5000</v>
      </c>
      <c r="DI7" s="210">
        <f>1-SUM(TC4corr!$B166:$B$178)/TC4corr!$B$179</f>
        <v>0.16082825557604352</v>
      </c>
      <c r="DJ7" s="211">
        <f>(1000*SUM(TC4corr!$C166:$C$178)/SUM(TC4corr!$B166:$B$178))/DH7</f>
        <v>20.443309778144258</v>
      </c>
      <c r="DK7" s="212">
        <f>TC4corr!E166</f>
        <v>12527.163180819971</v>
      </c>
      <c r="DL7" s="210">
        <f>1-SUM(TC4corr!$F166:$F$174)/TC4corr!$F$175</f>
        <v>0.5</v>
      </c>
      <c r="DM7" s="211">
        <f>(1000*SUM(TC4corr!$G166:$G$174)/SUM(TC4corr!$F166:$F$174))/DK7</f>
        <v>17.681818181818183</v>
      </c>
      <c r="DN7" s="212">
        <f>TC4corr!I166</f>
        <v>18847.775050122713</v>
      </c>
      <c r="DO7" s="210">
        <f>1-SUM(TC4corr!$J166:$J$174)/TC4corr!$J$175</f>
        <v>0.5</v>
      </c>
      <c r="DP7" s="211">
        <f>(1000*SUM(TC4corr!$K166:$K$174)/SUM(TC4corr!$J166:$J$174))/DN7</f>
        <v>16.166666666666671</v>
      </c>
      <c r="DQ7" s="212">
        <f>TC4corr!M166</f>
        <v>22447.615210878037</v>
      </c>
      <c r="DR7" s="210">
        <f>1-SUM(TC4corr!$N166:$N$174)/TC4corr!$N$175</f>
        <v>0.5</v>
      </c>
      <c r="DS7" s="211">
        <f>(1000*SUM(TC4corr!$O166:$O$174)/SUM(TC4corr!$N166:$N$174))/DQ7</f>
        <v>16.166666666666664</v>
      </c>
      <c r="DT7" s="212">
        <f>TC4corr!A189</f>
        <v>30114.960347840992</v>
      </c>
      <c r="DU7" s="210">
        <f>1-SUM(TC4corr!$B189:$B$197)/TC4corr!$B$198</f>
        <v>0.5</v>
      </c>
      <c r="DV7" s="211">
        <f>(1000*SUM(TC4corr!$C189:$C$197)/SUM(TC4corr!$B189:$B$197))/DT7</f>
        <v>14.314814814814811</v>
      </c>
      <c r="DW7" s="212">
        <f>TC4corr!E189</f>
        <v>36211.807381152525</v>
      </c>
      <c r="DX7" s="210">
        <f>1-SUM(TC4corr!$F189:$F$197)/TC4corr!$F$198</f>
        <v>0.5</v>
      </c>
      <c r="DY7" s="211">
        <f>(1000*SUM(TC4corr!$G189:$G$197)/SUM(TC4corr!$F189:$F$197))/DW7</f>
        <v>14.884615384615387</v>
      </c>
      <c r="DZ7" s="212">
        <f>TC4corr!I189</f>
        <v>44203.048398587234</v>
      </c>
      <c r="EA7" s="210">
        <f>1-SUM(TC4corr!$J189:$J$197)/TC4corr!$J$198</f>
        <v>0.5</v>
      </c>
      <c r="EB7" s="211">
        <f>(1000*SUM(TC4corr!$K189:$K$197)/SUM(TC4corr!$J189:$J$197))/DZ7</f>
        <v>14.767175572519083</v>
      </c>
      <c r="EC7" s="212">
        <f>TC4corr!M189</f>
        <v>66777.496834736216</v>
      </c>
      <c r="ED7" s="210">
        <f>1-SUM(TC4corr!$N189:$N$198)/TC4corr!$N$199</f>
        <v>0.5</v>
      </c>
      <c r="EE7" s="211">
        <f>(1000*SUM(TC4corr!$O189:$O$198)/SUM(TC4corr!$N189:$N$198))/EC7</f>
        <v>14.314814814814813</v>
      </c>
      <c r="EF7" s="212">
        <f>TC4corr!A209</f>
        <v>62740.512865492849</v>
      </c>
      <c r="EG7" s="210">
        <f>1-SUM(TC4corr!$B209:$B$217)/TC4corr!$B$218</f>
        <v>0.5</v>
      </c>
      <c r="EH7" s="211">
        <f>(1000*SUM(TC4corr!$C209:$C$217)/SUM(TC4corr!$B209:$B$217))/EF7</f>
        <v>15.125</v>
      </c>
      <c r="EI7" s="212">
        <f>TC4corr!E209</f>
        <v>94873.445760862553</v>
      </c>
      <c r="EJ7" s="210">
        <f>1-SUM(TC4corr!$F209:$F$218)/TC4corr!$F$219</f>
        <v>0.5</v>
      </c>
      <c r="EK7" s="211">
        <f>(1000*SUM(TC4corr!$G209:$G$218)/SUM(TC4corr!$F209:$F$218))/EI7</f>
        <v>13.388888888888888</v>
      </c>
      <c r="EL7" s="212">
        <f>TC4corr!I209</f>
        <v>97409.199230213257</v>
      </c>
      <c r="EM7" s="210">
        <f>1-SUM(TC4corr!$J209:$J$218)/TC4corr!$J$219</f>
        <v>0.5</v>
      </c>
      <c r="EN7" s="211">
        <f>(1000*SUM(TC4corr!$K209:$K$218)/SUM(TC4corr!$J209:$J$218))/EL7</f>
        <v>12.922818791946312</v>
      </c>
      <c r="EO7" s="212">
        <f>TC4corr!M209</f>
        <v>107384.35712311606</v>
      </c>
      <c r="EP7" s="210">
        <f>1-SUM(TC4corr!$N209:$N$216)/TC4corr!$N$217</f>
        <v>0.5</v>
      </c>
      <c r="EQ7" s="211">
        <f>(1000*SUM(TC4corr!$O209:$O$216)/SUM(TC4corr!$N209:$N$216))/EO7</f>
        <v>12.403225806451614</v>
      </c>
      <c r="ER7" s="212">
        <f>TC4corr!A229</f>
        <v>121036.74909941813</v>
      </c>
      <c r="ES7" s="210">
        <f>1-SUM(TC4corr!$B229:$B$236)/TC4corr!$B$237</f>
        <v>0.5</v>
      </c>
      <c r="ET7" s="211">
        <f>(1000*SUM(TC4corr!$C229:$C$236)/SUM(TC4corr!$B229:$B$236))/ER7</f>
        <v>12.403225806451614</v>
      </c>
      <c r="EU7" s="212">
        <f>TC4corr!E229</f>
        <v>157382.2652628214</v>
      </c>
      <c r="EV7" s="210">
        <f>1-SUM(TC4corr!$F229:$F$236)/TC4corr!$F$237</f>
        <v>0.5</v>
      </c>
      <c r="EW7" s="211">
        <f>(1000*SUM(TC4corr!$G229:$G$236)/SUM(TC4corr!$F229:$F$236))/EU7</f>
        <v>11.845679012345679</v>
      </c>
      <c r="EX7" s="212">
        <f>TC4corr!I229</f>
        <v>172404.26000911748</v>
      </c>
      <c r="EY7" s="210">
        <f>1-SUM(TC4corr!$J229:$J$236)/TC4corr!$J$237</f>
        <v>0.5</v>
      </c>
      <c r="EZ7" s="211">
        <f>(1000*SUM(TC4corr!$K229:$K$236)/SUM(TC4corr!$J229:$J$236))/EX7</f>
        <v>12.078616352201259</v>
      </c>
      <c r="FA7" s="212">
        <f>TC4corr!M229</f>
        <v>1841.1452725596414</v>
      </c>
      <c r="FB7" s="210">
        <f>1-SUM(TC4corr!$N229:$N$236)/TC4corr!$N$237</f>
        <v>0.5</v>
      </c>
      <c r="FC7" s="211">
        <f>(1000*SUM(TC4corr!$O229:$O$236)/SUM(TC4corr!$N229:$N$236))/FA7</f>
        <v>11.476047904191617</v>
      </c>
      <c r="FD7" s="212">
        <f>TC4corr!A246</f>
        <v>2321.7498200232112</v>
      </c>
      <c r="FE7" s="210">
        <f>1-SUM(TC4corr!$B246:$B$253)/TC4corr!$B$254</f>
        <v>0.5</v>
      </c>
      <c r="FF7" s="211">
        <f>(1000*SUM(TC4corr!$C246:$C$253)/SUM(TC4corr!$B246:$B$253))/FD7</f>
        <v>11.845679012345675</v>
      </c>
      <c r="FG7" s="212">
        <f>TC4corr!E246</f>
        <v>3282.8542075602586</v>
      </c>
      <c r="FH7" s="210">
        <f>1-SUM(TC4corr!$F246:$F$253)/TC4corr!$F$254</f>
        <v>0.5</v>
      </c>
      <c r="FI7" s="213">
        <f>(1000*SUM(TC4corr!$G246:$G$253)/SUM(TC4corr!$F246:$F$253))/FG7</f>
        <v>11.621212121212121</v>
      </c>
      <c r="FJ7" s="212"/>
      <c r="FK7" s="210"/>
      <c r="FL7" s="211"/>
    </row>
    <row r="8" spans="1:184">
      <c r="A8" s="209">
        <f>TC5corr!A12</f>
        <v>2358.363636363636</v>
      </c>
      <c r="B8" s="210">
        <f>1-SUM(TC5corr!$B12:$B$17)/TC5corr!$B$18</f>
        <v>0.9</v>
      </c>
      <c r="C8" s="211">
        <f>(1000*SUM(TC5corr!$C12:$C$17)/SUM(TC5corr!$B12:$B$17))/A8</f>
        <v>5.5796507921993888</v>
      </c>
      <c r="D8" s="212">
        <f>TC5corr!E12</f>
        <v>1844.5772727272724</v>
      </c>
      <c r="E8" s="210">
        <f>1-SUM(TC5corr!$F12:$F$17)/TC5corr!$F$18</f>
        <v>0.9</v>
      </c>
      <c r="F8" s="211">
        <f>(1000*SUM(TC5corr!$G12:$G$17)/SUM(TC5corr!$F12:$F$17))/D8</f>
        <v>6.9627528645224581</v>
      </c>
      <c r="G8" s="212">
        <f>TC5corr!I12</f>
        <v>3706</v>
      </c>
      <c r="H8" s="210">
        <f>1-SUM(TC5corr!$J12:$J$17)/TC5corr!$J$18</f>
        <v>0.9</v>
      </c>
      <c r="I8" s="211">
        <f>(1000*SUM(TC5corr!$K12:$K$17)/SUM(TC5corr!$J12:$J$17))/G8</f>
        <v>6.1740133837960771</v>
      </c>
      <c r="J8" s="212">
        <f>TC5corr!M12</f>
        <v>3965</v>
      </c>
      <c r="K8" s="210">
        <f>1-SUM(TC5corr!$N12:$N$17)/TC5corr!$N$18</f>
        <v>0.9</v>
      </c>
      <c r="L8" s="211">
        <f>(1000*SUM(TC5corr!$O12:$O$17)/SUM(TC5corr!$N12:$N$17))/J8</f>
        <v>6.3143282846023352</v>
      </c>
      <c r="M8" s="212">
        <f>TC5corr!A24</f>
        <v>5400</v>
      </c>
      <c r="N8" s="210">
        <f>1-SUM(TC5corr!$B24:$B$29)/TC5corr!$B$30</f>
        <v>0.9</v>
      </c>
      <c r="O8" s="211">
        <f>(1000*SUM(TC5corr!$C24:$C$29)/SUM(TC5corr!$B24:$B$29))/M8</f>
        <v>5.4823164793554238</v>
      </c>
      <c r="P8" s="212">
        <f>TC5corr!E24</f>
        <v>5777</v>
      </c>
      <c r="Q8" s="210">
        <f>1-SUM(TC5corr!$F24:$F$29)/TC5corr!$F$30</f>
        <v>0.9</v>
      </c>
      <c r="R8" s="211">
        <f>(1000*SUM(TC5corr!$G24:$G$29)/SUM(TC5corr!$F24:$F$29))/P8</f>
        <v>6.1681988286826357</v>
      </c>
      <c r="S8" s="212">
        <f>TC5corr!I24</f>
        <v>7705</v>
      </c>
      <c r="T8" s="210">
        <f>1-SUM(TC5corr!$J24:$J$29)/TC5corr!$J$30</f>
        <v>0.9</v>
      </c>
      <c r="U8" s="211">
        <f>(1000*SUM(TC5corr!$K24:$K$29)/SUM(TC5corr!$J24:$J$29))/S8</f>
        <v>6.1317438107303079</v>
      </c>
      <c r="V8" s="212">
        <f>TC5corr!M24</f>
        <v>8520</v>
      </c>
      <c r="W8" s="210">
        <f>1-SUM(TC5corr!$N24:$N$29)/TC5corr!$N$30</f>
        <v>0.9</v>
      </c>
      <c r="X8" s="211">
        <f>(1000*SUM(TC5corr!$O24:$O$29)/SUM(TC5corr!$N24:$N$29))/V8</f>
        <v>7.4128491413923046</v>
      </c>
      <c r="Y8" s="212">
        <f>TC5corr!A36</f>
        <v>9433</v>
      </c>
      <c r="Z8" s="210">
        <f>1-SUM(TC5corr!$B36:$B$41)/TC5corr!$B$42</f>
        <v>0.9</v>
      </c>
      <c r="AA8" s="211">
        <f>(1000*SUM(TC5corr!$C36:$C$41)/SUM(TC5corr!$B36:$B$41))/Y8</f>
        <v>8.1952063560078336</v>
      </c>
      <c r="AB8" s="212">
        <f>TC4corr!A12</f>
        <v>2000</v>
      </c>
      <c r="AC8" s="210">
        <f>1-SUM(TC4corr!$B12:$B$19)/TC4corr!$B$20</f>
        <v>0.73065916331638525</v>
      </c>
      <c r="AD8" s="211">
        <f>(1000*SUM(TC4corr!$C12:$C$19)/SUM(TC4corr!$B12:$B$19))/AB8</f>
        <v>15.078579502642548</v>
      </c>
      <c r="AE8" s="212">
        <f>TC4corr!E12</f>
        <v>2000</v>
      </c>
      <c r="AF8" s="210">
        <f>1-SUM(TC4corr!$F12:$F$22)/TC4corr!$F$23</f>
        <v>0.71310136259167334</v>
      </c>
      <c r="AG8" s="211">
        <f>(1000*SUM(TC4corr!$G12:$G$22)/SUM(TC4corr!$F12:$F$22))/AE8</f>
        <v>14.962901999660115</v>
      </c>
      <c r="AH8" s="212">
        <f>TC4corr!I12</f>
        <v>2000</v>
      </c>
      <c r="AI8" s="210">
        <f>1-SUM(TC4corr!$J12:$J$22)/TC4corr!$J$23</f>
        <v>0.71469642093564489</v>
      </c>
      <c r="AJ8" s="211">
        <f>(1000*SUM(TC4corr!$K12:$K$22)/SUM(TC4corr!$J12:$J$22))/AH8</f>
        <v>15.438846370544992</v>
      </c>
      <c r="AK8" s="212">
        <f>TC4corr!M12</f>
        <v>2000</v>
      </c>
      <c r="AL8" s="210">
        <f>1-SUM(TC4corr!$N12:$N$22)/TC4corr!$N$23</f>
        <v>0.71215566891948545</v>
      </c>
      <c r="AM8" s="211">
        <f>(1000*SUM(TC4corr!$O12:$O$22)/SUM(TC4corr!$N12:$N$22))/AK8</f>
        <v>15.761670684703448</v>
      </c>
      <c r="AN8" s="212">
        <f>TC4corr!A34</f>
        <v>2000</v>
      </c>
      <c r="AO8" s="210">
        <f>1-SUM(TC4corr!$B34:$B$44)/TC4corr!$B$45</f>
        <v>0.70764092118173216</v>
      </c>
      <c r="AP8" s="211">
        <f>(1000*SUM(TC4corr!$C34:$C$44)/SUM(TC4corr!$B34:$B$44))/AN8</f>
        <v>14.933220391264811</v>
      </c>
      <c r="AQ8" s="212">
        <f>TC4corr!E34</f>
        <v>2000</v>
      </c>
      <c r="AR8" s="210">
        <f>1-SUM(TC4corr!$F34:$F$44)/TC4corr!$F$45</f>
        <v>0.70488389508573479</v>
      </c>
      <c r="AS8" s="211">
        <f>(1000*SUM(TC4corr!$G34:$G$44)/SUM(TC4corr!$F34:$F$44))/AQ8</f>
        <v>15.5887966241805</v>
      </c>
      <c r="AT8" s="212">
        <f>TC4corr!I34</f>
        <v>2000</v>
      </c>
      <c r="AU8" s="210">
        <f>1-SUM(TC4corr!$J34:$J$44)/TC4corr!$J$45</f>
        <v>0.69766146443569632</v>
      </c>
      <c r="AV8" s="211">
        <f>(1000*SUM(TC4corr!$K34:$K$44)/SUM(TC4corr!$J34:$J$44))/AT8</f>
        <v>15.625267179583185</v>
      </c>
      <c r="AW8" s="212">
        <f>TC4corr!M34</f>
        <v>2000</v>
      </c>
      <c r="AX8" s="210">
        <f>1-SUM(TC4corr!$N34:$N$44)/TC4corr!$N$45</f>
        <v>0.70975604848989482</v>
      </c>
      <c r="AY8" s="211">
        <f>(1000*SUM(TC4corr!$O34:$O$44)/SUM(TC4corr!$N34:$N$44))/AW8</f>
        <v>15.987574207593445</v>
      </c>
      <c r="AZ8" s="212">
        <f>TC4corr!A56</f>
        <v>2000</v>
      </c>
      <c r="BA8" s="210">
        <f>1-SUM(TC4corr!$B56:$B$66)/TC4corr!$B$67</f>
        <v>0.70278028232696754</v>
      </c>
      <c r="BB8" s="211">
        <f>(1000*SUM(TC4corr!$C56:$C$66)/SUM(TC4corr!$B56:$B$66))/AZ8</f>
        <v>16.202297680395805</v>
      </c>
      <c r="BC8" s="212">
        <f>TC4corr!E56</f>
        <v>2000</v>
      </c>
      <c r="BD8" s="210">
        <f>1-SUM(TC4corr!$F56:$F$66)/TC4corr!$F$67</f>
        <v>0.69282395075380476</v>
      </c>
      <c r="BE8" s="211">
        <f>(1000*SUM(TC4corr!$G56:$G$66)/SUM(TC4corr!$F56:$F$66))/BC8</f>
        <v>15.976128587602098</v>
      </c>
      <c r="BF8" s="212">
        <f>TC4corr!I56</f>
        <v>2000</v>
      </c>
      <c r="BG8" s="210">
        <f>1-SUM(TC4corr!$J56:$J$66)/TC4corr!$J$67</f>
        <v>0.54805110174645955</v>
      </c>
      <c r="BH8" s="211">
        <f>(1000*SUM(TC4corr!$K56:$K$66)/SUM(TC4corr!$J56:$J$66))/BF8</f>
        <v>18.371756055612654</v>
      </c>
      <c r="BI8" s="212">
        <f>TC4corr!M56</f>
        <v>2000</v>
      </c>
      <c r="BJ8" s="210">
        <f>1-SUM(TC4corr!$N56:$N$66)/TC4corr!$N$67</f>
        <v>0.51990676637726652</v>
      </c>
      <c r="BK8" s="211">
        <f>(1000*SUM(TC4corr!$O56:$O$66)/SUM(TC4corr!$N56:$N$66))/BI8</f>
        <v>19.567916277131655</v>
      </c>
      <c r="BL8" s="212">
        <f>TC4corr!A78</f>
        <v>2000</v>
      </c>
      <c r="BM8" s="210">
        <f>1-SUM(TC4corr!$B78:$B$88)/TC4corr!$B$89</f>
        <v>0.50699025931191555</v>
      </c>
      <c r="BN8" s="211">
        <f>(1000*SUM(TC4corr!$C78:$C$88)/SUM(TC4corr!$B78:$B$88))/BL8</f>
        <v>21.786450050761349</v>
      </c>
      <c r="BO8" s="212">
        <f>TC4corr!E78</f>
        <v>2000</v>
      </c>
      <c r="BP8" s="210">
        <f>1-SUM(TC4corr!$F78:$F$88)/TC4corr!$F$89</f>
        <v>0.49320175626878937</v>
      </c>
      <c r="BQ8" s="211">
        <f>(1000*SUM(TC4corr!$G78:$G$88)/SUM(TC4corr!$F78:$F$88))/BO8</f>
        <v>25.040955364421251</v>
      </c>
      <c r="BR8" s="212">
        <f>TC4corr!I78</f>
        <v>2000</v>
      </c>
      <c r="BS8" s="210">
        <f>1-SUM(TC4corr!$J78:$J$88)/TC4corr!$J$89</f>
        <v>0.45768860531377431</v>
      </c>
      <c r="BT8" s="211">
        <f>(1000*SUM(TC4corr!$K78:$K$88)/SUM(TC4corr!$J78:$J$88))/BR8</f>
        <v>26.844920009022793</v>
      </c>
      <c r="BU8" s="212">
        <f>TC4corr!M78</f>
        <v>2000</v>
      </c>
      <c r="BV8" s="210">
        <f>1-SUM(TC4corr!$N78:$N$88)/TC4corr!$N$89</f>
        <v>0.45760393139140931</v>
      </c>
      <c r="BW8" s="211">
        <f>(1000*SUM(TC4corr!$O78:$O$88)/SUM(TC4corr!$N78:$N$88))/BU8</f>
        <v>25.518842219675857</v>
      </c>
      <c r="BX8" s="212">
        <f>TC4corr!A100</f>
        <v>2000</v>
      </c>
      <c r="BY8" s="210">
        <f>1-SUM(TC4corr!$B100:$B$110)/TC4corr!$B$111</f>
        <v>0.45464068517361089</v>
      </c>
      <c r="BZ8" s="211">
        <f>(1000*SUM(TC4corr!$C100:$C$110)/SUM(TC4corr!$B100:$B$110))/BX8</f>
        <v>24.703701380359686</v>
      </c>
      <c r="CA8" s="212">
        <f>TC4corr!E100</f>
        <v>2000</v>
      </c>
      <c r="CB8" s="210">
        <f>1-SUM(TC4corr!$F100:$F$110)/TC4corr!$F$111</f>
        <v>0.47750191109396189</v>
      </c>
      <c r="CC8" s="211">
        <f>(1000*SUM(TC4corr!$G100:$G$110)/SUM(TC4corr!$F100:$F$110))/CA8</f>
        <v>24.366868836634371</v>
      </c>
      <c r="CD8" s="212">
        <f>TC4corr!I100</f>
        <v>2000</v>
      </c>
      <c r="CE8" s="210">
        <f>1-SUM(TC4corr!$J100:$J$110)/TC4corr!$J$111</f>
        <v>0.4689377871996171</v>
      </c>
      <c r="CF8" s="211">
        <f>(1000*SUM(TC4corr!$K100:$K$110)/SUM(TC4corr!$J100:$J$110))/CD8</f>
        <v>23.247218318323522</v>
      </c>
      <c r="CG8" s="212">
        <f>TC4corr!M100</f>
        <v>2000</v>
      </c>
      <c r="CH8" s="210">
        <f>1-SUM(TC4corr!$N100:$N$110)/TC4corr!$N$111</f>
        <v>0.46514112624568271</v>
      </c>
      <c r="CI8" s="211">
        <f>(1000*SUM(TC4corr!$O100:$O$110)/SUM(TC4corr!$N100:$N$110))/CG8</f>
        <v>23.356185844596595</v>
      </c>
      <c r="CJ8" s="212">
        <f>TC4corr!A122</f>
        <v>2000</v>
      </c>
      <c r="CK8" s="210">
        <f>1-SUM(TC4corr!$B122:$B$132)/TC4corr!$B$133</f>
        <v>0.43860136714318965</v>
      </c>
      <c r="CL8" s="211">
        <f>(1000*SUM(TC4corr!$C122:$C$132)/SUM(TC4corr!$B122:$B$132))/CJ8</f>
        <v>23.866799431192732</v>
      </c>
      <c r="CM8" s="212">
        <f>TC4corr!E122</f>
        <v>10000</v>
      </c>
      <c r="CN8" s="210">
        <f>1-SUM(TC4corr!$F122:$F$132)/TC4corr!$F$133</f>
        <v>0.65542175843320405</v>
      </c>
      <c r="CO8" s="211">
        <f>(1000*SUM(TC4corr!$G122:$G$132)/SUM(TC4corr!$F122:$F$132))/CM8</f>
        <v>8.0089293049701293</v>
      </c>
      <c r="CP8" s="212">
        <f>TC4corr!I122</f>
        <v>10000</v>
      </c>
      <c r="CQ8" s="210">
        <f>1-SUM(TC4corr!$J122:$J$132)/TC4corr!$J$133</f>
        <v>0.67508091036959184</v>
      </c>
      <c r="CR8" s="211">
        <f>(1000*SUM(TC4corr!$K122:$K$132)/SUM(TC4corr!$J122:$J$132))/CP8</f>
        <v>8.5027500158623361</v>
      </c>
      <c r="CS8" s="212">
        <f>TC4corr!M122</f>
        <v>10000</v>
      </c>
      <c r="CT8" s="210">
        <f>1-SUM(TC4corr!$N122:$N$132)/TC4corr!$N$133</f>
        <v>0.69369267690989811</v>
      </c>
      <c r="CU8" s="211">
        <f>(1000*SUM(TC4corr!$O122:$O$132)/SUM(TC4corr!$N122:$N$132))/CS8</f>
        <v>7.3415829712847538</v>
      </c>
      <c r="CV8" s="212">
        <f>TC4corr!A144</f>
        <v>10000</v>
      </c>
      <c r="CW8" s="210">
        <f>1-SUM(TC4corr!$B144:$B$154)/TC4corr!$B$155</f>
        <v>0.63697344613786311</v>
      </c>
      <c r="CX8" s="211">
        <f>(1000*SUM(TC4corr!$C144:$C$154)/SUM(TC4corr!$B144:$B$154))/CV8</f>
        <v>9.3625788532214536</v>
      </c>
      <c r="CY8" s="212">
        <f>TC4corr!E144</f>
        <v>10000</v>
      </c>
      <c r="CZ8" s="210">
        <f>1-SUM(TC4corr!$F144:$F$154)/TC4corr!$F$155</f>
        <v>0.60215532342805744</v>
      </c>
      <c r="DA8" s="211">
        <f>(1000*SUM(TC4corr!$G144:$G$154)/SUM(TC4corr!$F144:$F$154))/CY8</f>
        <v>11.932541240760704</v>
      </c>
      <c r="DB8" s="212">
        <f>TC4corr!I144</f>
        <v>10000</v>
      </c>
      <c r="DC8" s="210">
        <f>1-SUM(TC4corr!$J144:$J$155)/TC4corr!$J$156</f>
        <v>0.59810012974197524</v>
      </c>
      <c r="DD8" s="211">
        <f>(1000*SUM(TC4corr!$K144:$K$155)/SUM(TC4corr!$J144:$J$155))/DB8</f>
        <v>14.759177576698965</v>
      </c>
      <c r="DE8" s="212">
        <f>TC4corr!M144</f>
        <v>10000</v>
      </c>
      <c r="DF8" s="210">
        <f>1-SUM(TC4corr!$N144:$N$155)/TC4corr!$N$156</f>
        <v>0.58443945722265322</v>
      </c>
      <c r="DG8" s="211">
        <f>(1000*SUM(TC4corr!$O144:$O$155)/SUM(TC4corr!$N144:$N$155))/DE8</f>
        <v>15.722204490194933</v>
      </c>
      <c r="DH8" s="212">
        <f>TC4corr!A167</f>
        <v>10000</v>
      </c>
      <c r="DI8" s="210">
        <f>1-SUM(TC4corr!$B167:$B$178)/TC4corr!$B$179</f>
        <v>0.52944891861225107</v>
      </c>
      <c r="DJ8" s="211">
        <f>(1000*SUM(TC4corr!$C167:$C$178)/SUM(TC4corr!$B167:$B$178))/DH8</f>
        <v>17.692115383867566</v>
      </c>
      <c r="DK8" s="212">
        <f>TC4corr!E167</f>
        <v>250000</v>
      </c>
      <c r="DL8" s="210">
        <f>1-SUM(TC4corr!$F167:$F$174)/TC4corr!$F$175</f>
        <v>0.90479734949771518</v>
      </c>
      <c r="DM8" s="211">
        <f>(1000*SUM(TC4corr!$G167:$G$174)/SUM(TC4corr!$F167:$F$174))/DK8</f>
        <v>3.260898411323593</v>
      </c>
      <c r="DN8" s="212">
        <f>TC4corr!I167</f>
        <v>250000</v>
      </c>
      <c r="DO8" s="210">
        <f>1-SUM(TC4corr!$J167:$J$174)/TC4corr!$J$175</f>
        <v>0.8663351443888665</v>
      </c>
      <c r="DP8" s="211">
        <f>(1000*SUM(TC4corr!$K167:$K$174)/SUM(TC4corr!$J167:$J$174))/DN8</f>
        <v>3.4983105679602904</v>
      </c>
      <c r="DQ8" s="212">
        <f>TC4corr!M167</f>
        <v>250000</v>
      </c>
      <c r="DR8" s="210">
        <f>1-SUM(TC4corr!$N167:$N$174)/TC4corr!$N$175</f>
        <v>0.84318694667361083</v>
      </c>
      <c r="DS8" s="211">
        <f>(1000*SUM(TC4corr!$O167:$O$174)/SUM(TC4corr!$N167:$N$174))/DQ8</f>
        <v>3.7666604969032531</v>
      </c>
      <c r="DT8" s="212">
        <f>TC4corr!A190</f>
        <v>250000</v>
      </c>
      <c r="DU8" s="210">
        <f>1-SUM(TC4corr!$B190:$B$197)/TC4corr!$B$198</f>
        <v>0.82640246649807569</v>
      </c>
      <c r="DV8" s="211">
        <f>(1000*SUM(TC4corr!$C190:$C$197)/SUM(TC4corr!$B190:$B$197))/DT8</f>
        <v>4.2280148802710498</v>
      </c>
      <c r="DW8" s="212">
        <f>TC4corr!E190</f>
        <v>250000</v>
      </c>
      <c r="DX8" s="210">
        <f>1-SUM(TC4corr!$F190:$F$197)/TC4corr!$F$198</f>
        <v>0.78674477834468048</v>
      </c>
      <c r="DY8" s="211">
        <f>(1000*SUM(TC4corr!$G190:$G$197)/SUM(TC4corr!$F190:$F$197))/DW8</f>
        <v>4.5036273529934618</v>
      </c>
      <c r="DZ8" s="212">
        <f>TC4corr!I190</f>
        <v>250000</v>
      </c>
      <c r="EA8" s="210">
        <f>1-SUM(TC4corr!$J190:$J$197)/TC4corr!$J$198</f>
        <v>0.78270138019909485</v>
      </c>
      <c r="EB8" s="211">
        <f>(1000*SUM(TC4corr!$K190:$K$197)/SUM(TC4corr!$J190:$J$197))/DZ8</f>
        <v>5.1910375406871605</v>
      </c>
      <c r="EC8" s="212">
        <f>TC4corr!M190</f>
        <v>250000</v>
      </c>
      <c r="ED8" s="210">
        <f>1-SUM(TC4corr!$N190:$N$198)/TC4corr!$N$199</f>
        <v>0.7136606048977554</v>
      </c>
      <c r="EE8" s="211">
        <f>(1000*SUM(TC4corr!$O190:$O$198)/SUM(TC4corr!$N190:$N$198))/EC8</f>
        <v>6.3083521580479891</v>
      </c>
      <c r="EF8" s="212">
        <f>TC4corr!A210</f>
        <v>250000</v>
      </c>
      <c r="EG8" s="210">
        <f>1-SUM(TC4corr!$B210:$B$217)/TC4corr!$B$218</f>
        <v>0.73206800964144669</v>
      </c>
      <c r="EH8" s="211">
        <f>(1000*SUM(TC4corr!$C210:$C$217)/SUM(TC4corr!$B210:$B$217))/EF8</f>
        <v>6.6408208499510595</v>
      </c>
      <c r="EI8" s="212">
        <f>TC4corr!E210</f>
        <v>250000</v>
      </c>
      <c r="EJ8" s="210">
        <f>1-SUM(TC4corr!$F210:$F$218)/TC4corr!$F$219</f>
        <v>0.66240453505239771</v>
      </c>
      <c r="EK8" s="211">
        <f>(1000*SUM(TC4corr!$G210:$G$218)/SUM(TC4corr!$F210:$F$218))/EI8</f>
        <v>7.2554089413175298</v>
      </c>
      <c r="EL8" s="212">
        <f>TC4corr!I210</f>
        <v>250000</v>
      </c>
      <c r="EM8" s="210">
        <f>1-SUM(TC4corr!$J210:$J$218)/TC4corr!$J$219</f>
        <v>0.65575208013794339</v>
      </c>
      <c r="EN8" s="211">
        <f>(1000*SUM(TC4corr!$K210:$K$218)/SUM(TC4corr!$J210:$J$218))/EL8</f>
        <v>6.9584561361385395</v>
      </c>
      <c r="EO8" s="212">
        <f>TC4corr!M210</f>
        <v>1000000</v>
      </c>
      <c r="EP8" s="210">
        <f>1-SUM(TC4corr!$N210:$N$216)/TC4corr!$N$217</f>
        <v>0.87212132633927475</v>
      </c>
      <c r="EQ8" s="211">
        <f>(1000*SUM(TC4corr!$O210:$O$216)/SUM(TC4corr!$N210:$N$216))/EO8</f>
        <v>4.0069668649107903</v>
      </c>
      <c r="ER8" s="212">
        <f>TC4corr!A230</f>
        <v>1000000</v>
      </c>
      <c r="ES8" s="210">
        <f>1-SUM(TC4corr!$B230:$B$236)/TC4corr!$B$237</f>
        <v>0.86074713202654973</v>
      </c>
      <c r="ET8" s="211">
        <f>(1000*SUM(TC4corr!$C230:$C$236)/SUM(TC4corr!$B230:$B$236))/ER8</f>
        <v>4.2738516158132906</v>
      </c>
      <c r="EU8" s="212">
        <f>TC4corr!E230</f>
        <v>1000000</v>
      </c>
      <c r="EV8" s="210">
        <f>1-SUM(TC4corr!$F230:$F$236)/TC4corr!$F$237</f>
        <v>0.81939507279368784</v>
      </c>
      <c r="EW8" s="211">
        <f>(1000*SUM(TC4corr!$G230:$G$236)/SUM(TC4corr!$F230:$F$236))/EU8</f>
        <v>4.3202241842975795</v>
      </c>
      <c r="EX8" s="212">
        <f>TC4corr!I230</f>
        <v>1000000</v>
      </c>
      <c r="EY8" s="210">
        <f>1-SUM(TC4corr!$J230:$J$236)/TC4corr!$J$237</f>
        <v>0.81338384434702848</v>
      </c>
      <c r="EZ8" s="211">
        <f>(1000*SUM(TC4corr!$K230:$K$236)/SUM(TC4corr!$J230:$J$236))/EX8</f>
        <v>4.7623532068654022</v>
      </c>
      <c r="FA8" s="212">
        <f>TC4corr!M230</f>
        <v>10000</v>
      </c>
      <c r="FB8" s="210">
        <f>1-SUM(TC4corr!$N230:$N$236)/TC4corr!$N$237</f>
        <v>0.81684539325553218</v>
      </c>
      <c r="FC8" s="211">
        <f>(1000*SUM(TC4corr!$O230:$O$236)/SUM(TC4corr!$N230:$N$236))/FA8</f>
        <v>4.9446728534142368</v>
      </c>
      <c r="FD8" s="212">
        <f>TC4corr!A247</f>
        <v>10000</v>
      </c>
      <c r="FE8" s="210">
        <f>1-SUM(TC4corr!$B247:$B$253)/TC4corr!$B$254</f>
        <v>0.76539054381864324</v>
      </c>
      <c r="FF8" s="211">
        <f>(1000*SUM(TC4corr!$C247:$C$253)/SUM(TC4corr!$B247:$B$253))/FD8</f>
        <v>5.2544470631498017</v>
      </c>
      <c r="FG8" s="212">
        <f>TC4corr!E247</f>
        <v>10000</v>
      </c>
      <c r="FH8" s="210">
        <f>1-SUM(TC4corr!$F247:$F$253)/TC4corr!$F$254</f>
        <v>0.74710605570358746</v>
      </c>
      <c r="FI8" s="213">
        <f>(1000*SUM(TC4corr!$G247:$G$253)/SUM(TC4corr!$F247:$F$253))/FG8</f>
        <v>6.9955969818020414</v>
      </c>
      <c r="FJ8" s="201"/>
    </row>
    <row r="9" spans="1:184">
      <c r="A9" s="209">
        <f>TC5corr!A13</f>
        <v>5287.545454545454</v>
      </c>
      <c r="B9" s="210">
        <f>1-SUM(TC5corr!$B13:$B$17)/TC5corr!$B$18</f>
        <v>0.95</v>
      </c>
      <c r="C9" s="211">
        <f>(1000*SUM(TC5corr!$C13:$C$17)/SUM(TC5corr!$B13:$B$17))/A9</f>
        <v>4.4148343738744513</v>
      </c>
      <c r="D9" s="212">
        <f>TC5corr!E13</f>
        <v>4135.6159090909086</v>
      </c>
      <c r="E9" s="210">
        <f>1-SUM(TC5corr!$F13:$F$17)/TC5corr!$F$18</f>
        <v>0.95</v>
      </c>
      <c r="F9" s="211">
        <f>(1000*SUM(TC5corr!$G13:$G$17)/SUM(TC5corr!$F13:$F$17))/D9</f>
        <v>5.5288438530804838</v>
      </c>
      <c r="G9" s="212">
        <f>TC5corr!I13</f>
        <v>8309</v>
      </c>
      <c r="H9" s="210">
        <f>1-SUM(TC5corr!$J13:$J$17)/TC5corr!$J$18</f>
        <v>0.95</v>
      </c>
      <c r="I9" s="211">
        <f>(1000*SUM(TC5corr!$K13:$K$17)/SUM(TC5corr!$J13:$J$17))/G9</f>
        <v>4.8952806836799283</v>
      </c>
      <c r="J9" s="212">
        <f>TC5corr!M13</f>
        <v>7820</v>
      </c>
      <c r="K9" s="210">
        <f>1-SUM(TC5corr!$N13:$N$17)/TC5corr!$N$18</f>
        <v>0.95</v>
      </c>
      <c r="L9" s="211">
        <f>(1000*SUM(TC5corr!$O13:$O$17)/SUM(TC5corr!$N13:$N$17))/J9</f>
        <v>5.7482254855366381</v>
      </c>
      <c r="M9" s="212">
        <f>TC5corr!A25</f>
        <v>10800</v>
      </c>
      <c r="N9" s="210">
        <f>1-SUM(TC5corr!$B25:$B$29)/TC5corr!$B$30</f>
        <v>0.95</v>
      </c>
      <c r="O9" s="211">
        <f>(1000*SUM(TC5corr!$C25:$C$29)/SUM(TC5corr!$B25:$B$29))/M9</f>
        <v>4.8573164793554238</v>
      </c>
      <c r="P9" s="212">
        <f>TC5corr!E25</f>
        <v>11701</v>
      </c>
      <c r="Q9" s="210">
        <f>1-SUM(TC5corr!$F25:$F$29)/TC5corr!$F$30</f>
        <v>0.95</v>
      </c>
      <c r="R9" s="211">
        <f>(1000*SUM(TC5corr!$G25:$G$29)/SUM(TC5corr!$F25:$F$29))/P9</f>
        <v>5.4957327806682486</v>
      </c>
      <c r="S9" s="212">
        <f>TC5corr!I25</f>
        <v>15084</v>
      </c>
      <c r="T9" s="210">
        <f>1-SUM(TC5corr!$J25:$J$29)/TC5corr!$J$30</f>
        <v>0.95</v>
      </c>
      <c r="U9" s="211">
        <f>(1000*SUM(TC5corr!$K25:$K$29)/SUM(TC5corr!$J25:$J$29))/S9</f>
        <v>5.631160310484888</v>
      </c>
      <c r="V9" s="212">
        <f>TC5corr!M25</f>
        <v>18110</v>
      </c>
      <c r="W9" s="210">
        <f>1-SUM(TC5corr!$N25:$N$29)/TC5corr!$N$30</f>
        <v>0.95</v>
      </c>
      <c r="X9" s="211">
        <f>(1000*SUM(TC5corr!$O25:$O$29)/SUM(TC5corr!$N25:$N$29))/V9</f>
        <v>6.2925979773232967</v>
      </c>
      <c r="Y9" s="212">
        <f>TC5corr!A37</f>
        <v>16902</v>
      </c>
      <c r="Z9" s="210">
        <f>1-SUM(TC5corr!$B37:$B$41)/TC5corr!$B$42</f>
        <v>0.95</v>
      </c>
      <c r="AA9" s="211">
        <f>(1000*SUM(TC5corr!$C37:$C$41)/SUM(TC5corr!$B37:$B$41))/Y9</f>
        <v>8.4126235423289426</v>
      </c>
      <c r="AB9" s="212">
        <f>TC4corr!A13</f>
        <v>10000</v>
      </c>
      <c r="AC9" s="210">
        <f>1-SUM(TC4corr!$B13:$B$19)/TC4corr!$B$20</f>
        <v>0.90502236840536854</v>
      </c>
      <c r="AD9" s="211">
        <f>(1000*SUM(TC4corr!$C13:$C$19)/SUM(TC4corr!$B13:$B$19))/AB9</f>
        <v>7.5060037261453081</v>
      </c>
      <c r="AE9" s="212">
        <f>TC4corr!E13</f>
        <v>10000</v>
      </c>
      <c r="AF9" s="210">
        <f>1-SUM(TC4corr!$F13:$F$22)/TC4corr!$F$23</f>
        <v>0.89873666490463233</v>
      </c>
      <c r="AG9" s="211">
        <f>(1000*SUM(TC4corr!$G13:$G$22)/SUM(TC4corr!$F13:$F$22))/AE9</f>
        <v>7.5717533124097214</v>
      </c>
      <c r="AH9" s="212">
        <f>TC4corr!I13</f>
        <v>10000</v>
      </c>
      <c r="AI9" s="210">
        <f>1-SUM(TC4corr!$J13:$J$22)/TC4corr!$J$23</f>
        <v>0.89947552467028125</v>
      </c>
      <c r="AJ9" s="211">
        <f>(1000*SUM(TC4corr!$K13:$K$22)/SUM(TC4corr!$J13:$J$22))/AH9</f>
        <v>7.8781063573103864</v>
      </c>
      <c r="AK9" s="212">
        <f>TC4corr!M13</f>
        <v>10000</v>
      </c>
      <c r="AL9" s="210">
        <f>1-SUM(TC4corr!$N13:$N$22)/TC4corr!$N$23</f>
        <v>0.89839608716194419</v>
      </c>
      <c r="AM9" s="211">
        <f>(1000*SUM(TC4corr!$O13:$O$22)/SUM(TC4corr!$N13:$N$22))/AK9</f>
        <v>8.0454421740834974</v>
      </c>
      <c r="AN9" s="212">
        <f>TC4corr!A35</f>
        <v>10000</v>
      </c>
      <c r="AO9" s="210">
        <f>1-SUM(TC4corr!$B35:$B$44)/TC4corr!$B$45</f>
        <v>0.89555491405939258</v>
      </c>
      <c r="AP9" s="211">
        <f>(1000*SUM(TC4corr!$C35:$C$44)/SUM(TC4corr!$B35:$B$44))/AN9</f>
        <v>7.4781393041423652</v>
      </c>
      <c r="AQ9" s="212">
        <f>TC4corr!E35</f>
        <v>10000</v>
      </c>
      <c r="AR9" s="210">
        <f>1-SUM(TC4corr!$F35:$F$44)/TC4corr!$F$45</f>
        <v>0.89131646517856877</v>
      </c>
      <c r="AS9" s="211">
        <f>(1000*SUM(TC4corr!$G35:$G$44)/SUM(TC4corr!$F35:$F$44))/AQ9</f>
        <v>7.6219828908737863</v>
      </c>
      <c r="AT9" s="212">
        <f>TC4corr!I35</f>
        <v>10000</v>
      </c>
      <c r="AU9" s="210">
        <f>1-SUM(TC4corr!$J35:$J$44)/TC4corr!$J$45</f>
        <v>0.88885034216637249</v>
      </c>
      <c r="AV9" s="211">
        <f>(1000*SUM(TC4corr!$K35:$K$44)/SUM(TC4corr!$J35:$J$44))/AT9</f>
        <v>7.6243356610158353</v>
      </c>
      <c r="AW9" s="212">
        <f>TC4corr!M35</f>
        <v>10000</v>
      </c>
      <c r="AX9" s="210">
        <f>1-SUM(TC4corr!$N35:$N$44)/TC4corr!$N$45</f>
        <v>0.89206346601241826</v>
      </c>
      <c r="AY9" s="211">
        <f>(1000*SUM(TC4corr!$O35:$O$44)/SUM(TC4corr!$N35:$N$44))/AW9</f>
        <v>7.7636353792529063</v>
      </c>
      <c r="AZ9" s="212">
        <f>TC4corr!A57</f>
        <v>10000</v>
      </c>
      <c r="BA9" s="210">
        <f>1-SUM(TC4corr!$B57:$B$66)/TC4corr!$B$67</f>
        <v>0.8879660902483999</v>
      </c>
      <c r="BB9" s="211">
        <f>(1000*SUM(TC4corr!$C57:$C$66)/SUM(TC4corr!$B57:$B$66))/AZ9</f>
        <v>7.758631087315532</v>
      </c>
      <c r="BC9" s="212">
        <f>TC4corr!E57</f>
        <v>10000</v>
      </c>
      <c r="BD9" s="210">
        <f>1-SUM(TC4corr!$F57:$F$66)/TC4corr!$F$67</f>
        <v>0.88434786969034984</v>
      </c>
      <c r="BE9" s="211">
        <f>(1000*SUM(TC4corr!$G57:$G$66)/SUM(TC4corr!$F57:$F$66))/BC9</f>
        <v>7.6539504392455671</v>
      </c>
      <c r="BF9" s="212">
        <f>TC4corr!I57</f>
        <v>10000</v>
      </c>
      <c r="BG9" s="210">
        <f>1-SUM(TC4corr!$J57:$J$66)/TC4corr!$J$67</f>
        <v>0.77600607640192532</v>
      </c>
      <c r="BH9" s="211">
        <f>(1000*SUM(TC4corr!$K57:$K$66)/SUM(TC4corr!$J57:$J$66))/BF9</f>
        <v>6.8529936037035615</v>
      </c>
      <c r="BI9" s="212">
        <f>TC4corr!M57</f>
        <v>10000</v>
      </c>
      <c r="BJ9" s="210">
        <f>1-SUM(TC4corr!$N57:$N$66)/TC4corr!$N$67</f>
        <v>0.74563269338420035</v>
      </c>
      <c r="BK9" s="211">
        <f>(1000*SUM(TC4corr!$O57:$O$66)/SUM(TC4corr!$N57:$N$66))/BI9</f>
        <v>6.9338165638402947</v>
      </c>
      <c r="BL9" s="212">
        <f>TC4corr!A79</f>
        <v>10000</v>
      </c>
      <c r="BM9" s="210">
        <f>1-SUM(TC4corr!$B79:$B$88)/TC4corr!$B$89</f>
        <v>0.73898086375805949</v>
      </c>
      <c r="BN9" s="211">
        <f>(1000*SUM(TC4corr!$C79:$C$88)/SUM(TC4corr!$B79:$B$88))/BL9</f>
        <v>7.7594169949056928</v>
      </c>
      <c r="BO9" s="212">
        <f>TC4corr!E79</f>
        <v>10000</v>
      </c>
      <c r="BP9" s="210">
        <f>1-SUM(TC4corr!$F79:$F$88)/TC4corr!$F$89</f>
        <v>0.72677156546012034</v>
      </c>
      <c r="BQ9" s="211">
        <f>(1000*SUM(TC4corr!$G79:$G$88)/SUM(TC4corr!$F79:$F$88))/BO9</f>
        <v>8.8136255018551513</v>
      </c>
      <c r="BR9" s="212">
        <f>TC4corr!I79</f>
        <v>10000</v>
      </c>
      <c r="BS9" s="210">
        <f>1-SUM(TC4corr!$J79:$J$88)/TC4corr!$J$89</f>
        <v>0.70447536721999526</v>
      </c>
      <c r="BT9" s="211">
        <f>(1000*SUM(TC4corr!$K79:$K$88)/SUM(TC4corr!$J79:$J$88))/BR9</f>
        <v>9.3844005444595826</v>
      </c>
      <c r="BU9" s="212">
        <f>TC4corr!M79</f>
        <v>10000</v>
      </c>
      <c r="BV9" s="210">
        <f>1-SUM(TC4corr!$N79:$N$88)/TC4corr!$N$89</f>
        <v>0.6995843150101082</v>
      </c>
      <c r="BW9" s="211">
        <f>(1000*SUM(TC4corr!$O79:$O$88)/SUM(TC4corr!$N79:$N$88))/BU9</f>
        <v>8.7706628946551195</v>
      </c>
      <c r="BX9" s="212">
        <f>TC4corr!A101</f>
        <v>10000</v>
      </c>
      <c r="BY9" s="210">
        <f>1-SUM(TC4corr!$B101:$B$110)/TC4corr!$B$111</f>
        <v>0.69537471939918327</v>
      </c>
      <c r="BZ9" s="211">
        <f>(1000*SUM(TC4corr!$C101:$C$110)/SUM(TC4corr!$B101:$B$110))/BX9</f>
        <v>8.404410408658153</v>
      </c>
      <c r="CA9" s="212">
        <f>TC4corr!E101</f>
        <v>10000</v>
      </c>
      <c r="CB9" s="210">
        <f>1-SUM(TC4corr!$F101:$F$110)/TC4corr!$F$111</f>
        <v>0.70428353550366662</v>
      </c>
      <c r="CC9" s="211">
        <f>(1000*SUM(TC4corr!$G101:$G$110)/SUM(TC4corr!$F101:$F$110))/CA9</f>
        <v>8.1816338042614749</v>
      </c>
      <c r="CD9" s="212">
        <f>TC4corr!I101</f>
        <v>10000</v>
      </c>
      <c r="CE9" s="210">
        <f>1-SUM(TC4corr!$J101:$J$110)/TC4corr!$J$111</f>
        <v>0.69668930718939492</v>
      </c>
      <c r="CF9" s="211">
        <f>(1000*SUM(TC4corr!$K101:$K$110)/SUM(TC4corr!$J101:$J$110))/CD9</f>
        <v>7.7210308196992221</v>
      </c>
      <c r="CG9" s="212">
        <f>TC4corr!M101</f>
        <v>10000</v>
      </c>
      <c r="CH9" s="210">
        <f>1-SUM(TC4corr!$N101:$N$110)/TC4corr!$N$111</f>
        <v>0.69557289224914864</v>
      </c>
      <c r="CI9" s="211">
        <f>(1000*SUM(TC4corr!$O101:$O$110)/SUM(TC4corr!$N101:$N$110))/CG9</f>
        <v>7.768027098471622</v>
      </c>
      <c r="CJ9" s="212">
        <f>TC4corr!A123</f>
        <v>10000</v>
      </c>
      <c r="CK9" s="210">
        <f>1-SUM(TC4corr!$B123:$B$132)/TC4corr!$B$133</f>
        <v>0.67878966564512389</v>
      </c>
      <c r="CL9" s="211">
        <f>(1000*SUM(TC4corr!$C123:$C$132)/SUM(TC4corr!$B123:$B$132))/CJ9</f>
        <v>7.9244594259840717</v>
      </c>
      <c r="CM9" s="212">
        <f>TC4corr!E123</f>
        <v>50000</v>
      </c>
      <c r="CN9" s="210">
        <f>1-SUM(TC4corr!$F123:$F$132)/TC4corr!$F$133</f>
        <v>0.89485866592965835</v>
      </c>
      <c r="CO9" s="211">
        <f>(1000*SUM(TC4corr!$G123:$G$132)/SUM(TC4corr!$F123:$F$132))/CM9</f>
        <v>4.208394026301983</v>
      </c>
      <c r="CP9" s="212">
        <f>TC4corr!I123</f>
        <v>50000</v>
      </c>
      <c r="CQ9" s="210">
        <f>1-SUM(TC4corr!$J123:$J$132)/TC4corr!$J$133</f>
        <v>0.89247667732677671</v>
      </c>
      <c r="CR9" s="211">
        <f>(1000*SUM(TC4corr!$K123:$K$132)/SUM(TC4corr!$J123:$J$132))/CP9</f>
        <v>4.1938100436762866</v>
      </c>
      <c r="CS9" s="212">
        <f>TC4corr!M123</f>
        <v>50000</v>
      </c>
      <c r="CT9" s="210">
        <f>1-SUM(TC4corr!$N123:$N$132)/TC4corr!$N$133</f>
        <v>0.88938848928629732</v>
      </c>
      <c r="CU9" s="211">
        <f>(1000*SUM(TC4corr!$O123:$O$132)/SUM(TC4corr!$N123:$N$132))/CS9</f>
        <v>3.2520708588908689</v>
      </c>
      <c r="CV9" s="212">
        <f>TC4corr!A145</f>
        <v>50000</v>
      </c>
      <c r="CW9" s="210">
        <f>1-SUM(TC4corr!$B145:$B$154)/TC4corr!$B$155</f>
        <v>0.85942712621450545</v>
      </c>
      <c r="CX9" s="211">
        <f>(1000*SUM(TC4corr!$C145:$C$154)/SUM(TC4corr!$B145:$B$154))/CV9</f>
        <v>4.0543733930071273</v>
      </c>
      <c r="CY9" s="212">
        <f>TC4corr!E145</f>
        <v>50000</v>
      </c>
      <c r="CZ9" s="210">
        <f>1-SUM(TC4corr!$F145:$F$154)/TC4corr!$F$155</f>
        <v>0.82448918495153167</v>
      </c>
      <c r="DA9" s="211">
        <f>(1000*SUM(TC4corr!$G145:$G$154)/SUM(TC4corr!$F145:$F$154))/CY9</f>
        <v>4.7570018292492975</v>
      </c>
      <c r="DB9" s="212">
        <f>TC4corr!I145</f>
        <v>50000</v>
      </c>
      <c r="DC9" s="210">
        <f>1-SUM(TC4corr!$J145:$J$155)/TC4corr!$J$156</f>
        <v>0.80624236060055732</v>
      </c>
      <c r="DD9" s="211">
        <f>(1000*SUM(TC4corr!$K145:$K$155)/SUM(TC4corr!$J145:$J$155))/DB9</f>
        <v>5.58386338453146</v>
      </c>
      <c r="DE9" s="212">
        <f>TC4corr!M145</f>
        <v>50000</v>
      </c>
      <c r="DF9" s="210">
        <f>1-SUM(TC4corr!$N145:$N$155)/TC4corr!$N$156</f>
        <v>0.78954441634300154</v>
      </c>
      <c r="DG9" s="211">
        <f>(1000*SUM(TC4corr!$O145:$O$155)/SUM(TC4corr!$N145:$N$155))/DE9</f>
        <v>5.7157920873754371</v>
      </c>
      <c r="DH9" s="212">
        <f>TC4corr!A168</f>
        <v>50000</v>
      </c>
      <c r="DI9" s="210">
        <f>1-SUM(TC4corr!$B168:$B$178)/TC4corr!$B$179</f>
        <v>0.74148683799758208</v>
      </c>
      <c r="DJ9" s="211">
        <f>(1000*SUM(TC4corr!$C168:$C$178)/SUM(TC4corr!$B168:$B$178))/DH9</f>
        <v>6.0185461391997395</v>
      </c>
      <c r="DK9" s="212">
        <f>TC4corr!E168</f>
        <v>500000</v>
      </c>
      <c r="DL9" s="210">
        <f>1-SUM(TC4corr!$F168:$F$174)/TC4corr!$F$175</f>
        <v>0.95859282527101863</v>
      </c>
      <c r="DM9" s="211">
        <f>(1000*SUM(TC4corr!$G168:$G$174)/SUM(TC4corr!$F168:$F$174))/DK9</f>
        <v>2.8314585473220837</v>
      </c>
      <c r="DN9" s="212">
        <f>TC4corr!I168</f>
        <v>500000</v>
      </c>
      <c r="DO9" s="210">
        <f>1-SUM(TC4corr!$J168:$J$174)/TC4corr!$J$175</f>
        <v>0.93869980779395368</v>
      </c>
      <c r="DP9" s="211">
        <f>(1000*SUM(TC4corr!$K168:$K$174)/SUM(TC4corr!$J168:$J$174))/DN9</f>
        <v>2.9791492766565457</v>
      </c>
      <c r="DQ9" s="212">
        <f>TC4corr!M168</f>
        <v>500000</v>
      </c>
      <c r="DR9" s="210">
        <f>1-SUM(TC4corr!$N168:$N$174)/TC4corr!$N$175</f>
        <v>0.92272209864408083</v>
      </c>
      <c r="DS9" s="211">
        <f>(1000*SUM(TC4corr!$O168:$O$174)/SUM(TC4corr!$N168:$N$174))/DQ9</f>
        <v>3.0950944759043106</v>
      </c>
      <c r="DT9" s="212">
        <f>TC4corr!A191</f>
        <v>500000</v>
      </c>
      <c r="DU9" s="210">
        <f>1-SUM(TC4corr!$B191:$B$197)/TC4corr!$B$198</f>
        <v>0.90980534724616724</v>
      </c>
      <c r="DV9" s="211">
        <f>(1000*SUM(TC4corr!$C191:$C$197)/SUM(TC4corr!$B191:$B$197))/DT9</f>
        <v>3.4054999889846007</v>
      </c>
      <c r="DW9" s="212">
        <f>TC4corr!E191</f>
        <v>500000</v>
      </c>
      <c r="DX9" s="210">
        <f>1-SUM(TC4corr!$F191:$F$197)/TC4corr!$F$198</f>
        <v>0.88944232968225767</v>
      </c>
      <c r="DY9" s="211">
        <f>(1000*SUM(TC4corr!$G191:$G$197)/SUM(TC4corr!$F191:$F$197))/DW9</f>
        <v>3.7133961480578361</v>
      </c>
      <c r="DZ9" s="212">
        <f>TC4corr!I191</f>
        <v>500000</v>
      </c>
      <c r="EA9" s="210">
        <f>1-SUM(TC4corr!$J191:$J$197)/TC4corr!$J$198</f>
        <v>0.87550910988747965</v>
      </c>
      <c r="EB9" s="211">
        <f>(1000*SUM(TC4corr!$K191:$K$197)/SUM(TC4corr!$J191:$J$197))/DZ9</f>
        <v>3.9848118933762606</v>
      </c>
      <c r="EC9" s="212">
        <f>TC4corr!M191</f>
        <v>500000</v>
      </c>
      <c r="ED9" s="210">
        <f>1-SUM(TC4corr!$N191:$N$198)/TC4corr!$N$199</f>
        <v>0.81738277905963075</v>
      </c>
      <c r="EE9" s="211">
        <f>(1000*SUM(TC4corr!$O191:$O$198)/SUM(TC4corr!$N191:$N$198))/EC9</f>
        <v>4.5341496601784641</v>
      </c>
      <c r="EF9" s="212">
        <f>TC4corr!A211</f>
        <v>500000</v>
      </c>
      <c r="EG9" s="210">
        <f>1-SUM(TC4corr!$B211:$B$217)/TC4corr!$B$218</f>
        <v>0.82306570013326785</v>
      </c>
      <c r="EH9" s="211">
        <f>(1000*SUM(TC4corr!$C211:$C$217)/SUM(TC4corr!$B211:$B$217))/EF9</f>
        <v>4.6420822733004448</v>
      </c>
      <c r="EI9" s="212">
        <f>TC4corr!E211</f>
        <v>500000</v>
      </c>
      <c r="EJ9" s="210">
        <f>1-SUM(TC4corr!$F211:$F$218)/TC4corr!$F$219</f>
        <v>0.76936714431833009</v>
      </c>
      <c r="EK9" s="211">
        <f>(1000*SUM(TC4corr!$G211:$G$218)/SUM(TC4corr!$F211:$F$218))/EI9</f>
        <v>4.9682879786465808</v>
      </c>
      <c r="EL9" s="212">
        <f>TC4corr!I211</f>
        <v>500000</v>
      </c>
      <c r="EM9" s="210">
        <f>1-SUM(TC4corr!$J211:$J$218)/TC4corr!$J$219</f>
        <v>0.78803114367508176</v>
      </c>
      <c r="EN9" s="211">
        <f>(1000*SUM(TC4corr!$K211:$K$218)/SUM(TC4corr!$J211:$J$218))/EL9</f>
        <v>5.1796256580230065</v>
      </c>
      <c r="EO9" s="212">
        <f>TC4corr!M211</f>
        <v>2000000</v>
      </c>
      <c r="EP9" s="210">
        <f>1-SUM(TC4corr!$N211:$N$216)/TC4corr!$N$217</f>
        <v>0.9341533972482744</v>
      </c>
      <c r="EQ9" s="211">
        <f>(1000*SUM(TC4corr!$O211:$O$216)/SUM(TC4corr!$N211:$N$216))/EO9</f>
        <v>3.2286322863228634</v>
      </c>
      <c r="ER9" s="212">
        <f>TC4corr!A231</f>
        <v>2000000</v>
      </c>
      <c r="ES9" s="210">
        <f>1-SUM(TC4corr!$B231:$B$236)/TC4corr!$B$237</f>
        <v>0.93093988167667618</v>
      </c>
      <c r="ET9" s="211">
        <f>(1000*SUM(TC4corr!$C231:$C$236)/SUM(TC4corr!$B231:$B$236))/ER9</f>
        <v>3.5704289402652272</v>
      </c>
      <c r="EU9" s="212">
        <f>TC4corr!E231</f>
        <v>2000000</v>
      </c>
      <c r="EV9" s="210">
        <f>1-SUM(TC4corr!$F231:$F$236)/TC4corr!$F$237</f>
        <v>0.90815019415180542</v>
      </c>
      <c r="EW9" s="211">
        <f>(1000*SUM(TC4corr!$G231:$G$236)/SUM(TC4corr!$F231:$F$236))/EU9</f>
        <v>3.5411099932146284</v>
      </c>
      <c r="EX9" s="212">
        <f>TC4corr!I231</f>
        <v>2000000</v>
      </c>
      <c r="EY9" s="210">
        <f>1-SUM(TC4corr!$J231:$J$236)/TC4corr!$J$237</f>
        <v>0.89939458989002008</v>
      </c>
      <c r="EZ9" s="211">
        <f>(1000*SUM(TC4corr!$K231:$K$236)/SUM(TC4corr!$J231:$J$236))/EX9</f>
        <v>3.7859895691514986</v>
      </c>
      <c r="FA9" s="212">
        <f>TC4corr!M231</f>
        <v>20000</v>
      </c>
      <c r="FB9" s="210">
        <f>1-SUM(TC4corr!$N231:$N$236)/TC4corr!$N$237</f>
        <v>0.89394054293455072</v>
      </c>
      <c r="FC9" s="211">
        <f>(1000*SUM(TC4corr!$O231:$O$236)/SUM(TC4corr!$N231:$N$236))/FA9</f>
        <v>3.7251088296478927</v>
      </c>
      <c r="FD9" s="212">
        <f>TC4corr!A248</f>
        <v>20000</v>
      </c>
      <c r="FE9" s="210">
        <f>1-SUM(TC4corr!$B248:$B$253)/TC4corr!$B$254</f>
        <v>0.87435417751394584</v>
      </c>
      <c r="FF9" s="211">
        <f>(1000*SUM(TC4corr!$C248:$C$253)/SUM(TC4corr!$B248:$B$253))/FD9</f>
        <v>4.2258372347066162</v>
      </c>
      <c r="FG9" s="212">
        <f>TC4corr!E248</f>
        <v>20000</v>
      </c>
      <c r="FH9" s="210">
        <f>1-SUM(TC4corr!$F248:$F$253)/TC4corr!$F$254</f>
        <v>0.82643248689317117</v>
      </c>
      <c r="FI9" s="213">
        <f>(1000*SUM(TC4corr!$G248:$G$253)/SUM(TC4corr!$F248:$F$253))/FG9</f>
        <v>4.7526250499729557</v>
      </c>
      <c r="FJ9" s="201"/>
    </row>
    <row r="10" spans="1:184">
      <c r="A10" s="209">
        <f>TC5corr!A14</f>
        <v>28000</v>
      </c>
      <c r="B10" s="210">
        <f>1-SUM(TC5corr!$B14:$B$17)/TC5corr!$B$18</f>
        <v>0.99</v>
      </c>
      <c r="C10" s="211">
        <f>(1000*SUM(TC5corr!$C14:$C$17)/SUM(TC5corr!$B14:$B$17))/A10</f>
        <v>2.5802394480519482</v>
      </c>
      <c r="D10" s="212">
        <f>TC5corr!E14</f>
        <v>21900</v>
      </c>
      <c r="E10" s="210">
        <f>1-SUM(TC5corr!$F14:$F$17)/TC5corr!$F$18</f>
        <v>0.99</v>
      </c>
      <c r="F10" s="211">
        <f>(1000*SUM(TC5corr!$G14:$G$17)/SUM(TC5corr!$F14:$F$17))/D10</f>
        <v>3.2938628583338896</v>
      </c>
      <c r="G10" s="212">
        <f>TC5corr!I14</f>
        <v>44000</v>
      </c>
      <c r="H10" s="210">
        <f>1-SUM(TC5corr!$J14:$J$17)/TC5corr!$J$18</f>
        <v>0.99</v>
      </c>
      <c r="I10" s="211">
        <f>(1000*SUM(TC5corr!$K14:$K$17)/SUM(TC5corr!$J14:$J$17))/G10</f>
        <v>2.8933917273518777</v>
      </c>
      <c r="J10" s="212">
        <f>TC5corr!M14</f>
        <v>51511</v>
      </c>
      <c r="K10" s="210">
        <f>1-SUM(TC5corr!$N14:$N$17)/TC5corr!$N$18</f>
        <v>0.99</v>
      </c>
      <c r="L10" s="211">
        <f>(1000*SUM(TC5corr!$O14:$O$17)/SUM(TC5corr!$N14:$N$17))/J10</f>
        <v>2.7381805145402449</v>
      </c>
      <c r="M10" s="212">
        <f>TC5corr!A26</f>
        <v>57980</v>
      </c>
      <c r="N10" s="210">
        <f>1-SUM(TC5corr!$B26:$B$29)/TC5corr!$B$30</f>
        <v>0.99</v>
      </c>
      <c r="O10" s="211">
        <f>(1000*SUM(TC5corr!$C26:$C$29)/SUM(TC5corr!$B26:$B$29))/M10</f>
        <v>2.9650757137839405</v>
      </c>
      <c r="P10" s="212">
        <f>TC5corr!E26</f>
        <v>82600</v>
      </c>
      <c r="Q10" s="210">
        <f>1-SUM(TC5corr!$F26:$F$29)/TC5corr!$F$30</f>
        <v>0.99</v>
      </c>
      <c r="R10" s="211">
        <f>(1000*SUM(TC5corr!$G26:$G$29)/SUM(TC5corr!$F26:$F$29))/P10</f>
        <v>2.6392814326028549</v>
      </c>
      <c r="S10" s="212">
        <f>TC5corr!I26</f>
        <v>96212</v>
      </c>
      <c r="T10" s="210">
        <f>1-SUM(TC5corr!$J26:$J$29)/TC5corr!$J$30</f>
        <v>0.99</v>
      </c>
      <c r="U10" s="211">
        <f>(1000*SUM(TC5corr!$K26:$K$29)/SUM(TC5corr!$J26:$J$29))/S10</f>
        <v>2.9438958821848655</v>
      </c>
      <c r="V10" s="212">
        <f>TC5corr!M26</f>
        <v>115916</v>
      </c>
      <c r="W10" s="210">
        <f>1-SUM(TC5corr!$N26:$N$29)/TC5corr!$N$30</f>
        <v>0.99</v>
      </c>
      <c r="X10" s="211">
        <f>(1000*SUM(TC5corr!$O26:$O$29)/SUM(TC5corr!$N26:$N$29))/V10</f>
        <v>2.9406220612048761</v>
      </c>
      <c r="Y10" s="212">
        <f>TC5corr!A38</f>
        <v>139599</v>
      </c>
      <c r="Z10" s="210">
        <f>1-SUM(TC5corr!$B38:$B$41)/TC5corr!$B$42</f>
        <v>0.99</v>
      </c>
      <c r="AA10" s="211">
        <f>(1000*SUM(TC5corr!$C38:$C$41)/SUM(TC5corr!$B38:$B$41))/Y10</f>
        <v>3.2022264884577893</v>
      </c>
      <c r="AB10" s="212">
        <f>TC4corr!A14</f>
        <v>50000</v>
      </c>
      <c r="AC10" s="210">
        <f>1-SUM(TC4corr!$B14:$B$19)/TC4corr!$B$20</f>
        <v>0.97529688759759092</v>
      </c>
      <c r="AD10" s="211">
        <f>(1000*SUM(TC4corr!$C14:$C$19)/SUM(TC4corr!$B14:$B$19))/AB10</f>
        <v>4.4596394832716451</v>
      </c>
      <c r="AE10" s="212">
        <f>TC4corr!E14</f>
        <v>50000</v>
      </c>
      <c r="AF10" s="210">
        <f>1-SUM(TC4corr!$F14:$F$22)/TC4corr!$F$23</f>
        <v>0.97430359579850778</v>
      </c>
      <c r="AG10" s="211">
        <f>(1000*SUM(TC4corr!$G14:$G$22)/SUM(TC4corr!$F14:$F$22))/AE10</f>
        <v>4.6980439395643012</v>
      </c>
      <c r="AH10" s="212">
        <f>TC4corr!I14</f>
        <v>50000</v>
      </c>
      <c r="AI10" s="210">
        <f>1-SUM(TC4corr!$J14:$J$22)/TC4corr!$J$23</f>
        <v>0.97478290157356062</v>
      </c>
      <c r="AJ10" s="211">
        <f>(1000*SUM(TC4corr!$K14:$K$22)/SUM(TC4corr!$J14:$J$22))/AH10</f>
        <v>5.0194727840923283</v>
      </c>
      <c r="AK10" s="212">
        <f>TC4corr!M14</f>
        <v>50000</v>
      </c>
      <c r="AL10" s="210">
        <f>1-SUM(TC4corr!$N14:$N$22)/TC4corr!$N$23</f>
        <v>0.97455666809898078</v>
      </c>
      <c r="AM10" s="211">
        <f>(1000*SUM(TC4corr!$O14:$O$22)/SUM(TC4corr!$N14:$N$22))/AK10</f>
        <v>5.142790889245596</v>
      </c>
      <c r="AN10" s="212">
        <f>TC4corr!A36</f>
        <v>50000</v>
      </c>
      <c r="AO10" s="210">
        <f>1-SUM(TC4corr!$B36:$B$44)/TC4corr!$B$45</f>
        <v>0.97414308700819363</v>
      </c>
      <c r="AP10" s="211">
        <f>(1000*SUM(TC4corr!$C36:$C$44)/SUM(TC4corr!$B36:$B$44))/AN10</f>
        <v>4.7560810138103129</v>
      </c>
      <c r="AQ10" s="212">
        <f>TC4corr!E36</f>
        <v>50000</v>
      </c>
      <c r="AR10" s="210">
        <f>1-SUM(TC4corr!$F36:$F$44)/TC4corr!$F$45</f>
        <v>0.973628942696532</v>
      </c>
      <c r="AS10" s="211">
        <f>(1000*SUM(TC4corr!$G36:$G$44)/SUM(TC4corr!$F36:$F$44))/AQ10</f>
        <v>4.9681668117797697</v>
      </c>
      <c r="AT10" s="212">
        <f>TC4corr!I36</f>
        <v>50000</v>
      </c>
      <c r="AU10" s="210">
        <f>1-SUM(TC4corr!$J36:$J$44)/TC4corr!$J$45</f>
        <v>0.97197887839587549</v>
      </c>
      <c r="AV10" s="211">
        <f>(1000*SUM(TC4corr!$K36:$K$44)/SUM(TC4corr!$J36:$J$44))/AT10</f>
        <v>4.7840535765947747</v>
      </c>
      <c r="AW10" s="212">
        <f>TC4corr!M36</f>
        <v>50000</v>
      </c>
      <c r="AX10" s="210">
        <f>1-SUM(TC4corr!$N36:$N$44)/TC4corr!$N$45</f>
        <v>0.97297887719071441</v>
      </c>
      <c r="AY10" s="211">
        <f>(1000*SUM(TC4corr!$O36:$O$44)/SUM(TC4corr!$N36:$N$44))/AW10</f>
        <v>4.9366722618562182</v>
      </c>
      <c r="AZ10" s="212">
        <f>TC4corr!A58</f>
        <v>50000</v>
      </c>
      <c r="BA10" s="210">
        <f>1-SUM(TC4corr!$B58:$B$66)/TC4corr!$B$67</f>
        <v>0.97198785340936034</v>
      </c>
      <c r="BB10" s="211">
        <f>(1000*SUM(TC4corr!$C58:$C$66)/SUM(TC4corr!$B58:$B$66))/AZ10</f>
        <v>4.9261949772766371</v>
      </c>
      <c r="BC10" s="212">
        <f>TC4corr!E58</f>
        <v>50000</v>
      </c>
      <c r="BD10" s="210">
        <f>1-SUM(TC4corr!$F58:$F$66)/TC4corr!$F$67</f>
        <v>0.97114068035190093</v>
      </c>
      <c r="BE10" s="211">
        <f>(1000*SUM(TC4corr!$G58:$G$66)/SUM(TC4corr!$F58:$F$66))/BC10</f>
        <v>4.8727333236593067</v>
      </c>
      <c r="BF10" s="212">
        <f>TC4corr!I58</f>
        <v>50000</v>
      </c>
      <c r="BG10" s="210">
        <f>1-SUM(TC4corr!$J58:$J$66)/TC4corr!$J$67</f>
        <v>0.94362315388156348</v>
      </c>
      <c r="BH10" s="211">
        <f>(1000*SUM(TC4corr!$K58:$K$66)/SUM(TC4corr!$J58:$J$66))/BF10</f>
        <v>4.1704641456889213</v>
      </c>
      <c r="BI10" s="212">
        <f>TC4corr!M58</f>
        <v>50000</v>
      </c>
      <c r="BJ10" s="210">
        <f>1-SUM(TC4corr!$N58:$N$66)/TC4corr!$N$67</f>
        <v>0.93562092217385162</v>
      </c>
      <c r="BK10" s="211">
        <f>(1000*SUM(TC4corr!$O58:$O$66)/SUM(TC4corr!$N58:$N$66))/BI10</f>
        <v>4.2615270692005449</v>
      </c>
      <c r="BL10" s="212">
        <f>TC4corr!A80</f>
        <v>50000</v>
      </c>
      <c r="BM10" s="210">
        <f>1-SUM(TC4corr!$B80:$B$88)/TC4corr!$B$89</f>
        <v>0.93007072786405298</v>
      </c>
      <c r="BN10" s="211">
        <f>(1000*SUM(TC4corr!$C80:$C$88)/SUM(TC4corr!$B80:$B$88))/BL10</f>
        <v>4.6405764605424142</v>
      </c>
      <c r="BO10" s="212">
        <f>TC4corr!E80</f>
        <v>50000</v>
      </c>
      <c r="BP10" s="210">
        <f>1-SUM(TC4corr!$F80:$F$88)/TC4corr!$F$89</f>
        <v>0.92199904404719502</v>
      </c>
      <c r="BQ10" s="211">
        <f>(1000*SUM(TC4corr!$G80:$G$88)/SUM(TC4corr!$F80:$F$88))/BO10</f>
        <v>5.0558308661210134</v>
      </c>
      <c r="BR10" s="212">
        <f>TC4corr!I80</f>
        <v>50000</v>
      </c>
      <c r="BS10" s="210">
        <f>1-SUM(TC4corr!$J80:$J$88)/TC4corr!$J$89</f>
        <v>0.91149516672366837</v>
      </c>
      <c r="BT10" s="211">
        <f>(1000*SUM(TC4corr!$K80:$K$88)/SUM(TC4corr!$J80:$J$88))/BR10</f>
        <v>5.2151709838019924</v>
      </c>
      <c r="BU10" s="212">
        <f>TC4corr!M80</f>
        <v>50000</v>
      </c>
      <c r="BV10" s="210">
        <f>1-SUM(TC4corr!$N80:$N$88)/TC4corr!$N$89</f>
        <v>0.90952077890913807</v>
      </c>
      <c r="BW10" s="211">
        <f>(1000*SUM(TC4corr!$O80:$O$88)/SUM(TC4corr!$N80:$N$88))/BU10</f>
        <v>4.7744796410227028</v>
      </c>
      <c r="BX10" s="212">
        <f>TC4corr!A102</f>
        <v>50000</v>
      </c>
      <c r="BY10" s="210">
        <f>1-SUM(TC4corr!$B102:$B$110)/TC4corr!$B$111</f>
        <v>0.91199883023665174</v>
      </c>
      <c r="BZ10" s="211">
        <f>(1000*SUM(TC4corr!$C102:$C$110)/SUM(TC4corr!$B102:$B$110))/BX10</f>
        <v>4.7014439947097078</v>
      </c>
      <c r="CA10" s="212">
        <f>TC4corr!E102</f>
        <v>50000</v>
      </c>
      <c r="CB10" s="210">
        <f>1-SUM(TC4corr!$F102:$F$110)/TC4corr!$F$111</f>
        <v>0.91426932951213169</v>
      </c>
      <c r="CC10" s="211">
        <f>(1000*SUM(TC4corr!$G102:$G$110)/SUM(TC4corr!$F102:$F$110))/CA10</f>
        <v>4.5531303427402872</v>
      </c>
      <c r="CD10" s="212">
        <f>TC4corr!I102</f>
        <v>50000</v>
      </c>
      <c r="CE10" s="210">
        <f>1-SUM(TC4corr!$J102:$J$110)/TC4corr!$J$111</f>
        <v>0.91664657535548277</v>
      </c>
      <c r="CF10" s="211">
        <f>(1000*SUM(TC4corr!$K102:$K$110)/SUM(TC4corr!$J102:$J$110))/CD10</f>
        <v>4.4635330992185063</v>
      </c>
      <c r="CG10" s="212">
        <f>TC4corr!M102</f>
        <v>50000</v>
      </c>
      <c r="CH10" s="210">
        <f>1-SUM(TC4corr!$N102:$N$110)/TC4corr!$N$111</f>
        <v>0.91656497096666623</v>
      </c>
      <c r="CI10" s="211">
        <f>(1000*SUM(TC4corr!$O102:$O$110)/SUM(TC4corr!$N102:$N$110))/CG10</f>
        <v>4.4791284972132326</v>
      </c>
      <c r="CJ10" s="212">
        <f>TC4corr!A124</f>
        <v>50000</v>
      </c>
      <c r="CK10" s="210">
        <f>1-SUM(TC4corr!$B124:$B$132)/TC4corr!$B$133</f>
        <v>0.90955391797553142</v>
      </c>
      <c r="CL10" s="211">
        <f>(1000*SUM(TC4corr!$C124:$C$132)/SUM(TC4corr!$B124:$B$132))/CJ10</f>
        <v>4.4817817940767242</v>
      </c>
      <c r="CM10" s="212">
        <f>TC4corr!E124</f>
        <v>100000</v>
      </c>
      <c r="CN10" s="210">
        <f>1-SUM(TC4corr!$F124:$F$132)/TC4corr!$F$133</f>
        <v>0.95138467548881978</v>
      </c>
      <c r="CO10" s="211">
        <f>(1000*SUM(TC4corr!$G124:$G$132)/SUM(TC4corr!$F124:$F$132))/CM10</f>
        <v>3.7689040035098773</v>
      </c>
      <c r="CP10" s="212">
        <f>TC4corr!I124</f>
        <v>100000</v>
      </c>
      <c r="CQ10" s="210">
        <f>1-SUM(TC4corr!$J124:$J$132)/TC4corr!$J$133</f>
        <v>0.94933408731950752</v>
      </c>
      <c r="CR10" s="211">
        <f>(1000*SUM(TC4corr!$K124:$K$132)/SUM(TC4corr!$J124:$J$132))/CP10</f>
        <v>3.6914335190819516</v>
      </c>
      <c r="CS10" s="212">
        <f>TC4corr!M124</f>
        <v>100000</v>
      </c>
      <c r="CT10" s="210">
        <f>1-SUM(TC4corr!$N124:$N$132)/TC4corr!$N$133</f>
        <v>0.95183387502373717</v>
      </c>
      <c r="CU10" s="211">
        <f>(1000*SUM(TC4corr!$O124:$O$132)/SUM(TC4corr!$N124:$N$132))/CS10</f>
        <v>2.9592255609067202</v>
      </c>
      <c r="CV10" s="212">
        <f>TC4corr!A146</f>
        <v>100000</v>
      </c>
      <c r="CW10" s="210">
        <f>1-SUM(TC4corr!$B146:$B$154)/TC4corr!$B$155</f>
        <v>0.9305231786602397</v>
      </c>
      <c r="CX10" s="211">
        <f>(1000*SUM(TC4corr!$C146:$C$154)/SUM(TC4corr!$B146:$B$154))/CV10</f>
        <v>3.4005599995144573</v>
      </c>
      <c r="CY10" s="212">
        <f>TC4corr!E146</f>
        <v>100000</v>
      </c>
      <c r="CZ10" s="210">
        <f>1-SUM(TC4corr!$F146:$F$154)/TC4corr!$F$155</f>
        <v>0.90694682012982719</v>
      </c>
      <c r="DA10" s="211">
        <f>(1000*SUM(TC4corr!$G146:$G$154)/SUM(TC4corr!$F146:$F$154))/CY10</f>
        <v>3.8651016384344192</v>
      </c>
      <c r="DB10" s="212">
        <f>TC4corr!I146</f>
        <v>100000</v>
      </c>
      <c r="DC10" s="210">
        <f>1-SUM(TC4corr!$J146:$J$155)/TC4corr!$J$156</f>
        <v>0.88782165615820441</v>
      </c>
      <c r="DD10" s="211">
        <f>(1000*SUM(TC4corr!$K146:$K$155)/SUM(TC4corr!$J146:$J$155))/DB10</f>
        <v>4.3031921972764078</v>
      </c>
      <c r="DE10" s="212">
        <f>TC4corr!M146</f>
        <v>100000</v>
      </c>
      <c r="DF10" s="210">
        <f>1-SUM(TC4corr!$N146:$N$155)/TC4corr!$N$156</f>
        <v>0.87539051695567938</v>
      </c>
      <c r="DG10" s="211">
        <f>(1000*SUM(TC4corr!$O146:$O$155)/SUM(TC4corr!$N146:$N$155))/DE10</f>
        <v>4.3376876671868034</v>
      </c>
      <c r="DH10" s="212">
        <f>TC4corr!A169</f>
        <v>100000</v>
      </c>
      <c r="DI10" s="210">
        <f>1-SUM(TC4corr!$B169:$B$178)/TC4corr!$B$179</f>
        <v>0.84010057280456907</v>
      </c>
      <c r="DJ10" s="211">
        <f>(1000*SUM(TC4corr!$C169:$C$178)/SUM(TC4corr!$B169:$B$178))/DH10</f>
        <v>4.4284745840294786</v>
      </c>
      <c r="DK10" s="212">
        <f>TC4corr!E169</f>
        <v>1000000</v>
      </c>
      <c r="DL10" s="210">
        <f>1-SUM(TC4corr!$F169:$F$174)/TC4corr!$F$175</f>
        <v>0.98403343508773478</v>
      </c>
      <c r="DM10" s="211">
        <f>(1000*SUM(TC4corr!$G169:$G$174)/SUM(TC4corr!$F169:$F$174))/DK10</f>
        <v>2.562040228322914</v>
      </c>
      <c r="DN10" s="212">
        <f>TC4corr!I169</f>
        <v>1000000</v>
      </c>
      <c r="DO10" s="210">
        <f>1-SUM(TC4corr!$J169:$J$174)/TC4corr!$J$175</f>
        <v>0.97523467855508539</v>
      </c>
      <c r="DP10" s="211">
        <f>(1000*SUM(TC4corr!$K169:$K$174)/SUM(TC4corr!$J169:$J$174))/DN10</f>
        <v>2.6595674624226349</v>
      </c>
      <c r="DQ10" s="212">
        <f>TC4corr!M169</f>
        <v>1000000</v>
      </c>
      <c r="DR10" s="210">
        <f>1-SUM(TC4corr!$N169:$N$174)/TC4corr!$N$175</f>
        <v>0.96753443997410082</v>
      </c>
      <c r="DS10" s="211">
        <f>(1000*SUM(TC4corr!$O169:$O$174)/SUM(TC4corr!$N169:$N$174))/DQ10</f>
        <v>2.7168548930609999</v>
      </c>
      <c r="DT10" s="212">
        <f>TC4corr!A192</f>
        <v>1000000</v>
      </c>
      <c r="DU10" s="210">
        <f>1-SUM(TC4corr!$B192:$B$197)/TC4corr!$B$198</f>
        <v>0.96097016216010256</v>
      </c>
      <c r="DV10" s="211">
        <f>(1000*SUM(TC4corr!$C192:$C$197)/SUM(TC4corr!$B192:$B$197))/DT10</f>
        <v>3.0125124732715607</v>
      </c>
      <c r="DW10" s="212">
        <f>TC4corr!E192</f>
        <v>1000000</v>
      </c>
      <c r="DX10" s="210">
        <f>1-SUM(TC4corr!$F192:$F$197)/TC4corr!$F$198</f>
        <v>0.94797409993353643</v>
      </c>
      <c r="DY10" s="211">
        <f>(1000*SUM(TC4corr!$G192:$G$197)/SUM(TC4corr!$F192:$F$197))/DW10</f>
        <v>3.1426344830378108</v>
      </c>
      <c r="DZ10" s="212">
        <f>TC4corr!I192</f>
        <v>1000000</v>
      </c>
      <c r="EA10" s="210">
        <f>1-SUM(TC4corr!$J192:$J$197)/TC4corr!$J$198</f>
        <v>0.93924086964427678</v>
      </c>
      <c r="EB10" s="211">
        <f>(1000*SUM(TC4corr!$K192:$K$197)/SUM(TC4corr!$J192:$J$197))/DZ10</f>
        <v>3.3243980274858531</v>
      </c>
      <c r="EC10" s="212">
        <f>TC4corr!M192</f>
        <v>1000000</v>
      </c>
      <c r="ED10" s="210">
        <f>1-SUM(TC4corr!$N192:$N$198)/TC4corr!$N$199</f>
        <v>0.89981551207299526</v>
      </c>
      <c r="EE10" s="211">
        <f>(1000*SUM(TC4corr!$O192:$O$198)/SUM(TC4corr!$N192:$N$198))/EC10</f>
        <v>3.5461382761308808</v>
      </c>
      <c r="EF10" s="212">
        <f>TC4corr!A212</f>
        <v>1000000</v>
      </c>
      <c r="EG10" s="210">
        <f>1-SUM(TC4corr!$B212:$B$217)/TC4corr!$B$218</f>
        <v>0.90063175887514557</v>
      </c>
      <c r="EH10" s="211">
        <f>(1000*SUM(TC4corr!$C212:$C$217)/SUM(TC4corr!$B212:$B$217))/EF10</f>
        <v>3.560719772319934</v>
      </c>
      <c r="EI10" s="212">
        <f>TC4corr!E212</f>
        <v>1000000</v>
      </c>
      <c r="EJ10" s="210">
        <f>1-SUM(TC4corr!$F212:$F$218)/TC4corr!$F$219</f>
        <v>0.86584557950905983</v>
      </c>
      <c r="EK10" s="211">
        <f>(1000*SUM(TC4corr!$G212:$G$218)/SUM(TC4corr!$F212:$F$218))/EI10</f>
        <v>3.7519250715026558</v>
      </c>
      <c r="EL10" s="212">
        <f>TC4corr!I212</f>
        <v>1000000</v>
      </c>
      <c r="EM10" s="210">
        <f>1-SUM(TC4corr!$J212:$J$218)/TC4corr!$J$219</f>
        <v>0.87357291346726962</v>
      </c>
      <c r="EN10" s="211">
        <f>(1000*SUM(TC4corr!$K212:$K$218)/SUM(TC4corr!$J212:$J$218))/EL10</f>
        <v>3.8571825507085302</v>
      </c>
      <c r="EO10" s="212">
        <f>TC4corr!M212</f>
        <v>5000000</v>
      </c>
      <c r="EP10" s="210">
        <f>1-SUM(TC4corr!$N212:$N$216)/TC4corr!$N$217</f>
        <v>0.97752962210719474</v>
      </c>
      <c r="EQ10" s="211">
        <f>(1000*SUM(TC4corr!$O212:$O$216)/SUM(TC4corr!$N212:$N$216))/EO10</f>
        <v>2.598013186813187</v>
      </c>
      <c r="ER10" s="212">
        <f>TC4corr!A232</f>
        <v>5000000</v>
      </c>
      <c r="ES10" s="210">
        <f>1-SUM(TC4corr!$B232:$B$236)/TC4corr!$B$237</f>
        <v>0.97566564895366981</v>
      </c>
      <c r="ET10" s="211">
        <f>(1000*SUM(TC4corr!$C232:$C$236)/SUM(TC4corr!$B232:$B$236))/ER10</f>
        <v>2.8908076602830972</v>
      </c>
      <c r="EU10" s="212">
        <f>TC4corr!E232</f>
        <v>5000000</v>
      </c>
      <c r="EV10" s="210">
        <f>1-SUM(TC4corr!$F232:$F$236)/TC4corr!$F$237</f>
        <v>0.96780023769803925</v>
      </c>
      <c r="EW10" s="211">
        <f>(1000*SUM(TC4corr!$G232:$G$236)/SUM(TC4corr!$F232:$F$236))/EU10</f>
        <v>2.8570379763732228</v>
      </c>
      <c r="EX10" s="212">
        <f>TC4corr!I232</f>
        <v>5000000</v>
      </c>
      <c r="EY10" s="210">
        <f>1-SUM(TC4corr!$J232:$J$236)/TC4corr!$J$237</f>
        <v>0.9630940001117192</v>
      </c>
      <c r="EZ10" s="211">
        <f>(1000*SUM(TC4corr!$K232:$K$236)/SUM(TC4corr!$J232:$J$236))/EX10</f>
        <v>3.0117962772639033</v>
      </c>
      <c r="FA10" s="212">
        <f>TC4corr!M232</f>
        <v>50000</v>
      </c>
      <c r="FB10" s="210">
        <f>1-SUM(TC4corr!$N232:$N$236)/TC4corr!$N$237</f>
        <v>0.95999991969062526</v>
      </c>
      <c r="FC10" s="211">
        <f>(1000*SUM(TC4corr!$O232:$O$236)/SUM(TC4corr!$N232:$N$236))/FA10</f>
        <v>2.8816006128702756</v>
      </c>
      <c r="FD10" s="212">
        <f>TC4corr!A249</f>
        <v>50000</v>
      </c>
      <c r="FE10" s="210">
        <f>1-SUM(TC4corr!$B249:$B$253)/TC4corr!$B$254</f>
        <v>0.94747502664237804</v>
      </c>
      <c r="FF10" s="211">
        <f>(1000*SUM(TC4corr!$C249:$C$253)/SUM(TC4corr!$B249:$B$253))/FD10</f>
        <v>3.1363715096311782</v>
      </c>
      <c r="FG10" s="212">
        <f>TC4corr!E249</f>
        <v>50000</v>
      </c>
      <c r="FH10" s="210">
        <f>1-SUM(TC4corr!$F249:$F$253)/TC4corr!$F$254</f>
        <v>0.91985722230096578</v>
      </c>
      <c r="FI10" s="213">
        <f>(1000*SUM(TC4corr!$G249:$G$253)/SUM(TC4corr!$F249:$F$253))/FG10</f>
        <v>3.3700297944943851</v>
      </c>
      <c r="FJ10" s="201"/>
    </row>
    <row r="11" spans="1:184">
      <c r="A11" s="209">
        <f>TC5corr!A15</f>
        <v>50584</v>
      </c>
      <c r="B11" s="210">
        <f>1-SUM(TC5corr!$B15:$B$17)/TC5corr!$B$18</f>
        <v>0.995</v>
      </c>
      <c r="C11" s="211">
        <f>(1000*SUM(TC5corr!$C15:$C$17)/SUM(TC5corr!$B15:$B$17))/A11</f>
        <v>2.1931611504895545</v>
      </c>
      <c r="D11" s="212">
        <f>TC5corr!E15</f>
        <v>42484</v>
      </c>
      <c r="E11" s="210">
        <f>1-SUM(TC5corr!$F15:$F$17)/TC5corr!$F$18</f>
        <v>0.995</v>
      </c>
      <c r="F11" s="211">
        <f>(1000*SUM(TC5corr!$G15:$G$17)/SUM(TC5corr!$F15:$F$17))/D11</f>
        <v>2.7355392086545263</v>
      </c>
      <c r="G11" s="212">
        <f>TC5corr!I15</f>
        <v>83511</v>
      </c>
      <c r="H11" s="210">
        <f>1-SUM(TC5corr!$J15:$J$17)/TC5corr!$J$18</f>
        <v>0.995</v>
      </c>
      <c r="I11" s="211">
        <f>(1000*SUM(TC5corr!$K15:$K$17)/SUM(TC5corr!$J15:$J$17))/G11</f>
        <v>2.3716344303870889</v>
      </c>
      <c r="J11" s="212">
        <f>TC5corr!M15</f>
        <v>94320</v>
      </c>
      <c r="K11" s="210">
        <f>1-SUM(TC5corr!$N15:$N$17)/TC5corr!$N$18</f>
        <v>0.995</v>
      </c>
      <c r="L11" s="211">
        <f>(1000*SUM(TC5corr!$O15:$O$17)/SUM(TC5corr!$N15:$N$17))/J11</f>
        <v>2.3108770555349452</v>
      </c>
      <c r="M11" s="212">
        <f>TC5corr!A27</f>
        <v>118529</v>
      </c>
      <c r="N11" s="210">
        <f>1-SUM(TC5corr!$B27:$B$29)/TC5corr!$B$30</f>
        <v>0.995</v>
      </c>
      <c r="O11" s="211">
        <f>(1000*SUM(TC5corr!$C27:$C$29)/SUM(TC5corr!$B27:$B$29))/M11</f>
        <v>2.2507740548912412</v>
      </c>
      <c r="P11" s="212">
        <f>TC5corr!E27</f>
        <v>152400</v>
      </c>
      <c r="Q11" s="210">
        <f>1-SUM(TC5corr!$F27:$F$29)/TC5corr!$F$30</f>
        <v>0.995</v>
      </c>
      <c r="R11" s="211">
        <f>(1000*SUM(TC5corr!$G27:$G$29)/SUM(TC5corr!$F27:$F$29))/P11</f>
        <v>2.2396333726989828</v>
      </c>
      <c r="S11" s="212">
        <f>TC5corr!I27</f>
        <v>184396</v>
      </c>
      <c r="T11" s="210">
        <f>1-SUM(TC5corr!$J27:$J$29)/TC5corr!$J$30</f>
        <v>0.995</v>
      </c>
      <c r="U11" s="211">
        <f>(1000*SUM(TC5corr!$K27:$K$29)/SUM(TC5corr!$J27:$J$29))/S11</f>
        <v>2.3990849897991016</v>
      </c>
      <c r="V11" s="212">
        <f>TC5corr!M27</f>
        <v>217600</v>
      </c>
      <c r="W11" s="210">
        <f>1-SUM(TC5corr!$N27:$N$29)/TC5corr!$N$30</f>
        <v>0.995</v>
      </c>
      <c r="X11" s="211">
        <f>(1000*SUM(TC5corr!$O27:$O$29)/SUM(TC5corr!$N27:$N$29))/V11</f>
        <v>2.4420509820461809</v>
      </c>
      <c r="Y11" s="212">
        <f>TC5corr!A39</f>
        <v>256000</v>
      </c>
      <c r="Z11" s="210">
        <f>1-SUM(TC5corr!$B39:$B$41)/TC5corr!$B$42</f>
        <v>0.995</v>
      </c>
      <c r="AA11" s="211">
        <f>(1000*SUM(TC5corr!$C39:$C$41)/SUM(TC5corr!$B39:$B$41))/Y11</f>
        <v>2.749375902829835</v>
      </c>
      <c r="AB11" s="212">
        <f>TC4corr!A15</f>
        <v>100000</v>
      </c>
      <c r="AC11" s="210">
        <f>1-SUM(TC4corr!$B15:$B$19)/TC4corr!$B$20</f>
        <v>0.98778200805410998</v>
      </c>
      <c r="AD11" s="211">
        <f>(1000*SUM(TC4corr!$C15:$C$19)/SUM(TC4corr!$B15:$B$19))/AB11</f>
        <v>3.807850798239178</v>
      </c>
      <c r="AE11" s="212">
        <f>TC4corr!E15</f>
        <v>100000</v>
      </c>
      <c r="AF11" s="210">
        <f>1-SUM(TC4corr!$F15:$F$22)/TC4corr!$F$23</f>
        <v>0.98708678942762673</v>
      </c>
      <c r="AG11" s="211">
        <f>(1000*SUM(TC4corr!$G15:$G$22)/SUM(TC4corr!$F15:$F$22))/AE11</f>
        <v>3.9927211117326249</v>
      </c>
      <c r="AH11" s="212">
        <f>TC4corr!I15</f>
        <v>100000</v>
      </c>
      <c r="AI11" s="210">
        <f>1-SUM(TC4corr!$J15:$J$22)/TC4corr!$J$23</f>
        <v>0.98709947841545553</v>
      </c>
      <c r="AJ11" s="211">
        <f>(1000*SUM(TC4corr!$K15:$K$22)/SUM(TC4corr!$J15:$J$22))/AH11</f>
        <v>4.2280830598758525</v>
      </c>
      <c r="AK11" s="212">
        <f>TC4corr!M15</f>
        <v>100000</v>
      </c>
      <c r="AL11" s="210">
        <f>1-SUM(TC4corr!$N15:$N$22)/TC4corr!$N$23</f>
        <v>0.98686171202284645</v>
      </c>
      <c r="AM11" s="211">
        <f>(1000*SUM(TC4corr!$O15:$O$22)/SUM(TC4corr!$N15:$N$22))/AK11</f>
        <v>4.3310434820997807</v>
      </c>
      <c r="AN11" s="212">
        <f>TC4corr!A37</f>
        <v>100000</v>
      </c>
      <c r="AO11" s="210">
        <f>1-SUM(TC4corr!$B37:$B$44)/TC4corr!$B$45</f>
        <v>0.98676352806610035</v>
      </c>
      <c r="AP11" s="211">
        <f>(1000*SUM(TC4corr!$C37:$C$44)/SUM(TC4corr!$B37:$B$44))/AN11</f>
        <v>3.9863876284165336</v>
      </c>
      <c r="AQ11" s="212">
        <f>TC4corr!E37</f>
        <v>100000</v>
      </c>
      <c r="AR11" s="210">
        <f>1-SUM(TC4corr!$F37:$F$44)/TC4corr!$F$45</f>
        <v>0.98661525337375833</v>
      </c>
      <c r="AS11" s="211">
        <f>(1000*SUM(TC4corr!$G37:$G$44)/SUM(TC4corr!$F37:$F$44))/AQ11</f>
        <v>4.2262637033299697</v>
      </c>
      <c r="AT11" s="212">
        <f>TC4corr!I37</f>
        <v>100000</v>
      </c>
      <c r="AU11" s="210">
        <f>1-SUM(TC4corr!$J37:$J$44)/TC4corr!$J$45</f>
        <v>0.98594835786372959</v>
      </c>
      <c r="AV11" s="211">
        <f>(1000*SUM(TC4corr!$K37:$K$44)/SUM(TC4corr!$J37:$J$44))/AT11</f>
        <v>4.0835373752598754</v>
      </c>
      <c r="AW11" s="212">
        <f>TC4corr!M37</f>
        <v>100000</v>
      </c>
      <c r="AX11" s="210">
        <f>1-SUM(TC4corr!$N37:$N$44)/TC4corr!$N$45</f>
        <v>0.98632083614818356</v>
      </c>
      <c r="AY11" s="211">
        <f>(1000*SUM(TC4corr!$O37:$O$44)/SUM(TC4corr!$N37:$N$44))/AW11</f>
        <v>4.197512728255175</v>
      </c>
      <c r="AZ11" s="212">
        <f>TC4corr!A59</f>
        <v>100000</v>
      </c>
      <c r="BA11" s="210">
        <f>1-SUM(TC4corr!$B59:$B$66)/TC4corr!$B$67</f>
        <v>0.98618380535895556</v>
      </c>
      <c r="BB11" s="211">
        <f>(1000*SUM(TC4corr!$C59:$C$66)/SUM(TC4corr!$B59:$B$66))/AZ11</f>
        <v>4.2923596287370183</v>
      </c>
      <c r="BC11" s="212">
        <f>TC4corr!E59</f>
        <v>100000</v>
      </c>
      <c r="BD11" s="210">
        <f>1-SUM(TC4corr!$F59:$F$66)/TC4corr!$F$67</f>
        <v>0.98521710938656681</v>
      </c>
      <c r="BE11" s="211">
        <f>(1000*SUM(TC4corr!$G59:$G$66)/SUM(TC4corr!$F59:$F$66))/BC11</f>
        <v>4.1105263123537386</v>
      </c>
      <c r="BF11" s="212">
        <f>TC4corr!I59</f>
        <v>100000</v>
      </c>
      <c r="BG11" s="210">
        <f>1-SUM(TC4corr!$J59:$J$66)/TC4corr!$J$67</f>
        <v>0.97379981546374739</v>
      </c>
      <c r="BH11" s="211">
        <f>(1000*SUM(TC4corr!$K59:$K$66)/SUM(TC4corr!$J59:$J$66))/BF11</f>
        <v>3.7265772249116842</v>
      </c>
      <c r="BI11" s="212">
        <f>TC4corr!M59</f>
        <v>100000</v>
      </c>
      <c r="BJ11" s="210">
        <f>1-SUM(TC4corr!$N59:$N$66)/TC4corr!$N$67</f>
        <v>0.97023416223674352</v>
      </c>
      <c r="BK11" s="211">
        <f>(1000*SUM(TC4corr!$O59:$O$66)/SUM(TC4corr!$N59:$N$66))/BI11</f>
        <v>3.8552561585154344</v>
      </c>
      <c r="BL11" s="212">
        <f>TC4corr!A81</f>
        <v>100000</v>
      </c>
      <c r="BM11" s="210">
        <f>1-SUM(TC4corr!$B81:$B$88)/TC4corr!$B$89</f>
        <v>0.96713153093936421</v>
      </c>
      <c r="BN11" s="211">
        <f>(1000*SUM(TC4corr!$C81:$C$88)/SUM(TC4corr!$B81:$B$88))/BL11</f>
        <v>4.1912631746203912</v>
      </c>
      <c r="BO11" s="212">
        <f>TC4corr!E81</f>
        <v>100000</v>
      </c>
      <c r="BP11" s="210">
        <f>1-SUM(TC4corr!$F81:$F$88)/TC4corr!$F$89</f>
        <v>0.96323659496596725</v>
      </c>
      <c r="BQ11" s="211">
        <f>(1000*SUM(TC4corr!$G81:$G$88)/SUM(TC4corr!$F81:$F$88))/BO11</f>
        <v>4.6079163591237799</v>
      </c>
      <c r="BR11" s="212">
        <f>TC4corr!I81</f>
        <v>100000</v>
      </c>
      <c r="BS11" s="210">
        <f>1-SUM(TC4corr!$J81:$J$88)/TC4corr!$J$89</f>
        <v>0.95722725346390269</v>
      </c>
      <c r="BT11" s="211">
        <f>(1000*SUM(TC4corr!$K81:$K$88)/SUM(TC4corr!$J81:$J$88))/BR11</f>
        <v>4.6798932346687421</v>
      </c>
      <c r="BU11" s="212">
        <f>TC4corr!M81</f>
        <v>100000</v>
      </c>
      <c r="BV11" s="210">
        <f>1-SUM(TC4corr!$N81:$N$88)/TC4corr!$N$89</f>
        <v>0.95636279302833649</v>
      </c>
      <c r="BW11" s="211">
        <f>(1000*SUM(TC4corr!$O81:$O$88)/SUM(TC4corr!$N81:$N$88))/BU11</f>
        <v>4.2379663302715969</v>
      </c>
      <c r="BX11" s="212">
        <f>TC4corr!A103</f>
        <v>100000</v>
      </c>
      <c r="BY11" s="210">
        <f>1-SUM(TC4corr!$B103:$B$110)/TC4corr!$B$111</f>
        <v>0.95817396965200685</v>
      </c>
      <c r="BZ11" s="211">
        <f>(1000*SUM(TC4corr!$C103:$C$110)/SUM(TC4corr!$B103:$B$110))/BX11</f>
        <v>4.1931338792662842</v>
      </c>
      <c r="CA11" s="212">
        <f>TC4corr!E103</f>
        <v>100000</v>
      </c>
      <c r="CB11" s="210">
        <f>1-SUM(TC4corr!$F103:$F$110)/TC4corr!$F$111</f>
        <v>0.95951548787513585</v>
      </c>
      <c r="CC11" s="211">
        <f>(1000*SUM(TC4corr!$G103:$G$110)/SUM(TC4corr!$F103:$F$110))/CA11</f>
        <v>4.0780978234886538</v>
      </c>
      <c r="CD11" s="212">
        <f>TC4corr!I103</f>
        <v>100000</v>
      </c>
      <c r="CE11" s="210">
        <f>1-SUM(TC4corr!$J103:$J$110)/TC4corr!$J$111</f>
        <v>0.9606211481546123</v>
      </c>
      <c r="CF11" s="211">
        <f>(1000*SUM(TC4corr!$K103:$K$110)/SUM(TC4corr!$J103:$J$110))/CD11</f>
        <v>3.980350773614092</v>
      </c>
      <c r="CG11" s="212">
        <f>TC4corr!M103</f>
        <v>100000</v>
      </c>
      <c r="CH11" s="210">
        <f>1-SUM(TC4corr!$N103:$N$110)/TC4corr!$N$111</f>
        <v>0.96108469763107507</v>
      </c>
      <c r="CI11" s="211">
        <f>(1000*SUM(TC4corr!$O103:$O$110)/SUM(TC4corr!$N103:$N$110))/CG11</f>
        <v>4.0259949118627913</v>
      </c>
      <c r="CJ11" s="212">
        <f>TC4corr!A125</f>
        <v>100000</v>
      </c>
      <c r="CK11" s="210">
        <f>1-SUM(TC4corr!$B125:$B$132)/TC4corr!$B$133</f>
        <v>0.95768396186261295</v>
      </c>
      <c r="CL11" s="211">
        <f>(1000*SUM(TC4corr!$C125:$C$132)/SUM(TC4corr!$B125:$B$132))/CJ11</f>
        <v>4.0239663310391709</v>
      </c>
      <c r="CM11" s="212">
        <f>TC4corr!E125</f>
        <v>250000</v>
      </c>
      <c r="CN11" s="210">
        <f>1-SUM(TC4corr!$F125:$F$132)/TC4corr!$F$133</f>
        <v>0.98002938951615415</v>
      </c>
      <c r="CO11" s="211">
        <f>(1000*SUM(TC4corr!$G125:$G$132)/SUM(TC4corr!$F125:$F$132))/CM11</f>
        <v>2.8543118558732883</v>
      </c>
      <c r="CP11" s="212">
        <f>TC4corr!I125</f>
        <v>250000</v>
      </c>
      <c r="CQ11" s="210">
        <f>1-SUM(TC4corr!$J125:$J$132)/TC4corr!$J$133</f>
        <v>0.98298557037817957</v>
      </c>
      <c r="CR11" s="211">
        <f>(1000*SUM(TC4corr!$K125:$K$132)/SUM(TC4corr!$J125:$J$132))/CP11</f>
        <v>3.2056820547782903</v>
      </c>
      <c r="CS11" s="212">
        <f>TC4corr!M125</f>
        <v>250000</v>
      </c>
      <c r="CT11" s="210">
        <f>1-SUM(TC4corr!$N125:$N$132)/TC4corr!$N$133</f>
        <v>0.98458879344256012</v>
      </c>
      <c r="CU11" s="211">
        <f>(1000*SUM(TC4corr!$O125:$O$132)/SUM(TC4corr!$N125:$N$132))/CS11</f>
        <v>2.4949731385242191</v>
      </c>
      <c r="CV11" s="212">
        <f>TC4corr!A147</f>
        <v>250000</v>
      </c>
      <c r="CW11" s="210">
        <f>1-SUM(TC4corr!$B147:$B$154)/TC4corr!$B$155</f>
        <v>0.97666620508328894</v>
      </c>
      <c r="CX11" s="211">
        <f>(1000*SUM(TC4corr!$C147:$C$154)/SUM(TC4corr!$B147:$B$154))/CV11</f>
        <v>2.8411889076189105</v>
      </c>
      <c r="CY11" s="212">
        <f>TC4corr!E147</f>
        <v>250000</v>
      </c>
      <c r="CZ11" s="210">
        <f>1-SUM(TC4corr!$F147:$F$154)/TC4corr!$F$155</f>
        <v>0.96549655959311775</v>
      </c>
      <c r="DA11" s="211">
        <f>(1000*SUM(TC4corr!$G147:$G$154)/SUM(TC4corr!$F147:$F$154))/CY11</f>
        <v>3.1150845928291981</v>
      </c>
      <c r="DB11" s="212">
        <f>TC4corr!I147</f>
        <v>250000</v>
      </c>
      <c r="DC11" s="210">
        <f>1-SUM(TC4corr!$J147:$J$155)/TC4corr!$J$156</f>
        <v>0.95535822138553439</v>
      </c>
      <c r="DD11" s="211">
        <f>(1000*SUM(TC4corr!$K147:$K$155)/SUM(TC4corr!$J147:$J$155))/DB11</f>
        <v>3.3881103917724094</v>
      </c>
      <c r="DE11" s="212">
        <f>TC4corr!M147</f>
        <v>250000</v>
      </c>
      <c r="DF11" s="210">
        <f>1-SUM(TC4corr!$N147:$N$155)/TC4corr!$N$156</f>
        <v>0.95031314917620857</v>
      </c>
      <c r="DG11" s="211">
        <f>(1000*SUM(TC4corr!$O147:$O$155)/SUM(TC4corr!$N147:$N$155))/DE11</f>
        <v>3.4164807826694616</v>
      </c>
      <c r="DH11" s="212">
        <f>TC4corr!A170</f>
        <v>250000</v>
      </c>
      <c r="DI11" s="210">
        <f>1-SUM(TC4corr!$B170:$B$178)/TC4corr!$B$179</f>
        <v>0.93355974410699538</v>
      </c>
      <c r="DJ11" s="211">
        <f>(1000*SUM(TC4corr!$C170:$C$178)/SUM(TC4corr!$B170:$B$178))/DH11</f>
        <v>3.3845622693472874</v>
      </c>
      <c r="DK11" s="212">
        <f>TC4corr!E170</f>
        <v>2000000</v>
      </c>
      <c r="DL11" s="210">
        <f>1-SUM(TC4corr!$F170:$F$174)/TC4corr!$F$175</f>
        <v>0.99426696595566666</v>
      </c>
      <c r="DM11" s="211">
        <f>(1000*SUM(TC4corr!$G170:$G$174)/SUM(TC4corr!$F170:$F$174))/DK11</f>
        <v>2.3414859954579863</v>
      </c>
      <c r="DN11" s="212">
        <f>TC4corr!I170</f>
        <v>2000000</v>
      </c>
      <c r="DO11" s="210">
        <f>1-SUM(TC4corr!$J170:$J$174)/TC4corr!$J$175</f>
        <v>0.99100477979701951</v>
      </c>
      <c r="DP11" s="211">
        <f>(1000*SUM(TC4corr!$K170:$K$174)/SUM(TC4corr!$J170:$J$174))/DN11</f>
        <v>2.4528889970788703</v>
      </c>
      <c r="DQ11" s="212">
        <f>TC4corr!M170</f>
        <v>2000000</v>
      </c>
      <c r="DR11" s="210">
        <f>1-SUM(TC4corr!$N170:$N$174)/TC4corr!$N$175</f>
        <v>0.98787425510620608</v>
      </c>
      <c r="DS11" s="211">
        <f>(1000*SUM(TC4corr!$O170:$O$174)/SUM(TC4corr!$N170:$N$174))/DQ11</f>
        <v>2.4742674461425151</v>
      </c>
      <c r="DT11" s="212">
        <f>TC4corr!A193</f>
        <v>2000000</v>
      </c>
      <c r="DU11" s="210">
        <f>1-SUM(TC4corr!$B193:$B$197)/TC4corr!$B$198</f>
        <v>0.98526396103142866</v>
      </c>
      <c r="DV11" s="211">
        <f>(1000*SUM(TC4corr!$C193:$C$197)/SUM(TC4corr!$B193:$B$197))/DT11</f>
        <v>2.8418619201725996</v>
      </c>
      <c r="DW11" s="212">
        <f>TC4corr!E193</f>
        <v>2000000</v>
      </c>
      <c r="DX11" s="210">
        <f>1-SUM(TC4corr!$F193:$F$197)/TC4corr!$F$198</f>
        <v>0.97851525355930713</v>
      </c>
      <c r="DY11" s="211">
        <f>(1000*SUM(TC4corr!$G193:$G$197)/SUM(TC4corr!$F193:$F$197))/DW11</f>
        <v>2.8039433879031468</v>
      </c>
      <c r="DZ11" s="212">
        <f>TC4corr!I193</f>
        <v>2000000</v>
      </c>
      <c r="EA11" s="210">
        <f>1-SUM(TC4corr!$J193:$J$197)/TC4corr!$J$198</f>
        <v>0.97427585145521478</v>
      </c>
      <c r="EB11" s="211">
        <f>(1000*SUM(TC4corr!$K193:$K$197)/SUM(TC4corr!$J193:$J$197))/DZ11</f>
        <v>2.9530918429695254</v>
      </c>
      <c r="EC11" s="212">
        <f>TC4corr!M193</f>
        <v>2000000</v>
      </c>
      <c r="ED11" s="210">
        <f>1-SUM(TC4corr!$N193:$N$198)/TC4corr!$N$199</f>
        <v>0.95247975524723139</v>
      </c>
      <c r="EE11" s="211">
        <f>(1000*SUM(TC4corr!$O193:$O$198)/SUM(TC4corr!$N193:$N$198))/EC11</f>
        <v>2.9560339137387288</v>
      </c>
      <c r="EF11" s="212">
        <f>TC4corr!A213</f>
        <v>2000000</v>
      </c>
      <c r="EG11" s="210">
        <f>1-SUM(TC4corr!$B213:$B$217)/TC4corr!$B$218</f>
        <v>0.9521428396938123</v>
      </c>
      <c r="EH11" s="211">
        <f>(1000*SUM(TC4corr!$C213:$C$217)/SUM(TC4corr!$B213:$B$217))/EF11</f>
        <v>2.929004641557273</v>
      </c>
      <c r="EI11" s="212">
        <f>TC4corr!E213</f>
        <v>2000000</v>
      </c>
      <c r="EJ11" s="210">
        <f>1-SUM(TC4corr!$F213:$F$218)/TC4corr!$F$219</f>
        <v>0.93267191166988295</v>
      </c>
      <c r="EK11" s="211">
        <f>(1000*SUM(TC4corr!$G213:$G$218)/SUM(TC4corr!$F213:$F$218))/EI11</f>
        <v>3.0350685746492987</v>
      </c>
      <c r="EL11" s="212">
        <f>TC4corr!I213</f>
        <v>2000000</v>
      </c>
      <c r="EM11" s="210">
        <f>1-SUM(TC4corr!$J213:$J$218)/TC4corr!$J$219</f>
        <v>0.93586588619851341</v>
      </c>
      <c r="EN11" s="211">
        <f>(1000*SUM(TC4corr!$K213:$K$218)/SUM(TC4corr!$J213:$J$218))/EL11</f>
        <v>3.1182781841028451</v>
      </c>
      <c r="EO11" s="212">
        <f>TC4corr!M213</f>
        <v>10000000</v>
      </c>
      <c r="EP11" s="210">
        <f>1-SUM(TC4corr!$N213:$N$216)/TC4corr!$N$217</f>
        <v>0.9917783109635292</v>
      </c>
      <c r="EQ11" s="211">
        <f>(1000*SUM(TC4corr!$O213:$O$216)/SUM(TC4corr!$N213:$N$216))/EO11</f>
        <v>2.3597789524267179</v>
      </c>
      <c r="ER11" s="212">
        <f>TC4corr!A233</f>
        <v>10000000</v>
      </c>
      <c r="ES11" s="210">
        <f>1-SUM(TC4corr!$B233:$B$236)/TC4corr!$B$237</f>
        <v>0.99045064142536599</v>
      </c>
      <c r="ET11" s="211">
        <f>(1000*SUM(TC4corr!$C233:$C$236)/SUM(TC4corr!$B233:$B$236))/ER11</f>
        <v>2.5941014215998304</v>
      </c>
      <c r="EU11" s="212">
        <f>TC4corr!E233</f>
        <v>10000000</v>
      </c>
      <c r="EV11" s="210">
        <f>1-SUM(TC4corr!$F233:$F$236)/TC4corr!$F$237</f>
        <v>0.9875610876190517</v>
      </c>
      <c r="EW11" s="211">
        <f>(1000*SUM(TC4corr!$G233:$G$236)/SUM(TC4corr!$F233:$F$236))/EU11</f>
        <v>2.5725639253628199</v>
      </c>
      <c r="EX11" s="212">
        <f>TC4corr!I233</f>
        <v>10000000</v>
      </c>
      <c r="EY11" s="210">
        <f>1-SUM(TC4corr!$J233:$J$236)/TC4corr!$J$237</f>
        <v>0.98550648240084537</v>
      </c>
      <c r="EZ11" s="211">
        <f>(1000*SUM(TC4corr!$K233:$K$236)/SUM(TC4corr!$J233:$J$236))/EX11</f>
        <v>2.7279441698168072</v>
      </c>
      <c r="FA11" s="212">
        <f>TC4corr!M233</f>
        <v>100000</v>
      </c>
      <c r="FB11" s="210">
        <f>1-SUM(TC4corr!$N233:$N$236)/TC4corr!$N$237</f>
        <v>0.98434726172980447</v>
      </c>
      <c r="FC11" s="211">
        <f>(1000*SUM(TC4corr!$O233:$O$236)/SUM(TC4corr!$N233:$N$236))/FA11</f>
        <v>2.5767776037588099</v>
      </c>
      <c r="FD11" s="212">
        <f>TC4corr!A250</f>
        <v>100000</v>
      </c>
      <c r="FE11" s="210">
        <f>1-SUM(TC4corr!$B250:$B$253)/TC4corr!$B$254</f>
        <v>0.97788845286867621</v>
      </c>
      <c r="FF11" s="211">
        <f>(1000*SUM(TC4corr!$C250:$C$253)/SUM(TC4corr!$B250:$B$253))/FD11</f>
        <v>2.7521947326416596</v>
      </c>
      <c r="FG11" s="212">
        <f>TC4corr!E250</f>
        <v>100000</v>
      </c>
      <c r="FH11" s="210">
        <f>1-SUM(TC4corr!$F250:$F$253)/TC4corr!$F$254</f>
        <v>0.96376033757921642</v>
      </c>
      <c r="FI11" s="213">
        <f>(1000*SUM(TC4corr!$G250:$G$253)/SUM(TC4corr!$F250:$F$253))/FG11</f>
        <v>2.870489384468097</v>
      </c>
      <c r="FJ11" s="201"/>
    </row>
    <row r="12" spans="1:184">
      <c r="A12" s="209">
        <f>TC5corr!A16</f>
        <v>125870</v>
      </c>
      <c r="B12" s="210">
        <f>1-SUM(TC5corr!$B16:$B$17)/TC5corr!$B$18</f>
        <v>0.999</v>
      </c>
      <c r="C12" s="211">
        <f>(1000*SUM(TC5corr!$C16:$C$17)/SUM(TC5corr!$B16:$B$17))/A12</f>
        <v>2.1580400413124652</v>
      </c>
      <c r="D12" s="212">
        <f>TC5corr!E16</f>
        <v>132833</v>
      </c>
      <c r="E12" s="210">
        <f>1-SUM(TC5corr!$F16:$F$17)/TC5corr!$F$18</f>
        <v>0.999</v>
      </c>
      <c r="F12" s="211">
        <f>(1000*SUM(TC5corr!$G16:$G$17)/SUM(TC5corr!$F16:$F$17))/D12</f>
        <v>2.3669334808822424</v>
      </c>
      <c r="G12" s="212">
        <f>TC5corr!I16</f>
        <v>243950</v>
      </c>
      <c r="H12" s="210">
        <f>1-SUM(TC5corr!$J16:$J$17)/TC5corr!$J$18</f>
        <v>0.999</v>
      </c>
      <c r="I12" s="211">
        <f>(1000*SUM(TC5corr!$K16:$K$17)/SUM(TC5corr!$J16:$J$17))/G12</f>
        <v>1.9793049843981032</v>
      </c>
      <c r="J12" s="212">
        <f>TC5corr!M16</f>
        <v>249171</v>
      </c>
      <c r="K12" s="210">
        <f>1-SUM(TC5corr!$N16:$N$17)/TC5corr!$N$18</f>
        <v>0.999</v>
      </c>
      <c r="L12" s="211">
        <f>(1000*SUM(TC5corr!$O16:$O$17)/SUM(TC5corr!$N16:$N$17))/J12</f>
        <v>2.1097690170762911</v>
      </c>
      <c r="M12" s="212">
        <f>TC5corr!A28</f>
        <v>335707</v>
      </c>
      <c r="N12" s="210">
        <f>1-SUM(TC5corr!$B28:$B$29)/TC5corr!$B$30</f>
        <v>0.999</v>
      </c>
      <c r="O12" s="211">
        <f>(1000*SUM(TC5corr!$C28:$C$29)/SUM(TC5corr!$B28:$B$29))/M12</f>
        <v>1.8948476681292203</v>
      </c>
      <c r="P12" s="212">
        <f>TC5corr!E28</f>
        <v>462327</v>
      </c>
      <c r="Q12" s="210">
        <f>1-SUM(TC5corr!$F28:$F$29)/TC5corr!$F$30</f>
        <v>0.999</v>
      </c>
      <c r="R12" s="211">
        <f>(1000*SUM(TC5corr!$G28:$G$29)/SUM(TC5corr!$F28:$F$29))/P12</f>
        <v>1.8372291256980984</v>
      </c>
      <c r="S12" s="212">
        <f>TC5corr!I28</f>
        <v>549600</v>
      </c>
      <c r="T12" s="210">
        <f>1-SUM(TC5corr!$J28:$J$29)/TC5corr!$J$30</f>
        <v>0.999</v>
      </c>
      <c r="U12" s="211">
        <f>(1000*SUM(TC5corr!$K28:$K$29)/SUM(TC5corr!$J28:$J$29))/S12</f>
        <v>1.9727458263604489</v>
      </c>
      <c r="V12" s="212">
        <f>TC5corr!M28</f>
        <v>653654</v>
      </c>
      <c r="W12" s="210">
        <f>1-SUM(TC5corr!$N28:$N$29)/TC5corr!$N$30</f>
        <v>0.999</v>
      </c>
      <c r="X12" s="211">
        <f>(1000*SUM(TC5corr!$O28:$O$29)/SUM(TC5corr!$N28:$N$29))/V12</f>
        <v>1.9370944929646878</v>
      </c>
      <c r="Y12" s="212">
        <f>TC5corr!A40</f>
        <v>768647</v>
      </c>
      <c r="Z12" s="210">
        <f>1-SUM(TC5corr!$B40:$B$41)/TC5corr!$B$42</f>
        <v>0.999</v>
      </c>
      <c r="AA12" s="211">
        <f>(1000*SUM(TC5corr!$C40:$C$41)/SUM(TC5corr!$B40:$B$41))/Y12</f>
        <v>2.2661132556585644</v>
      </c>
      <c r="AB12" s="212">
        <f>TC4corr!A16</f>
        <v>250000</v>
      </c>
      <c r="AC12" s="210">
        <f>1-SUM(TC4corr!$B16:$B$19)/TC4corr!$B$20</f>
        <v>0.99540144543782716</v>
      </c>
      <c r="AD12" s="211">
        <f>(1000*SUM(TC4corr!$C16:$C$19)/SUM(TC4corr!$B16:$B$19))/AB12</f>
        <v>3.0132782081871339</v>
      </c>
      <c r="AE12" s="212">
        <f>TC4corr!E16</f>
        <v>250000</v>
      </c>
      <c r="AF12" s="210">
        <f>1-SUM(TC4corr!$F16:$F$22)/TC4corr!$F$23</f>
        <v>0.99507380248336819</v>
      </c>
      <c r="AG12" s="211">
        <f>(1000*SUM(TC4corr!$G16:$G$22)/SUM(TC4corr!$F16:$F$22))/AE12</f>
        <v>3.1788736143695013</v>
      </c>
      <c r="AH12" s="212">
        <f>TC4corr!I16</f>
        <v>250000</v>
      </c>
      <c r="AI12" s="210">
        <f>1-SUM(TC4corr!$J16:$J$22)/TC4corr!$J$23</f>
        <v>0.99506871203523317</v>
      </c>
      <c r="AJ12" s="211">
        <f>(1000*SUM(TC4corr!$K16:$K$22)/SUM(TC4corr!$J16:$J$22))/AH12</f>
        <v>3.4088971750419028</v>
      </c>
      <c r="AK12" s="212">
        <f>TC4corr!M16</f>
        <v>250000</v>
      </c>
      <c r="AL12" s="210">
        <f>1-SUM(TC4corr!$N16:$N$22)/TC4corr!$N$23</f>
        <v>0.99487952513311462</v>
      </c>
      <c r="AM12" s="211">
        <f>(1000*SUM(TC4corr!$O16:$O$22)/SUM(TC4corr!$N16:$N$22))/AK12</f>
        <v>3.4685445055986954</v>
      </c>
      <c r="AN12" s="212">
        <f>TC4corr!A38</f>
        <v>250000</v>
      </c>
      <c r="AO12" s="210">
        <f>1-SUM(TC4corr!$B38:$B$44)/TC4corr!$B$45</f>
        <v>0.99498491885262197</v>
      </c>
      <c r="AP12" s="211">
        <f>(1000*SUM(TC4corr!$C38:$C$44)/SUM(TC4corr!$B38:$B$44))/AN12</f>
        <v>3.1939972244334758</v>
      </c>
      <c r="AQ12" s="212">
        <f>TC4corr!E38</f>
        <v>250000</v>
      </c>
      <c r="AR12" s="210">
        <f>1-SUM(TC4corr!$F38:$F$44)/TC4corr!$F$45</f>
        <v>0.99475617772185843</v>
      </c>
      <c r="AS12" s="211">
        <f>(1000*SUM(TC4corr!$G38:$G$44)/SUM(TC4corr!$F38:$F$44))/AQ12</f>
        <v>3.3378481377978106</v>
      </c>
      <c r="AT12" s="212">
        <f>TC4corr!I38</f>
        <v>250000</v>
      </c>
      <c r="AU12" s="210">
        <f>1-SUM(TC4corr!$J38:$J$44)/TC4corr!$J$45</f>
        <v>0.99442206773306829</v>
      </c>
      <c r="AV12" s="211">
        <f>(1000*SUM(TC4corr!$K38:$K$44)/SUM(TC4corr!$J38:$J$44))/AT12</f>
        <v>3.1662074108019636</v>
      </c>
      <c r="AW12" s="212">
        <f>TC4corr!M38</f>
        <v>250000</v>
      </c>
      <c r="AX12" s="210">
        <f>1-SUM(TC4corr!$N38:$N$44)/TC4corr!$N$45</f>
        <v>0.99471310897791065</v>
      </c>
      <c r="AY12" s="211">
        <f>(1000*SUM(TC4corr!$O38:$O$44)/SUM(TC4corr!$N38:$N$44))/AW12</f>
        <v>3.3535580139742129</v>
      </c>
      <c r="AZ12" s="212">
        <f>TC4corr!A60</f>
        <v>250000</v>
      </c>
      <c r="BA12" s="210">
        <f>1-SUM(TC4corr!$B60:$B$66)/TC4corr!$B$67</f>
        <v>0.99461735293097542</v>
      </c>
      <c r="BB12" s="211">
        <f>(1000*SUM(TC4corr!$C60:$C$66)/SUM(TC4corr!$B60:$B$66))/AZ12</f>
        <v>3.4375502391299908</v>
      </c>
      <c r="BC12" s="212">
        <f>TC4corr!E60</f>
        <v>250000</v>
      </c>
      <c r="BD12" s="210">
        <f>1-SUM(TC4corr!$F60:$F$66)/TC4corr!$F$67</f>
        <v>0.99439746835601261</v>
      </c>
      <c r="BE12" s="211">
        <f>(1000*SUM(TC4corr!$G60:$G$66)/SUM(TC4corr!$F60:$F$66))/BC12</f>
        <v>3.3365278700032501</v>
      </c>
      <c r="BF12" s="212">
        <f>TC4corr!I60</f>
        <v>250000</v>
      </c>
      <c r="BG12" s="210">
        <f>1-SUM(TC4corr!$J60:$J$66)/TC4corr!$J$67</f>
        <v>0.99103064466320756</v>
      </c>
      <c r="BH12" s="211">
        <f>(1000*SUM(TC4corr!$K60:$K$66)/SUM(TC4corr!$J60:$J$66))/BF12</f>
        <v>3.2276955742403977</v>
      </c>
      <c r="BI12" s="212">
        <f>TC4corr!M60</f>
        <v>250000</v>
      </c>
      <c r="BJ12" s="210">
        <f>1-SUM(TC4corr!$N60:$N$66)/TC4corr!$N$67</f>
        <v>0.98923315719246752</v>
      </c>
      <c r="BK12" s="211">
        <f>(1000*SUM(TC4corr!$O60:$O$66)/SUM(TC4corr!$N60:$N$66))/BI12</f>
        <v>3.2592383666293747</v>
      </c>
      <c r="BL12" s="212">
        <f>TC4corr!A82</f>
        <v>250000</v>
      </c>
      <c r="BM12" s="210">
        <f>1-SUM(TC4corr!$B82:$B$88)/TC4corr!$B$89</f>
        <v>0.98805933436891547</v>
      </c>
      <c r="BN12" s="211">
        <f>(1000*SUM(TC4corr!$C82:$C$88)/SUM(TC4corr!$B82:$B$88))/BL12</f>
        <v>3.6206739113300492</v>
      </c>
      <c r="BO12" s="212">
        <f>TC4corr!E82</f>
        <v>250000</v>
      </c>
      <c r="BP12" s="210">
        <f>1-SUM(TC4corr!$F82:$F$88)/TC4corr!$F$89</f>
        <v>0.98659056385943134</v>
      </c>
      <c r="BQ12" s="211">
        <f>(1000*SUM(TC4corr!$G82:$G$88)/SUM(TC4corr!$F82:$F$88))/BO12</f>
        <v>4.0125207106890812</v>
      </c>
      <c r="BR12" s="212">
        <f>TC4corr!I82</f>
        <v>250000</v>
      </c>
      <c r="BS12" s="210">
        <f>1-SUM(TC4corr!$J82:$J$88)/TC4corr!$J$89</f>
        <v>0.9843404640562724</v>
      </c>
      <c r="BT12" s="211">
        <f>(1000*SUM(TC4corr!$K82:$K$88)/SUM(TC4corr!$J82:$J$88))/BR12</f>
        <v>4.1063048986891921</v>
      </c>
      <c r="BU12" s="212">
        <f>TC4corr!M82</f>
        <v>250000</v>
      </c>
      <c r="BV12" s="210">
        <f>1-SUM(TC4corr!$N82:$N$88)/TC4corr!$N$89</f>
        <v>0.984768959669721</v>
      </c>
      <c r="BW12" s="211">
        <f>(1000*SUM(TC4corr!$O82:$O$88)/SUM(TC4corr!$N82:$N$88))/BU12</f>
        <v>3.7612426420145195</v>
      </c>
      <c r="BX12" s="212">
        <f>TC4corr!A104</f>
        <v>250000</v>
      </c>
      <c r="BY12" s="210">
        <f>1-SUM(TC4corr!$B104:$B$110)/TC4corr!$B$111</f>
        <v>0.98489806911508093</v>
      </c>
      <c r="BZ12" s="211">
        <f>(1000*SUM(TC4corr!$C104:$C$110)/SUM(TC4corr!$B104:$B$110))/BX12</f>
        <v>3.5860488845548915</v>
      </c>
      <c r="CA12" s="212">
        <f>TC4corr!E104</f>
        <v>250000</v>
      </c>
      <c r="CB12" s="210">
        <f>1-SUM(TC4corr!$F104:$F$110)/TC4corr!$F$111</f>
        <v>0.98552922384035035</v>
      </c>
      <c r="CC12" s="211">
        <f>(1000*SUM(TC4corr!$G104:$G$110)/SUM(TC4corr!$F104:$F$110))/CA12</f>
        <v>3.4861598584928513</v>
      </c>
      <c r="CD12" s="212">
        <f>TC4corr!I104</f>
        <v>250000</v>
      </c>
      <c r="CE12" s="210">
        <f>1-SUM(TC4corr!$J104:$J$110)/TC4corr!$J$111</f>
        <v>0.98609570482061282</v>
      </c>
      <c r="CF12" s="211">
        <f>(1000*SUM(TC4corr!$K104:$K$110)/SUM(TC4corr!$J104:$J$110))/CD12</f>
        <v>3.4258819100887892</v>
      </c>
      <c r="CG12" s="212">
        <f>TC4corr!M104</f>
        <v>250000</v>
      </c>
      <c r="CH12" s="210">
        <f>1-SUM(TC4corr!$N104:$N$110)/TC4corr!$N$111</f>
        <v>0.98638925528239618</v>
      </c>
      <c r="CI12" s="211">
        <f>(1000*SUM(TC4corr!$O104:$O$110)/SUM(TC4corr!$N104:$N$110))/CG12</f>
        <v>3.4715323379153253</v>
      </c>
      <c r="CJ12" s="212">
        <f>TC4corr!A126</f>
        <v>250000</v>
      </c>
      <c r="CK12" s="210">
        <f>1-SUM(TC4corr!$B126:$B$132)/TC4corr!$B$133</f>
        <v>0.98496700183087649</v>
      </c>
      <c r="CL12" s="211">
        <f>(1000*SUM(TC4corr!$C126:$C$132)/SUM(TC4corr!$B126:$B$132))/CJ12</f>
        <v>3.4228934704616116</v>
      </c>
      <c r="CM12" s="212">
        <f>TC4corr!E126</f>
        <v>500000</v>
      </c>
      <c r="CN12" s="210">
        <f>1-SUM(TC4corr!$F126:$F$132)/TC4corr!$F$133</f>
        <v>0.99315531845485738</v>
      </c>
      <c r="CO12" s="211">
        <f>(1000*SUM(TC4corr!$G126:$G$132)/SUM(TC4corr!$F126:$F$132))/CM12</f>
        <v>2.9560206926891315</v>
      </c>
      <c r="CP12" s="212">
        <f>TC4corr!I126</f>
        <v>500000</v>
      </c>
      <c r="CQ12" s="210">
        <f>1-SUM(TC4corr!$J126:$J$132)/TC4corr!$J$133</f>
        <v>0.9927919343043291</v>
      </c>
      <c r="CR12" s="211">
        <f>(1000*SUM(TC4corr!$K126:$K$132)/SUM(TC4corr!$J126:$J$132))/CP12</f>
        <v>2.8586436991703197</v>
      </c>
      <c r="CS12" s="212">
        <f>TC4corr!M126</f>
        <v>500000</v>
      </c>
      <c r="CT12" s="210">
        <f>1-SUM(TC4corr!$N126:$N$132)/TC4corr!$N$133</f>
        <v>0.9943803862009879</v>
      </c>
      <c r="CU12" s="211">
        <f>(1000*SUM(TC4corr!$O126:$O$132)/SUM(TC4corr!$N126:$N$132))/CS12</f>
        <v>2.3839382209807574</v>
      </c>
      <c r="CV12" s="212">
        <f>TC4corr!A148</f>
        <v>500000</v>
      </c>
      <c r="CW12" s="210">
        <f>1-SUM(TC4corr!$B148:$B$154)/TC4corr!$B$155</f>
        <v>0.99102507425532604</v>
      </c>
      <c r="CX12" s="211">
        <f>(1000*SUM(TC4corr!$C148:$C$154)/SUM(TC4corr!$B148:$B$154))/CV12</f>
        <v>2.6051792757000563</v>
      </c>
      <c r="CY12" s="212">
        <f>TC4corr!E148</f>
        <v>500000</v>
      </c>
      <c r="CZ12" s="210">
        <f>1-SUM(TC4corr!$F148:$F$154)/TC4corr!$F$155</f>
        <v>0.98579571633227292</v>
      </c>
      <c r="DA12" s="211">
        <f>(1000*SUM(TC4corr!$G148:$G$154)/SUM(TC4corr!$F148:$F$154))/CY12</f>
        <v>2.8049855637555634</v>
      </c>
      <c r="DB12" s="212">
        <f>TC4corr!I148</f>
        <v>500000</v>
      </c>
      <c r="DC12" s="210">
        <f>1-SUM(TC4corr!$J148:$J$155)/TC4corr!$J$156</f>
        <v>0.98032729581386135</v>
      </c>
      <c r="DD12" s="211">
        <f>(1000*SUM(TC4corr!$K148:$K$155)/SUM(TC4corr!$J148:$J$155))/DB12</f>
        <v>2.965354600402955</v>
      </c>
      <c r="DE12" s="212">
        <f>TC4corr!M148</f>
        <v>500000</v>
      </c>
      <c r="DF12" s="210">
        <f>1-SUM(TC4corr!$N148:$N$155)/TC4corr!$N$156</f>
        <v>0.9785106974319745</v>
      </c>
      <c r="DG12" s="211">
        <f>(1000*SUM(TC4corr!$O148:$O$155)/SUM(TC4corr!$N148:$N$155))/DE12</f>
        <v>3.040134755210858</v>
      </c>
      <c r="DH12" s="212">
        <f>TC4corr!A171</f>
        <v>500000</v>
      </c>
      <c r="DI12" s="210">
        <f>1-SUM(TC4corr!$B171:$B$178)/TC4corr!$B$179</f>
        <v>0.97088778652553831</v>
      </c>
      <c r="DJ12" s="211">
        <f>(1000*SUM(TC4corr!$C171:$C$178)/SUM(TC4corr!$B171:$B$178))/DH12</f>
        <v>2.9735419233186673</v>
      </c>
      <c r="DK12" s="212">
        <f>TC4corr!E171</f>
        <v>5000000</v>
      </c>
      <c r="DL12" s="210">
        <f>1-SUM(TC4corr!$F171:$F$174)/TC4corr!$F$175</f>
        <v>0.99869585410270845</v>
      </c>
      <c r="DM12" s="211">
        <f>(1000*SUM(TC4corr!$G171:$G$174)/SUM(TC4corr!$F171:$F$174))/DK12</f>
        <v>2.1140396006655573</v>
      </c>
      <c r="DN12" s="212">
        <f>TC4corr!I171</f>
        <v>5000000</v>
      </c>
      <c r="DO12" s="210">
        <f>1-SUM(TC4corr!$J171:$J$174)/TC4corr!$J$175</f>
        <v>0.99779717830472292</v>
      </c>
      <c r="DP12" s="211">
        <f>(1000*SUM(TC4corr!$K171:$K$174)/SUM(TC4corr!$J171:$J$174))/DN12</f>
        <v>2.1988540755467194</v>
      </c>
      <c r="DQ12" s="212">
        <f>TC4corr!M171</f>
        <v>5000000</v>
      </c>
      <c r="DR12" s="210">
        <f>1-SUM(TC4corr!$N171:$N$174)/TC4corr!$N$175</f>
        <v>0.99706624400838795</v>
      </c>
      <c r="DS12" s="211">
        <f>(1000*SUM(TC4corr!$O171:$O$174)/SUM(TC4corr!$N171:$N$174))/DQ12</f>
        <v>2.2248051750380515</v>
      </c>
      <c r="DT12" s="212">
        <f>TC4corr!A194</f>
        <v>5000000</v>
      </c>
      <c r="DU12" s="210">
        <f>1-SUM(TC4corr!$B194:$B$197)/TC4corr!$B$198</f>
        <v>0.99625240432919016</v>
      </c>
      <c r="DV12" s="211">
        <f>(1000*SUM(TC4corr!$C194:$C$197)/SUM(TC4corr!$B194:$B$197))/DT12</f>
        <v>2.4778764581124073</v>
      </c>
      <c r="DW12" s="212">
        <f>TC4corr!E194</f>
        <v>5000000</v>
      </c>
      <c r="DX12" s="210">
        <f>1-SUM(TC4corr!$F194:$F$197)/TC4corr!$F$198</f>
        <v>0.99424180994325517</v>
      </c>
      <c r="DY12" s="211">
        <f>(1000*SUM(TC4corr!$G194:$G$197)/SUM(TC4corr!$F194:$F$197))/DW12</f>
        <v>2.5196203365032921</v>
      </c>
      <c r="DZ12" s="212">
        <f>TC4corr!I194</f>
        <v>5000000</v>
      </c>
      <c r="EA12" s="210">
        <f>1-SUM(TC4corr!$J194:$J$197)/TC4corr!$J$198</f>
        <v>0.99269908073073998</v>
      </c>
      <c r="EB12" s="211">
        <f>(1000*SUM(TC4corr!$K194:$K$197)/SUM(TC4corr!$J194:$J$197))/DZ12</f>
        <v>2.6011815392895588</v>
      </c>
      <c r="EC12" s="212">
        <f>TC4corr!M194</f>
        <v>5000000</v>
      </c>
      <c r="ED12" s="210">
        <f>1-SUM(TC4corr!$N194:$N$198)/TC4corr!$N$199</f>
        <v>0.98549464212050697</v>
      </c>
      <c r="EE12" s="211">
        <f>(1000*SUM(TC4corr!$O194:$O$198)/SUM(TC4corr!$N194:$N$198))/EC12</f>
        <v>2.4777417054714785</v>
      </c>
      <c r="EF12" s="212">
        <f>TC4corr!A214</f>
        <v>5000000</v>
      </c>
      <c r="EG12" s="210">
        <f>1-SUM(TC4corr!$B214:$B$217)/TC4corr!$B$218</f>
        <v>0.98545673094363551</v>
      </c>
      <c r="EH12" s="211">
        <f>(1000*SUM(TC4corr!$C214:$C$217)/SUM(TC4corr!$B214:$B$217))/EF12</f>
        <v>2.4394302247342212</v>
      </c>
      <c r="EI12" s="212">
        <f>TC4corr!E214</f>
        <v>5000000</v>
      </c>
      <c r="EJ12" s="210">
        <f>1-SUM(TC4corr!$F214:$F$218)/TC4corr!$F$219</f>
        <v>0.97862898198264037</v>
      </c>
      <c r="EK12" s="211">
        <f>(1000*SUM(TC4corr!$G214:$G$218)/SUM(TC4corr!$F214:$F$218))/EI12</f>
        <v>2.5028292394199467</v>
      </c>
      <c r="EL12" s="212">
        <f>TC4corr!I214</f>
        <v>5000000</v>
      </c>
      <c r="EM12" s="210">
        <f>1-SUM(TC4corr!$J214:$J$218)/TC4corr!$J$219</f>
        <v>0.97874112308568184</v>
      </c>
      <c r="EN12" s="211">
        <f>(1000*SUM(TC4corr!$K214:$K$218)/SUM(TC4corr!$J214:$J$218))/EL12</f>
        <v>2.5310458786936234</v>
      </c>
      <c r="EO12" s="212">
        <f>TC4corr!M214</f>
        <v>20000000</v>
      </c>
      <c r="EP12" s="210">
        <f>1-SUM(TC4corr!$N214:$N$216)/TC4corr!$N$217</f>
        <v>0.99736676802363877</v>
      </c>
      <c r="EQ12" s="211">
        <f>(1000*SUM(TC4corr!$O214:$O$216)/SUM(TC4corr!$N214:$N$216))/EO12</f>
        <v>2.2422355588897225</v>
      </c>
      <c r="ER12" s="212">
        <f>TC4corr!A234</f>
        <v>20000000</v>
      </c>
      <c r="ES12" s="210">
        <f>1-SUM(TC4corr!$B234:$B$236)/TC4corr!$B$237</f>
        <v>0.9966385771535502</v>
      </c>
      <c r="ET12" s="211">
        <f>(1000*SUM(TC4corr!$C234:$C$236)/SUM(TC4corr!$B234:$B$236))/ER12</f>
        <v>2.3921036769138033</v>
      </c>
      <c r="EU12" s="212">
        <f>TC4corr!E234</f>
        <v>20000000</v>
      </c>
      <c r="EV12" s="210">
        <f>1-SUM(TC4corr!$F234:$F$236)/TC4corr!$F$237</f>
        <v>0.9955664346506744</v>
      </c>
      <c r="EW12" s="211">
        <f>(1000*SUM(TC4corr!$G234:$G$236)/SUM(TC4corr!$F234:$F$236))/EU12</f>
        <v>2.329689772176442</v>
      </c>
      <c r="EX12" s="212">
        <f>TC4corr!I234</f>
        <v>20000000</v>
      </c>
      <c r="EY12" s="210">
        <f>1-SUM(TC4corr!$J234:$J$236)/TC4corr!$J$237</f>
        <v>0.994715070930695</v>
      </c>
      <c r="EZ12" s="211">
        <f>(1000*SUM(TC4corr!$K234:$K$236)/SUM(TC4corr!$J234:$J$236))/EX12</f>
        <v>2.4950358851674643</v>
      </c>
      <c r="FA12" s="212">
        <f>TC4corr!M234</f>
        <v>200000</v>
      </c>
      <c r="FB12" s="210">
        <f>1-SUM(TC4corr!$N234:$N$236)/TC4corr!$N$237</f>
        <v>0.99449232806363252</v>
      </c>
      <c r="FC12" s="211">
        <f>(1000*SUM(TC4corr!$O234:$O$236)/SUM(TC4corr!$N234:$N$236))/FA12</f>
        <v>2.3664502967359051</v>
      </c>
      <c r="FD12" s="212">
        <f>TC4corr!A251</f>
        <v>200000</v>
      </c>
      <c r="FE12" s="210">
        <f>1-SUM(TC4corr!$B251:$B$253)/TC4corr!$B$254</f>
        <v>0.9916177295392028</v>
      </c>
      <c r="FF12" s="211">
        <f>(1000*SUM(TC4corr!$C251:$C$253)/SUM(TC4corr!$B251:$B$253))/FD12</f>
        <v>2.4728292397660816</v>
      </c>
      <c r="FG12" s="212">
        <f>TC4corr!E251</f>
        <v>200000</v>
      </c>
      <c r="FH12" s="210">
        <f>1-SUM(TC4corr!$F251:$F$253)/TC4corr!$F$254</f>
        <v>0.985442500870223</v>
      </c>
      <c r="FI12" s="213">
        <f>(1000*SUM(TC4corr!$G251:$G$253)/SUM(TC4corr!$F251:$F$253))/FG12</f>
        <v>2.5161839338286835</v>
      </c>
      <c r="FJ12" s="201"/>
    </row>
    <row r="13" spans="1:184">
      <c r="A13" s="209">
        <f>TC5corr!A17</f>
        <v>430028.91368051368</v>
      </c>
      <c r="B13" s="210">
        <f>1-SUM(TC5corr!$B17:$B$17)/TC5corr!$B$18</f>
        <v>0.99990000000000001</v>
      </c>
      <c r="C13" s="211">
        <f>(1000*SUM(TC5corr!$C17:$C$17)/SUM(TC5corr!$B17:$B$17))/A13</f>
        <v>1.9537093885015382</v>
      </c>
      <c r="D13" s="212">
        <f>TC5corr!A17*TC5corr!H16/TC5corr!D16</f>
        <v>497746.20834520983</v>
      </c>
      <c r="E13" s="210">
        <f>1-SUM(TC5corr!$F17:$F$17)/TC5corr!$F$18</f>
        <v>0.99990000000000001</v>
      </c>
      <c r="F13" s="211">
        <f>TC5corr!D17*TC5corr!H16/TC5corr!D16/D13</f>
        <v>1.9537093885015382</v>
      </c>
      <c r="G13" s="212">
        <f>TC5corr!I17</f>
        <v>764415.46913006564</v>
      </c>
      <c r="H13" s="210">
        <f>1-SUM(TC5corr!$J17:$J$17)/TC5corr!$J$18</f>
        <v>0.99990000000000001</v>
      </c>
      <c r="I13" s="211">
        <f>(1000*SUM(TC5corr!$K17:$K$17)/SUM(TC5corr!$J17:$J$17))/G13</f>
        <v>1.9537093885015382</v>
      </c>
      <c r="J13" s="212">
        <f>TC5corr!M17</f>
        <v>832239.51368495717</v>
      </c>
      <c r="K13" s="210">
        <f>1-SUM(TC5corr!$N17:$N$17)/TC5corr!$N$18</f>
        <v>0.99990000000000001</v>
      </c>
      <c r="L13" s="211">
        <f>(1000*SUM(TC5corr!$O17:$O$17)/SUM(TC5corr!$N17:$N$17))/J13</f>
        <v>1.9537093885015382</v>
      </c>
      <c r="M13" s="212">
        <f>TC5corr!A29</f>
        <v>1121272.6618291691</v>
      </c>
      <c r="N13" s="210">
        <f>1-SUM(TC5corr!$B29:$B$29)/TC5corr!$B$30</f>
        <v>0.99990000000000001</v>
      </c>
      <c r="O13" s="211">
        <f>(1000*SUM(TC5corr!$C29:$C$29)/SUM(TC5corr!$B29:$B$29))/M13</f>
        <v>1.7546857732011325</v>
      </c>
      <c r="P13" s="212">
        <f>TC5corr!E29</f>
        <v>1497232.04509543</v>
      </c>
      <c r="Q13" s="210">
        <f>1-SUM(TC5corr!$F29:$F$29)/TC5corr!$F$30</f>
        <v>0.99990000000000001</v>
      </c>
      <c r="R13" s="211">
        <f>(1000*SUM(TC5corr!$G29:$G$29)/SUM(TC5corr!$F29:$F$29))/P13</f>
        <v>1.7546857732011327</v>
      </c>
      <c r="S13" s="212">
        <f>TC5corr!I29</f>
        <v>1911148.3165836001</v>
      </c>
      <c r="T13" s="210">
        <f>1-SUM(TC5corr!$J29:$J$29)/TC5corr!$J$30</f>
        <v>0.99990000000000001</v>
      </c>
      <c r="U13" s="211">
        <f>(1000*SUM(TC5corr!$K29:$K$29)/SUM(TC5corr!$J29:$J$29))/S13</f>
        <v>1.7546857732011327</v>
      </c>
      <c r="V13" s="212">
        <f>TC5corr!M29</f>
        <v>2231902.735875146</v>
      </c>
      <c r="W13" s="210">
        <f>1-SUM(TC5corr!$N29:$N$29)/TC5corr!$N$30</f>
        <v>0.99990000000000001</v>
      </c>
      <c r="X13" s="211">
        <f>(1000*SUM(TC5corr!$O29:$O$29)/SUM(TC5corr!$N29:$N$29))/V13</f>
        <v>1.7546857732011327</v>
      </c>
      <c r="Y13" s="212">
        <f>TC5corr!A41</f>
        <v>2624546.5371928015</v>
      </c>
      <c r="Z13" s="210">
        <f>1-SUM(TC5corr!$B41:$B$41)/TC5corr!$B$42</f>
        <v>0.99990000000000001</v>
      </c>
      <c r="AA13" s="211">
        <f>(1000*SUM(TC5corr!$C41:$C$41)/SUM(TC5corr!$B41:$B$41))/Y13</f>
        <v>2.0527221075730302</v>
      </c>
      <c r="AB13" s="212">
        <f>TC4corr!A17</f>
        <v>500000</v>
      </c>
      <c r="AC13" s="210">
        <f>1-SUM(TC4corr!$B17:$B$19)/TC4corr!$B$20</f>
        <v>0.9980422527945837</v>
      </c>
      <c r="AD13" s="211">
        <f>(1000*SUM(TC4corr!$C17:$C$19)/SUM(TC4corr!$B17:$B$19))/AB13</f>
        <v>2.5984849926739924</v>
      </c>
      <c r="AE13" s="212">
        <f>TC4corr!E17</f>
        <v>500000</v>
      </c>
      <c r="AF13" s="210">
        <f>1-SUM(TC4corr!$F17:$F$22)/TC4corr!$F$23</f>
        <v>0.99782763357312754</v>
      </c>
      <c r="AG13" s="211">
        <f>(1000*SUM(TC4corr!$G17:$G$22)/SUM(TC4corr!$F17:$F$22))/AE13</f>
        <v>2.7312275062344145</v>
      </c>
      <c r="AH13" s="212">
        <f>TC4corr!I17</f>
        <v>500000</v>
      </c>
      <c r="AI13" s="210">
        <f>1-SUM(TC4corr!$J17:$J$22)/TC4corr!$J$23</f>
        <v>0.99784155394204721</v>
      </c>
      <c r="AJ13" s="211">
        <f>(1000*SUM(TC4corr!$K17:$K$22)/SUM(TC4corr!$J17:$J$22))/AH13</f>
        <v>2.9748908343943397</v>
      </c>
      <c r="AK13" s="212">
        <f>TC4corr!M17</f>
        <v>500000</v>
      </c>
      <c r="AL13" s="210">
        <f>1-SUM(TC4corr!$N17:$N$22)/TC4corr!$N$23</f>
        <v>0.99767832621666874</v>
      </c>
      <c r="AM13" s="211">
        <f>(1000*SUM(TC4corr!$O17:$O$22)/SUM(TC4corr!$N17:$N$22))/AK13</f>
        <v>2.9657399588917843</v>
      </c>
      <c r="AN13" s="212">
        <f>TC4corr!A39</f>
        <v>500000</v>
      </c>
      <c r="AO13" s="210">
        <f>1-SUM(TC4corr!$B39:$B$44)/TC4corr!$B$45</f>
        <v>0.99779146377436601</v>
      </c>
      <c r="AP13" s="211">
        <f>(1000*SUM(TC4corr!$C39:$C$44)/SUM(TC4corr!$B39:$B$44))/AN13</f>
        <v>2.7319591943586312</v>
      </c>
      <c r="AQ13" s="212">
        <f>TC4corr!E39</f>
        <v>500000</v>
      </c>
      <c r="AR13" s="210">
        <f>1-SUM(TC4corr!$F39:$F$44)/TC4corr!$F$45</f>
        <v>0.99766003294349503</v>
      </c>
      <c r="AS13" s="211">
        <f>(1000*SUM(TC4corr!$G39:$G$44)/SUM(TC4corr!$F39:$F$44))/AQ13</f>
        <v>2.8660657474747473</v>
      </c>
      <c r="AT13" s="212">
        <f>TC4corr!I39</f>
        <v>500000</v>
      </c>
      <c r="AU13" s="210">
        <f>1-SUM(TC4corr!$J39:$J$44)/TC4corr!$J$45</f>
        <v>0.99753694578458563</v>
      </c>
      <c r="AV13" s="211">
        <f>(1000*SUM(TC4corr!$K39:$K$44)/SUM(TC4corr!$J39:$J$44))/AT13</f>
        <v>2.7150066553002223</v>
      </c>
      <c r="AW13" s="212">
        <f>TC4corr!M39</f>
        <v>500000</v>
      </c>
      <c r="AX13" s="210">
        <f>1-SUM(TC4corr!$N39:$N$44)/TC4corr!$N$45</f>
        <v>0.99759483447807329</v>
      </c>
      <c r="AY13" s="211">
        <f>(1000*SUM(TC4corr!$O39:$O$44)/SUM(TC4corr!$N39:$N$44))/AW13</f>
        <v>2.8446355124974092</v>
      </c>
      <c r="AZ13" s="212">
        <f>TC4corr!A61</f>
        <v>500000</v>
      </c>
      <c r="BA13" s="210">
        <f>1-SUM(TC4corr!$B61:$B$66)/TC4corr!$B$67</f>
        <v>0.99760771241376689</v>
      </c>
      <c r="BB13" s="211">
        <f>(1000*SUM(TC4corr!$C61:$C$66)/SUM(TC4corr!$B61:$B$66))/AZ13</f>
        <v>3.0009789254629569</v>
      </c>
      <c r="BC13" s="212">
        <f>TC4corr!E61</f>
        <v>500000</v>
      </c>
      <c r="BD13" s="210">
        <f>1-SUM(TC4corr!$F61:$F$66)/TC4corr!$F$67</f>
        <v>0.99755469613328729</v>
      </c>
      <c r="BE13" s="211">
        <f>(1000*SUM(TC4corr!$G61:$G$66)/SUM(TC4corr!$F61:$F$66))/BC13</f>
        <v>2.9585709769173487</v>
      </c>
      <c r="BF13" s="212">
        <f>TC4corr!I61</f>
        <v>500000</v>
      </c>
      <c r="BG13" s="210">
        <f>1-SUM(TC4corr!$J61:$J$66)/TC4corr!$J$67</f>
        <v>0.9961829248356513</v>
      </c>
      <c r="BH13" s="211">
        <f>(1000*SUM(TC4corr!$K61:$K$66)/SUM(TC4corr!$J61:$J$66))/BF13</f>
        <v>2.8790808163448585</v>
      </c>
      <c r="BI13" s="212">
        <f>TC4corr!M61</f>
        <v>500000</v>
      </c>
      <c r="BJ13" s="210">
        <f>1-SUM(TC4corr!$N61:$N$66)/TC4corr!$N$67</f>
        <v>0.99535736904351568</v>
      </c>
      <c r="BK13" s="211">
        <f>(1000*SUM(TC4corr!$O61:$O$66)/SUM(TC4corr!$N61:$N$66))/BI13</f>
        <v>2.9483865707931805</v>
      </c>
      <c r="BL13" s="212">
        <f>TC4corr!A83</f>
        <v>500000</v>
      </c>
      <c r="BM13" s="210">
        <f>1-SUM(TC4corr!$B83:$B$88)/TC4corr!$B$89</f>
        <v>0.99465441764030116</v>
      </c>
      <c r="BN13" s="211">
        <f>(1000*SUM(TC4corr!$C83:$C$88)/SUM(TC4corr!$B83:$B$88))/BL13</f>
        <v>3.2270813617872625</v>
      </c>
      <c r="BO13" s="212">
        <f>TC4corr!E83</f>
        <v>500000</v>
      </c>
      <c r="BP13" s="210">
        <f>1-SUM(TC4corr!$F83:$F$88)/TC4corr!$F$89</f>
        <v>0.99365688652810091</v>
      </c>
      <c r="BQ13" s="211">
        <f>(1000*SUM(TC4corr!$G83:$G$88)/SUM(TC4corr!$F83:$F$88))/BO13</f>
        <v>3.4582416535864215</v>
      </c>
      <c r="BR13" s="212">
        <f>TC4corr!I83</f>
        <v>500000</v>
      </c>
      <c r="BS13" s="210">
        <f>1-SUM(TC4corr!$J83:$J$88)/TC4corr!$J$89</f>
        <v>0.9929100670791704</v>
      </c>
      <c r="BT13" s="211">
        <f>(1000*SUM(TC4corr!$K83:$K$88)/SUM(TC4corr!$J83:$J$88))/BR13</f>
        <v>3.715797307330245</v>
      </c>
      <c r="BU13" s="212">
        <f>TC4corr!M83</f>
        <v>500000</v>
      </c>
      <c r="BV13" s="210">
        <f>1-SUM(TC4corr!$N83:$N$88)/TC4corr!$N$89</f>
        <v>0.9933640623969372</v>
      </c>
      <c r="BW13" s="211">
        <f>(1000*SUM(TC4corr!$O83:$O$88)/SUM(TC4corr!$N83:$N$88))/BU13</f>
        <v>3.4257774839885453</v>
      </c>
      <c r="BX13" s="212">
        <f>TC4corr!A105</f>
        <v>500000</v>
      </c>
      <c r="BY13" s="210">
        <f>1-SUM(TC4corr!$B105:$B$110)/TC4corr!$B$111</f>
        <v>0.99341814242181337</v>
      </c>
      <c r="BZ13" s="211">
        <f>(1000*SUM(TC4corr!$C105:$C$110)/SUM(TC4corr!$B105:$B$110))/BX13</f>
        <v>3.2094725218332725</v>
      </c>
      <c r="CA13" s="212">
        <f>TC4corr!E105</f>
        <v>500000</v>
      </c>
      <c r="CB13" s="210">
        <f>1-SUM(TC4corr!$F105:$F$110)/TC4corr!$F$111</f>
        <v>0.99378496468549093</v>
      </c>
      <c r="CC13" s="211">
        <f>(1000*SUM(TC4corr!$G105:$G$110)/SUM(TC4corr!$F105:$F$110))/CA13</f>
        <v>3.156650236953455</v>
      </c>
      <c r="CD13" s="212">
        <f>TC4corr!I105</f>
        <v>500000</v>
      </c>
      <c r="CE13" s="210">
        <f>1-SUM(TC4corr!$J105:$J$110)/TC4corr!$J$111</f>
        <v>0.99408309539876183</v>
      </c>
      <c r="CF13" s="211">
        <f>(1000*SUM(TC4corr!$K105:$K$110)/SUM(TC4corr!$J105:$J$110))/CD13</f>
        <v>3.0942501487971921</v>
      </c>
      <c r="CG13" s="212">
        <f>TC4corr!M105</f>
        <v>500000</v>
      </c>
      <c r="CH13" s="210">
        <f>1-SUM(TC4corr!$N105:$N$110)/TC4corr!$N$111</f>
        <v>0.9943426705034889</v>
      </c>
      <c r="CI13" s="211">
        <f>(1000*SUM(TC4corr!$O105:$O$110)/SUM(TC4corr!$N105:$N$110))/CG13</f>
        <v>3.2069505336705864</v>
      </c>
      <c r="CJ13" s="212">
        <f>TC4corr!A127</f>
        <v>500000</v>
      </c>
      <c r="CK13" s="210">
        <f>1-SUM(TC4corr!$B127:$B$132)/TC4corr!$B$133</f>
        <v>0.99344171522112379</v>
      </c>
      <c r="CL13" s="211">
        <f>(1000*SUM(TC4corr!$C127:$C$132)/SUM(TC4corr!$B127:$B$132))/CJ13</f>
        <v>3.0246087708333329</v>
      </c>
      <c r="CM13" s="212">
        <f>TC4corr!E127</f>
        <v>1000000</v>
      </c>
      <c r="CN13" s="210">
        <f>1-SUM(TC4corr!$F127:$F$132)/TC4corr!$F$133</f>
        <v>0.99723673806523594</v>
      </c>
      <c r="CO13" s="211">
        <f>(1000*SUM(TC4corr!$G127:$G$132)/SUM(TC4corr!$F127:$F$132))/CM13</f>
        <v>2.6440293670309702</v>
      </c>
      <c r="CP13" s="212">
        <f>TC4corr!I127</f>
        <v>1000000</v>
      </c>
      <c r="CQ13" s="210">
        <f>1-SUM(TC4corr!$J127:$J$132)/TC4corr!$J$133</f>
        <v>0.99712002385155429</v>
      </c>
      <c r="CR13" s="211">
        <f>(1000*SUM(TC4corr!$K127:$K$132)/SUM(TC4corr!$J127:$J$132))/CP13</f>
        <v>2.5487193263598487</v>
      </c>
      <c r="CS13" s="212">
        <f>TC4corr!M127</f>
        <v>1000000</v>
      </c>
      <c r="CT13" s="210">
        <f>1-SUM(TC4corr!$N127:$N$132)/TC4corr!$N$133</f>
        <v>0.99814946919902181</v>
      </c>
      <c r="CU13" s="211">
        <f>(1000*SUM(TC4corr!$O127:$O$132)/SUM(TC4corr!$N127:$N$132))/CS13</f>
        <v>2.3360478369462765</v>
      </c>
      <c r="CV13" s="212">
        <f>TC4corr!A149</f>
        <v>1000000</v>
      </c>
      <c r="CW13" s="210">
        <f>1-SUM(TC4corr!$B149:$B$154)/TC4corr!$B$155</f>
        <v>0.99686779982938178</v>
      </c>
      <c r="CX13" s="211">
        <f>(1000*SUM(TC4corr!$C149:$C$154)/SUM(TC4corr!$B149:$B$154))/CV13</f>
        <v>2.4496377964458804</v>
      </c>
      <c r="CY13" s="212">
        <f>TC4corr!E149</f>
        <v>1000000</v>
      </c>
      <c r="CZ13" s="210">
        <f>1-SUM(TC4corr!$F149:$F$154)/TC4corr!$F$155</f>
        <v>0.99436988876637067</v>
      </c>
      <c r="DA13" s="211">
        <f>(1000*SUM(TC4corr!$G149:$G$154)/SUM(TC4corr!$F149:$F$154))/CY13</f>
        <v>2.4821854672989381</v>
      </c>
      <c r="DB13" s="212">
        <f>TC4corr!I149</f>
        <v>1000000</v>
      </c>
      <c r="DC13" s="210">
        <f>1-SUM(TC4corr!$J149:$J$155)/TC4corr!$J$156</f>
        <v>0.99193075615736459</v>
      </c>
      <c r="DD13" s="211">
        <f>(1000*SUM(TC4corr!$K149:$K$155)/SUM(TC4corr!$J149:$J$155))/DB13</f>
        <v>2.6231195251739665</v>
      </c>
      <c r="DE13" s="212">
        <f>TC4corr!M149</f>
        <v>1000000</v>
      </c>
      <c r="DF13" s="210">
        <f>1-SUM(TC4corr!$N149:$N$155)/TC4corr!$N$156</f>
        <v>0.99123622561291058</v>
      </c>
      <c r="DG13" s="211">
        <f>(1000*SUM(TC4corr!$O149:$O$155)/SUM(TC4corr!$N149:$N$155))/DE13</f>
        <v>2.7281093502377178</v>
      </c>
      <c r="DH13" s="212">
        <f>TC4corr!A172</f>
        <v>1000000</v>
      </c>
      <c r="DI13" s="210">
        <f>1-SUM(TC4corr!$B172:$B$178)/TC4corr!$B$179</f>
        <v>0.98819958110013806</v>
      </c>
      <c r="DJ13" s="211">
        <f>(1000*SUM(TC4corr!$C172:$C$178)/SUM(TC4corr!$B172:$B$178))/DH13</f>
        <v>2.6587140641959994</v>
      </c>
      <c r="DK13" s="212">
        <f>TC4corr!E172</f>
        <v>20000000</v>
      </c>
      <c r="DL13" s="210">
        <f>1-SUM(TC4corr!$F172:$F$174)/TC4corr!$F$175</f>
        <v>0.99988499212553006</v>
      </c>
      <c r="DM13" s="211">
        <f>(1000*SUM(TC4corr!$G172:$G$174)/SUM(TC4corr!$F172:$F$174))/DK13</f>
        <v>1.6756811320754716</v>
      </c>
      <c r="DN13" s="212">
        <f>TC4corr!I172</f>
        <v>20000000</v>
      </c>
      <c r="DO13" s="210">
        <f>1-SUM(TC4corr!$J172:$J$174)/TC4corr!$J$175</f>
        <v>0.99981168721094049</v>
      </c>
      <c r="DP13" s="211">
        <f>(1000*SUM(TC4corr!$K172:$K$174)/SUM(TC4corr!$J172:$J$174))/DN13</f>
        <v>1.8746436046511628</v>
      </c>
      <c r="DQ13" s="212">
        <f>TC4corr!M172</f>
        <v>20000000</v>
      </c>
      <c r="DR13" s="210">
        <f>1-SUM(TC4corr!$N172:$N$174)/TC4corr!$N$175</f>
        <v>0.99973877515143184</v>
      </c>
      <c r="DS13" s="211">
        <f>(1000*SUM(TC4corr!$O172:$O$174)/SUM(TC4corr!$N172:$N$174))/DQ13</f>
        <v>1.9300901709401708</v>
      </c>
      <c r="DT13" s="212">
        <f>TC4corr!A195</f>
        <v>20000000</v>
      </c>
      <c r="DU13" s="210">
        <f>1-SUM(TC4corr!$B195:$B$197)/TC4corr!$B$198</f>
        <v>0.99963636797043576</v>
      </c>
      <c r="DV13" s="211">
        <f>(1000*SUM(TC4corr!$C195:$C$197)/SUM(TC4corr!$B195:$B$197))/DT13</f>
        <v>2.0065295081967212</v>
      </c>
      <c r="DW13" s="212">
        <f>TC4corr!E195</f>
        <v>20000000</v>
      </c>
      <c r="DX13" s="210">
        <f>1-SUM(TC4corr!$F195:$F$197)/TC4corr!$F$198</f>
        <v>0.99933656552016292</v>
      </c>
      <c r="DY13" s="211">
        <f>(1000*SUM(TC4corr!$G195:$G$197)/SUM(TC4corr!$F195:$F$197))/DW13</f>
        <v>2.1275050793650796</v>
      </c>
      <c r="DZ13" s="212">
        <f>TC4corr!I195</f>
        <v>20000000</v>
      </c>
      <c r="EA13" s="210">
        <f>1-SUM(TC4corr!$J195:$J$197)/TC4corr!$J$198</f>
        <v>0.9991276619602929</v>
      </c>
      <c r="EB13" s="211">
        <f>(1000*SUM(TC4corr!$K195:$K$197)/SUM(TC4corr!$J195:$J$197))/DZ13</f>
        <v>2.1459024774774775</v>
      </c>
      <c r="EC13" s="212">
        <f>TC4corr!M195</f>
        <v>10000000</v>
      </c>
      <c r="ED13" s="210">
        <f>1-SUM(TC4corr!$N195:$N$198)/TC4corr!$N$199</f>
        <v>0.99506919150080098</v>
      </c>
      <c r="EE13" s="211">
        <f>(1000*SUM(TC4corr!$O195:$O$198)/SUM(TC4corr!$N195:$N$198))/EC13</f>
        <v>2.2977133133561645</v>
      </c>
      <c r="EF13" s="212">
        <f>TC4corr!A215</f>
        <v>20000000</v>
      </c>
      <c r="EG13" s="210">
        <f>1-SUM(TC4corr!$B215:$B$217)/TC4corr!$B$218</f>
        <v>0.99847345581160485</v>
      </c>
      <c r="EH13" s="211">
        <f>(1000*SUM(TC4corr!$C215:$C$217)/SUM(TC4corr!$B215:$B$217))/EF13</f>
        <v>2.1173246153846152</v>
      </c>
      <c r="EI13" s="212">
        <f>TC4corr!E215</f>
        <v>10000000</v>
      </c>
      <c r="EJ13" s="210">
        <f>1-SUM(TC4corr!$F215:$F$218)/TC4corr!$F$219</f>
        <v>0.99254533691334879</v>
      </c>
      <c r="EK13" s="211">
        <f>(1000*SUM(TC4corr!$G215:$G$218)/SUM(TC4corr!$F215:$F$218))/EI13</f>
        <v>2.2971832579185518</v>
      </c>
      <c r="EL13" s="212">
        <f>TC4corr!I215</f>
        <v>10000000</v>
      </c>
      <c r="EM13" s="210">
        <f>1-SUM(TC4corr!$J215:$J$218)/TC4corr!$J$219</f>
        <v>0.99247219201021952</v>
      </c>
      <c r="EN13" s="211">
        <f>(1000*SUM(TC4corr!$K215:$K$218)/SUM(TC4corr!$J215:$J$218))/EL13</f>
        <v>2.3203403788086741</v>
      </c>
      <c r="EO13" s="212">
        <f>TC4corr!M215</f>
        <v>50000000</v>
      </c>
      <c r="EP13" s="210">
        <f>1-SUM(TC4corr!$N215:$N$216)/TC4corr!$N$217</f>
        <v>0.99941527632032789</v>
      </c>
      <c r="EQ13" s="211">
        <f>(1000*SUM(TC4corr!$O215:$O$216)/SUM(TC4corr!$N215:$N$216))/EO13</f>
        <v>1.9925675675675676</v>
      </c>
      <c r="ER13" s="212">
        <f>TC4corr!A235</f>
        <v>50000000</v>
      </c>
      <c r="ES13" s="210">
        <f>1-SUM(TC4corr!$B235:$B$236)/TC4corr!$B$237</f>
        <v>0.99925842027619005</v>
      </c>
      <c r="ET13" s="211">
        <f>(1000*SUM(TC4corr!$C235:$C$236)/SUM(TC4corr!$B235:$B$236))/ER13</f>
        <v>2.1581967213114752</v>
      </c>
      <c r="EU13" s="212">
        <f>TC4corr!E235</f>
        <v>50000000</v>
      </c>
      <c r="EV13" s="210">
        <f>1-SUM(TC4corr!$F235:$F$236)/TC4corr!$F$237</f>
        <v>0.99895554398459907</v>
      </c>
      <c r="EW13" s="211">
        <f>(1000*SUM(TC4corr!$G235:$G$236)/SUM(TC4corr!$F235:$F$236))/EU13</f>
        <v>1.9520576131687242</v>
      </c>
      <c r="EX13" s="212">
        <f>TC4corr!I235</f>
        <v>50000000</v>
      </c>
      <c r="EY13" s="210">
        <f>1-SUM(TC4corr!$J235:$J$236)/TC4corr!$J$237</f>
        <v>0.99882627372743105</v>
      </c>
      <c r="EZ13" s="211">
        <f>(1000*SUM(TC4corr!$K235:$K$236)/SUM(TC4corr!$J235:$J$236))/EX13</f>
        <v>2.385314183123878</v>
      </c>
      <c r="FA13" s="212">
        <f>TC4corr!M235</f>
        <v>500000</v>
      </c>
      <c r="FB13" s="210">
        <f>1-SUM(TC4corr!$N235:$N$236)/TC4corr!$N$237</f>
        <v>0.99868436916653536</v>
      </c>
      <c r="FC13" s="211">
        <f>(1000*SUM(TC4corr!$O235:$O$236)/SUM(TC4corr!$N235:$N$236))/FA13</f>
        <v>2.0494472049689443</v>
      </c>
      <c r="FD13" s="212">
        <f>TC4corr!A252</f>
        <v>500000</v>
      </c>
      <c r="FE13" s="210">
        <f>1-SUM(TC4corr!$B252:$B$253)/TC4corr!$B$254</f>
        <v>0.9981431555259942</v>
      </c>
      <c r="FF13" s="211">
        <f>(1000*SUM(TC4corr!$C252:$C$253)/SUM(TC4corr!$B252:$B$253))/FD13</f>
        <v>2.3897212249208026</v>
      </c>
      <c r="FG13" s="212">
        <f>TC4corr!E252</f>
        <v>500000</v>
      </c>
      <c r="FH13" s="210">
        <f>1-SUM(TC4corr!$F252:$F$253)/TC4corr!$F$254</f>
        <v>0.99637542149803959</v>
      </c>
      <c r="FI13" s="213">
        <f>(1000*SUM(TC4corr!$G252:$G$253)/SUM(TC4corr!$F252:$F$253))/FG13</f>
        <v>2.2191711711711712</v>
      </c>
      <c r="FJ13" s="201"/>
    </row>
    <row r="14" spans="1:184">
      <c r="AB14" s="212">
        <f>TC4corr!A18</f>
        <v>1000000</v>
      </c>
      <c r="AC14" s="210">
        <f>1-SUM(TC4corr!$B18:$B$19)/TC4corr!$B$20</f>
        <v>0.99926853401116311</v>
      </c>
      <c r="AD14" s="211">
        <f>(1000*SUM(TC4corr!$C18:$C$19)/SUM(TC4corr!$B18:$B$19))/AB14</f>
        <v>2.3653924019607842</v>
      </c>
      <c r="AE14" s="212">
        <f>TC4corr!E18</f>
        <v>1000000</v>
      </c>
      <c r="AF14" s="210">
        <f>1-SUM(TC4corr!$F18:$F$22)/TC4corr!$F$23</f>
        <v>0.99910252193337024</v>
      </c>
      <c r="AG14" s="211">
        <f>(1000*SUM(TC4corr!$G18:$G$22)/SUM(TC4corr!$F18:$F$22))/AE14</f>
        <v>2.3030940020120725</v>
      </c>
      <c r="AH14" s="212">
        <f>TC4corr!I18</f>
        <v>1000000</v>
      </c>
      <c r="AI14" s="210">
        <f>1-SUM(TC4corr!$J18:$J$22)/TC4corr!$J$23</f>
        <v>0.9991384128183608</v>
      </c>
      <c r="AJ14" s="211">
        <f>(1000*SUM(TC4corr!$K18:$K$22)/SUM(TC4corr!$J18:$J$22))/AH14</f>
        <v>2.7024465815438448</v>
      </c>
      <c r="AK14" s="212">
        <f>TC4corr!M18</f>
        <v>1000000</v>
      </c>
      <c r="AL14" s="210">
        <f>1-SUM(TC4corr!$N18:$N$22)/TC4corr!$N$23</f>
        <v>0.99908896345211051</v>
      </c>
      <c r="AM14" s="211">
        <f>(1000*SUM(TC4corr!$O18:$O$22)/SUM(TC4corr!$N18:$N$22))/AK14</f>
        <v>2.7059466933507275</v>
      </c>
      <c r="AN14" s="212">
        <f>TC4corr!A40</f>
        <v>1000000</v>
      </c>
      <c r="AO14" s="210">
        <f>1-SUM(TC4corr!$B40:$B$44)/TC4corr!$B$45</f>
        <v>0.99912510508569097</v>
      </c>
      <c r="AP14" s="211">
        <f>(1000*SUM(TC4corr!$C40:$C$44)/SUM(TC4corr!$B40:$B$44))/AN14</f>
        <v>2.3634836816436655</v>
      </c>
      <c r="AQ14" s="212">
        <f>TC4corr!E40</f>
        <v>1000000</v>
      </c>
      <c r="AR14" s="210">
        <f>1-SUM(TC4corr!$F40:$F$44)/TC4corr!$F$45</f>
        <v>0.99902754615833567</v>
      </c>
      <c r="AS14" s="211">
        <f>(1000*SUM(TC4corr!$G40:$G$44)/SUM(TC4corr!$F40:$F$44))/AQ14</f>
        <v>2.4857343680555553</v>
      </c>
      <c r="AT14" s="212">
        <f>TC4corr!I40</f>
        <v>1000000</v>
      </c>
      <c r="AU14" s="210">
        <f>1-SUM(TC4corr!$J40:$J$44)/TC4corr!$J$45</f>
        <v>0.99897022788918188</v>
      </c>
      <c r="AV14" s="211">
        <f>(1000*SUM(TC4corr!$K40:$K$44)/SUM(TC4corr!$J40:$J$44))/AT14</f>
        <v>2.2843245159574472</v>
      </c>
      <c r="AW14" s="212">
        <f>TC4corr!M40</f>
        <v>1000000</v>
      </c>
      <c r="AX14" s="210">
        <f>1-SUM(TC4corr!$N40:$N$44)/TC4corr!$N$45</f>
        <v>0.99902623484591524</v>
      </c>
      <c r="AY14" s="211">
        <f>(1000*SUM(TC4corr!$O40:$O$44)/SUM(TC4corr!$N40:$N$44))/AW14</f>
        <v>2.468421373207931</v>
      </c>
      <c r="AZ14" s="212">
        <f>TC4corr!A62</f>
        <v>1000000</v>
      </c>
      <c r="BA14" s="210">
        <f>1-SUM(TC4corr!$B62:$B$66)/TC4corr!$B$67</f>
        <v>0.99901666706578152</v>
      </c>
      <c r="BB14" s="211">
        <f>(1000*SUM(TC4corr!$C62:$C$66)/SUM(TC4corr!$B62:$B$66))/AZ14</f>
        <v>2.6446137153019555</v>
      </c>
      <c r="BC14" s="212">
        <f>TC4corr!E62</f>
        <v>1000000</v>
      </c>
      <c r="BD14" s="210">
        <f>1-SUM(TC4corr!$F62:$F$66)/TC4corr!$F$67</f>
        <v>0.99900221405885437</v>
      </c>
      <c r="BE14" s="211">
        <f>(1000*SUM(TC4corr!$G62:$G$66)/SUM(TC4corr!$F62:$F$66))/BC14</f>
        <v>2.6219370127737225</v>
      </c>
      <c r="BF14" s="212">
        <f>TC4corr!I62</f>
        <v>1000000</v>
      </c>
      <c r="BG14" s="210">
        <f>1-SUM(TC4corr!$J62:$J$66)/TC4corr!$J$67</f>
        <v>0.99850025111414231</v>
      </c>
      <c r="BH14" s="211">
        <f>(1000*SUM(TC4corr!$K62:$K$66)/SUM(TC4corr!$J62:$J$66))/BF14</f>
        <v>2.5752330274285717</v>
      </c>
      <c r="BI14" s="212">
        <f>TC4corr!M62</f>
        <v>1000000</v>
      </c>
      <c r="BJ14" s="210">
        <f>1-SUM(TC4corr!$N62:$N$66)/TC4corr!$N$67</f>
        <v>0.99804692878591184</v>
      </c>
      <c r="BK14" s="211">
        <f>(1000*SUM(TC4corr!$O62:$O$66)/SUM(TC4corr!$N62:$N$66))/BI14</f>
        <v>2.6224257295154181</v>
      </c>
      <c r="BL14" s="212">
        <f>TC4corr!A84</f>
        <v>1000000</v>
      </c>
      <c r="BM14" s="210">
        <f>1-SUM(TC4corr!$B84:$B$88)/TC4corr!$B$89</f>
        <v>0.99773271731859392</v>
      </c>
      <c r="BN14" s="211">
        <f>(1000*SUM(TC4corr!$C84:$C$88)/SUM(TC4corr!$B84:$B$88))/BL14</f>
        <v>2.9052121493710694</v>
      </c>
      <c r="BO14" s="212">
        <f>TC4corr!E84</f>
        <v>1000000</v>
      </c>
      <c r="BP14" s="210">
        <f>1-SUM(TC4corr!$F84:$F$88)/TC4corr!$F$89</f>
        <v>0.99726318137671588</v>
      </c>
      <c r="BQ14" s="211">
        <f>(1000*SUM(TC4corr!$G84:$G$88)/SUM(TC4corr!$F84:$F$88))/BO14</f>
        <v>3.1015348384643118</v>
      </c>
      <c r="BR14" s="212">
        <f>TC4corr!I84</f>
        <v>1000000</v>
      </c>
      <c r="BS14" s="210">
        <f>1-SUM(TC4corr!$J84:$J$88)/TC4corr!$J$89</f>
        <v>0.99676895858605385</v>
      </c>
      <c r="BT14" s="211">
        <f>(1000*SUM(TC4corr!$K84:$K$88)/SUM(TC4corr!$J84:$J$88))/BR14</f>
        <v>3.2346328309401717</v>
      </c>
      <c r="BU14" s="212">
        <f>TC4corr!M84</f>
        <v>1000000</v>
      </c>
      <c r="BV14" s="210">
        <f>1-SUM(TC4corr!$N84:$N$88)/TC4corr!$N$89</f>
        <v>0.99701633318393923</v>
      </c>
      <c r="BW14" s="211">
        <f>(1000*SUM(TC4corr!$O84:$O$88)/SUM(TC4corr!$N84:$N$88))/BU14</f>
        <v>2.961340201505501</v>
      </c>
      <c r="BX14" s="212">
        <f>TC4corr!A106</f>
        <v>1000000</v>
      </c>
      <c r="BY14" s="210">
        <f>1-SUM(TC4corr!$B106:$B$110)/TC4corr!$B$111</f>
        <v>0.99719718803960289</v>
      </c>
      <c r="BZ14" s="211">
        <f>(1000*SUM(TC4corr!$C106:$C$110)/SUM(TC4corr!$B106:$B$110))/BX14</f>
        <v>2.8478203288135591</v>
      </c>
      <c r="CA14" s="212">
        <f>TC4corr!E106</f>
        <v>1000000</v>
      </c>
      <c r="CB14" s="210">
        <f>1-SUM(TC4corr!$F106:$F$110)/TC4corr!$F$111</f>
        <v>0.99734743344686816</v>
      </c>
      <c r="CC14" s="211">
        <f>(1000*SUM(TC4corr!$G106:$G$110)/SUM(TC4corr!$F106:$F$110))/CA14</f>
        <v>2.7780961050892263</v>
      </c>
      <c r="CD14" s="212">
        <f>TC4corr!I106</f>
        <v>1000000</v>
      </c>
      <c r="CE14" s="210">
        <f>1-SUM(TC4corr!$J106:$J$110)/TC4corr!$J$111</f>
        <v>0.9975350537163401</v>
      </c>
      <c r="CF14" s="211">
        <f>(1000*SUM(TC4corr!$K106:$K$110)/SUM(TC4corr!$J106:$J$110))/CD14</f>
        <v>2.7443104532209488</v>
      </c>
      <c r="CG14" s="212">
        <f>TC4corr!M106</f>
        <v>1000000</v>
      </c>
      <c r="CH14" s="210">
        <f>1-SUM(TC4corr!$N106:$N$110)/TC4corr!$N$111</f>
        <v>0.99755754321924317</v>
      </c>
      <c r="CI14" s="211">
        <f>(1000*SUM(TC4corr!$O106:$O$110)/SUM(TC4corr!$N106:$N$110))/CG14</f>
        <v>2.7920123371896177</v>
      </c>
      <c r="CJ14" s="212">
        <f>TC4corr!A128</f>
        <v>1000000</v>
      </c>
      <c r="CK14" s="210">
        <f>1-SUM(TC4corr!$B128:$B$132)/TC4corr!$B$133</f>
        <v>0.99721344807915069</v>
      </c>
      <c r="CL14" s="211">
        <f>(1000*SUM(TC4corr!$C128:$C$132)/SUM(TC4corr!$B128:$B$132))/CJ14</f>
        <v>2.6468687490322576</v>
      </c>
      <c r="CM14" s="212">
        <f>TC4corr!E128</f>
        <v>2000000</v>
      </c>
      <c r="CN14" s="210">
        <f>1-SUM(TC4corr!$F128:$F$132)/TC4corr!$F$133</f>
        <v>0.99901746822332171</v>
      </c>
      <c r="CO14" s="211">
        <f>(1000*SUM(TC4corr!$G128:$G$132)/SUM(TC4corr!$F128:$F$132))/CM14</f>
        <v>2.4636940046125768</v>
      </c>
      <c r="CP14" s="212">
        <f>TC4corr!I128</f>
        <v>2000000</v>
      </c>
      <c r="CQ14" s="210">
        <f>1-SUM(TC4corr!$J128:$J$132)/TC4corr!$J$133</f>
        <v>0.99899245975496387</v>
      </c>
      <c r="CR14" s="211">
        <f>(1000*SUM(TC4corr!$K128:$K$132)/SUM(TC4corr!$J128:$J$132))/CP14</f>
        <v>2.3692758051469158</v>
      </c>
      <c r="CS14" s="212">
        <f>TC4corr!M128</f>
        <v>2000000</v>
      </c>
      <c r="CT14" s="210">
        <f>1-SUM(TC4corr!$N128:$N$132)/TC4corr!$N$133</f>
        <v>0.99940699295727375</v>
      </c>
      <c r="CU14" s="211">
        <f>(1000*SUM(TC4corr!$O128:$O$132)/SUM(TC4corr!$N128:$N$132))/CS14</f>
        <v>2.2454255382352941</v>
      </c>
      <c r="CV14" s="212">
        <f>TC4corr!A150</f>
        <v>2000000</v>
      </c>
      <c r="CW14" s="210">
        <f>1-SUM(TC4corr!$B150:$B$154)/TC4corr!$B$155</f>
        <v>0.9988968988090553</v>
      </c>
      <c r="CX14" s="211">
        <f>(1000*SUM(TC4corr!$C150:$C$154)/SUM(TC4corr!$B150:$B$154))/CV14</f>
        <v>2.1977849373088683</v>
      </c>
      <c r="CY14" s="212">
        <f>TC4corr!E150</f>
        <v>2000000</v>
      </c>
      <c r="CZ14" s="210">
        <f>1-SUM(TC4corr!$F150:$F$154)/TC4corr!$F$155</f>
        <v>0.9979529974938125</v>
      </c>
      <c r="DA14" s="211">
        <f>(1000*SUM(TC4corr!$G150:$G$154)/SUM(TC4corr!$F150:$F$154))/CY14</f>
        <v>2.2108070933848079</v>
      </c>
      <c r="DB14" s="212">
        <f>TC4corr!I150</f>
        <v>2000000</v>
      </c>
      <c r="DC14" s="210">
        <f>1-SUM(TC4corr!$J150:$J$155)/TC4corr!$J$156</f>
        <v>0.99685884122212598</v>
      </c>
      <c r="DD14" s="211">
        <f>(1000*SUM(TC4corr!$K150:$K$155)/SUM(TC4corr!$J150:$J$155))/DB14</f>
        <v>2.2953191377497371</v>
      </c>
      <c r="DE14" s="212">
        <f>TC4corr!M150</f>
        <v>2000000</v>
      </c>
      <c r="DF14" s="210">
        <f>1-SUM(TC4corr!$N150:$N$155)/TC4corr!$N$156</f>
        <v>0.99672920940069798</v>
      </c>
      <c r="DG14" s="211">
        <f>(1000*SUM(TC4corr!$O150:$O$155)/SUM(TC4corr!$N150:$N$155))/DE14</f>
        <v>2.5089031316348192</v>
      </c>
      <c r="DH14" s="212">
        <f>TC4corr!A173</f>
        <v>2000000</v>
      </c>
      <c r="DI14" s="210">
        <f>1-SUM(TC4corr!$B173:$B$178)/TC4corr!$B$179</f>
        <v>0.99575119046588934</v>
      </c>
      <c r="DJ14" s="211">
        <f>(1000*SUM(TC4corr!$C173:$C$178)/SUM(TC4corr!$B173:$B$178))/DH14</f>
        <v>2.4766993970714899</v>
      </c>
      <c r="DK14" s="212">
        <f>TC4corr!E173</f>
        <v>50000000</v>
      </c>
      <c r="DL14" s="210">
        <f>1-SUM(TC4corr!$F173:$F$174)/TC4corr!$F$175</f>
        <v>0.99998481028073039</v>
      </c>
      <c r="DM14" s="211">
        <f>(1000*SUM(TC4corr!$G173:$G$174)/SUM(TC4corr!$F173:$F$174))/DK14</f>
        <v>1.592742857142857</v>
      </c>
      <c r="DN14" s="212">
        <f>TC4corr!I173</f>
        <v>50000000</v>
      </c>
      <c r="DO14" s="210">
        <f>1-SUM(TC4corr!$J173:$J$174)/TC4corr!$J$175</f>
        <v>0.99996934442968799</v>
      </c>
      <c r="DP14" s="211">
        <f>(1000*SUM(TC4corr!$K173:$K$174)/SUM(TC4corr!$J173:$J$174))/DN14</f>
        <v>1.5207271428571429</v>
      </c>
      <c r="DQ14" s="212">
        <f>TC4corr!M173</f>
        <v>50000000</v>
      </c>
      <c r="DR14" s="210">
        <f>1-SUM(TC4corr!$N173:$N$174)/TC4corr!$N$175</f>
        <v>0.99995088079770511</v>
      </c>
      <c r="DS14" s="211">
        <f>(1000*SUM(TC4corr!$O173:$O$174)/SUM(TC4corr!$N173:$N$174))/DQ14</f>
        <v>1.5238681818181818</v>
      </c>
      <c r="DT14" s="212">
        <f>TC4corr!A196</f>
        <v>50000000</v>
      </c>
      <c r="DU14" s="210">
        <f>1-SUM(TC4corr!$B196:$B$197)/TC4corr!$B$198</f>
        <v>0.9999403881918747</v>
      </c>
      <c r="DV14" s="211">
        <f>(1000*SUM(TC4corr!$C196:$C$197)/SUM(TC4corr!$B196:$B$197))/DT14</f>
        <v>1.8668119999999999</v>
      </c>
      <c r="DW14" s="212">
        <f>TC4corr!E196</f>
        <v>50000000</v>
      </c>
      <c r="DX14" s="210">
        <f>1-SUM(TC4corr!$F196:$F$197)/TC4corr!$F$198</f>
        <v>0.99988416223367926</v>
      </c>
      <c r="DY14" s="211">
        <f>(1000*SUM(TC4corr!$G196:$G$197)/SUM(TC4corr!$F196:$F$197))/DW14</f>
        <v>2.0592152727272728</v>
      </c>
      <c r="DZ14" s="212">
        <f>TC4corr!I196</f>
        <v>50000000</v>
      </c>
      <c r="EA14" s="210">
        <f>1-SUM(TC4corr!$J196:$J$197)/TC4corr!$J$198</f>
        <v>0.99983103362293957</v>
      </c>
      <c r="EB14" s="211">
        <f>(1000*SUM(TC4corr!$K196:$K$197)/SUM(TC4corr!$J196:$J$197))/DZ14</f>
        <v>2.0064720930232558</v>
      </c>
      <c r="EC14" s="212">
        <f>TC4corr!M196</f>
        <v>20000000</v>
      </c>
      <c r="ED14" s="210">
        <f>1-SUM(TC4corr!$N196:$N$198)/TC4corr!$N$199</f>
        <v>0.99846123313530988</v>
      </c>
      <c r="EE14" s="211">
        <f>(1000*SUM(TC4corr!$O196:$O$198)/SUM(TC4corr!$N196:$N$198))/EC14</f>
        <v>2.1705665294924552</v>
      </c>
      <c r="EF14" s="212">
        <f>TC4corr!A216</f>
        <v>50000000</v>
      </c>
      <c r="EG14" s="210">
        <f>1-SUM(TC4corr!$B216:$B$217)/TC4corr!$B$218</f>
        <v>0.99973970464479933</v>
      </c>
      <c r="EH14" s="211">
        <f>(1000*SUM(TC4corr!$C216:$C$217)/SUM(TC4corr!$B216:$B$217))/EF14</f>
        <v>2.1128947368421054</v>
      </c>
      <c r="EI14" s="212">
        <f>TC4corr!E216</f>
        <v>20000000</v>
      </c>
      <c r="EJ14" s="210">
        <f>1-SUM(TC4corr!$F216:$F$218)/TC4corr!$F$219</f>
        <v>0.99767041778542154</v>
      </c>
      <c r="EK14" s="211">
        <f>(1000*SUM(TC4corr!$G216:$G$218)/SUM(TC4corr!$F216:$F$218))/EI14</f>
        <v>2.1820904977375566</v>
      </c>
      <c r="EL14" s="212">
        <f>TC4corr!I216</f>
        <v>20000000</v>
      </c>
      <c r="EM14" s="210">
        <f>1-SUM(TC4corr!$J216:$J$218)/TC4corr!$J$219</f>
        <v>0.99753687973543281</v>
      </c>
      <c r="EN14" s="211">
        <f>(1000*SUM(TC4corr!$K216:$K$218)/SUM(TC4corr!$J216:$J$218))/EL14</f>
        <v>2.1447147651006708</v>
      </c>
      <c r="EO14" s="212">
        <f>TC4corr!M216</f>
        <v>100000000</v>
      </c>
      <c r="EP14" s="210">
        <f>1-SUM(TC4corr!$N216:$N$216)/TC4corr!$N$217</f>
        <v>0.99983801573738817</v>
      </c>
      <c r="EQ14" s="211">
        <f>(1000*SUM(TC4corr!$O216:$O$216)/SUM(TC4corr!$N216:$N$216))/EO14</f>
        <v>1.828170731707317</v>
      </c>
      <c r="ER14" s="212">
        <f>TC4corr!A236</f>
        <v>100000000</v>
      </c>
      <c r="ES14" s="210">
        <f>1-SUM(TC4corr!$B236:$B$236)/TC4corr!$B$237</f>
        <v>0.99982169667842824</v>
      </c>
      <c r="ET14" s="211">
        <f>(1000*SUM(TC4corr!$C236:$C$236)/SUM(TC4corr!$B236:$B$236))/ER14</f>
        <v>2.2234090909090911</v>
      </c>
      <c r="EU14" s="212">
        <f>TC4corr!E236</f>
        <v>100000000</v>
      </c>
      <c r="EV14" s="210">
        <f>1-SUM(TC4corr!$F236:$F$236)/TC4corr!$F$237</f>
        <v>0.99974210962582688</v>
      </c>
      <c r="EW14" s="211">
        <f>(1000*SUM(TC4corr!$G236:$G$236)/SUM(TC4corr!$F236:$F$236))/EU14</f>
        <v>1.8468333333333333</v>
      </c>
      <c r="EX14" s="212">
        <f>TC4corr!I236</f>
        <v>100000000</v>
      </c>
      <c r="EY14" s="210">
        <f>1-SUM(TC4corr!$J236:$J$236)/TC4corr!$J$237</f>
        <v>0.99961226995663788</v>
      </c>
      <c r="EZ14" s="211">
        <f>(1000*SUM(TC4corr!$K236:$K$236)/SUM(TC4corr!$J236:$J$236))/EX14</f>
        <v>2.1764673913043477</v>
      </c>
      <c r="FA14" s="212">
        <f>TC4corr!M236</f>
        <v>1000000</v>
      </c>
      <c r="FB14" s="210">
        <f>1-SUM(TC4corr!$N236:$N$236)/TC4corr!$N$237</f>
        <v>0.99959141899581849</v>
      </c>
      <c r="FC14" s="211">
        <f>(1000*SUM(TC4corr!$O236:$O$236)/SUM(TC4corr!$N236:$N$236))/FA14</f>
        <v>1.7788999999999999</v>
      </c>
      <c r="FD14" s="212">
        <f>TC4corr!A253</f>
        <v>1000000</v>
      </c>
      <c r="FE14" s="210">
        <f>1-SUM(TC4corr!$B253:$B$253)/TC4corr!$B$254</f>
        <v>0.99934706524831685</v>
      </c>
      <c r="FF14" s="211">
        <f>(1000*SUM(TC4corr!$C253:$C$253)/SUM(TC4corr!$B253:$B$253))/FD14</f>
        <v>2.1197627627627624</v>
      </c>
      <c r="FG14" s="212">
        <f>TC4corr!E253</f>
        <v>1000000</v>
      </c>
      <c r="FH14" s="210">
        <f>1-SUM(TC4corr!$F253:$F$253)/TC4corr!$F$254</f>
        <v>0.99891425914243082</v>
      </c>
      <c r="FI14" s="213">
        <f>(1000*SUM(TC4corr!$G253:$G$253)/SUM(TC4corr!$F253:$F$253))/FG14</f>
        <v>2.1035375939849623</v>
      </c>
      <c r="FJ14" s="201"/>
    </row>
    <row r="15" spans="1:184">
      <c r="A15" s="209"/>
      <c r="B15" s="210"/>
      <c r="C15" s="211"/>
      <c r="D15" s="205"/>
      <c r="E15" s="210"/>
      <c r="F15" s="205"/>
      <c r="G15" s="205"/>
      <c r="H15" s="210"/>
      <c r="I15" s="205"/>
      <c r="J15" s="205"/>
      <c r="K15" s="205"/>
      <c r="L15" s="205"/>
      <c r="M15" s="205"/>
      <c r="N15" s="205"/>
      <c r="O15" s="205"/>
      <c r="P15" s="205"/>
      <c r="Q15" s="205"/>
      <c r="R15" s="205"/>
      <c r="S15" s="205"/>
      <c r="T15" s="205"/>
      <c r="U15" s="205"/>
      <c r="V15" s="205"/>
      <c r="W15" s="205"/>
      <c r="X15" s="205"/>
      <c r="Y15" s="205"/>
      <c r="Z15" s="205"/>
      <c r="AA15" s="205"/>
      <c r="AB15" s="212">
        <f>TC4corr!A19</f>
        <v>5000000</v>
      </c>
      <c r="AC15" s="210">
        <f>1-SUM(TC4corr!$B19:$B$19)/TC4corr!$B$20</f>
        <v>0.99995159416250345</v>
      </c>
      <c r="AD15" s="211">
        <f>(1000*SUM(TC4corr!$C19:$C$19)/SUM(TC4corr!$B19:$B$19))/AB15</f>
        <v>1.8584633481481481</v>
      </c>
      <c r="AE15" s="212">
        <f>TC4corr!E19</f>
        <v>2000000</v>
      </c>
      <c r="AF15" s="210">
        <f>1-SUM(TC4corr!$F19:$F$22)/TC4corr!$F$23</f>
        <v>0.99973996611349158</v>
      </c>
      <c r="AG15" s="211">
        <f>(1000*SUM(TC4corr!$G19:$G$22)/SUM(TC4corr!$F19:$F$22))/AE15</f>
        <v>2.2581207812500002</v>
      </c>
      <c r="AH15" s="212">
        <f>TC4corr!I19</f>
        <v>2000000</v>
      </c>
      <c r="AI15" s="210">
        <f>1-SUM(TC4corr!$J19:$J$22)/TC4corr!$J$23</f>
        <v>0.99969548893788218</v>
      </c>
      <c r="AJ15" s="211">
        <f>(1000*SUM(TC4corr!$K19:$K$22)/SUM(TC4corr!$J19:$J$22))/AH15</f>
        <v>2.4997880933017331</v>
      </c>
      <c r="AK15" s="212">
        <f>TC4corr!M19</f>
        <v>2000000</v>
      </c>
      <c r="AL15" s="210">
        <f>1-SUM(TC4corr!$N19:$N$22)/TC4corr!$N$23</f>
        <v>0.99965598430165081</v>
      </c>
      <c r="AM15" s="211">
        <f>(1000*SUM(TC4corr!$O19:$O$22)/SUM(TC4corr!$N19:$N$22))/AK15</f>
        <v>2.4177568251151595</v>
      </c>
      <c r="AN15" s="212">
        <f>TC4corr!A41</f>
        <v>2000000</v>
      </c>
      <c r="AO15" s="210">
        <f>1-SUM(TC4corr!$B41:$B$44)/TC4corr!$B$45</f>
        <v>0.9997149218818544</v>
      </c>
      <c r="AP15" s="211">
        <f>(1000*SUM(TC4corr!$C41:$C$44)/SUM(TC4corr!$B41:$B$44))/AN15</f>
        <v>2.1853872701083832</v>
      </c>
      <c r="AQ15" s="212">
        <f>TC4corr!E41</f>
        <v>2000000</v>
      </c>
      <c r="AR15" s="210">
        <f>1-SUM(TC4corr!$F41:$F$44)/TC4corr!$F$45</f>
        <v>0.99965727755233014</v>
      </c>
      <c r="AS15" s="211">
        <f>(1000*SUM(TC4corr!$G41:$G$44)/SUM(TC4corr!$F41:$F$44))/AQ15</f>
        <v>2.2650572167487688</v>
      </c>
      <c r="AT15" s="212">
        <f>TC4corr!I41</f>
        <v>2000000</v>
      </c>
      <c r="AU15" s="210">
        <f>1-SUM(TC4corr!$J41:$J$44)/TC4corr!$J$45</f>
        <v>0.99966952348925875</v>
      </c>
      <c r="AV15" s="211">
        <f>(1000*SUM(TC4corr!$K41:$K$44)/SUM(TC4corr!$J41:$J$44))/AT15</f>
        <v>2.2539603535911601</v>
      </c>
      <c r="AW15" s="212">
        <f>TC4corr!M41</f>
        <v>2000000</v>
      </c>
      <c r="AX15" s="210">
        <f>1-SUM(TC4corr!$N41:$N$44)/TC4corr!$N$45</f>
        <v>0.99967827900386241</v>
      </c>
      <c r="AY15" s="211">
        <f>(1000*SUM(TC4corr!$O41:$O$44)/SUM(TC4corr!$N41:$N$44))/AW15</f>
        <v>2.3123327225553179</v>
      </c>
      <c r="AZ15" s="212">
        <f>TC4corr!A63</f>
        <v>2000000</v>
      </c>
      <c r="BA15" s="210">
        <f>1-SUM(TC4corr!$B63:$B$66)/TC4corr!$B$67</f>
        <v>0.99966243794795484</v>
      </c>
      <c r="BB15" s="211">
        <f>(1000*SUM(TC4corr!$C63:$C$66)/SUM(TC4corr!$B63:$B$66))/AZ15</f>
        <v>2.4926613516354577</v>
      </c>
      <c r="BC15" s="212">
        <f>TC4corr!E63</f>
        <v>2000000</v>
      </c>
      <c r="BD15" s="210">
        <f>1-SUM(TC4corr!$F63:$F$66)/TC4corr!$F$67</f>
        <v>0.99968682631044337</v>
      </c>
      <c r="BE15" s="211">
        <f>(1000*SUM(TC4corr!$G63:$G$66)/SUM(TC4corr!$F63:$F$66))/BC15</f>
        <v>2.6320892209302325</v>
      </c>
      <c r="BF15" s="212">
        <f>TC4corr!I63</f>
        <v>2000000</v>
      </c>
      <c r="BG15" s="210">
        <f>1-SUM(TC4corr!$J63:$J$66)/TC4corr!$J$67</f>
        <v>0.99948065838581157</v>
      </c>
      <c r="BH15" s="211">
        <f>(1000*SUM(TC4corr!$K63:$K$66)/SUM(TC4corr!$J63:$J$66))/BF15</f>
        <v>2.35509548679868</v>
      </c>
      <c r="BI15" s="212">
        <f>TC4corr!M63</f>
        <v>2000000</v>
      </c>
      <c r="BJ15" s="210">
        <f>1-SUM(TC4corr!$N63:$N$66)/TC4corr!$N$67</f>
        <v>0.99927727761240792</v>
      </c>
      <c r="BK15" s="211">
        <f>(1000*SUM(TC4corr!$O63:$O$66)/SUM(TC4corr!$N63:$N$66))/BI15</f>
        <v>2.4387538190476192</v>
      </c>
      <c r="BL15" s="212">
        <f>TC4corr!A85</f>
        <v>2000000</v>
      </c>
      <c r="BM15" s="210">
        <f>1-SUM(TC4corr!$B85:$B$88)/TC4corr!$B$89</f>
        <v>0.99912303217039955</v>
      </c>
      <c r="BN15" s="211">
        <f>(1000*SUM(TC4corr!$C85:$C$88)/SUM(TC4corr!$B85:$B$88))/BL15</f>
        <v>2.6810573780487803</v>
      </c>
      <c r="BO15" s="212">
        <f>TC4corr!E85</f>
        <v>2000000</v>
      </c>
      <c r="BP15" s="210">
        <f>1-SUM(TC4corr!$F85:$F$88)/TC4corr!$F$89</f>
        <v>0.99883636452834235</v>
      </c>
      <c r="BQ15" s="211">
        <f>(1000*SUM(TC4corr!$G85:$G$88)/SUM(TC4corr!$F85:$F$88))/BO15</f>
        <v>2.6915050230264677</v>
      </c>
      <c r="BR15" s="212">
        <f>TC4corr!I85</f>
        <v>2000000</v>
      </c>
      <c r="BS15" s="210">
        <f>1-SUM(TC4corr!$J85:$J$88)/TC4corr!$J$89</f>
        <v>0.99860844920922087</v>
      </c>
      <c r="BT15" s="211">
        <f>(1000*SUM(TC4corr!$K85:$K$88)/SUM(TC4corr!$J85:$J$88))/BR15</f>
        <v>2.8254078644160301</v>
      </c>
      <c r="BU15" s="212">
        <f>TC4corr!M85</f>
        <v>2000000</v>
      </c>
      <c r="BV15" s="210">
        <f>1-SUM(TC4corr!$N85:$N$88)/TC4corr!$N$89</f>
        <v>0.99882864730672305</v>
      </c>
      <c r="BW15" s="211">
        <f>(1000*SUM(TC4corr!$O85:$O$88)/SUM(TC4corr!$N85:$N$88))/BU15</f>
        <v>2.6896788960176994</v>
      </c>
      <c r="BX15" s="212">
        <f>TC4corr!A107</f>
        <v>2000000</v>
      </c>
      <c r="BY15" s="210">
        <f>1-SUM(TC4corr!$B107:$B$110)/TC4corr!$B$111</f>
        <v>0.99891687944581264</v>
      </c>
      <c r="BZ15" s="211">
        <f>(1000*SUM(TC4corr!$C107:$C$110)/SUM(TC4corr!$B107:$B$110))/BX15</f>
        <v>2.5965340515350874</v>
      </c>
      <c r="CA15" s="212">
        <f>TC4corr!E107</f>
        <v>2000000</v>
      </c>
      <c r="CB15" s="210">
        <f>1-SUM(TC4corr!$F107:$F$110)/TC4corr!$F$111</f>
        <v>0.99900769816981327</v>
      </c>
      <c r="CC15" s="211">
        <f>(1000*SUM(TC4corr!$G107:$G$110)/SUM(TC4corr!$F107:$F$110))/CA15</f>
        <v>2.57428873409894</v>
      </c>
      <c r="CD15" s="212">
        <f>TC4corr!I107</f>
        <v>2000000</v>
      </c>
      <c r="CE15" s="210">
        <f>1-SUM(TC4corr!$J107:$J$110)/TC4corr!$J$111</f>
        <v>0.99906983159107177</v>
      </c>
      <c r="CF15" s="211">
        <f>(1000*SUM(TC4corr!$K107:$K$110)/SUM(TC4corr!$J107:$J$110))/CD15</f>
        <v>2.4945060681103493</v>
      </c>
      <c r="CG15" s="212">
        <f>TC4corr!M107</f>
        <v>2000000</v>
      </c>
      <c r="CH15" s="210">
        <f>1-SUM(TC4corr!$N107:$N$110)/TC4corr!$N$111</f>
        <v>0.99916057081036802</v>
      </c>
      <c r="CI15" s="211">
        <f>(1000*SUM(TC4corr!$O107:$O$110)/SUM(TC4corr!$N107:$N$110))/CG15</f>
        <v>2.7258228298399381</v>
      </c>
      <c r="CJ15" s="212">
        <f>TC4corr!A129</f>
        <v>2000000</v>
      </c>
      <c r="CK15" s="210">
        <f>1-SUM(TC4corr!$B129:$B$132)/TC4corr!$B$133</f>
        <v>0.99904538124518005</v>
      </c>
      <c r="CL15" s="211">
        <f>(1000*SUM(TC4corr!$C129:$C$132)/SUM(TC4corr!$B129:$B$132))/CJ15</f>
        <v>2.5958233173258001</v>
      </c>
      <c r="CM15" s="212">
        <f>TC4corr!E129</f>
        <v>5000000</v>
      </c>
      <c r="CN15" s="210">
        <f>1-SUM(TC4corr!$F129:$F$132)/TC4corr!$F$133</f>
        <v>0.99978262571312426</v>
      </c>
      <c r="CO15" s="211">
        <f>(1000*SUM(TC4corr!$G129:$G$132)/SUM(TC4corr!$F129:$F$132))/CM15</f>
        <v>2.2882403715395383</v>
      </c>
      <c r="CP15" s="212">
        <f>TC4corr!I129</f>
        <v>5000000</v>
      </c>
      <c r="CQ15" s="210">
        <f>1-SUM(TC4corr!$J129:$J$132)/TC4corr!$J$133</f>
        <v>0.99975985151865621</v>
      </c>
      <c r="CR15" s="211">
        <f>(1000*SUM(TC4corr!$K129:$K$132)/SUM(TC4corr!$J129:$J$132))/CP15</f>
        <v>2.1050966489382827</v>
      </c>
      <c r="CS15" s="212">
        <f>TC4corr!M129</f>
        <v>5000000</v>
      </c>
      <c r="CT15" s="210">
        <f>1-SUM(TC4corr!$N129:$N$132)/TC4corr!$N$133</f>
        <v>0.99987965445309379</v>
      </c>
      <c r="CU15" s="211">
        <f>(1000*SUM(TC4corr!$O129:$O$132)/SUM(TC4corr!$N129:$N$132))/CS15</f>
        <v>2.3708315043478261</v>
      </c>
      <c r="CV15" s="212">
        <f>TC4corr!A151</f>
        <v>5000000</v>
      </c>
      <c r="CW15" s="210">
        <f>1-SUM(TC4corr!$B151:$B$154)/TC4corr!$B$155</f>
        <v>0.99975711533410394</v>
      </c>
      <c r="CX15" s="211">
        <f>(1000*SUM(TC4corr!$C151:$C$154)/SUM(TC4corr!$B151:$B$154))/CV15</f>
        <v>1.8971712305555553</v>
      </c>
      <c r="CY15" s="212">
        <f>TC4corr!E151</f>
        <v>5000000</v>
      </c>
      <c r="CZ15" s="210">
        <f>1-SUM(TC4corr!$F151:$F$154)/TC4corr!$F$155</f>
        <v>0.99955574236092759</v>
      </c>
      <c r="DA15" s="211">
        <f>(1000*SUM(TC4corr!$G151:$G$154)/SUM(TC4corr!$F151:$F$154))/CY15</f>
        <v>1.909383929807692</v>
      </c>
      <c r="DB15" s="212">
        <f>TC4corr!I151</f>
        <v>5000000</v>
      </c>
      <c r="DC15" s="210">
        <f>1-SUM(TC4corr!$J151:$J$155)/TC4corr!$J$156</f>
        <v>0.99925517212995729</v>
      </c>
      <c r="DD15" s="211">
        <f>(1000*SUM(TC4corr!$K151:$K$155)/SUM(TC4corr!$J151:$J$155))/DB15</f>
        <v>1.969630155210643</v>
      </c>
      <c r="DE15" s="212">
        <f>TC4corr!M151</f>
        <v>5000000</v>
      </c>
      <c r="DF15" s="210">
        <f>1-SUM(TC4corr!$N151:$N$155)/TC4corr!$N$156</f>
        <v>0.99915452493531842</v>
      </c>
      <c r="DG15" s="211">
        <f>(1000*SUM(TC4corr!$O151:$O$155)/SUM(TC4corr!$N151:$N$155))/DE15</f>
        <v>2.1613983572895279</v>
      </c>
      <c r="DH15" s="212">
        <f>TC4corr!A174</f>
        <v>5000000</v>
      </c>
      <c r="DI15" s="210">
        <f>1-SUM(TC4corr!$B174:$B$178)/TC4corr!$B$179</f>
        <v>0.99895335096748006</v>
      </c>
      <c r="DJ15" s="211">
        <f>(1000*SUM(TC4corr!$C174:$C$178)/SUM(TC4corr!$B174:$B$178))/DH15</f>
        <v>2.1879048951048952</v>
      </c>
      <c r="DK15" s="212"/>
      <c r="DL15" s="210"/>
      <c r="DM15" s="211"/>
      <c r="DN15" s="205"/>
      <c r="DO15" s="205"/>
      <c r="DP15" s="205"/>
      <c r="DQ15" s="205"/>
      <c r="DR15" s="205"/>
      <c r="DS15" s="205"/>
      <c r="DT15" s="212">
        <f>TC4corr!A197</f>
        <v>100000000</v>
      </c>
      <c r="DU15" s="210">
        <f>1-SUM(TC4corr!$B197:$B$197)/TC4corr!$B$198</f>
        <v>0.99998609057810406</v>
      </c>
      <c r="DV15" s="211">
        <f>(1000*SUM(TC4corr!$C197:$C$197)/SUM(TC4corr!$B197:$B$197))/DT15</f>
        <v>1.7327600000000001</v>
      </c>
      <c r="DW15" s="212">
        <f>TC4corr!E197</f>
        <v>100000000</v>
      </c>
      <c r="DX15" s="210">
        <f>1-SUM(TC4corr!$F197:$F$197)/TC4corr!$F$198</f>
        <v>0.99997051402311832</v>
      </c>
      <c r="DY15" s="211">
        <f>(1000*SUM(TC4corr!$G197:$G$197)/SUM(TC4corr!$F197:$F$197))/DW15</f>
        <v>2.0613235714285714</v>
      </c>
      <c r="DZ15" s="212">
        <f>TC4corr!I197</f>
        <v>100000000</v>
      </c>
      <c r="EA15" s="210">
        <f>1-SUM(TC4corr!$J197:$J$197)/TC4corr!$J$198</f>
        <v>0.99997052912028017</v>
      </c>
      <c r="EB15" s="211">
        <f>(1000*SUM(TC4corr!$K197:$K$197)/SUM(TC4corr!$J197:$J$197))/DZ15</f>
        <v>2.5830793333333335</v>
      </c>
      <c r="EC15" s="212">
        <f>TC4corr!M197</f>
        <v>50000000</v>
      </c>
      <c r="ED15" s="210">
        <f>1-SUM(TC4corr!$N197:$N$198)/TC4corr!$N$199</f>
        <v>0.99967493813832331</v>
      </c>
      <c r="EE15" s="211">
        <f>(1000*SUM(TC4corr!$O197:$O$198)/SUM(TC4corr!$N197:$N$198))/EC15</f>
        <v>1.8823310389610388</v>
      </c>
      <c r="EF15" s="212">
        <f>TC4corr!A217</f>
        <v>100000000</v>
      </c>
      <c r="EG15" s="210">
        <f>1-SUM(TC4corr!$B217:$B$217)/TC4corr!$B$218</f>
        <v>0.9999197585747126</v>
      </c>
      <c r="EH15" s="211">
        <f>(1000*SUM(TC4corr!$C217:$C$217)/SUM(TC4corr!$B217:$B$217))/EF15</f>
        <v>1.9216048780487807</v>
      </c>
      <c r="EI15" s="212">
        <f>TC4corr!E217</f>
        <v>50000000</v>
      </c>
      <c r="EJ15" s="210">
        <f>1-SUM(TC4corr!$F217:$F$218)/TC4corr!$F$219</f>
        <v>0.99952565068028942</v>
      </c>
      <c r="EK15" s="211">
        <f>(1000*SUM(TC4corr!$G217:$G$218)/SUM(TC4corr!$F217:$F$218))/EI15</f>
        <v>2.0518666666666667</v>
      </c>
      <c r="EL15" s="212">
        <f>TC4corr!I217</f>
        <v>50000000</v>
      </c>
      <c r="EM15" s="210">
        <f>1-SUM(TC4corr!$J217:$J$218)/TC4corr!$J$219</f>
        <v>0.99947514048053687</v>
      </c>
      <c r="EN15" s="211">
        <f>(1000*SUM(TC4corr!$K217:$K$218)/SUM(TC4corr!$J217:$J$218))/EL15</f>
        <v>1.8677165354330709</v>
      </c>
      <c r="EO15" s="205"/>
      <c r="EP15" s="205"/>
      <c r="EQ15" s="205"/>
      <c r="ER15" s="205"/>
      <c r="ES15" s="205"/>
      <c r="ET15" s="205"/>
      <c r="EU15" s="205"/>
      <c r="EV15" s="205"/>
      <c r="EW15" s="205"/>
      <c r="EX15" s="205"/>
      <c r="EY15" s="205"/>
      <c r="EZ15" s="205"/>
      <c r="FA15" s="205"/>
      <c r="FB15" s="205"/>
      <c r="FC15" s="205"/>
      <c r="FD15" s="205"/>
      <c r="FE15" s="205"/>
      <c r="FF15" s="205"/>
      <c r="FG15" s="205"/>
      <c r="FH15" s="205"/>
      <c r="FI15" s="207"/>
      <c r="FJ15" s="201"/>
    </row>
    <row r="16" spans="1:184">
      <c r="A16" s="209"/>
      <c r="C16" s="211"/>
      <c r="D16" s="205"/>
      <c r="E16" s="205"/>
      <c r="F16" s="205"/>
      <c r="G16" s="205"/>
      <c r="H16" s="205"/>
      <c r="I16" s="211"/>
      <c r="J16" s="205"/>
      <c r="K16" s="205"/>
      <c r="L16" s="205"/>
      <c r="M16" s="205"/>
      <c r="N16" s="205"/>
      <c r="O16" s="205"/>
      <c r="P16" s="205"/>
      <c r="Q16" s="205"/>
      <c r="R16" s="205"/>
      <c r="S16" s="205"/>
      <c r="T16" s="205"/>
      <c r="U16" s="205"/>
      <c r="V16" s="205"/>
      <c r="W16" s="205"/>
      <c r="X16" s="205"/>
      <c r="Y16" s="205"/>
      <c r="Z16" s="205"/>
      <c r="AA16" s="205"/>
      <c r="AB16" s="215"/>
      <c r="AC16" s="215"/>
      <c r="AD16" s="215"/>
      <c r="AE16" s="212">
        <f>TC4corr!E20</f>
        <v>5000000</v>
      </c>
      <c r="AF16" s="210">
        <f>1-SUM(TC4corr!$F20:$F$22)/TC4corr!$F$23</f>
        <v>0.99995485522803673</v>
      </c>
      <c r="AG16" s="211">
        <f>(1000*SUM(TC4corr!$G20:$G$22)/SUM(TC4corr!$F20:$F$22))/AE16</f>
        <v>2.307619592</v>
      </c>
      <c r="AH16" s="212">
        <f>TC4corr!I20</f>
        <v>5000000</v>
      </c>
      <c r="AI16" s="210">
        <f>1-SUM(TC4corr!$J20:$J$22)/TC4corr!$J$23</f>
        <v>0.99991581164753218</v>
      </c>
      <c r="AJ16" s="211">
        <f>(1000*SUM(TC4corr!$K20:$K$22)/SUM(TC4corr!$J20:$J$22))/AH16</f>
        <v>2.1237213988195287</v>
      </c>
      <c r="AK16" s="212">
        <f>TC4corr!M20</f>
        <v>5000000</v>
      </c>
      <c r="AL16" s="210">
        <f>1-SUM(TC4corr!$N20:$N$22)/TC4corr!$N$23</f>
        <v>0.99991529261698942</v>
      </c>
      <c r="AM16" s="211">
        <f>(1000*SUM(TC4corr!$O20:$O$22)/SUM(TC4corr!$N20:$N$22))/AK16</f>
        <v>2.1235152465136058</v>
      </c>
      <c r="AN16" s="212">
        <f>TC4corr!A42</f>
        <v>5000000</v>
      </c>
      <c r="AO16" s="210">
        <f>1-SUM(TC4corr!$B42:$B$44)/TC4corr!$B$45</f>
        <v>0.99993446480042625</v>
      </c>
      <c r="AP16" s="211">
        <f>(1000*SUM(TC4corr!$C42:$C$44)/SUM(TC4corr!$B42:$B$44))/AN16</f>
        <v>1.8568704199885868</v>
      </c>
      <c r="AQ16" s="212">
        <f>TC4corr!E42</f>
        <v>5000000</v>
      </c>
      <c r="AR16" s="210">
        <f>1-SUM(TC4corr!$F42:$F$44)/TC4corr!$F$45</f>
        <v>0.99990207930066577</v>
      </c>
      <c r="AS16" s="211">
        <f>(1000*SUM(TC4corr!$G42:$G$44)/SUM(TC4corr!$F42:$F$44))/AQ16</f>
        <v>1.7034564241379309</v>
      </c>
      <c r="AT16" s="212">
        <f>TC4corr!I42</f>
        <v>5000000</v>
      </c>
      <c r="AU16" s="210">
        <f>1-SUM(TC4corr!$J42:$J$44)/TC4corr!$J$45</f>
        <v>0.9999287923540392</v>
      </c>
      <c r="AV16" s="211">
        <f>(1000*SUM(TC4corr!$K42:$K$44)/SUM(TC4corr!$J42:$J$44))/AT16</f>
        <v>2.0083859538461541</v>
      </c>
      <c r="AW16" s="212">
        <f>TC4corr!M42</f>
        <v>5000000</v>
      </c>
      <c r="AX16" s="210">
        <f>1-SUM(TC4corr!$N42:$N$44)/TC4corr!$N$45</f>
        <v>0.99992774180835409</v>
      </c>
      <c r="AY16" s="211">
        <f>(1000*SUM(TC4corr!$O42:$O$44)/SUM(TC4corr!$N42:$N$44))/AW16</f>
        <v>2.0234049773128042</v>
      </c>
      <c r="AZ16" s="212">
        <f>TC4corr!A64</f>
        <v>5000000</v>
      </c>
      <c r="BA16" s="210">
        <f>1-SUM(TC4corr!$B64:$B$66)/TC4corr!$B$67</f>
        <v>0.99991377491061895</v>
      </c>
      <c r="BB16" s="211">
        <f>(1000*SUM(TC4corr!$C64:$C$66)/SUM(TC4corr!$B64:$B$66))/AZ16</f>
        <v>2.161470099582333</v>
      </c>
      <c r="BC16" s="212">
        <f>TC4corr!E64</f>
        <v>5000000</v>
      </c>
      <c r="BD16" s="210">
        <f>1-SUM(TC4corr!$F64:$F$66)/TC4corr!$F$67</f>
        <v>0.99991442346855142</v>
      </c>
      <c r="BE16" s="211">
        <f>(1000*SUM(TC4corr!$G64:$G$66)/SUM(TC4corr!$F64:$F$66))/BC16</f>
        <v>2.2627293914893616</v>
      </c>
      <c r="BF16" s="212">
        <f>TC4corr!I64</f>
        <v>5000000</v>
      </c>
      <c r="BG16" s="210">
        <f>1-SUM(TC4corr!$J64:$J$66)/TC4corr!$J$67</f>
        <v>0.9998903040814916</v>
      </c>
      <c r="BH16" s="211">
        <f>(1000*SUM(TC4corr!$K64:$K$66)/SUM(TC4corr!$J64:$J$66))/BF16</f>
        <v>2.1583333437499999</v>
      </c>
      <c r="BI16" s="212">
        <f>TC4corr!M64</f>
        <v>5000000</v>
      </c>
      <c r="BJ16" s="210">
        <f>1-SUM(TC4corr!$N64:$N$66)/TC4corr!$N$67</f>
        <v>0.9998021117272069</v>
      </c>
      <c r="BK16" s="211">
        <f>(1000*SUM(TC4corr!$O64:$O$66)/SUM(TC4corr!$N64:$N$66))/BI16</f>
        <v>2.0543825495652173</v>
      </c>
      <c r="BL16" s="212">
        <f>TC4corr!A86</f>
        <v>5000000</v>
      </c>
      <c r="BM16" s="210">
        <f>1-SUM(TC4corr!$B86:$B$88)/TC4corr!$B$89</f>
        <v>0.99975045630865023</v>
      </c>
      <c r="BN16" s="211">
        <f>(1000*SUM(TC4corr!$C86:$C$88)/SUM(TC4corr!$B86:$B$88))/BL16</f>
        <v>2.3152968585714286</v>
      </c>
      <c r="BO16" s="212">
        <f>TC4corr!E86</f>
        <v>5000000</v>
      </c>
      <c r="BP16" s="210">
        <f>1-SUM(TC4corr!$F86:$F$88)/TC4corr!$F$89</f>
        <v>0.9996814629155798</v>
      </c>
      <c r="BQ16" s="211">
        <f>(1000*SUM(TC4corr!$G86:$G$88)/SUM(TC4corr!$F86:$F$88))/BO16</f>
        <v>2.3648483826264304</v>
      </c>
      <c r="BR16" s="212">
        <f>TC4corr!I86</f>
        <v>5000000</v>
      </c>
      <c r="BS16" s="210">
        <f>1-SUM(TC4corr!$J86:$J$88)/TC4corr!$J$89</f>
        <v>0.99956674671949364</v>
      </c>
      <c r="BT16" s="211">
        <f>(1000*SUM(TC4corr!$K86:$K$88)/SUM(TC4corr!$J86:$J$88))/BR16</f>
        <v>2.3333032808938157</v>
      </c>
      <c r="BU16" s="212">
        <f>TC4corr!M86</f>
        <v>5000000</v>
      </c>
      <c r="BV16" s="210">
        <f>1-SUM(TC4corr!$N86:$N$88)/TC4corr!$N$89</f>
        <v>0.99969420438538348</v>
      </c>
      <c r="BW16" s="211">
        <f>(1000*SUM(TC4corr!$O86:$O$88)/SUM(TC4corr!$N86:$N$88))/BU16</f>
        <v>2.3516850429378531</v>
      </c>
      <c r="BX16" s="212">
        <f>TC4corr!A108</f>
        <v>5000000</v>
      </c>
      <c r="BY16" s="210">
        <f>1-SUM(TC4corr!$B108:$B$110)/TC4corr!$B$111</f>
        <v>0.99977434988454428</v>
      </c>
      <c r="BZ16" s="211">
        <f>(1000*SUM(TC4corr!$C108:$C$110)/SUM(TC4corr!$B108:$B$110))/BX16</f>
        <v>2.7200314084210531</v>
      </c>
      <c r="CA16" s="212">
        <f>TC4corr!E108</f>
        <v>5000000</v>
      </c>
      <c r="CB16" s="210">
        <f>1-SUM(TC4corr!$F108:$F$110)/TC4corr!$F$111</f>
        <v>0.99971598428181929</v>
      </c>
      <c r="CC16" s="211">
        <f>(1000*SUM(TC4corr!$G108:$G$110)/SUM(TC4corr!$F108:$F$110))/CA16</f>
        <v>2.1217851950617286</v>
      </c>
      <c r="CD16" s="212">
        <f>TC4corr!I108</f>
        <v>5000000</v>
      </c>
      <c r="CE16" s="210">
        <f>1-SUM(TC4corr!$J108:$J$110)/TC4corr!$J$111</f>
        <v>0.99978985084094585</v>
      </c>
      <c r="CF16" s="211">
        <f>(1000*SUM(TC4corr!$K108:$K$110)/SUM(TC4corr!$J108:$J$110))/CD16</f>
        <v>2.4421470730478312</v>
      </c>
      <c r="CG16" s="212">
        <f>TC4corr!M108</f>
        <v>5000000</v>
      </c>
      <c r="CH16" s="210">
        <f>1-SUM(TC4corr!$N108:$N$110)/TC4corr!$N$111</f>
        <v>0.99976721711548022</v>
      </c>
      <c r="CI16" s="211">
        <f>(1000*SUM(TC4corr!$O108:$O$110)/SUM(TC4corr!$N108:$N$110))/CG16</f>
        <v>2.3891994651630615</v>
      </c>
      <c r="CJ16" s="212">
        <f>TC4corr!A130</f>
        <v>5000000</v>
      </c>
      <c r="CK16" s="210">
        <f>1-SUM(TC4corr!$B130:$B$132)/TC4corr!$B$133</f>
        <v>0.99976449141830237</v>
      </c>
      <c r="CL16" s="211">
        <f>(1000*SUM(TC4corr!$C130:$C$132)/SUM(TC4corr!$B130:$B$132))/CJ16</f>
        <v>2.5289899221374048</v>
      </c>
      <c r="CM16" s="212">
        <f>TC4corr!E130</f>
        <v>10000000</v>
      </c>
      <c r="CN16" s="210">
        <f>1-SUM(TC4corr!$F130:$F$132)/TC4corr!$F$133</f>
        <v>0.99993391821678979</v>
      </c>
      <c r="CO16" s="211">
        <f>(1000*SUM(TC4corr!$G130:$G$132)/SUM(TC4corr!$F130:$F$132))/CM16</f>
        <v>2.2468430505584513</v>
      </c>
      <c r="CP16" s="212">
        <f>TC4corr!I130</f>
        <v>10000000</v>
      </c>
      <c r="CQ16" s="210">
        <f>1-SUM(TC4corr!$J130:$J$132)/TC4corr!$J$133</f>
        <v>0.99992596926514965</v>
      </c>
      <c r="CR16" s="211">
        <f>(1000*SUM(TC4corr!$K130:$K$132)/SUM(TC4corr!$J130:$J$132))/CP16</f>
        <v>1.8683519135218494</v>
      </c>
      <c r="CS16" s="212">
        <f>TC4corr!M130</f>
        <v>10000000</v>
      </c>
      <c r="CT16" s="210">
        <f>1-SUM(TC4corr!$N130:$N$132)/TC4corr!$N$133</f>
        <v>0.99996686137114177</v>
      </c>
      <c r="CU16" s="211">
        <f>(1000*SUM(TC4corr!$O130:$O$132)/SUM(TC4corr!$N130:$N$132))/CS16</f>
        <v>2.7839154631578946</v>
      </c>
      <c r="CV16" s="212">
        <f>TC4corr!A152</f>
        <v>10000000</v>
      </c>
      <c r="CW16" s="210">
        <f>1-SUM(TC4corr!$B152:$B$154)/TC4corr!$B$155</f>
        <v>0.99993253203725108</v>
      </c>
      <c r="CX16" s="211">
        <f>(1000*SUM(TC4corr!$C152:$C$154)/SUM(TC4corr!$B152:$B$154))/CV16</f>
        <v>1.6894304850000001</v>
      </c>
      <c r="CY16" s="212">
        <f>TC4corr!E152</f>
        <v>10000000</v>
      </c>
      <c r="CZ16" s="210">
        <f>1-SUM(TC4corr!$F152:$F$154)/TC4corr!$F$155</f>
        <v>0.99989064427345908</v>
      </c>
      <c r="DA16" s="211">
        <f>(1000*SUM(TC4corr!$G152:$G$154)/SUM(TC4corr!$F152:$F$154))/CY16</f>
        <v>1.803252383984375</v>
      </c>
      <c r="DB16" s="212">
        <f>TC4corr!I152</f>
        <v>10000000</v>
      </c>
      <c r="DC16" s="210">
        <f>1-SUM(TC4corr!$J152:$J$155)/TC4corr!$J$156</f>
        <v>0.99979356212027637</v>
      </c>
      <c r="DD16" s="211">
        <f>(1000*SUM(TC4corr!$K152:$K$155)/SUM(TC4corr!$J152:$J$155))/DB16</f>
        <v>1.7733832</v>
      </c>
      <c r="DE16" s="212">
        <f>TC4corr!M152</f>
        <v>10000000</v>
      </c>
      <c r="DF16" s="210">
        <f>1-SUM(TC4corr!$N152:$N$155)/TC4corr!$N$156</f>
        <v>0.99973090629358186</v>
      </c>
      <c r="DG16" s="211">
        <f>(1000*SUM(TC4corr!$O152:$O$155)/SUM(TC4corr!$N152:$N$155))/DE16</f>
        <v>1.9524645161290322</v>
      </c>
      <c r="DH16" s="212">
        <f>TC4corr!A175</f>
        <v>10000000</v>
      </c>
      <c r="DI16" s="210">
        <f>1-SUM(TC4corr!$B175:$B$178)/TC4corr!$B$179</f>
        <v>0.99972369929386273</v>
      </c>
      <c r="DJ16" s="211">
        <f>(1000*SUM(TC4corr!$C175:$C$178)/SUM(TC4corr!$B175:$B$178))/DH16</f>
        <v>2.1875940397350995</v>
      </c>
      <c r="DK16" s="205"/>
      <c r="DL16" s="205"/>
      <c r="DM16" s="205"/>
      <c r="DN16" s="205"/>
      <c r="DO16" s="205"/>
      <c r="DP16" s="205"/>
      <c r="DQ16" s="205"/>
      <c r="DR16" s="205"/>
      <c r="DS16" s="205"/>
      <c r="DT16" s="205"/>
      <c r="DU16" s="205"/>
      <c r="DV16" s="205"/>
      <c r="DW16" s="205"/>
      <c r="DX16" s="205"/>
      <c r="DY16" s="205"/>
      <c r="DZ16" s="205"/>
      <c r="EA16" s="205"/>
      <c r="EB16" s="205"/>
      <c r="EC16" s="212">
        <f>TC4corr!M198</f>
        <v>100000000</v>
      </c>
      <c r="ED16" s="210">
        <f>1-SUM(TC4corr!$N198:$N$198)/TC4corr!$N$199</f>
        <v>0.99992823309547396</v>
      </c>
      <c r="EE16" s="211">
        <f>(1000*SUM(TC4corr!$O198:$O$198)/SUM(TC4corr!$N198:$N$198))/EC16</f>
        <v>1.7435370588235295</v>
      </c>
      <c r="EF16" s="205"/>
      <c r="EG16" s="205"/>
      <c r="EH16" s="205"/>
      <c r="EI16" s="212">
        <f>TC4corr!E218</f>
        <v>100000000</v>
      </c>
      <c r="EJ16" s="210">
        <f>1-SUM(TC4corr!$F218:$F$218)/TC4corr!$F$219</f>
        <v>0.99986296575208367</v>
      </c>
      <c r="EK16" s="211">
        <f>(1000*SUM(TC4corr!$G218:$G$218)/SUM(TC4corr!$F218:$F$218))/EI16</f>
        <v>1.8717076923076921</v>
      </c>
      <c r="EL16" s="212">
        <f>TC4corr!I218</f>
        <v>100000000</v>
      </c>
      <c r="EM16" s="210">
        <f>1-SUM(TC4corr!$J218:$J$218)/TC4corr!$J$219</f>
        <v>0.99986361917998201</v>
      </c>
      <c r="EN16" s="211">
        <f>(1000*SUM(TC4corr!$K218:$K$218)/SUM(TC4corr!$J218:$J$218))/EL16</f>
        <v>1.751060606060606</v>
      </c>
      <c r="EO16" s="205"/>
      <c r="EP16" s="205"/>
      <c r="EQ16" s="205"/>
      <c r="ER16" s="205"/>
      <c r="ES16" s="205"/>
      <c r="ET16" s="205"/>
      <c r="EU16" s="205"/>
      <c r="EV16" s="205"/>
      <c r="EW16" s="205"/>
      <c r="EX16" s="205"/>
      <c r="EY16" s="205"/>
      <c r="EZ16" s="205"/>
      <c r="FA16" s="205"/>
      <c r="FB16" s="205"/>
      <c r="FC16" s="205"/>
      <c r="FD16" s="205"/>
      <c r="FE16" s="205"/>
      <c r="FF16" s="205"/>
      <c r="FG16" s="205"/>
      <c r="FH16" s="205"/>
      <c r="FI16" s="207"/>
      <c r="FJ16" s="201"/>
    </row>
    <row r="17" spans="1:166">
      <c r="A17" s="214"/>
      <c r="B17" s="205"/>
      <c r="C17" s="205"/>
      <c r="D17" s="205"/>
      <c r="E17" s="205"/>
      <c r="F17" s="205"/>
      <c r="G17" s="205"/>
      <c r="H17" s="205"/>
      <c r="I17" s="205"/>
      <c r="J17" s="205"/>
      <c r="K17" s="205"/>
      <c r="L17" s="205"/>
      <c r="M17" s="205"/>
      <c r="N17" s="205"/>
      <c r="O17" s="205"/>
      <c r="P17" s="205"/>
      <c r="Q17" s="205"/>
      <c r="R17" s="205"/>
      <c r="S17" s="205"/>
      <c r="T17" s="205"/>
      <c r="U17" s="205"/>
      <c r="V17" s="205"/>
      <c r="W17" s="205"/>
      <c r="X17" s="205"/>
      <c r="Y17" s="205"/>
      <c r="Z17" s="205"/>
      <c r="AA17" s="205"/>
      <c r="AB17" s="205"/>
      <c r="AC17" s="205"/>
      <c r="AD17" s="205"/>
      <c r="AE17" s="212">
        <f>TC4corr!E21</f>
        <v>10000000</v>
      </c>
      <c r="AF17" s="210">
        <f>1-SUM(TC4corr!$F21:$F$22)/TC4corr!$F$23</f>
        <v>0.99998555367297171</v>
      </c>
      <c r="AG17" s="211">
        <f>(1000*SUM(TC4corr!$G21:$G$22)/SUM(TC4corr!$F21:$F$22))/AE17</f>
        <v>1.9426128</v>
      </c>
      <c r="AH17" s="212">
        <f>TC4corr!I21</f>
        <v>10000000</v>
      </c>
      <c r="AI17" s="210">
        <f>1-SUM(TC4corr!$J21:$J$22)/TC4corr!$J$23</f>
        <v>0.99997492261841381</v>
      </c>
      <c r="AJ17" s="211">
        <f>(1000*SUM(TC4corr!$K21:$K$22)/SUM(TC4corr!$J21:$J$22))/AH17</f>
        <v>1.9202907694470663</v>
      </c>
      <c r="AK17" s="212">
        <f>TC4corr!M21</f>
        <v>10000000</v>
      </c>
      <c r="AL17" s="210">
        <f>1-SUM(TC4corr!$N21:$N$22)/TC4corr!$N$23</f>
        <v>0.9999740691684661</v>
      </c>
      <c r="AM17" s="211">
        <f>(1000*SUM(TC4corr!$O21:$O$22)/SUM(TC4corr!$N21:$N$22))/AK17</f>
        <v>1.9020367893055561</v>
      </c>
      <c r="AN17" s="212">
        <f>TC4corr!A43</f>
        <v>10000000</v>
      </c>
      <c r="AO17" s="210">
        <f>1-SUM(TC4corr!$B43:$B$44)/TC4corr!$B$45</f>
        <v>0.99998853134007459</v>
      </c>
      <c r="AP17" s="211">
        <f>(1000*SUM(TC4corr!$C43:$C$44)/SUM(TC4corr!$B43:$B$44))/AN17</f>
        <v>1.9556782142531044</v>
      </c>
      <c r="AQ17" s="212">
        <f>TC4corr!E43</f>
        <v>10000000</v>
      </c>
      <c r="AR17" s="210">
        <f>1-SUM(TC4corr!$F43:$F$44)/TC4corr!$F$45</f>
        <v>0.9999797405449653</v>
      </c>
      <c r="AS17" s="211">
        <f>(1000*SUM(TC4corr!$G43:$G$44)/SUM(TC4corr!$F43:$F$44))/AQ17</f>
        <v>1.5892028583333333</v>
      </c>
      <c r="AT17" s="212">
        <f>TC4corr!I43</f>
        <v>10000000</v>
      </c>
      <c r="AU17" s="210">
        <f>1-SUM(TC4corr!$J43:$J$44)/TC4corr!$J$45</f>
        <v>0.99998174162924081</v>
      </c>
      <c r="AV17" s="211">
        <f>(1000*SUM(TC4corr!$K43:$K$44)/SUM(TC4corr!$J43:$J$44))/AT17</f>
        <v>1.9070434300000001</v>
      </c>
      <c r="AW17" s="212">
        <f>TC4corr!M43</f>
        <v>10000000</v>
      </c>
      <c r="AX17" s="210">
        <f>1-SUM(TC4corr!$N43:$N$44)/TC4corr!$N$45</f>
        <v>0.99997935480238687</v>
      </c>
      <c r="AY17" s="211">
        <f>(1000*SUM(TC4corr!$O43:$O$44)/SUM(TC4corr!$N43:$N$44))/AW17</f>
        <v>1.8692554019640739</v>
      </c>
      <c r="AZ17" s="212">
        <f>TC4corr!A65</f>
        <v>10000000</v>
      </c>
      <c r="BA17" s="210">
        <f>1-SUM(TC4corr!$B65:$B$66)/TC4corr!$B$67</f>
        <v>0.99996881220171319</v>
      </c>
      <c r="BB17" s="211">
        <f>(1000*SUM(TC4corr!$C65:$C$66)/SUM(TC4corr!$B65:$B$66))/AZ17</f>
        <v>1.8316366788344014</v>
      </c>
      <c r="BC17" s="212">
        <f>TC4corr!E65</f>
        <v>10000000</v>
      </c>
      <c r="BD17" s="210">
        <f>1-SUM(TC4corr!$F65:$F$66)/TC4corr!$F$67</f>
        <v>0.99996722600923249</v>
      </c>
      <c r="BE17" s="211">
        <f>(1000*SUM(TC4corr!$G65:$G$66)/SUM(TC4corr!$F65:$F$66))/BC17</f>
        <v>1.8740409388888888</v>
      </c>
      <c r="BF17" s="212">
        <f>TC4corr!I65</f>
        <v>10000000</v>
      </c>
      <c r="BG17" s="210">
        <f>1-SUM(TC4corr!$J65:$J$66)/TC4corr!$J$67</f>
        <v>0.99997257602037293</v>
      </c>
      <c r="BH17" s="211">
        <f>(1000*SUM(TC4corr!$K65:$K$66)/SUM(TC4corr!$J65:$J$66))/BF17</f>
        <v>2.3751941687500002</v>
      </c>
      <c r="BI17" s="212">
        <f>TC4corr!M65</f>
        <v>10000000</v>
      </c>
      <c r="BJ17" s="210">
        <f>1-SUM(TC4corr!$N65:$N$66)/TC4corr!$N$67</f>
        <v>0.99994837697231487</v>
      </c>
      <c r="BK17" s="211">
        <f>(1000*SUM(TC4corr!$O65:$O$66)/SUM(TC4corr!$N65:$N$66))/BI17</f>
        <v>2.2945193633333334</v>
      </c>
      <c r="BL17" s="212">
        <f>TC4corr!A87</f>
        <v>10000000</v>
      </c>
      <c r="BM17" s="210">
        <f>1-SUM(TC4corr!$B87:$B$88)/TC4corr!$B$89</f>
        <v>0.99991800707284229</v>
      </c>
      <c r="BN17" s="211">
        <f>(1000*SUM(TC4corr!$C87:$C$88)/SUM(TC4corr!$B87:$B$88))/BL17</f>
        <v>2.2127760804347822</v>
      </c>
      <c r="BO17" s="212">
        <f>TC4corr!E87</f>
        <v>10000000</v>
      </c>
      <c r="BP17" s="210">
        <f>1-SUM(TC4corr!$F87:$F$88)/TC4corr!$F$89</f>
        <v>0.99987161005270819</v>
      </c>
      <c r="BQ17" s="211">
        <f>(1000*SUM(TC4corr!$G87:$G$88)/SUM(TC4corr!$F87:$F$88))/BO17</f>
        <v>1.9117264607264575</v>
      </c>
      <c r="BR17" s="212">
        <f>TC4corr!I87</f>
        <v>10000000</v>
      </c>
      <c r="BS17" s="210">
        <f>1-SUM(TC4corr!$J87:$J$88)/TC4corr!$J$89</f>
        <v>0.99987332849002142</v>
      </c>
      <c r="BT17" s="211">
        <f>(1000*SUM(TC4corr!$K87:$K$88)/SUM(TC4corr!$J87:$J$88))/BR17</f>
        <v>2.334304554282177</v>
      </c>
      <c r="BU17" s="212">
        <f>TC4corr!M87</f>
        <v>10000000</v>
      </c>
      <c r="BV17" s="210">
        <f>1-SUM(TC4corr!$N87:$N$88)/TC4corr!$N$89</f>
        <v>0.99990670642265933</v>
      </c>
      <c r="BW17" s="211">
        <f>(1000*SUM(TC4corr!$O87:$O$88)/SUM(TC4corr!$N87:$N$88))/BU17</f>
        <v>2.2777166555555555</v>
      </c>
      <c r="BX17" s="212">
        <f>TC4corr!A109</f>
        <v>10000000</v>
      </c>
      <c r="BY17" s="210">
        <f>1-SUM(TC4corr!$B109:$B$110)/TC4corr!$B$111</f>
        <v>0.9999121152181909</v>
      </c>
      <c r="BZ17" s="211">
        <f>(1000*SUM(TC4corr!$C109:$C$110)/SUM(TC4corr!$B109:$B$110))/BX17</f>
        <v>2.3916120756756754</v>
      </c>
      <c r="CA17" s="212">
        <f>TC4corr!E109</f>
        <v>10000000</v>
      </c>
      <c r="CB17" s="210">
        <f>1-SUM(TC4corr!$F109:$F$110)/TC4corr!$F$111</f>
        <v>0.99988078352570198</v>
      </c>
      <c r="CC17" s="211">
        <f>(1000*SUM(TC4corr!$G109:$G$110)/SUM(TC4corr!$F109:$F$110))/CA17</f>
        <v>1.6065536647058825</v>
      </c>
      <c r="CD17" s="212">
        <f>TC4corr!I109</f>
        <v>10000000</v>
      </c>
      <c r="CE17" s="210">
        <f>1-SUM(TC4corr!$J109:$J$110)/TC4corr!$J$111</f>
        <v>0.99993282117046633</v>
      </c>
      <c r="CF17" s="211">
        <f>(1000*SUM(TC4corr!$K109:$K$110)/SUM(TC4corr!$J109:$J$110))/CD17</f>
        <v>2.3171268424594289</v>
      </c>
      <c r="CG17" s="212">
        <f>TC4corr!M109</f>
        <v>10000000</v>
      </c>
      <c r="CH17" s="210">
        <f>1-SUM(TC4corr!$N109:$N$110)/TC4corr!$N$111</f>
        <v>0.99994180427887003</v>
      </c>
      <c r="CI17" s="211">
        <f>(1000*SUM(TC4corr!$O109:$O$110)/SUM(TC4corr!$N109:$N$110))/CG17</f>
        <v>2.8775842969927901</v>
      </c>
      <c r="CJ17" s="212">
        <f>TC4corr!A131</f>
        <v>10000000</v>
      </c>
      <c r="CK17" s="210">
        <f>1-SUM(TC4corr!$B131:$B$132)/TC4corr!$B$133</f>
        <v>0.99992269565638936</v>
      </c>
      <c r="CL17" s="211">
        <f>(1000*SUM(TC4corr!$C131:$C$132)/SUM(TC4corr!$B131:$B$132))/CJ17</f>
        <v>2.4545786651162786</v>
      </c>
      <c r="CM17" s="212">
        <f>TC4corr!E131</f>
        <v>50000000</v>
      </c>
      <c r="CN17" s="210">
        <f>1-SUM(TC4corr!$F131:$F$132)/TC4corr!$F$133</f>
        <v>0.99999478301711497</v>
      </c>
      <c r="CO17" s="211">
        <f>(1000*SUM(TC4corr!$G131:$G$132)/SUM(TC4corr!$F131:$F$132))/CM17</f>
        <v>2.0306510814147432</v>
      </c>
      <c r="CP17" s="212">
        <f>TC4corr!I131</f>
        <v>50000000</v>
      </c>
      <c r="CQ17" s="210">
        <f>1-SUM(TC4corr!$J131:$J$132)/TC4corr!$J$133</f>
        <v>0.99999638874464147</v>
      </c>
      <c r="CR17" s="211">
        <f>(1000*SUM(TC4corr!$K131:$K$132)/SUM(TC4corr!$J131:$J$132))/CP17</f>
        <v>1.4658538954395812</v>
      </c>
      <c r="CS17" s="212">
        <f>TC4corr!M131</f>
        <v>50000000</v>
      </c>
      <c r="CT17" s="210">
        <f>1-SUM(TC4corr!$N131:$N$132)/TC4corr!$N$133</f>
        <v>0.99999651172327808</v>
      </c>
      <c r="CU17" s="211">
        <f>(1000*SUM(TC4corr!$O131:$O$132)/SUM(TC4corr!$N131:$N$132))/CS17</f>
        <v>1.8611610999999999</v>
      </c>
      <c r="CV17" s="205"/>
      <c r="CW17" s="205"/>
      <c r="CX17" s="205"/>
      <c r="CY17" s="212">
        <f>TC4corr!E153</f>
        <v>50000000</v>
      </c>
      <c r="CZ17" s="210">
        <f>1-SUM(TC4corr!$F153:$F$154)/TC4corr!$F$155</f>
        <v>0.99999316526709114</v>
      </c>
      <c r="DA17" s="211">
        <f>(1000*SUM(TC4corr!$G153:$G$154)/SUM(TC4corr!$F153:$F$154))/CY17</f>
        <v>1.5632117137499999</v>
      </c>
      <c r="DB17" s="212">
        <f>TC4corr!I153</f>
        <v>20000000</v>
      </c>
      <c r="DC17" s="210">
        <f>1-SUM(TC4corr!$J153:$J$155)/TC4corr!$J$156</f>
        <v>0.99994715190279071</v>
      </c>
      <c r="DD17" s="211">
        <f>(1000*SUM(TC4corr!$K153:$K$155)/SUM(TC4corr!$J153:$J$155))/DB17</f>
        <v>1.5664046874999999</v>
      </c>
      <c r="DE17" s="212">
        <f>TC4corr!M153</f>
        <v>20000000</v>
      </c>
      <c r="DF17" s="210">
        <f>1-SUM(TC4corr!$N153:$N$155)/TC4corr!$N$156</f>
        <v>0.99992534819757428</v>
      </c>
      <c r="DG17" s="211">
        <f>(1000*SUM(TC4corr!$O153:$O$155)/SUM(TC4corr!$N153:$N$155))/DE17</f>
        <v>1.8281511627906979</v>
      </c>
      <c r="DH17" s="212">
        <f>TC4corr!A176</f>
        <v>20000000</v>
      </c>
      <c r="DI17" s="210">
        <f>1-SUM(TC4corr!$B176:$B$178)/TC4corr!$B$179</f>
        <v>0.99990667989395365</v>
      </c>
      <c r="DJ17" s="211">
        <f>(1000*SUM(TC4corr!$C176:$C$178)/SUM(TC4corr!$B176:$B$178))/DH17</f>
        <v>1.9529245098039216</v>
      </c>
      <c r="DK17" s="205"/>
      <c r="DL17" s="205"/>
      <c r="DM17" s="205"/>
      <c r="DN17" s="205"/>
      <c r="DO17" s="205"/>
      <c r="DP17" s="205"/>
      <c r="DQ17" s="205"/>
      <c r="DR17" s="205"/>
      <c r="DS17" s="205"/>
      <c r="DT17" s="205"/>
      <c r="DU17" s="205"/>
      <c r="DV17" s="205"/>
      <c r="DW17" s="205"/>
      <c r="DX17" s="205"/>
      <c r="DY17" s="205"/>
      <c r="DZ17" s="205"/>
      <c r="EA17" s="205"/>
      <c r="EB17" s="205"/>
      <c r="EC17" s="205"/>
      <c r="ED17" s="205"/>
      <c r="EE17" s="205"/>
      <c r="EF17" s="205"/>
      <c r="EG17" s="205"/>
      <c r="EH17" s="205"/>
      <c r="EI17" s="205"/>
      <c r="EJ17" s="205"/>
      <c r="EK17" s="205"/>
      <c r="EL17" s="205"/>
      <c r="EM17" s="205"/>
      <c r="EN17" s="205"/>
      <c r="EO17" s="205"/>
      <c r="EP17" s="205"/>
      <c r="EQ17" s="205"/>
      <c r="ER17" s="205"/>
      <c r="ES17" s="205"/>
      <c r="ET17" s="205"/>
      <c r="EU17" s="205"/>
      <c r="EV17" s="205"/>
      <c r="EW17" s="205"/>
      <c r="EX17" s="205"/>
      <c r="EY17" s="205"/>
      <c r="EZ17" s="205"/>
      <c r="FA17" s="205"/>
      <c r="FB17" s="205"/>
      <c r="FC17" s="205"/>
      <c r="FD17" s="205"/>
      <c r="FE17" s="205"/>
      <c r="FF17" s="205"/>
      <c r="FG17" s="205"/>
      <c r="FH17" s="205"/>
      <c r="FI17" s="207"/>
      <c r="FJ17" s="201"/>
    </row>
    <row r="18" spans="1:166">
      <c r="A18" s="214"/>
      <c r="B18" s="205"/>
      <c r="C18" s="205"/>
      <c r="D18" s="205"/>
      <c r="E18" s="205"/>
      <c r="F18" s="205"/>
      <c r="G18" s="205"/>
      <c r="H18" s="205"/>
      <c r="I18" s="205"/>
      <c r="J18" s="205"/>
      <c r="K18" s="205"/>
      <c r="L18" s="205"/>
      <c r="M18" s="205"/>
      <c r="N18" s="205"/>
      <c r="O18" s="205"/>
      <c r="P18" s="205"/>
      <c r="Q18" s="205"/>
      <c r="R18" s="205"/>
      <c r="S18" s="205"/>
      <c r="T18" s="205"/>
      <c r="U18" s="205"/>
      <c r="V18" s="205"/>
      <c r="W18" s="205"/>
      <c r="X18" s="205"/>
      <c r="Y18" s="205"/>
      <c r="Z18" s="205"/>
      <c r="AA18" s="205"/>
      <c r="BF18" s="212">
        <f>TC4corr!I66</f>
        <v>50000000</v>
      </c>
      <c r="BG18" s="210">
        <f>1-SUM(TC4corr!$J66:$J$66)/TC4corr!$J$67</f>
        <v>0.99999657200254666</v>
      </c>
      <c r="BH18" s="211">
        <f>(1000*SUM(TC4corr!$K66:$K$66)/SUM(TC4corr!$J66:$J$66))/BF18</f>
        <v>1.4570068199999999</v>
      </c>
      <c r="BI18" s="212">
        <f>TC4corr!M66</f>
        <v>50000000</v>
      </c>
      <c r="BJ18" s="210">
        <f>1-SUM(TC4corr!$N66:$N$66)/TC4corr!$N$67</f>
        <v>0.99999483769723152</v>
      </c>
      <c r="BK18" s="211">
        <f>(1000*SUM(TC4corr!$O66:$O$66)/SUM(TC4corr!$N66:$N$66))/BI18</f>
        <v>1.4504099933333334</v>
      </c>
      <c r="BL18" s="212">
        <f>TC4corr!A88</f>
        <v>50000000</v>
      </c>
      <c r="BM18" s="210">
        <f>1-SUM(TC4corr!$B88:$B$88)/TC4corr!$B$89</f>
        <v>0.99999465263518539</v>
      </c>
      <c r="BN18" s="211">
        <f>(1000*SUM(TC4corr!$C88:$C$88)/SUM(TC4corr!$B88:$B$88))/BL18</f>
        <v>1.41290096</v>
      </c>
      <c r="BO18" s="212">
        <f>TC4corr!E88</f>
        <v>50000000</v>
      </c>
      <c r="BP18" s="210">
        <f>1-SUM(TC4corr!$F88:$F$88)/TC4corr!$F$89</f>
        <v>0.99999187405396883</v>
      </c>
      <c r="BQ18" s="211">
        <f>(1000*SUM(TC4corr!$G88:$G$88)/SUM(TC4corr!$F88:$F$88))/BO18</f>
        <v>1.2262151038956055</v>
      </c>
      <c r="BR18" s="212">
        <f>TC4corr!I88</f>
        <v>50000000</v>
      </c>
      <c r="BS18" s="210">
        <f>1-SUM(TC4corr!$J88:$J$88)/TC4corr!$J$89</f>
        <v>0.99998714926710364</v>
      </c>
      <c r="BT18" s="211">
        <f>(1000*SUM(TC4corr!$K88:$K$88)/SUM(TC4corr!$J88:$J$88))/BR18</f>
        <v>1.3737517727277204</v>
      </c>
      <c r="BU18" s="212">
        <f>TC4corr!M88</f>
        <v>50000000</v>
      </c>
      <c r="BV18" s="210">
        <f>1-SUM(TC4corr!$N88:$N$88)/TC4corr!$N$89</f>
        <v>0.99999308936464149</v>
      </c>
      <c r="BW18" s="211">
        <f>(1000*SUM(TC4corr!$O88:$O$88)/SUM(TC4corr!$N88:$N$88))/BU18</f>
        <v>1.6253852900000001</v>
      </c>
      <c r="BX18" s="212">
        <f>TC4corr!A110</f>
        <v>50000000</v>
      </c>
      <c r="BY18" s="210">
        <f>1-SUM(TC4corr!$B110:$B$110)/TC4corr!$B$111</f>
        <v>0.99999049894250713</v>
      </c>
      <c r="BZ18" s="211">
        <f>(1000*SUM(TC4corr!$C110:$C$110)/SUM(TC4corr!$B110:$B$110))/BX18</f>
        <v>1.7977796500000003</v>
      </c>
      <c r="CA18" s="212">
        <f>TC4corr!E110</f>
        <v>50000000</v>
      </c>
      <c r="CB18" s="210">
        <f>1-SUM(TC4corr!$F110:$F$110)/TC4corr!$F$111</f>
        <v>0.99999649363310883</v>
      </c>
      <c r="CC18" s="211">
        <f>(1000*SUM(TC4corr!$G110:$G$110)/SUM(TC4corr!$F110:$F$110))/CA18</f>
        <v>2.5409125000000001</v>
      </c>
      <c r="CD18" s="212">
        <f>TC4corr!I110</f>
        <v>50000000</v>
      </c>
      <c r="CE18" s="210">
        <f>1-SUM(TC4corr!$J110:$J$110)/TC4corr!$J$111</f>
        <v>0.99999655493181883</v>
      </c>
      <c r="CF18" s="211">
        <f>(1000*SUM(TC4corr!$K110:$K$110)/SUM(TC4corr!$J110:$J$110))/CD18</f>
        <v>3.1711387355917724</v>
      </c>
      <c r="CG18" s="212">
        <f>TC4corr!M110</f>
        <v>50000000</v>
      </c>
      <c r="CH18" s="210">
        <f>1-SUM(TC4corr!$N110:$N$110)/TC4corr!$N$111</f>
        <v>0.99999470947989733</v>
      </c>
      <c r="CI18" s="211">
        <f>(1000*SUM(TC4corr!$O110:$O$110)/SUM(TC4corr!$N110:$N$110))/CG18</f>
        <v>3.1655992267174708</v>
      </c>
      <c r="CJ18" s="212">
        <f>TC4corr!A132</f>
        <v>50000000</v>
      </c>
      <c r="CK18" s="210">
        <f>1-SUM(TC4corr!$B132:$B$132)/TC4corr!$B$133</f>
        <v>0.99999460667370155</v>
      </c>
      <c r="CL18" s="211">
        <f>(1000*SUM(TC4corr!$C132:$C$132)/SUM(TC4corr!$B132:$B$132))/CJ18</f>
        <v>2.2990300666666665</v>
      </c>
      <c r="DB18" s="212">
        <f>TC4corr!I154</f>
        <v>50000000</v>
      </c>
      <c r="DC18" s="210">
        <f>1-SUM(TC4corr!$J154:$J$155)/TC4corr!$J$156</f>
        <v>0.99999669699392446</v>
      </c>
      <c r="DD18" s="211">
        <f>(1000*SUM(TC4corr!$K154:$K$155)/SUM(TC4corr!$J154:$J$155))/DB18</f>
        <v>1.2132400000000001</v>
      </c>
      <c r="DE18" s="212">
        <f>TC4corr!M154</f>
        <v>50000000</v>
      </c>
      <c r="DF18" s="210">
        <f>1-SUM(TC4corr!$N154:$N$155)/TC4corr!$N$156</f>
        <v>0.99999131955785747</v>
      </c>
      <c r="DG18" s="211">
        <f>(1000*SUM(TC4corr!$O154:$O$155)/SUM(TC4corr!$N154:$N$155))/DE18</f>
        <v>1.6724840000000001</v>
      </c>
      <c r="DH18" s="212">
        <f>TC4corr!A177</f>
        <v>50000000</v>
      </c>
      <c r="DI18" s="210">
        <f>1-SUM(TC4corr!$B177:$B$178)/TC4corr!$B$179</f>
        <v>0.99998170193999092</v>
      </c>
      <c r="DJ18" s="211">
        <f>(1000*SUM(TC4corr!$C177:$C$178)/SUM(TC4corr!$B177:$B$178))/DH18</f>
        <v>1.4290400000000001</v>
      </c>
      <c r="DK18" s="205"/>
      <c r="DL18" s="205"/>
      <c r="DM18" s="205"/>
      <c r="DN18" s="205"/>
      <c r="DO18" s="205"/>
      <c r="DP18" s="205"/>
      <c r="DQ18" s="205"/>
      <c r="DR18" s="205"/>
      <c r="DS18" s="205"/>
      <c r="DT18" s="205"/>
      <c r="DU18" s="205"/>
      <c r="DV18" s="205"/>
      <c r="DW18" s="205"/>
      <c r="DX18" s="205"/>
      <c r="DY18" s="205"/>
      <c r="DZ18" s="205"/>
      <c r="EA18" s="205"/>
      <c r="EB18" s="205"/>
      <c r="EC18" s="205"/>
      <c r="ED18" s="205"/>
      <c r="EE18" s="205"/>
      <c r="EF18" s="205"/>
      <c r="EG18" s="205"/>
      <c r="EH18" s="205"/>
      <c r="EI18" s="205"/>
      <c r="EJ18" s="205"/>
      <c r="EK18" s="205"/>
      <c r="EL18" s="205"/>
      <c r="EM18" s="205"/>
      <c r="EN18" s="205"/>
      <c r="EO18" s="205"/>
      <c r="EP18" s="205"/>
      <c r="EQ18" s="205"/>
      <c r="ER18" s="205"/>
      <c r="ES18" s="205"/>
      <c r="ET18" s="205"/>
      <c r="EU18" s="205"/>
      <c r="EV18" s="205"/>
      <c r="EW18" s="205"/>
      <c r="EX18" s="205"/>
      <c r="EY18" s="205"/>
      <c r="EZ18" s="205"/>
      <c r="FA18" s="205"/>
      <c r="FB18" s="205"/>
      <c r="FC18" s="205"/>
      <c r="FD18" s="205"/>
      <c r="FE18" s="205"/>
      <c r="FF18" s="205"/>
      <c r="FG18" s="205"/>
      <c r="FH18" s="205"/>
      <c r="FI18" s="207"/>
      <c r="FJ18" s="201"/>
    </row>
    <row r="19" spans="1:166">
      <c r="A19" s="214"/>
      <c r="B19" s="205"/>
      <c r="C19" s="205"/>
      <c r="D19" s="205"/>
      <c r="E19" s="205"/>
      <c r="F19" s="205"/>
      <c r="G19" s="205"/>
      <c r="H19" s="205"/>
      <c r="I19" s="205"/>
      <c r="J19" s="205"/>
      <c r="K19" s="205"/>
      <c r="L19" s="205"/>
      <c r="M19" s="205"/>
      <c r="N19" s="205"/>
      <c r="O19" s="205"/>
      <c r="P19" s="205"/>
      <c r="Q19" s="205"/>
      <c r="R19" s="205"/>
      <c r="S19" s="205"/>
      <c r="T19" s="205"/>
      <c r="U19" s="205"/>
      <c r="V19" s="205"/>
      <c r="W19" s="205"/>
      <c r="X19" s="205"/>
      <c r="Y19" s="205"/>
      <c r="Z19" s="205"/>
      <c r="AA19" s="205"/>
      <c r="AB19" s="205"/>
      <c r="AC19" s="205"/>
      <c r="AD19" s="205"/>
      <c r="AE19" s="212"/>
      <c r="AF19" s="210"/>
      <c r="AG19" s="211"/>
      <c r="AH19" s="212"/>
      <c r="AI19" s="210"/>
      <c r="AJ19" s="211"/>
      <c r="AK19" s="212"/>
      <c r="AL19" s="210"/>
      <c r="AM19" s="211"/>
      <c r="AN19" s="212"/>
      <c r="AO19" s="210"/>
      <c r="AP19" s="211"/>
      <c r="AQ19" s="212"/>
      <c r="AR19" s="210"/>
      <c r="AS19" s="211"/>
      <c r="AT19" s="205"/>
      <c r="AU19" s="205"/>
      <c r="AV19" s="205"/>
      <c r="AW19" s="212"/>
      <c r="AX19" s="210"/>
      <c r="AY19" s="211"/>
      <c r="AZ19" s="212"/>
      <c r="BA19" s="210"/>
      <c r="BB19" s="211"/>
      <c r="BC19" s="205"/>
      <c r="BD19" s="205"/>
      <c r="BE19" s="205"/>
      <c r="CM19" s="212"/>
      <c r="CN19" s="210"/>
      <c r="CO19" s="211"/>
      <c r="CP19" s="212"/>
      <c r="CQ19" s="210"/>
      <c r="CR19" s="211"/>
      <c r="CS19" s="205"/>
      <c r="CT19" s="205"/>
      <c r="CU19" s="205"/>
      <c r="CV19" s="205"/>
      <c r="CW19" s="205"/>
      <c r="CX19" s="205"/>
      <c r="CY19" s="212"/>
      <c r="CZ19" s="210"/>
      <c r="DA19" s="211"/>
      <c r="DB19" s="205"/>
      <c r="DC19" s="205"/>
      <c r="DD19" s="205"/>
      <c r="DE19" s="212"/>
      <c r="DF19" s="210"/>
      <c r="DG19" s="211"/>
      <c r="DH19" s="205"/>
      <c r="DI19" s="205"/>
      <c r="DJ19" s="205"/>
      <c r="FJ19" s="201"/>
    </row>
    <row r="20" spans="1:166" ht="16.5" thickBot="1">
      <c r="A20" s="216"/>
      <c r="B20" s="217"/>
      <c r="C20" s="217"/>
      <c r="D20" s="217"/>
      <c r="E20" s="217"/>
      <c r="F20" s="217"/>
      <c r="G20" s="217"/>
      <c r="H20" s="217"/>
      <c r="I20" s="217"/>
      <c r="J20" s="217"/>
      <c r="K20" s="217"/>
      <c r="L20" s="217"/>
      <c r="M20" s="217"/>
      <c r="N20" s="217"/>
      <c r="O20" s="217"/>
      <c r="P20" s="217"/>
      <c r="Q20" s="217"/>
      <c r="R20" s="217"/>
      <c r="S20" s="217"/>
      <c r="T20" s="217"/>
      <c r="U20" s="217"/>
      <c r="V20" s="217"/>
      <c r="W20" s="217"/>
      <c r="X20" s="217"/>
      <c r="Y20" s="217"/>
      <c r="Z20" s="217"/>
      <c r="AA20" s="217"/>
      <c r="AB20" s="217"/>
      <c r="AC20" s="217"/>
      <c r="AD20" s="217"/>
      <c r="AE20" s="217"/>
      <c r="AF20" s="217"/>
      <c r="AG20" s="217"/>
      <c r="AH20" s="217"/>
      <c r="AI20" s="217"/>
      <c r="AJ20" s="217"/>
      <c r="AK20" s="217"/>
      <c r="AL20" s="217"/>
      <c r="AM20" s="217"/>
      <c r="AN20" s="217"/>
      <c r="AO20" s="217"/>
      <c r="AP20" s="217"/>
      <c r="AQ20" s="217"/>
      <c r="AR20" s="217"/>
      <c r="AS20" s="217"/>
      <c r="AT20" s="217"/>
      <c r="AU20" s="217"/>
      <c r="AV20" s="217"/>
      <c r="AW20" s="217"/>
      <c r="AX20" s="217"/>
      <c r="AY20" s="217"/>
      <c r="AZ20" s="217"/>
      <c r="BA20" s="217"/>
      <c r="BB20" s="217"/>
      <c r="BC20" s="217"/>
      <c r="BD20" s="217"/>
      <c r="BE20" s="217"/>
      <c r="BF20" s="217"/>
      <c r="BG20" s="217"/>
      <c r="BH20" s="217"/>
      <c r="BI20" s="217"/>
      <c r="BJ20" s="217"/>
      <c r="BK20" s="217"/>
      <c r="BL20" s="217"/>
      <c r="BM20" s="217"/>
      <c r="BN20" s="217"/>
      <c r="BO20" s="217"/>
      <c r="BP20" s="217"/>
      <c r="BQ20" s="217"/>
      <c r="BR20" s="217"/>
      <c r="BS20" s="217"/>
      <c r="BT20" s="217"/>
      <c r="BU20" s="217"/>
      <c r="BV20" s="217"/>
      <c r="BW20" s="217"/>
      <c r="BX20" s="217"/>
      <c r="BY20" s="217"/>
      <c r="BZ20" s="217"/>
      <c r="CA20" s="217"/>
      <c r="CB20" s="217"/>
      <c r="CC20" s="217"/>
      <c r="CD20" s="217"/>
      <c r="CE20" s="217"/>
      <c r="CF20" s="217"/>
      <c r="CG20" s="217"/>
      <c r="CH20" s="217"/>
      <c r="CI20" s="217"/>
      <c r="CJ20" s="217"/>
      <c r="CK20" s="217"/>
      <c r="CL20" s="217"/>
      <c r="CM20" s="217"/>
      <c r="CN20" s="217"/>
      <c r="CO20" s="217"/>
      <c r="CP20" s="217"/>
      <c r="CQ20" s="217"/>
      <c r="CR20" s="217"/>
      <c r="CS20" s="217"/>
      <c r="CT20" s="217"/>
      <c r="CU20" s="217"/>
      <c r="CV20" s="217"/>
      <c r="CW20" s="217"/>
      <c r="CX20" s="217"/>
      <c r="CY20" s="217"/>
      <c r="CZ20" s="217"/>
      <c r="DA20" s="217"/>
      <c r="DB20" s="242"/>
      <c r="DC20" s="242"/>
      <c r="DD20" s="242"/>
      <c r="DE20" s="242"/>
      <c r="DF20" s="242"/>
      <c r="DG20" s="242"/>
      <c r="DH20" s="242"/>
      <c r="DI20" s="242"/>
      <c r="DJ20" s="242"/>
      <c r="DK20" s="217"/>
      <c r="DL20" s="217"/>
      <c r="DM20" s="217"/>
      <c r="DN20" s="217"/>
      <c r="DO20" s="217"/>
      <c r="DP20" s="217"/>
      <c r="DQ20" s="217"/>
      <c r="DR20" s="217"/>
      <c r="DS20" s="217"/>
      <c r="DT20" s="217"/>
      <c r="DU20" s="217"/>
      <c r="DV20" s="217"/>
      <c r="DW20" s="217"/>
      <c r="DX20" s="217"/>
      <c r="DY20" s="217"/>
      <c r="DZ20" s="217"/>
      <c r="EA20" s="217"/>
      <c r="EB20" s="217"/>
      <c r="EC20" s="217"/>
      <c r="ED20" s="217"/>
      <c r="EE20" s="217"/>
      <c r="EF20" s="217"/>
      <c r="EG20" s="217"/>
      <c r="EH20" s="217"/>
      <c r="EI20" s="217"/>
      <c r="EJ20" s="217"/>
      <c r="EK20" s="217"/>
      <c r="EL20" s="217"/>
      <c r="EM20" s="217"/>
      <c r="EN20" s="217"/>
      <c r="EO20" s="217"/>
      <c r="EP20" s="217"/>
      <c r="EQ20" s="217"/>
      <c r="ER20" s="217"/>
      <c r="ES20" s="217"/>
      <c r="ET20" s="217"/>
      <c r="EU20" s="217"/>
      <c r="EV20" s="217"/>
      <c r="EW20" s="217"/>
      <c r="EX20" s="217"/>
      <c r="EY20" s="217"/>
      <c r="EZ20" s="217"/>
      <c r="FA20" s="217"/>
      <c r="FB20" s="217"/>
      <c r="FC20" s="217"/>
      <c r="FD20" s="217"/>
      <c r="FE20" s="217"/>
      <c r="FF20" s="217"/>
      <c r="FG20" s="217"/>
      <c r="FH20" s="217"/>
      <c r="FI20" s="218"/>
      <c r="FJ20" s="201"/>
    </row>
    <row r="21" spans="1:166" ht="16.5" thickTop="1">
      <c r="A21" s="205"/>
      <c r="B21" s="205"/>
      <c r="C21" s="205"/>
      <c r="D21" s="205"/>
      <c r="E21" s="205"/>
      <c r="F21" s="205"/>
      <c r="G21" s="205"/>
      <c r="H21" s="205"/>
      <c r="I21" s="205"/>
      <c r="J21" s="205"/>
      <c r="K21" s="205"/>
      <c r="L21" s="205"/>
      <c r="M21" s="205"/>
      <c r="N21" s="205"/>
      <c r="O21" s="205"/>
      <c r="P21" s="205"/>
      <c r="Q21" s="205"/>
      <c r="R21" s="205"/>
      <c r="S21" s="205"/>
      <c r="T21" s="205"/>
      <c r="U21" s="205"/>
      <c r="V21" s="205"/>
      <c r="W21" s="205"/>
      <c r="X21" s="205"/>
      <c r="Y21" s="205"/>
      <c r="Z21" s="205"/>
      <c r="AA21" s="205"/>
      <c r="AB21" s="205"/>
      <c r="AC21" s="205"/>
      <c r="AD21" s="205"/>
      <c r="AE21" s="205"/>
      <c r="AF21" s="205"/>
      <c r="AG21" s="205"/>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c r="BI21" s="205"/>
      <c r="BJ21" s="205"/>
      <c r="BK21" s="205"/>
      <c r="BL21" s="205"/>
      <c r="BM21" s="205"/>
      <c r="BN21" s="205"/>
      <c r="BO21" s="205"/>
      <c r="BP21" s="205"/>
      <c r="BQ21" s="205"/>
      <c r="BR21" s="205"/>
      <c r="BS21" s="205"/>
      <c r="BT21" s="205"/>
      <c r="BU21" s="205"/>
      <c r="BV21" s="205"/>
      <c r="BW21" s="205"/>
      <c r="BX21" s="205"/>
      <c r="BY21" s="205"/>
      <c r="BZ21" s="205"/>
      <c r="CA21" s="205"/>
      <c r="CB21" s="205"/>
      <c r="CC21" s="205"/>
      <c r="CD21" s="205"/>
      <c r="CE21" s="205"/>
      <c r="CF21" s="205"/>
      <c r="CG21" s="205"/>
      <c r="CH21" s="205"/>
      <c r="CI21" s="205"/>
      <c r="CJ21" s="205"/>
      <c r="CK21" s="205"/>
      <c r="CL21" s="205"/>
      <c r="CM21" s="205"/>
      <c r="CN21" s="205"/>
      <c r="CO21" s="205"/>
      <c r="CP21" s="205"/>
      <c r="CQ21" s="205"/>
      <c r="CR21" s="205"/>
      <c r="CS21" s="205"/>
      <c r="CT21" s="205"/>
      <c r="CU21" s="205"/>
      <c r="CV21" s="205"/>
      <c r="CW21" s="205"/>
      <c r="CX21" s="205"/>
      <c r="CY21" s="205"/>
      <c r="CZ21" s="205"/>
      <c r="DA21" s="205"/>
      <c r="DB21" s="243"/>
      <c r="DC21" s="243"/>
      <c r="DD21" s="243"/>
      <c r="DE21" s="243"/>
      <c r="DF21" s="243"/>
      <c r="DG21" s="243"/>
      <c r="DH21" s="243"/>
      <c r="DI21" s="243"/>
      <c r="DJ21" s="243"/>
      <c r="DK21" s="205"/>
      <c r="DL21" s="205"/>
      <c r="DM21" s="205"/>
      <c r="DN21" s="205"/>
      <c r="DO21" s="205"/>
      <c r="DP21" s="205"/>
      <c r="DQ21" s="205"/>
      <c r="DR21" s="205"/>
      <c r="DS21" s="205"/>
      <c r="DT21" s="205"/>
      <c r="DU21" s="205"/>
      <c r="DV21" s="205"/>
      <c r="DW21" s="205"/>
      <c r="DX21" s="205"/>
      <c r="DY21" s="205"/>
      <c r="DZ21" s="205"/>
      <c r="EA21" s="205"/>
      <c r="EB21" s="205"/>
      <c r="EC21" s="205"/>
      <c r="ED21" s="205"/>
      <c r="EE21" s="205"/>
      <c r="EF21" s="205"/>
      <c r="EG21" s="205"/>
      <c r="EH21" s="205"/>
      <c r="EI21" s="205"/>
      <c r="EJ21" s="205"/>
      <c r="EK21" s="205"/>
      <c r="EL21" s="205"/>
      <c r="EM21" s="205"/>
      <c r="EN21" s="205"/>
      <c r="EO21" s="205"/>
      <c r="EP21" s="205"/>
      <c r="EQ21" s="205"/>
      <c r="ER21" s="205"/>
      <c r="ES21" s="205"/>
      <c r="ET21" s="205"/>
      <c r="EU21" s="205"/>
      <c r="EV21" s="205"/>
      <c r="EW21" s="205"/>
      <c r="EX21" s="205"/>
      <c r="EY21" s="205"/>
      <c r="EZ21" s="205"/>
      <c r="FA21" s="205"/>
      <c r="FB21" s="205"/>
      <c r="FC21" s="205"/>
      <c r="FD21" s="205"/>
      <c r="FE21" s="205"/>
      <c r="FF21" s="205"/>
      <c r="FG21" s="205"/>
      <c r="FH21" s="205"/>
      <c r="FI21" s="205"/>
      <c r="FJ21" s="201"/>
    </row>
    <row r="22" spans="1:166" ht="16.5" thickBot="1">
      <c r="A22" s="201"/>
      <c r="B22" s="201"/>
      <c r="C22" s="201"/>
      <c r="D22" s="201"/>
      <c r="E22" s="201"/>
      <c r="F22" s="201"/>
      <c r="G22" s="201"/>
      <c r="H22" s="201"/>
      <c r="I22" s="201"/>
      <c r="J22" s="201"/>
      <c r="K22" s="201"/>
      <c r="L22" s="201"/>
      <c r="M22" s="201"/>
      <c r="N22" s="201"/>
      <c r="O22" s="201"/>
      <c r="P22" s="201"/>
      <c r="Q22" s="201"/>
      <c r="R22" s="201"/>
      <c r="S22" s="201"/>
      <c r="T22" s="201"/>
      <c r="U22" s="201"/>
      <c r="V22" s="201"/>
      <c r="W22" s="201"/>
      <c r="X22" s="201"/>
      <c r="Y22" s="201"/>
      <c r="Z22" s="201"/>
      <c r="AA22" s="201"/>
      <c r="AB22" s="201"/>
      <c r="AC22" s="201"/>
      <c r="AD22" s="201"/>
      <c r="AE22" s="201"/>
      <c r="AF22" s="201"/>
      <c r="AG22" s="201"/>
      <c r="AH22" s="201"/>
      <c r="AI22" s="201"/>
      <c r="AJ22" s="201"/>
      <c r="AK22" s="201"/>
      <c r="AL22" s="201"/>
      <c r="AM22" s="201"/>
      <c r="AN22" s="201"/>
      <c r="AO22" s="201"/>
      <c r="AP22" s="201"/>
      <c r="AQ22" s="201"/>
      <c r="AR22" s="201"/>
      <c r="AS22" s="201"/>
      <c r="AT22" s="201"/>
      <c r="AU22" s="201"/>
      <c r="AV22" s="201"/>
      <c r="AW22" s="201"/>
      <c r="AX22" s="201"/>
      <c r="AY22" s="201"/>
      <c r="AZ22" s="201"/>
      <c r="BA22" s="201"/>
      <c r="BB22" s="201"/>
      <c r="BC22" s="201"/>
      <c r="BD22" s="201"/>
      <c r="BE22" s="201"/>
      <c r="BF22" s="201"/>
      <c r="BG22" s="201"/>
      <c r="BH22" s="201"/>
      <c r="BI22" s="201"/>
      <c r="BJ22" s="201"/>
      <c r="BK22" s="201"/>
      <c r="BL22" s="201"/>
      <c r="BM22" s="201"/>
      <c r="BN22" s="201"/>
      <c r="BO22" s="201"/>
      <c r="BP22" s="201"/>
      <c r="BQ22" s="201"/>
      <c r="BR22" s="201"/>
      <c r="BS22" s="201"/>
      <c r="BT22" s="201"/>
      <c r="BU22" s="201"/>
      <c r="BV22" s="201"/>
      <c r="BW22" s="201"/>
      <c r="BX22" s="201"/>
      <c r="BY22" s="201"/>
      <c r="BZ22" s="201"/>
      <c r="CA22" s="201"/>
      <c r="CB22" s="201"/>
      <c r="CC22" s="201"/>
      <c r="CD22" s="201"/>
      <c r="CE22" s="201"/>
      <c r="CF22" s="201"/>
      <c r="CG22" s="201"/>
      <c r="CH22" s="201"/>
      <c r="CI22" s="201"/>
      <c r="CJ22" s="201"/>
      <c r="CK22" s="201"/>
      <c r="CL22" s="201"/>
      <c r="CM22" s="201"/>
      <c r="CN22" s="201"/>
      <c r="CO22" s="201"/>
      <c r="CP22" s="201"/>
      <c r="CQ22" s="201"/>
      <c r="CR22" s="201"/>
      <c r="CS22" s="201"/>
      <c r="CT22" s="201"/>
      <c r="CU22" s="201"/>
      <c r="CV22" s="201"/>
      <c r="CW22" s="201"/>
      <c r="CX22" s="201"/>
      <c r="CY22" s="201"/>
      <c r="CZ22" s="201"/>
      <c r="DA22" s="201"/>
      <c r="DB22" s="201"/>
      <c r="DC22" s="201"/>
      <c r="DD22" s="201"/>
      <c r="DE22" s="201"/>
      <c r="DF22" s="201"/>
      <c r="DG22" s="201"/>
      <c r="DH22" s="201"/>
      <c r="DI22" s="201"/>
      <c r="DJ22" s="201"/>
      <c r="DK22" s="201"/>
      <c r="DL22" s="201"/>
      <c r="DM22" s="201"/>
      <c r="DN22" s="201"/>
      <c r="DO22" s="201"/>
      <c r="DP22" s="201"/>
      <c r="DQ22" s="201"/>
      <c r="DR22" s="201"/>
      <c r="DS22" s="201"/>
      <c r="DT22" s="201"/>
      <c r="DU22" s="201"/>
      <c r="DV22" s="201"/>
      <c r="DW22" s="201"/>
      <c r="DX22" s="201"/>
      <c r="DY22" s="201"/>
      <c r="DZ22" s="201"/>
      <c r="EA22" s="201"/>
      <c r="EB22" s="201"/>
      <c r="EC22" s="201"/>
      <c r="ED22" s="201"/>
      <c r="EE22" s="201"/>
      <c r="EF22" s="201"/>
      <c r="EG22" s="201"/>
      <c r="EH22" s="201"/>
      <c r="EI22" s="201"/>
      <c r="EJ22" s="201"/>
      <c r="EK22" s="201"/>
      <c r="EL22" s="201"/>
      <c r="EM22" s="201"/>
      <c r="EN22" s="201"/>
      <c r="EO22" s="201"/>
      <c r="EP22" s="201"/>
      <c r="EQ22" s="201"/>
      <c r="ER22" s="201"/>
      <c r="ES22" s="201"/>
      <c r="ET22" s="201"/>
      <c r="EU22" s="201"/>
      <c r="EV22" s="201"/>
      <c r="EW22" s="201"/>
      <c r="EX22" s="201"/>
      <c r="EY22" s="201"/>
      <c r="EZ22" s="201"/>
      <c r="FA22" s="201"/>
      <c r="FB22" s="201"/>
      <c r="FC22" s="201"/>
      <c r="FD22" s="201"/>
      <c r="FE22" s="201"/>
      <c r="FF22" s="201"/>
      <c r="FG22" s="201"/>
      <c r="FH22" s="201"/>
      <c r="FI22" s="201"/>
      <c r="FJ22" s="201"/>
    </row>
    <row r="23" spans="1:166" ht="17.25" thickTop="1" thickBot="1">
      <c r="A23" s="219"/>
      <c r="B23" s="522" t="s">
        <v>389</v>
      </c>
      <c r="C23" s="522" t="s">
        <v>390</v>
      </c>
      <c r="D23" s="524" t="s">
        <v>391</v>
      </c>
      <c r="E23" s="201"/>
      <c r="F23" s="201"/>
      <c r="G23" s="201"/>
      <c r="H23" s="201"/>
      <c r="I23" s="201"/>
      <c r="J23" s="201"/>
      <c r="K23" s="201"/>
      <c r="L23" s="201"/>
      <c r="M23" s="201"/>
      <c r="N23" s="201"/>
      <c r="O23" s="201"/>
      <c r="P23" s="201"/>
      <c r="Q23" s="201"/>
      <c r="R23" s="201"/>
      <c r="S23" s="201"/>
      <c r="T23" s="201"/>
      <c r="U23" s="201"/>
      <c r="V23" s="201"/>
      <c r="W23" s="201"/>
      <c r="X23" s="201"/>
      <c r="Y23" s="201"/>
      <c r="Z23" s="201"/>
      <c r="AA23" s="201"/>
      <c r="AB23" s="201"/>
      <c r="AC23" s="201"/>
      <c r="AD23" s="201"/>
      <c r="AE23" s="201"/>
      <c r="AF23" s="201"/>
      <c r="AG23" s="201"/>
      <c r="AH23" s="201"/>
      <c r="AI23" s="201"/>
      <c r="AJ23" s="201"/>
      <c r="AK23" s="201"/>
      <c r="AL23" s="201"/>
      <c r="AM23" s="201"/>
      <c r="AN23" s="201"/>
      <c r="AO23" s="201"/>
      <c r="AP23" s="201"/>
      <c r="AQ23" s="201"/>
      <c r="AR23" s="201"/>
      <c r="AS23" s="201"/>
      <c r="AT23" s="201"/>
      <c r="AU23" s="201"/>
      <c r="AV23" s="201"/>
      <c r="AW23" s="201"/>
      <c r="AX23" s="201"/>
      <c r="AY23" s="201"/>
      <c r="AZ23" s="201"/>
      <c r="BA23" s="201"/>
      <c r="BB23" s="201"/>
      <c r="BC23" s="201"/>
      <c r="BD23" s="201"/>
      <c r="BE23" s="201"/>
      <c r="BF23" s="201"/>
      <c r="BG23" s="201"/>
      <c r="BH23" s="201"/>
      <c r="BI23" s="201"/>
      <c r="BJ23" s="201"/>
      <c r="BK23" s="201"/>
      <c r="BL23" s="201"/>
      <c r="BM23" s="201"/>
      <c r="BN23" s="201"/>
      <c r="BO23" s="201"/>
      <c r="BP23" s="201"/>
      <c r="BQ23" s="201"/>
      <c r="BR23" s="201"/>
      <c r="BS23" s="201"/>
      <c r="BT23" s="201"/>
      <c r="BU23" s="201"/>
      <c r="BV23" s="201"/>
      <c r="BW23" s="201"/>
      <c r="BX23" s="201"/>
      <c r="BY23" s="201"/>
      <c r="BZ23" s="201"/>
      <c r="CA23" s="201"/>
      <c r="CB23" s="201"/>
      <c r="CC23" s="201"/>
      <c r="CD23" s="201"/>
      <c r="CE23" s="201"/>
      <c r="CF23" s="201"/>
      <c r="CG23" s="201"/>
      <c r="CH23" s="201"/>
      <c r="CI23" s="201"/>
      <c r="CJ23" s="201"/>
      <c r="CK23" s="201"/>
      <c r="CL23" s="201"/>
      <c r="CM23" s="201"/>
      <c r="CN23" s="201"/>
      <c r="CO23" s="201"/>
      <c r="CP23" s="201"/>
      <c r="CQ23" s="201"/>
      <c r="CR23" s="201"/>
      <c r="CS23" s="201"/>
      <c r="CT23" s="201"/>
      <c r="CU23" s="201"/>
      <c r="CV23" s="201"/>
      <c r="CW23" s="201"/>
      <c r="CX23" s="201"/>
      <c r="CY23" s="201"/>
      <c r="CZ23" s="201"/>
      <c r="DA23" s="201"/>
      <c r="DB23" s="201"/>
      <c r="DC23" s="201"/>
      <c r="DD23" s="201"/>
      <c r="DE23" s="201"/>
      <c r="DF23" s="201"/>
      <c r="DG23" s="201"/>
      <c r="DH23" s="201"/>
      <c r="DI23" s="201"/>
      <c r="DJ23" s="201"/>
      <c r="DK23" s="201"/>
      <c r="DL23" s="201"/>
      <c r="DM23" s="201"/>
      <c r="DN23" s="201"/>
      <c r="DO23" s="201"/>
      <c r="DP23" s="201"/>
      <c r="DQ23" s="201"/>
      <c r="DR23" s="201"/>
      <c r="DS23" s="201"/>
      <c r="DT23" s="201"/>
      <c r="DU23" s="201"/>
      <c r="DV23" s="201"/>
      <c r="DW23" s="201"/>
      <c r="DX23" s="201"/>
      <c r="DY23" s="201"/>
      <c r="DZ23" s="201"/>
      <c r="EA23" s="201"/>
      <c r="EB23" s="201"/>
      <c r="EC23" s="201"/>
      <c r="ED23" s="201"/>
      <c r="EE23" s="201"/>
      <c r="EF23" s="201"/>
      <c r="EG23" s="201"/>
      <c r="EH23" s="201"/>
      <c r="EI23" s="201"/>
      <c r="EJ23" s="201"/>
      <c r="EK23" s="201"/>
      <c r="EL23" s="201"/>
      <c r="EM23" s="201"/>
      <c r="EN23" s="201"/>
      <c r="EO23" s="201"/>
      <c r="EP23" s="201"/>
      <c r="EQ23" s="201"/>
      <c r="ER23" s="201"/>
      <c r="ES23" s="201"/>
      <c r="ET23" s="201"/>
      <c r="EU23" s="201"/>
      <c r="EV23" s="201"/>
      <c r="EW23" s="201"/>
      <c r="EX23" s="201"/>
      <c r="EY23" s="201"/>
      <c r="EZ23" s="201"/>
      <c r="FA23" s="201"/>
      <c r="FB23" s="201"/>
      <c r="FC23" s="201"/>
      <c r="FD23" s="201"/>
      <c r="FE23" s="201"/>
      <c r="FF23" s="201"/>
      <c r="FG23" s="201"/>
      <c r="FH23" s="201"/>
      <c r="FI23" s="201"/>
      <c r="FJ23" s="201"/>
    </row>
    <row r="24" spans="1:166" ht="16.5" thickTop="1">
      <c r="A24" s="214"/>
      <c r="B24" s="523"/>
      <c r="C24" s="523"/>
      <c r="D24" s="525"/>
      <c r="E24" s="201"/>
      <c r="F24" s="526" t="s">
        <v>470</v>
      </c>
      <c r="G24" s="527"/>
      <c r="H24" s="527"/>
      <c r="I24" s="527"/>
      <c r="J24" s="527"/>
      <c r="K24" s="527"/>
      <c r="L24" s="527"/>
      <c r="M24" s="527"/>
      <c r="N24" s="527"/>
      <c r="O24" s="528"/>
      <c r="P24" s="201"/>
      <c r="Q24" s="201"/>
      <c r="R24" s="201"/>
      <c r="S24" s="201"/>
      <c r="T24" s="201"/>
      <c r="U24" s="201"/>
      <c r="V24" s="201"/>
      <c r="W24" s="201"/>
      <c r="X24" s="201"/>
      <c r="Y24" s="201"/>
      <c r="Z24" s="201"/>
      <c r="AA24" s="201"/>
      <c r="AB24" s="201"/>
      <c r="AC24" s="201"/>
      <c r="AD24" s="201"/>
      <c r="AE24" s="201"/>
      <c r="AF24" s="201"/>
      <c r="AG24" s="201"/>
      <c r="AH24" s="201"/>
      <c r="AI24" s="201"/>
      <c r="AJ24" s="201"/>
      <c r="AK24" s="201"/>
      <c r="AL24" s="201"/>
      <c r="AM24" s="201"/>
      <c r="AN24" s="201"/>
      <c r="AO24" s="201"/>
      <c r="AP24" s="201"/>
      <c r="AQ24" s="201"/>
      <c r="AR24" s="201"/>
      <c r="AS24" s="201"/>
      <c r="AT24" s="201"/>
      <c r="AU24" s="201"/>
      <c r="AV24" s="201"/>
      <c r="AW24" s="201"/>
      <c r="AX24" s="201"/>
      <c r="AY24" s="201"/>
      <c r="AZ24" s="201"/>
      <c r="BA24" s="201"/>
      <c r="BB24" s="201"/>
      <c r="BC24" s="201"/>
      <c r="BD24" s="201"/>
      <c r="BE24" s="201"/>
      <c r="BF24" s="201"/>
      <c r="BG24" s="201"/>
      <c r="BH24" s="201"/>
      <c r="BI24" s="201"/>
      <c r="BJ24" s="201"/>
      <c r="BK24" s="201"/>
      <c r="BL24" s="201"/>
      <c r="BM24" s="201"/>
      <c r="BN24" s="201"/>
      <c r="BO24" s="201"/>
      <c r="BP24" s="201"/>
      <c r="BQ24" s="201"/>
      <c r="BR24" s="201"/>
      <c r="BS24" s="201"/>
      <c r="BT24" s="201"/>
      <c r="BU24" s="201"/>
      <c r="BV24" s="201"/>
      <c r="BW24" s="201"/>
      <c r="BX24" s="201"/>
      <c r="BY24" s="201"/>
      <c r="BZ24" s="201"/>
      <c r="CA24" s="201"/>
      <c r="CB24" s="201"/>
      <c r="CC24" s="201"/>
      <c r="CD24" s="201"/>
      <c r="CE24" s="201"/>
      <c r="CF24" s="201"/>
      <c r="CG24" s="201"/>
      <c r="CH24" s="201"/>
      <c r="CI24" s="201"/>
      <c r="CJ24" s="201"/>
      <c r="CK24" s="201"/>
      <c r="CL24" s="201"/>
      <c r="CM24" s="201"/>
      <c r="CN24" s="201"/>
      <c r="CO24" s="201"/>
      <c r="CP24" s="201"/>
      <c r="CQ24" s="201"/>
      <c r="CR24" s="201"/>
      <c r="CS24" s="201"/>
      <c r="CT24" s="201"/>
      <c r="CU24" s="201"/>
      <c r="CV24" s="201"/>
      <c r="CW24" s="201"/>
      <c r="CX24" s="201"/>
      <c r="CY24" s="201"/>
      <c r="CZ24" s="201"/>
      <c r="DA24" s="201"/>
      <c r="DB24" s="201"/>
      <c r="DC24" s="201"/>
      <c r="DD24" s="201"/>
      <c r="DE24" s="201"/>
      <c r="DF24" s="201"/>
      <c r="DG24" s="201"/>
      <c r="DH24" s="201"/>
      <c r="DI24" s="201"/>
      <c r="DJ24" s="201"/>
      <c r="DK24" s="201"/>
      <c r="DL24" s="201"/>
      <c r="DM24" s="201"/>
      <c r="DN24" s="201"/>
      <c r="DO24" s="201"/>
      <c r="DP24" s="201"/>
      <c r="DQ24" s="201"/>
      <c r="DR24" s="201"/>
      <c r="DS24" s="201"/>
      <c r="DT24" s="201"/>
      <c r="DU24" s="201"/>
      <c r="DV24" s="201"/>
      <c r="DW24" s="201"/>
      <c r="DX24" s="201"/>
      <c r="DY24" s="201"/>
      <c r="DZ24" s="201"/>
      <c r="EA24" s="201"/>
      <c r="EB24" s="201"/>
      <c r="EC24" s="201"/>
      <c r="ED24" s="201"/>
      <c r="EE24" s="201"/>
      <c r="EF24" s="201"/>
      <c r="EG24" s="201"/>
      <c r="EH24" s="201"/>
      <c r="EI24" s="201"/>
      <c r="EJ24" s="201"/>
      <c r="EK24" s="201"/>
      <c r="EL24" s="201"/>
      <c r="EM24" s="201"/>
      <c r="EN24" s="201"/>
      <c r="EO24" s="201"/>
      <c r="EP24" s="201"/>
      <c r="EQ24" s="201"/>
      <c r="ER24" s="201"/>
      <c r="ES24" s="201"/>
      <c r="ET24" s="201"/>
      <c r="EU24" s="201"/>
      <c r="EV24" s="201"/>
      <c r="EW24" s="201"/>
      <c r="EX24" s="201"/>
      <c r="EY24" s="201"/>
      <c r="EZ24" s="201"/>
      <c r="FA24" s="201"/>
      <c r="FB24" s="201"/>
      <c r="FC24" s="201"/>
      <c r="FD24" s="201"/>
      <c r="FE24" s="201"/>
      <c r="FF24" s="201"/>
      <c r="FG24" s="201"/>
      <c r="FH24" s="201"/>
      <c r="FI24" s="201"/>
      <c r="FJ24" s="201"/>
    </row>
    <row r="25" spans="1:166">
      <c r="A25" s="214"/>
      <c r="B25" s="523"/>
      <c r="C25" s="523"/>
      <c r="D25" s="525"/>
      <c r="E25" s="201"/>
      <c r="F25" s="529"/>
      <c r="G25" s="530"/>
      <c r="H25" s="530"/>
      <c r="I25" s="530"/>
      <c r="J25" s="530"/>
      <c r="K25" s="530"/>
      <c r="L25" s="530"/>
      <c r="M25" s="530"/>
      <c r="N25" s="530"/>
      <c r="O25" s="531"/>
      <c r="P25" s="201"/>
      <c r="Q25" s="201"/>
      <c r="R25" s="201"/>
      <c r="S25" s="201"/>
      <c r="T25" s="201"/>
      <c r="U25" s="201"/>
      <c r="V25" s="201"/>
      <c r="W25" s="201"/>
      <c r="X25" s="201"/>
      <c r="Y25" s="201"/>
      <c r="Z25" s="201"/>
      <c r="AA25" s="201"/>
      <c r="AB25" s="201"/>
      <c r="AC25" s="201"/>
      <c r="AD25" s="201"/>
      <c r="AE25" s="201"/>
      <c r="AF25" s="201"/>
      <c r="AG25" s="201"/>
      <c r="AH25" s="201"/>
      <c r="AI25" s="201"/>
      <c r="AJ25" s="201"/>
      <c r="AK25" s="201"/>
      <c r="AL25" s="201"/>
      <c r="AM25" s="201"/>
      <c r="AN25" s="201"/>
      <c r="AO25" s="201"/>
      <c r="AP25" s="201"/>
      <c r="AQ25" s="201"/>
      <c r="AR25" s="201"/>
      <c r="AS25" s="201"/>
      <c r="AT25" s="201"/>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201"/>
      <c r="DG25" s="201"/>
      <c r="DH25" s="201"/>
      <c r="DI25" s="201"/>
      <c r="DJ25" s="201"/>
      <c r="DK25" s="201"/>
      <c r="DL25" s="201"/>
      <c r="DM25" s="201"/>
      <c r="DN25" s="201"/>
      <c r="DO25" s="201"/>
      <c r="DP25" s="201"/>
      <c r="DQ25" s="201"/>
      <c r="DR25" s="201"/>
      <c r="DS25" s="201"/>
      <c r="DT25" s="201"/>
      <c r="DU25" s="201"/>
      <c r="DV25" s="201"/>
      <c r="DW25" s="201"/>
      <c r="DX25" s="201"/>
      <c r="DY25" s="201"/>
      <c r="DZ25" s="201"/>
      <c r="EA25" s="201"/>
      <c r="EB25" s="201"/>
      <c r="EC25" s="201"/>
      <c r="ED25" s="201"/>
      <c r="EE25" s="201"/>
      <c r="EF25" s="201"/>
      <c r="EG25" s="201"/>
      <c r="EH25" s="201"/>
      <c r="EI25" s="201"/>
      <c r="EJ25" s="201"/>
      <c r="EK25" s="201"/>
      <c r="EL25" s="201"/>
      <c r="EM25" s="201"/>
      <c r="EN25" s="201"/>
      <c r="EO25" s="201"/>
      <c r="EP25" s="201"/>
      <c r="EQ25" s="201"/>
      <c r="ER25" s="201"/>
      <c r="ES25" s="201"/>
      <c r="ET25" s="201"/>
      <c r="EU25" s="201"/>
      <c r="EV25" s="201"/>
      <c r="EW25" s="201"/>
      <c r="EX25" s="201"/>
      <c r="EY25" s="201"/>
      <c r="EZ25" s="201"/>
      <c r="FA25" s="201"/>
      <c r="FB25" s="201"/>
      <c r="FC25" s="201"/>
      <c r="FD25" s="201"/>
      <c r="FE25" s="201"/>
      <c r="FF25" s="201"/>
      <c r="FG25" s="201"/>
      <c r="FH25" s="201"/>
      <c r="FI25" s="201"/>
      <c r="FJ25" s="201"/>
    </row>
    <row r="26" spans="1:166" ht="16.5" thickBot="1">
      <c r="A26" s="220"/>
      <c r="B26" s="523"/>
      <c r="C26" s="523"/>
      <c r="D26" s="525"/>
      <c r="E26" s="201"/>
      <c r="F26" s="532"/>
      <c r="G26" s="533"/>
      <c r="H26" s="533"/>
      <c r="I26" s="533"/>
      <c r="J26" s="533"/>
      <c r="K26" s="533"/>
      <c r="L26" s="533"/>
      <c r="M26" s="533"/>
      <c r="N26" s="533"/>
      <c r="O26" s="534"/>
      <c r="P26" s="201"/>
      <c r="Q26" s="201"/>
      <c r="R26" s="201"/>
      <c r="S26" s="201"/>
      <c r="T26" s="201"/>
      <c r="U26" s="201"/>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c r="AU26" s="201"/>
      <c r="AV26" s="201"/>
      <c r="AW26" s="201"/>
      <c r="AX26" s="201"/>
      <c r="AY26" s="201"/>
      <c r="AZ26" s="201"/>
      <c r="BA26" s="201"/>
      <c r="BB26" s="201"/>
      <c r="BC26" s="201"/>
      <c r="BD26" s="201"/>
      <c r="BE26" s="201"/>
      <c r="BF26" s="201"/>
      <c r="BG26" s="201"/>
      <c r="BH26" s="201"/>
      <c r="BI26" s="201"/>
      <c r="BJ26" s="201"/>
      <c r="BK26" s="201"/>
      <c r="BL26" s="201"/>
      <c r="BM26" s="201"/>
      <c r="BN26" s="201"/>
      <c r="BO26" s="201"/>
      <c r="BP26" s="201"/>
      <c r="BQ26" s="201"/>
      <c r="BR26" s="201"/>
      <c r="BS26" s="201"/>
      <c r="BT26" s="201"/>
      <c r="BU26" s="201"/>
      <c r="BV26" s="201"/>
      <c r="BW26" s="201"/>
      <c r="BX26" s="201"/>
      <c r="BY26" s="201"/>
      <c r="BZ26" s="201"/>
      <c r="CA26" s="201"/>
      <c r="CB26" s="201"/>
      <c r="CC26" s="201"/>
      <c r="CD26" s="201"/>
      <c r="CE26" s="201"/>
      <c r="CF26" s="201"/>
      <c r="CG26" s="201"/>
      <c r="CH26" s="201"/>
      <c r="CI26" s="201"/>
      <c r="CJ26" s="201"/>
      <c r="CK26" s="201"/>
      <c r="CL26" s="201"/>
      <c r="CM26" s="201"/>
      <c r="CN26" s="201"/>
      <c r="CO26" s="201"/>
      <c r="CP26" s="201"/>
      <c r="CQ26" s="201"/>
      <c r="CR26" s="201"/>
      <c r="CS26" s="201"/>
      <c r="CT26" s="201"/>
      <c r="CU26" s="201"/>
      <c r="CV26" s="201"/>
      <c r="CW26" s="201"/>
      <c r="CX26" s="201"/>
      <c r="CY26" s="201"/>
      <c r="CZ26" s="201"/>
      <c r="DA26" s="201"/>
      <c r="DB26" s="201"/>
      <c r="DC26" s="201"/>
      <c r="DD26" s="201"/>
      <c r="DE26" s="201"/>
      <c r="DF26" s="201"/>
      <c r="DG26" s="201"/>
      <c r="DH26" s="201"/>
      <c r="DI26" s="201"/>
      <c r="DJ26" s="201"/>
      <c r="DK26" s="201"/>
      <c r="DL26" s="201"/>
      <c r="DM26" s="201"/>
      <c r="DN26" s="201"/>
      <c r="DO26" s="201"/>
      <c r="DP26" s="201"/>
      <c r="DQ26" s="201"/>
      <c r="DR26" s="201"/>
      <c r="DS26" s="201"/>
      <c r="DT26" s="201"/>
      <c r="DU26" s="201"/>
      <c r="DV26" s="201"/>
      <c r="DW26" s="201"/>
      <c r="DX26" s="201"/>
      <c r="DY26" s="201"/>
      <c r="DZ26" s="201"/>
      <c r="EA26" s="201"/>
      <c r="EB26" s="201"/>
      <c r="EC26" s="201"/>
      <c r="ED26" s="201"/>
      <c r="EE26" s="201"/>
      <c r="EF26" s="201"/>
      <c r="EG26" s="201"/>
      <c r="EH26" s="201"/>
      <c r="EI26" s="201"/>
      <c r="EJ26" s="201"/>
      <c r="EK26" s="201"/>
      <c r="EL26" s="201"/>
      <c r="EM26" s="201"/>
      <c r="EN26" s="201"/>
      <c r="EO26" s="201"/>
      <c r="EP26" s="201"/>
      <c r="EQ26" s="201"/>
      <c r="ER26" s="201"/>
      <c r="ES26" s="201"/>
      <c r="ET26" s="201"/>
      <c r="EU26" s="201"/>
      <c r="EV26" s="201"/>
      <c r="EW26" s="201"/>
      <c r="EX26" s="201"/>
      <c r="EY26" s="201"/>
      <c r="EZ26" s="201"/>
      <c r="FA26" s="201"/>
      <c r="FB26" s="201"/>
      <c r="FC26" s="201"/>
      <c r="FD26" s="201"/>
      <c r="FE26" s="201"/>
      <c r="FF26" s="201"/>
      <c r="FG26" s="201"/>
      <c r="FH26" s="201"/>
      <c r="FI26" s="201"/>
      <c r="FJ26" s="201"/>
    </row>
    <row r="27" spans="1:166" ht="16.5" thickTop="1">
      <c r="A27" s="221" t="s">
        <v>188</v>
      </c>
      <c r="B27" s="222" t="s">
        <v>386</v>
      </c>
      <c r="C27" s="222" t="s">
        <v>387</v>
      </c>
      <c r="D27" s="223" t="s">
        <v>388</v>
      </c>
      <c r="E27" s="201"/>
      <c r="F27" s="201"/>
      <c r="G27" s="201"/>
      <c r="H27" s="201"/>
      <c r="I27" s="201"/>
      <c r="J27" s="201"/>
      <c r="K27" s="201"/>
      <c r="L27" s="201"/>
      <c r="M27" s="201"/>
      <c r="N27" s="201"/>
      <c r="O27" s="201"/>
      <c r="P27" s="201"/>
      <c r="Q27" s="201"/>
      <c r="R27" s="201"/>
      <c r="S27" s="201"/>
      <c r="T27" s="201"/>
      <c r="U27" s="201"/>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c r="AU27" s="201"/>
      <c r="AV27" s="201"/>
      <c r="AW27" s="201"/>
      <c r="AX27" s="201"/>
      <c r="AY27" s="201"/>
      <c r="AZ27" s="201"/>
      <c r="BA27" s="201"/>
      <c r="BB27" s="201"/>
      <c r="BC27" s="201"/>
      <c r="BD27" s="201"/>
      <c r="BE27" s="201"/>
      <c r="BF27" s="201"/>
      <c r="BG27" s="201"/>
      <c r="BH27" s="201"/>
      <c r="BI27" s="201"/>
      <c r="BJ27" s="201"/>
      <c r="BK27" s="201"/>
      <c r="BL27" s="201"/>
      <c r="BM27" s="201"/>
      <c r="BN27" s="201"/>
      <c r="BO27" s="201"/>
      <c r="BP27" s="201"/>
      <c r="BQ27" s="201"/>
      <c r="BR27" s="201"/>
      <c r="BS27" s="201"/>
      <c r="BT27" s="201"/>
      <c r="BU27" s="201"/>
      <c r="BV27" s="201"/>
      <c r="BW27" s="201"/>
      <c r="BX27" s="201"/>
      <c r="BY27" s="201"/>
      <c r="BZ27" s="201"/>
      <c r="CA27" s="201"/>
      <c r="CB27" s="201"/>
      <c r="CC27" s="201"/>
      <c r="CD27" s="201"/>
      <c r="CE27" s="201"/>
      <c r="CF27" s="201"/>
      <c r="CG27" s="201"/>
      <c r="CH27" s="201"/>
      <c r="CI27" s="201"/>
      <c r="CJ27" s="201"/>
      <c r="CK27" s="201"/>
      <c r="CL27" s="201"/>
      <c r="CM27" s="201"/>
      <c r="CN27" s="201"/>
      <c r="CO27" s="201"/>
      <c r="CP27" s="201"/>
      <c r="CQ27" s="201"/>
      <c r="CR27" s="201"/>
      <c r="CS27" s="201"/>
      <c r="CT27" s="201"/>
      <c r="CU27" s="201"/>
      <c r="CV27" s="201"/>
      <c r="CW27" s="201"/>
      <c r="CX27" s="201"/>
      <c r="CY27" s="201"/>
      <c r="CZ27" s="201"/>
      <c r="DA27" s="201"/>
      <c r="DB27" s="201"/>
      <c r="DC27" s="201"/>
      <c r="DD27" s="201"/>
      <c r="DE27" s="201"/>
      <c r="DF27" s="201"/>
      <c r="DG27" s="201"/>
      <c r="DH27" s="201"/>
      <c r="DI27" s="201"/>
      <c r="DJ27" s="201"/>
      <c r="DK27" s="201"/>
      <c r="DL27" s="201"/>
      <c r="DM27" s="201"/>
      <c r="DN27" s="201"/>
      <c r="DO27" s="201"/>
      <c r="DP27" s="201"/>
      <c r="DQ27" s="201"/>
      <c r="DR27" s="201"/>
      <c r="DS27" s="201"/>
      <c r="DT27" s="201"/>
      <c r="DU27" s="201"/>
      <c r="DV27" s="201"/>
      <c r="DW27" s="201"/>
      <c r="DX27" s="201"/>
      <c r="DY27" s="201"/>
      <c r="DZ27" s="201"/>
      <c r="EA27" s="201"/>
      <c r="EB27" s="201"/>
      <c r="EC27" s="201"/>
      <c r="ED27" s="201"/>
      <c r="EE27" s="201"/>
      <c r="EF27" s="201"/>
      <c r="EG27" s="201"/>
      <c r="EH27" s="201"/>
      <c r="EI27" s="201"/>
      <c r="EJ27" s="201"/>
      <c r="EK27" s="201"/>
      <c r="EL27" s="201"/>
      <c r="EM27" s="201"/>
      <c r="EN27" s="201"/>
      <c r="EO27" s="201"/>
      <c r="EP27" s="201"/>
      <c r="EQ27" s="201"/>
      <c r="ER27" s="201"/>
      <c r="ES27" s="201"/>
      <c r="ET27" s="201"/>
      <c r="EU27" s="201"/>
      <c r="EV27" s="201"/>
      <c r="EW27" s="201"/>
      <c r="EX27" s="201"/>
      <c r="EY27" s="201"/>
      <c r="EZ27" s="201"/>
      <c r="FA27" s="201"/>
      <c r="FB27" s="201"/>
      <c r="FC27" s="201"/>
      <c r="FD27" s="201"/>
      <c r="FE27" s="201"/>
      <c r="FF27" s="201"/>
      <c r="FG27" s="201"/>
      <c r="FH27" s="201"/>
      <c r="FI27" s="201"/>
      <c r="FJ27" s="201"/>
    </row>
    <row r="28" spans="1:166">
      <c r="A28" s="221">
        <f>'TC2'!A17</f>
        <v>1807</v>
      </c>
      <c r="B28" s="224">
        <f>'TC2'!C17</f>
        <v>2800.5258081751776</v>
      </c>
      <c r="C28" s="224">
        <f>'TC2'!F17</f>
        <v>3031.6186555221943</v>
      </c>
      <c r="D28" s="225">
        <f>TC5corr!D18</f>
        <v>1676.7661882823954</v>
      </c>
      <c r="E28" s="201"/>
      <c r="F28" s="201"/>
      <c r="G28" s="201"/>
      <c r="H28" s="201"/>
      <c r="I28" s="201"/>
      <c r="J28" s="201"/>
      <c r="K28" s="201"/>
      <c r="L28" s="201"/>
      <c r="M28" s="201"/>
      <c r="N28" s="201"/>
      <c r="O28" s="201"/>
      <c r="P28" s="201"/>
      <c r="Q28" s="201"/>
      <c r="R28" s="201"/>
      <c r="S28" s="201"/>
      <c r="T28" s="201"/>
      <c r="U28" s="201"/>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c r="AU28" s="201"/>
      <c r="AV28" s="201"/>
      <c r="AW28" s="201"/>
      <c r="AX28" s="201"/>
      <c r="AY28" s="201"/>
      <c r="AZ28" s="201"/>
      <c r="BA28" s="201"/>
      <c r="BB28" s="201"/>
      <c r="BC28" s="201"/>
      <c r="BD28" s="201"/>
      <c r="BE28" s="201"/>
      <c r="BF28" s="201"/>
      <c r="BG28" s="201"/>
      <c r="BH28" s="201"/>
      <c r="BI28" s="201"/>
      <c r="BJ28" s="201"/>
      <c r="BK28" s="201"/>
      <c r="BL28" s="201"/>
      <c r="BM28" s="201"/>
      <c r="BN28" s="201"/>
      <c r="BO28" s="201"/>
      <c r="BP28" s="201"/>
      <c r="BQ28" s="201"/>
      <c r="BR28" s="201"/>
      <c r="BS28" s="201"/>
      <c r="BT28" s="201"/>
      <c r="BU28" s="201"/>
      <c r="BV28" s="201"/>
      <c r="BW28" s="201"/>
      <c r="BX28" s="201"/>
      <c r="BY28" s="201"/>
      <c r="BZ28" s="201"/>
      <c r="CA28" s="201"/>
      <c r="CB28" s="201"/>
      <c r="CC28" s="201"/>
      <c r="CD28" s="201"/>
      <c r="CE28" s="201"/>
      <c r="CF28" s="201"/>
      <c r="CG28" s="201"/>
      <c r="CH28" s="201"/>
      <c r="CI28" s="201"/>
      <c r="CJ28" s="201"/>
      <c r="CK28" s="201"/>
      <c r="CL28" s="201"/>
      <c r="CM28" s="201"/>
      <c r="CN28" s="201"/>
      <c r="CO28" s="201"/>
      <c r="CP28" s="201"/>
      <c r="CQ28" s="201"/>
      <c r="CR28" s="201"/>
      <c r="CS28" s="201"/>
      <c r="CT28" s="201"/>
      <c r="CU28" s="201"/>
      <c r="CV28" s="201"/>
      <c r="CW28" s="201"/>
      <c r="CX28" s="201"/>
      <c r="CY28" s="201"/>
      <c r="CZ28" s="201"/>
      <c r="DA28" s="201"/>
      <c r="DB28" s="201"/>
      <c r="DC28" s="201"/>
      <c r="DD28" s="201"/>
      <c r="DE28" s="201"/>
      <c r="DF28" s="201"/>
      <c r="DG28" s="201"/>
      <c r="DH28" s="201"/>
      <c r="DI28" s="201"/>
      <c r="DJ28" s="201"/>
      <c r="DK28" s="201"/>
      <c r="DL28" s="201"/>
      <c r="DM28" s="201"/>
      <c r="DN28" s="201"/>
      <c r="DO28" s="201"/>
      <c r="DP28" s="201"/>
      <c r="DQ28" s="201"/>
      <c r="DR28" s="201"/>
      <c r="DS28" s="201"/>
      <c r="DT28" s="201"/>
      <c r="DU28" s="201"/>
      <c r="DV28" s="201"/>
      <c r="DW28" s="201"/>
      <c r="DX28" s="201"/>
      <c r="DY28" s="201"/>
      <c r="DZ28" s="201"/>
      <c r="EA28" s="201"/>
      <c r="EB28" s="201"/>
      <c r="EC28" s="201"/>
      <c r="ED28" s="201"/>
      <c r="EE28" s="201"/>
      <c r="EF28" s="201"/>
      <c r="EG28" s="201"/>
      <c r="EH28" s="201"/>
      <c r="EI28" s="201"/>
      <c r="EJ28" s="201"/>
      <c r="EK28" s="201"/>
      <c r="EL28" s="201"/>
      <c r="EM28" s="201"/>
      <c r="EN28" s="201"/>
      <c r="EO28" s="201"/>
      <c r="EP28" s="201"/>
      <c r="EQ28" s="201"/>
    </row>
    <row r="29" spans="1:166">
      <c r="A29" s="221">
        <f>'TC2'!A27</f>
        <v>1817</v>
      </c>
      <c r="B29" s="224">
        <f>'TC2'!C27</f>
        <v>3169.3196456779656</v>
      </c>
      <c r="C29" s="224">
        <f>'TC2'!F27</f>
        <v>3430.8444989517857</v>
      </c>
      <c r="D29" s="225">
        <f>TC5corr!H18</f>
        <v>1521.9393898130136</v>
      </c>
      <c r="E29" s="201"/>
      <c r="F29" s="201"/>
      <c r="G29" s="201"/>
      <c r="H29" s="201"/>
      <c r="I29" s="201"/>
      <c r="J29" s="201"/>
      <c r="K29" s="201"/>
      <c r="L29" s="201"/>
      <c r="M29" s="201"/>
      <c r="N29" s="201"/>
      <c r="O29" s="201"/>
      <c r="P29" s="201"/>
      <c r="Q29" s="201"/>
      <c r="R29" s="201"/>
      <c r="S29" s="201"/>
      <c r="T29" s="201"/>
      <c r="U29" s="201"/>
      <c r="V29" s="201"/>
      <c r="W29" s="201"/>
      <c r="X29" s="201"/>
      <c r="Y29" s="201"/>
      <c r="Z29" s="201"/>
      <c r="AA29" s="201"/>
      <c r="AB29" s="201"/>
      <c r="AC29" s="201"/>
      <c r="AD29" s="201"/>
      <c r="AE29" s="201"/>
      <c r="AF29" s="201"/>
      <c r="AG29" s="201"/>
      <c r="AH29" s="201"/>
      <c r="AI29" s="201"/>
      <c r="AJ29" s="201"/>
      <c r="AK29" s="201"/>
      <c r="AL29" s="201"/>
      <c r="AM29" s="201"/>
      <c r="AN29" s="201"/>
      <c r="AO29" s="201"/>
      <c r="AP29" s="201"/>
      <c r="AQ29" s="201"/>
      <c r="AR29" s="201"/>
      <c r="AS29" s="201"/>
      <c r="AT29" s="201"/>
      <c r="AU29" s="201"/>
      <c r="AV29" s="201"/>
      <c r="AW29" s="201"/>
      <c r="AX29" s="201"/>
      <c r="AY29" s="201"/>
      <c r="AZ29" s="201"/>
      <c r="BA29" s="201"/>
      <c r="BB29" s="201"/>
      <c r="BC29" s="201"/>
      <c r="BD29" s="201"/>
      <c r="BE29" s="201"/>
      <c r="BF29" s="201"/>
      <c r="BG29" s="201"/>
      <c r="BH29" s="201"/>
      <c r="BI29" s="201"/>
      <c r="BJ29" s="201"/>
      <c r="BK29" s="201"/>
      <c r="BL29" s="201"/>
      <c r="BM29" s="201"/>
      <c r="BN29" s="201"/>
      <c r="BO29" s="201"/>
      <c r="BP29" s="201"/>
      <c r="BQ29" s="201"/>
      <c r="BR29" s="201"/>
      <c r="BS29" s="201"/>
      <c r="BT29" s="201"/>
      <c r="BU29" s="201"/>
      <c r="BV29" s="201"/>
      <c r="BW29" s="201"/>
      <c r="BX29" s="201"/>
      <c r="BY29" s="201"/>
      <c r="BZ29" s="201"/>
      <c r="CA29" s="201"/>
      <c r="CB29" s="201"/>
      <c r="CC29" s="201"/>
      <c r="CD29" s="201"/>
      <c r="CE29" s="201"/>
      <c r="CF29" s="201"/>
      <c r="CG29" s="201"/>
      <c r="CH29" s="201"/>
      <c r="CI29" s="201"/>
      <c r="CJ29" s="201"/>
      <c r="CK29" s="201"/>
      <c r="CL29" s="201"/>
      <c r="CM29" s="201"/>
      <c r="CN29" s="201"/>
      <c r="CO29" s="201"/>
      <c r="CP29" s="201"/>
      <c r="CQ29" s="201"/>
      <c r="CR29" s="201"/>
      <c r="CS29" s="201"/>
      <c r="CT29" s="201"/>
      <c r="CU29" s="201"/>
      <c r="CV29" s="201"/>
      <c r="CW29" s="201"/>
      <c r="CX29" s="201"/>
      <c r="CY29" s="201"/>
      <c r="CZ29" s="201"/>
      <c r="DA29" s="201"/>
      <c r="DB29" s="201"/>
      <c r="DC29" s="201"/>
      <c r="DD29" s="201"/>
      <c r="DE29" s="201"/>
      <c r="DF29" s="201"/>
      <c r="DG29" s="201"/>
      <c r="DH29" s="201"/>
      <c r="DI29" s="201"/>
      <c r="DJ29" s="201"/>
      <c r="DK29" s="201"/>
      <c r="DL29" s="201"/>
      <c r="DM29" s="201"/>
      <c r="DN29" s="201"/>
      <c r="DO29" s="201"/>
      <c r="DP29" s="201"/>
      <c r="DQ29" s="201"/>
      <c r="DR29" s="201"/>
      <c r="DS29" s="201"/>
      <c r="DT29" s="201"/>
      <c r="DU29" s="201"/>
      <c r="DV29" s="201"/>
      <c r="DW29" s="201"/>
      <c r="DX29" s="201"/>
      <c r="DY29" s="201"/>
      <c r="DZ29" s="201"/>
      <c r="EA29" s="201"/>
      <c r="EB29" s="201"/>
      <c r="EC29" s="201"/>
      <c r="ED29" s="201"/>
      <c r="EE29" s="201"/>
      <c r="EF29" s="201"/>
      <c r="EG29" s="201"/>
      <c r="EH29" s="201"/>
      <c r="EI29" s="201"/>
      <c r="EJ29" s="201"/>
      <c r="EK29" s="201"/>
      <c r="EL29" s="201"/>
      <c r="EM29" s="201"/>
      <c r="EN29" s="201"/>
      <c r="EO29" s="201"/>
      <c r="EP29" s="201"/>
      <c r="EQ29" s="201"/>
    </row>
    <row r="30" spans="1:166">
      <c r="A30" s="221">
        <f>'TC2'!A37</f>
        <v>1827</v>
      </c>
      <c r="B30" s="224">
        <f>'TC2'!C37</f>
        <v>3194.7067774151787</v>
      </c>
      <c r="C30" s="224">
        <f>'TC2'!F37</f>
        <v>3512.4032341448283</v>
      </c>
      <c r="D30" s="225">
        <f>TC5corr!L18</f>
        <v>2790.457597863211</v>
      </c>
      <c r="E30" s="201"/>
      <c r="F30" s="201"/>
      <c r="G30" s="201"/>
      <c r="H30" s="201"/>
      <c r="I30" s="201"/>
      <c r="J30" s="201"/>
      <c r="K30" s="201"/>
      <c r="L30" s="201"/>
      <c r="M30" s="201"/>
      <c r="N30" s="201"/>
      <c r="O30" s="201"/>
      <c r="P30" s="201"/>
      <c r="Q30" s="201"/>
      <c r="R30" s="201"/>
      <c r="S30" s="201"/>
      <c r="T30" s="201"/>
      <c r="U30" s="201"/>
      <c r="V30" s="201"/>
      <c r="W30" s="201"/>
      <c r="X30" s="201"/>
      <c r="Y30" s="201"/>
      <c r="Z30" s="201"/>
      <c r="AA30" s="201"/>
      <c r="AB30" s="201"/>
      <c r="AC30" s="201"/>
      <c r="AD30" s="201"/>
      <c r="AE30" s="201"/>
      <c r="AF30" s="201"/>
      <c r="AG30" s="201"/>
      <c r="AH30" s="201"/>
      <c r="AI30" s="201"/>
      <c r="AJ30" s="201"/>
      <c r="AK30" s="201"/>
      <c r="AL30" s="201"/>
      <c r="AM30" s="201"/>
      <c r="AN30" s="201"/>
      <c r="AO30" s="201"/>
      <c r="AP30" s="201"/>
      <c r="AQ30" s="201"/>
      <c r="AR30" s="201"/>
      <c r="AS30" s="201"/>
      <c r="AT30" s="201"/>
      <c r="AU30" s="201"/>
      <c r="AV30" s="201"/>
      <c r="AW30" s="201"/>
      <c r="AX30" s="201"/>
      <c r="AY30" s="201"/>
      <c r="AZ30" s="201"/>
      <c r="BA30" s="201"/>
      <c r="BB30" s="201"/>
      <c r="BC30" s="201"/>
      <c r="BD30" s="201"/>
      <c r="BE30" s="201"/>
      <c r="BF30" s="201"/>
      <c r="BG30" s="201"/>
      <c r="BH30" s="201"/>
      <c r="BI30" s="201"/>
      <c r="BJ30" s="201"/>
      <c r="BK30" s="201"/>
      <c r="BL30" s="201"/>
      <c r="BM30" s="201"/>
      <c r="BN30" s="201"/>
      <c r="BO30" s="201"/>
      <c r="BP30" s="201"/>
      <c r="BQ30" s="201"/>
      <c r="BR30" s="201"/>
      <c r="BS30" s="201"/>
      <c r="BT30" s="201"/>
      <c r="BU30" s="201"/>
      <c r="BV30" s="201"/>
      <c r="BW30" s="201"/>
      <c r="BX30" s="201"/>
      <c r="BY30" s="201"/>
      <c r="BZ30" s="201"/>
      <c r="CA30" s="201"/>
      <c r="CB30" s="201"/>
      <c r="CC30" s="201"/>
      <c r="CD30" s="201"/>
      <c r="CE30" s="201"/>
      <c r="CF30" s="201"/>
      <c r="CG30" s="201"/>
      <c r="CH30" s="201"/>
      <c r="CI30" s="201"/>
      <c r="CJ30" s="201"/>
      <c r="CK30" s="201"/>
      <c r="CL30" s="201"/>
      <c r="CM30" s="201"/>
      <c r="CN30" s="201"/>
      <c r="CO30" s="201"/>
      <c r="CP30" s="201"/>
      <c r="CQ30" s="201"/>
      <c r="CR30" s="201"/>
      <c r="CS30" s="201"/>
      <c r="CT30" s="201"/>
      <c r="CU30" s="201"/>
      <c r="CV30" s="201"/>
      <c r="CW30" s="201"/>
      <c r="CX30" s="201"/>
      <c r="CY30" s="201"/>
      <c r="CZ30" s="201"/>
      <c r="DA30" s="201"/>
      <c r="DB30" s="201"/>
      <c r="DC30" s="201"/>
      <c r="DD30" s="201"/>
      <c r="DE30" s="201"/>
      <c r="DF30" s="201"/>
      <c r="DG30" s="201"/>
      <c r="DH30" s="201"/>
      <c r="DI30" s="201"/>
      <c r="DJ30" s="201"/>
      <c r="DK30" s="201"/>
      <c r="DL30" s="201"/>
      <c r="DM30" s="201"/>
      <c r="DN30" s="201"/>
      <c r="DO30" s="201"/>
      <c r="DP30" s="201"/>
      <c r="DQ30" s="201"/>
      <c r="DR30" s="201"/>
      <c r="DS30" s="201"/>
      <c r="DT30" s="201"/>
      <c r="DU30" s="201"/>
      <c r="DV30" s="201"/>
      <c r="DW30" s="201"/>
      <c r="DX30" s="201"/>
      <c r="DY30" s="201"/>
      <c r="DZ30" s="201"/>
      <c r="EA30" s="201"/>
      <c r="EB30" s="201"/>
      <c r="EC30" s="201"/>
      <c r="ED30" s="201"/>
      <c r="EE30" s="201"/>
      <c r="EF30" s="201"/>
      <c r="EG30" s="201"/>
      <c r="EH30" s="201"/>
      <c r="EI30" s="201"/>
      <c r="EJ30" s="201"/>
      <c r="EK30" s="201"/>
      <c r="EL30" s="201"/>
      <c r="EM30" s="201"/>
      <c r="EN30" s="201"/>
      <c r="EO30" s="201"/>
      <c r="EP30" s="201"/>
      <c r="EQ30" s="201"/>
    </row>
    <row r="31" spans="1:166">
      <c r="A31" s="221">
        <f>'TC2'!A47</f>
        <v>1837</v>
      </c>
      <c r="B31" s="224">
        <f>'TC2'!C47</f>
        <v>3565.6841001655366</v>
      </c>
      <c r="C31" s="224">
        <f>'TC2'!F47</f>
        <v>4174.6308213803368</v>
      </c>
      <c r="D31" s="225">
        <f>TC5corr!P18</f>
        <v>3153.1809187138442</v>
      </c>
    </row>
    <row r="32" spans="1:166">
      <c r="A32" s="221">
        <f>'TC2'!A57</f>
        <v>1847</v>
      </c>
      <c r="B32" s="224">
        <f>'TC2'!C57</f>
        <v>4480.0264582382142</v>
      </c>
      <c r="C32" s="224">
        <f>'TC2'!F57</f>
        <v>5326.109095235468</v>
      </c>
      <c r="D32" s="225">
        <f>TC5corr!D30</f>
        <v>3428.4435226055925</v>
      </c>
    </row>
    <row r="33" spans="1:4">
      <c r="A33" s="221">
        <f>'TC2'!A67</f>
        <v>1857</v>
      </c>
      <c r="B33" s="224">
        <f>'TC2'!C67</f>
        <v>5453.4244159664904</v>
      </c>
      <c r="C33" s="224">
        <f>'TC2'!F67</f>
        <v>6488.5314103803676</v>
      </c>
      <c r="D33" s="225">
        <f>TC5corr!H30</f>
        <v>4317.2021777352693</v>
      </c>
    </row>
    <row r="34" spans="1:4">
      <c r="A34" s="221">
        <f>'TC2'!A77</f>
        <v>1867</v>
      </c>
      <c r="B34" s="224">
        <f>'TC2'!C77</f>
        <v>6226.3754775446005</v>
      </c>
      <c r="C34" s="224">
        <f>'TC2'!F77</f>
        <v>7379.0856898335551</v>
      </c>
      <c r="D34" s="225">
        <f>TC5corr!L30</f>
        <v>5874.9760378107358</v>
      </c>
    </row>
    <row r="35" spans="1:4">
      <c r="A35" s="221">
        <f>'TC2'!A87</f>
        <v>1877</v>
      </c>
      <c r="B35" s="224">
        <f>'TC2'!C87</f>
        <v>6606.7086014040233</v>
      </c>
      <c r="C35" s="224">
        <f>'TC2'!F87</f>
        <v>9162.0809714340048</v>
      </c>
      <c r="D35" s="225">
        <f>TC5corr!P30</f>
        <v>7689.6372199884854</v>
      </c>
    </row>
    <row r="36" spans="1:4">
      <c r="A36" s="221">
        <f>'TC2'!A97</f>
        <v>1887</v>
      </c>
      <c r="B36" s="224">
        <f>'TC2'!C97</f>
        <v>7331.8749243320462</v>
      </c>
      <c r="C36" s="224">
        <f>'TC2'!F97</f>
        <v>10230.559611501863</v>
      </c>
      <c r="D36" s="225">
        <f>TC5corr!D42</f>
        <v>9334.2688666805552</v>
      </c>
    </row>
    <row r="37" spans="1:4">
      <c r="A37" s="221">
        <f>'TC2'!A112</f>
        <v>1902</v>
      </c>
      <c r="B37" s="224">
        <f>'TC2'!C112</f>
        <v>8823.8118148056801</v>
      </c>
      <c r="C37" s="224">
        <f>'TC2'!F112</f>
        <v>11738.627843444339</v>
      </c>
      <c r="D37" s="225">
        <f>TC4corr!D20</f>
        <v>8587.4758695379987</v>
      </c>
    </row>
    <row r="38" spans="1:4">
      <c r="A38" s="221">
        <f>'TC2'!A113</f>
        <v>1903</v>
      </c>
      <c r="B38" s="224">
        <f>'TC2'!C113</f>
        <v>9174.4364828427679</v>
      </c>
      <c r="C38" s="224">
        <f>'TC2'!F113</f>
        <v>12322.778098188848</v>
      </c>
      <c r="D38" s="225">
        <f>TC4corr!H23</f>
        <v>9046.1670610397741</v>
      </c>
    </row>
    <row r="39" spans="1:4">
      <c r="A39" s="221">
        <f>'TC2'!A114</f>
        <v>1904</v>
      </c>
      <c r="B39" s="224">
        <f>'TC2'!C114</f>
        <v>9303.7519012494977</v>
      </c>
      <c r="C39" s="224">
        <f>'TC2'!F114</f>
        <v>12568.805868178542</v>
      </c>
      <c r="D39" s="225">
        <f>TC4corr!L23</f>
        <v>9263.7312723832238</v>
      </c>
    </row>
    <row r="40" spans="1:4">
      <c r="A40" s="221">
        <f>'TC2'!A115</f>
        <v>1905</v>
      </c>
      <c r="B40" s="224">
        <f>'TC2'!C115</f>
        <v>9163.0060167873453</v>
      </c>
      <c r="C40" s="224">
        <f>'TC2'!F115</f>
        <v>12356.699273876477</v>
      </c>
      <c r="D40" s="225">
        <f>TC4corr!P23</f>
        <v>9532.8451883685593</v>
      </c>
    </row>
    <row r="41" spans="1:4">
      <c r="A41" s="221">
        <f>'TC2'!A117</f>
        <v>1907</v>
      </c>
      <c r="B41" s="224">
        <f>'TC2'!C117</f>
        <v>9570.7436256804467</v>
      </c>
      <c r="C41" s="224">
        <f>'TC2'!F117</f>
        <v>12914.880990160738</v>
      </c>
      <c r="D41" s="225">
        <f>TC4corr!D45</f>
        <v>9185.6711638300058</v>
      </c>
    </row>
    <row r="42" spans="1:4">
      <c r="A42" s="221">
        <f>'TC2'!A119</f>
        <v>1909</v>
      </c>
      <c r="B42" s="224">
        <f>'TC2'!C119</f>
        <v>10027.398374553244</v>
      </c>
      <c r="C42" s="224">
        <f>'TC2'!F119</f>
        <v>13695.575998743339</v>
      </c>
      <c r="D42" s="225">
        <f>TC4corr!H45</f>
        <v>9678.3583871760893</v>
      </c>
    </row>
    <row r="43" spans="1:4">
      <c r="A43" s="221">
        <f>'TC2'!A120</f>
        <v>1910</v>
      </c>
      <c r="B43" s="224">
        <f>'TC2'!C120</f>
        <v>10628.626908341768</v>
      </c>
      <c r="C43" s="224">
        <f>'TC2'!F120</f>
        <v>14448.017228533021</v>
      </c>
      <c r="D43" s="225">
        <f>TC4corr!L45</f>
        <v>9916.2627888541174</v>
      </c>
    </row>
    <row r="44" spans="1:4">
      <c r="A44" s="221">
        <f>'TC2'!A121</f>
        <v>1911</v>
      </c>
      <c r="B44" s="224">
        <f>'TC2'!C121</f>
        <v>10988.629473071594</v>
      </c>
      <c r="C44" s="224">
        <f>'TC2'!F121</f>
        <v>15142.735178294624</v>
      </c>
      <c r="D44" s="225">
        <f>TC4corr!P45</f>
        <v>9761.938341596282</v>
      </c>
    </row>
    <row r="45" spans="1:4">
      <c r="A45" s="221">
        <f>'TC2'!A122</f>
        <v>1912</v>
      </c>
      <c r="B45" s="224">
        <f>'TC2'!C122</f>
        <v>10923.709653116603</v>
      </c>
      <c r="C45" s="224">
        <f>'TC2'!F122</f>
        <v>14774.276316779422</v>
      </c>
      <c r="D45" s="225">
        <f>TC4corr!D67</f>
        <v>10100.067955957846</v>
      </c>
    </row>
    <row r="46" spans="1:4">
      <c r="A46" s="221">
        <f>'TC2'!A123</f>
        <v>1913</v>
      </c>
      <c r="B46" s="224">
        <f>'TC2'!C123</f>
        <v>11198.797782510026</v>
      </c>
      <c r="C46" s="224">
        <f>'TC2'!F123</f>
        <v>15093.427761311808</v>
      </c>
      <c r="D46" s="225">
        <f>TC4corr!H67</f>
        <v>10282.498733480659</v>
      </c>
    </row>
    <row r="47" spans="1:4">
      <c r="A47" s="221">
        <f>'TC2'!A124</f>
        <v>1914</v>
      </c>
      <c r="B47" s="224">
        <f>'TC2'!C124</f>
        <v>10493.771889719972</v>
      </c>
      <c r="C47" s="224">
        <f>'TC2'!F124</f>
        <v>10878.803351631321</v>
      </c>
      <c r="D47" s="264">
        <f>D46</f>
        <v>10282.498733480659</v>
      </c>
    </row>
    <row r="48" spans="1:4">
      <c r="A48" s="221">
        <f>'TC2'!A125</f>
        <v>1915</v>
      </c>
      <c r="B48" s="224">
        <f>'TC2'!C125</f>
        <v>11951.511872889154</v>
      </c>
      <c r="C48" s="224">
        <f>'TC2'!F125</f>
        <v>11643.407263538038</v>
      </c>
      <c r="D48" s="264">
        <f t="shared" ref="D48:D57" si="0">D47</f>
        <v>10282.498733480659</v>
      </c>
    </row>
    <row r="49" spans="1:4">
      <c r="A49" s="221">
        <f>'TC2'!A126</f>
        <v>1916</v>
      </c>
      <c r="B49" s="224">
        <f>'TC2'!C126</f>
        <v>12642.712966625242</v>
      </c>
      <c r="C49" s="224">
        <f>'TC2'!F126</f>
        <v>13088.683456801775</v>
      </c>
      <c r="D49" s="264">
        <f t="shared" si="0"/>
        <v>10282.498733480659</v>
      </c>
    </row>
    <row r="50" spans="1:4">
      <c r="A50" s="221">
        <f>'TC2'!A127</f>
        <v>1917</v>
      </c>
      <c r="B50" s="224">
        <f>'TC2'!C127</f>
        <v>14059.890718337549</v>
      </c>
      <c r="C50" s="224">
        <f>'TC2'!F127</f>
        <v>15767.60693489119</v>
      </c>
      <c r="D50" s="264">
        <f t="shared" si="0"/>
        <v>10282.498733480659</v>
      </c>
    </row>
    <row r="51" spans="1:4">
      <c r="A51" s="221">
        <f>'TC2'!A128</f>
        <v>1918</v>
      </c>
      <c r="B51" s="224">
        <f>'TC2'!C128</f>
        <v>16668.437591137583</v>
      </c>
      <c r="C51" s="224">
        <f>'TC2'!F128</f>
        <v>16185.095311700199</v>
      </c>
      <c r="D51" s="264">
        <f t="shared" si="0"/>
        <v>10282.498733480659</v>
      </c>
    </row>
    <row r="52" spans="1:4">
      <c r="A52" s="221">
        <f>'TC2'!A129</f>
        <v>1919</v>
      </c>
      <c r="B52" s="224">
        <f>'TC2'!C129</f>
        <v>19452.525068583345</v>
      </c>
      <c r="C52" s="224">
        <f>'TC2'!F129</f>
        <v>23095.550411095232</v>
      </c>
      <c r="D52" s="264">
        <f t="shared" si="0"/>
        <v>10282.498733480659</v>
      </c>
    </row>
    <row r="53" spans="1:4">
      <c r="A53" s="221">
        <f>'TC2'!A130</f>
        <v>1920</v>
      </c>
      <c r="B53" s="224">
        <f>'TC2'!C130</f>
        <v>25357.524524014374</v>
      </c>
      <c r="C53" s="224">
        <f>'TC2'!F130</f>
        <v>31172.536636560963</v>
      </c>
      <c r="D53" s="264">
        <f t="shared" si="0"/>
        <v>10282.498733480659</v>
      </c>
    </row>
    <row r="54" spans="1:4">
      <c r="A54" s="221">
        <f>'TC2'!A131</f>
        <v>1921</v>
      </c>
      <c r="B54" s="224">
        <f>'TC2'!C131</f>
        <v>23335.854123860128</v>
      </c>
      <c r="C54" s="224">
        <f>'TC2'!F131</f>
        <v>28692.084088464111</v>
      </c>
      <c r="D54" s="264">
        <f t="shared" si="0"/>
        <v>10282.498733480659</v>
      </c>
    </row>
    <row r="55" spans="1:4">
      <c r="A55" s="221">
        <f>'TC2'!A132</f>
        <v>1922</v>
      </c>
      <c r="B55" s="224">
        <f>'TC2'!C132</f>
        <v>22667.124748947499</v>
      </c>
      <c r="C55" s="224">
        <f>'TC2'!F132</f>
        <v>27822.416390114322</v>
      </c>
      <c r="D55" s="264">
        <f t="shared" si="0"/>
        <v>10282.498733480659</v>
      </c>
    </row>
    <row r="56" spans="1:4">
      <c r="A56" s="221">
        <f>'TC2'!A133</f>
        <v>1923</v>
      </c>
      <c r="B56" s="224">
        <f>'TC2'!C133</f>
        <v>22412.59757491382</v>
      </c>
      <c r="C56" s="224">
        <f>'TC2'!F133</f>
        <v>27212.538549669014</v>
      </c>
      <c r="D56" s="264">
        <f t="shared" si="0"/>
        <v>10282.498733480659</v>
      </c>
    </row>
    <row r="57" spans="1:4">
      <c r="A57" s="221">
        <f>'TC2'!A134</f>
        <v>1924</v>
      </c>
      <c r="B57" s="224">
        <f>'TC2'!C134</f>
        <v>24416.616466561714</v>
      </c>
      <c r="C57" s="224">
        <f>'TC2'!F134</f>
        <v>29558.709370337441</v>
      </c>
      <c r="D57" s="264">
        <f t="shared" si="0"/>
        <v>10282.498733480659</v>
      </c>
    </row>
    <row r="58" spans="1:4">
      <c r="A58" s="221">
        <f>'TC2'!A135</f>
        <v>1925</v>
      </c>
      <c r="B58" s="224">
        <f>'TC2'!C135</f>
        <v>24333.239834766726</v>
      </c>
      <c r="C58" s="224">
        <f>'TC2'!F135</f>
        <v>29379.639764907592</v>
      </c>
      <c r="D58" s="225">
        <f>TC4corr!L67</f>
        <v>17143.676060957438</v>
      </c>
    </row>
    <row r="59" spans="1:4">
      <c r="A59" s="221">
        <f>'TC2'!A136</f>
        <v>1926</v>
      </c>
      <c r="B59" s="224">
        <f>'TC2'!C136</f>
        <v>30865.095612240431</v>
      </c>
      <c r="C59" s="224">
        <f>'TC2'!F136</f>
        <v>36961.656714693265</v>
      </c>
      <c r="D59" s="225">
        <f>TC4corr!P67</f>
        <v>19362.154664062014</v>
      </c>
    </row>
    <row r="60" spans="1:4">
      <c r="A60" s="221">
        <f>'TC2'!A137</f>
        <v>1927</v>
      </c>
      <c r="B60" s="224">
        <f>'TC2'!C137</f>
        <v>35822.118750050497</v>
      </c>
      <c r="C60" s="224">
        <f>'TC2'!F137</f>
        <v>42921.035453291493</v>
      </c>
      <c r="D60" s="225">
        <f>TC4corr!D89</f>
        <v>22051.252767396232</v>
      </c>
    </row>
    <row r="61" spans="1:4">
      <c r="A61" s="221">
        <f>'TC2'!A139</f>
        <v>1929</v>
      </c>
      <c r="B61" s="224">
        <f>'TC2'!C139</f>
        <v>44775.390549527212</v>
      </c>
      <c r="C61" s="224">
        <f>'TC2'!F139</f>
        <v>52999.603132381613</v>
      </c>
      <c r="D61" s="225">
        <f>TC4corr!H89</f>
        <v>25962.034011147432</v>
      </c>
    </row>
    <row r="62" spans="1:4">
      <c r="A62" s="221">
        <f>'TC2'!A140</f>
        <v>1930</v>
      </c>
      <c r="B62" s="224">
        <f>'TC2'!C140</f>
        <v>46252.86945754195</v>
      </c>
      <c r="C62" s="224">
        <f>'TC2'!F140</f>
        <v>53531.226553579349</v>
      </c>
      <c r="D62" s="225">
        <f>TC4corr!L89</f>
        <v>29647.361090040264</v>
      </c>
    </row>
    <row r="63" spans="1:4">
      <c r="A63" s="221">
        <f>'TC2'!A141</f>
        <v>1931</v>
      </c>
      <c r="B63" s="224">
        <f>'TC2'!C141</f>
        <v>43147.358727194514</v>
      </c>
      <c r="C63" s="224">
        <f>'TC2'!F141</f>
        <v>50185.608974264469</v>
      </c>
      <c r="D63" s="225">
        <f>TC4corr!P89</f>
        <v>28203.346646371225</v>
      </c>
    </row>
    <row r="64" spans="1:4">
      <c r="A64" s="221">
        <f>'TC2'!A142</f>
        <v>1932</v>
      </c>
      <c r="B64" s="224">
        <f>'TC2'!C142</f>
        <v>41660.805658247918</v>
      </c>
      <c r="C64" s="224">
        <f>'TC2'!F142</f>
        <v>48091.226302950679</v>
      </c>
      <c r="D64" s="225">
        <f>TC4corr!D111</f>
        <v>27455.522462049812</v>
      </c>
    </row>
    <row r="65" spans="1:4">
      <c r="A65" s="221">
        <f>'TC2'!A143</f>
        <v>1933</v>
      </c>
      <c r="B65" s="224">
        <f>'TC2'!C143</f>
        <v>40351.943589189905</v>
      </c>
      <c r="C65" s="224">
        <f>'TC2'!F143</f>
        <v>46498.034891454605</v>
      </c>
      <c r="D65" s="225">
        <f>TC4corr!H111</f>
        <v>26023.832000179107</v>
      </c>
    </row>
    <row r="66" spans="1:4">
      <c r="A66" s="221">
        <f>'TC2'!A145</f>
        <v>1935</v>
      </c>
      <c r="B66" s="224">
        <f>'TC2'!C145</f>
        <v>36180.767432232424</v>
      </c>
      <c r="C66" s="224">
        <f>'TC2'!F145</f>
        <v>41196.550643374947</v>
      </c>
      <c r="D66" s="225">
        <f>TC4corr!L111</f>
        <v>25269.737697520595</v>
      </c>
    </row>
    <row r="67" spans="1:4">
      <c r="A67" s="221">
        <f>'TC2'!A146</f>
        <v>1936</v>
      </c>
      <c r="B67" s="224">
        <f>'TC2'!C146</f>
        <v>38417.084050932994</v>
      </c>
      <c r="C67" s="224">
        <f>'TC2'!F146</f>
        <v>43429.553670711699</v>
      </c>
      <c r="D67" s="225">
        <f>TC4corr!P111</f>
        <v>25556.094939706221</v>
      </c>
    </row>
    <row r="68" spans="1:4">
      <c r="A68" s="221">
        <f>'TC2'!A147</f>
        <v>1937</v>
      </c>
      <c r="B68" s="224">
        <f>'TC2'!C147</f>
        <v>49199.799674985225</v>
      </c>
      <c r="C68" s="224">
        <f>'TC2'!F147</f>
        <v>54801.04263594091</v>
      </c>
      <c r="D68" s="225">
        <f>TC4corr!D133</f>
        <v>27339.480724648147</v>
      </c>
    </row>
    <row r="69" spans="1:4">
      <c r="A69" s="221">
        <f>'TC2'!A148</f>
        <v>1938</v>
      </c>
      <c r="B69" s="224">
        <f>'TC2'!C148</f>
        <v>57273.224181770602</v>
      </c>
      <c r="C69" s="224">
        <f>'TC2'!F148</f>
        <v>63146.107002141471</v>
      </c>
      <c r="D69" s="225">
        <f>TC4corr!H133</f>
        <v>29480.81299094862</v>
      </c>
    </row>
    <row r="70" spans="1:4">
      <c r="A70" s="221">
        <f>'TC2'!A149</f>
        <v>1939</v>
      </c>
      <c r="B70" s="224">
        <f>'TC2'!C149</f>
        <v>64543.466512191975</v>
      </c>
      <c r="C70" s="224">
        <f>'TC2'!F149</f>
        <v>70749.153846101806</v>
      </c>
      <c r="D70" s="225">
        <f>TC4corr!L133</f>
        <v>29541.438233378758</v>
      </c>
    </row>
    <row r="71" spans="1:4">
      <c r="A71" s="221">
        <f>'TC2'!A150</f>
        <v>1940</v>
      </c>
      <c r="B71" s="224">
        <f>'TC2'!C150</f>
        <v>52016.571483077969</v>
      </c>
      <c r="C71" s="224">
        <f>'TC2'!F150</f>
        <v>51220.812591784772</v>
      </c>
      <c r="D71" s="225">
        <f>TC4corr!P133</f>
        <v>24279.383895503048</v>
      </c>
    </row>
    <row r="72" spans="1:4">
      <c r="A72" s="221">
        <f>'TC2'!A151</f>
        <v>1941</v>
      </c>
      <c r="B72" s="224">
        <f>'TC2'!C151</f>
        <v>65707.139771700517</v>
      </c>
      <c r="C72" s="224">
        <f>'TC2'!F151</f>
        <v>68258.278881398175</v>
      </c>
      <c r="D72" s="225">
        <f>TC4corr!D155</f>
        <v>35963.47261102499</v>
      </c>
    </row>
    <row r="73" spans="1:4">
      <c r="A73" s="221">
        <f>'TC2'!A152</f>
        <v>1942</v>
      </c>
      <c r="B73" s="224">
        <f>'TC2'!C152</f>
        <v>74381.190963610905</v>
      </c>
      <c r="C73" s="224">
        <f>'TC2'!F152</f>
        <v>76815.229429260304</v>
      </c>
      <c r="D73" s="225">
        <f>TC4corr!H155</f>
        <v>49646.421173524068</v>
      </c>
    </row>
    <row r="74" spans="1:4">
      <c r="A74" s="221">
        <f>'TC2'!A153</f>
        <v>1943</v>
      </c>
      <c r="B74" s="224">
        <f>'TC2'!C153</f>
        <v>88067.254116683762</v>
      </c>
      <c r="C74" s="224">
        <f>'TC2'!F153</f>
        <v>84615.425108547555</v>
      </c>
      <c r="D74" s="225">
        <f>TC4corr!L156</f>
        <v>61924.692068416851</v>
      </c>
    </row>
    <row r="75" spans="1:4">
      <c r="A75" s="221">
        <f>'TC2'!A154</f>
        <v>1944</v>
      </c>
      <c r="B75" s="224">
        <f>'TC2'!C154</f>
        <v>93033.455288722471</v>
      </c>
      <c r="C75" s="224">
        <f>'TC2'!F154</f>
        <v>90282.216343088279</v>
      </c>
      <c r="D75" s="225">
        <f>TC4corr!P156</f>
        <v>68095.416039492804</v>
      </c>
    </row>
    <row r="76" spans="1:4">
      <c r="A76" s="221">
        <f>'TC2'!A155</f>
        <v>1945</v>
      </c>
      <c r="B76" s="224">
        <f>'TC2'!C155</f>
        <v>121149.01929258813</v>
      </c>
      <c r="C76" s="224">
        <f>'TC2'!F155</f>
        <v>111256.20713463314</v>
      </c>
      <c r="D76" s="225">
        <f>TC4corr!D179</f>
        <v>86150.389212547845</v>
      </c>
    </row>
    <row r="77" spans="1:4">
      <c r="A77" s="221">
        <f>'TC2'!A156</f>
        <v>1946</v>
      </c>
      <c r="B77" s="224">
        <f>'TC2'!C156</f>
        <v>165163.64337364925</v>
      </c>
      <c r="C77" s="224">
        <f>'TC2'!F156</f>
        <v>153043.6856910857</v>
      </c>
      <c r="D77" s="225">
        <f>TC4corr!H175</f>
        <v>113883.30164381792</v>
      </c>
    </row>
    <row r="78" spans="1:4">
      <c r="A78" s="221">
        <f>'TC2'!A157</f>
        <v>1947</v>
      </c>
      <c r="B78" s="224">
        <f>'TC2'!C157</f>
        <v>251337.06639013419</v>
      </c>
      <c r="C78" s="224">
        <f>'TC2'!F157</f>
        <v>221556.80253621467</v>
      </c>
      <c r="D78" s="225">
        <f>TC4corr!L175</f>
        <v>157064.79208435596</v>
      </c>
    </row>
    <row r="79" spans="1:4">
      <c r="A79" s="221">
        <f>'TC2'!A158</f>
        <v>1948</v>
      </c>
      <c r="B79" s="224">
        <f>'TC2'!C158</f>
        <v>403788.90686971525</v>
      </c>
      <c r="C79" s="224">
        <f>'TC2'!F158</f>
        <v>362935.3377679332</v>
      </c>
      <c r="D79" s="225">
        <f>TC4corr!P175</f>
        <v>187063.4600906503</v>
      </c>
    </row>
    <row r="80" spans="1:4">
      <c r="A80" s="221">
        <f>'TC2'!A159</f>
        <v>1949</v>
      </c>
      <c r="B80" s="224">
        <f>'TC2'!C159</f>
        <v>709.37095016682747</v>
      </c>
      <c r="C80" s="224">
        <f>'TC2'!F159</f>
        <v>645.74510520594538</v>
      </c>
      <c r="D80" s="225">
        <f>TC4corr!D198</f>
        <v>223073.7803543777</v>
      </c>
    </row>
    <row r="81" spans="1:4">
      <c r="A81" s="221">
        <f>'TC2'!A160</f>
        <v>1950</v>
      </c>
      <c r="B81" s="224">
        <f>'TC2'!C160</f>
        <v>841.92806595445086</v>
      </c>
      <c r="C81" s="224">
        <f>'TC2'!F160</f>
        <v>777.80479826380167</v>
      </c>
      <c r="D81" s="225">
        <f>TC4corr!H198</f>
        <v>278552.36447040405</v>
      </c>
    </row>
    <row r="82" spans="1:4">
      <c r="A82" s="221">
        <f>'TC2'!A161</f>
        <v>1951</v>
      </c>
      <c r="B82" s="224">
        <f>'TC2'!C161</f>
        <v>1096.0084145666049</v>
      </c>
      <c r="C82" s="224">
        <f>'TC2'!F161</f>
        <v>1021.8081930069291</v>
      </c>
      <c r="D82" s="225">
        <f>TC4corr!L198</f>
        <v>337427.85037089488</v>
      </c>
    </row>
    <row r="83" spans="1:4">
      <c r="A83" s="221">
        <f>'TC2'!A162</f>
        <v>1952</v>
      </c>
      <c r="B83" s="224">
        <f>'TC2'!C162</f>
        <v>1337.2405490188166</v>
      </c>
      <c r="C83" s="224">
        <f>'TC2'!F162</f>
        <v>1263.5061155550113</v>
      </c>
      <c r="D83" s="225">
        <f>TC4corr!P199</f>
        <v>494648.12470174971</v>
      </c>
    </row>
    <row r="84" spans="1:4">
      <c r="A84" s="221">
        <f>'TC2'!A163</f>
        <v>1953</v>
      </c>
      <c r="B84" s="224">
        <f>'TC2'!C163</f>
        <v>1426.0040713834096</v>
      </c>
      <c r="C84" s="224">
        <f>'TC2'!F163</f>
        <v>1358.7663699358743</v>
      </c>
      <c r="D84" s="225">
        <f>TC4corr!D218</f>
        <v>490160.25676166289</v>
      </c>
    </row>
    <row r="85" spans="1:4">
      <c r="A85" s="221">
        <f>'TC2'!A164</f>
        <v>1954</v>
      </c>
      <c r="B85" s="224">
        <f>'TC2'!C164</f>
        <v>1519.800769385329</v>
      </c>
      <c r="C85" s="224">
        <f>'TC2'!F164</f>
        <v>1462.8064649356736</v>
      </c>
      <c r="D85" s="225">
        <f>TC4corr!H219</f>
        <v>658843.37333932333</v>
      </c>
    </row>
    <row r="86" spans="1:4">
      <c r="A86" s="221">
        <f>'TC2'!A165</f>
        <v>1955</v>
      </c>
      <c r="B86" s="224">
        <f>'TC2'!C165</f>
        <v>1689.3002880496695</v>
      </c>
      <c r="C86" s="224">
        <f>'TC2'!F165</f>
        <v>1639.2379714577255</v>
      </c>
      <c r="D86" s="225">
        <f>TC4corr!L219</f>
        <v>653753.01496787427</v>
      </c>
    </row>
    <row r="87" spans="1:4">
      <c r="A87" s="221">
        <f>'TC2'!A166</f>
        <v>1956</v>
      </c>
      <c r="B87" s="224">
        <f>'TC2'!C166</f>
        <v>1940.4734671259384</v>
      </c>
      <c r="C87" s="224">
        <f>'TC2'!F166</f>
        <v>1904.110668954552</v>
      </c>
      <c r="D87" s="225">
        <f>TC4corr!P217</f>
        <v>692802.30402010365</v>
      </c>
    </row>
    <row r="88" spans="1:4">
      <c r="A88" s="221">
        <f>'TC2'!A167</f>
        <v>1957</v>
      </c>
      <c r="B88" s="224">
        <f>'TC2'!C167</f>
        <v>2240.9470035172089</v>
      </c>
      <c r="C88" s="224">
        <f>'TC2'!F167</f>
        <v>2233.1458072166092</v>
      </c>
      <c r="D88" s="225">
        <f>TC4corr!D237</f>
        <v>780882.25225431053</v>
      </c>
    </row>
    <row r="89" spans="1:4">
      <c r="A89" s="221">
        <f>'TC2'!A168</f>
        <v>1958</v>
      </c>
      <c r="B89" s="224">
        <f>'TC2'!C168</f>
        <v>2723.2692981622704</v>
      </c>
      <c r="C89" s="224">
        <f>'TC2'!F168</f>
        <v>2749.9003288675472</v>
      </c>
      <c r="D89" s="225">
        <f>TC4corr!H237</f>
        <v>971495.4645853173</v>
      </c>
    </row>
    <row r="90" spans="1:4">
      <c r="A90" s="221">
        <f>'TC2'!A169</f>
        <v>1959</v>
      </c>
      <c r="B90" s="224">
        <f>'TC2'!C169</f>
        <v>3109.2909570829997</v>
      </c>
      <c r="C90" s="224">
        <f>'TC2'!F169</f>
        <v>3168.2255796890572</v>
      </c>
      <c r="D90" s="225">
        <f>TC4corr!L237</f>
        <v>1084303.5220699213</v>
      </c>
    </row>
    <row r="91" spans="1:4">
      <c r="A91" s="221">
        <f>'TC2'!A170</f>
        <v>1960</v>
      </c>
      <c r="B91" s="224">
        <f>'TC2'!C170</f>
        <v>3401.8267922441419</v>
      </c>
      <c r="C91" s="224">
        <f>'TC2'!F170</f>
        <v>3475.84498663965</v>
      </c>
      <c r="D91" s="225">
        <f>TC4corr!P237</f>
        <v>11024.821991375098</v>
      </c>
    </row>
    <row r="92" spans="1:4">
      <c r="A92" s="221">
        <f>'TC2'!A172</f>
        <v>1962</v>
      </c>
      <c r="B92" s="224">
        <f>'TC2'!C172</f>
        <v>4259.0821069419817</v>
      </c>
      <c r="C92" s="224">
        <f>'TC2'!F172</f>
        <v>4546.7364479332455</v>
      </c>
      <c r="D92" s="225">
        <f>TC4corr!D254</f>
        <v>14331.789012488956</v>
      </c>
    </row>
    <row r="93" spans="1:4">
      <c r="A93" s="221">
        <f>'TC2'!A174</f>
        <v>1964</v>
      </c>
      <c r="B93" s="224">
        <f>'TC2'!C174</f>
        <v>5295.4206705463712</v>
      </c>
      <c r="C93" s="224">
        <f>'TC2'!F174</f>
        <v>5912.5368534223699</v>
      </c>
      <c r="D93" s="225">
        <f>TC4corr!H254</f>
        <v>19896.08610642581</v>
      </c>
    </row>
    <row r="94" spans="1:4">
      <c r="A94" s="221">
        <f>'TC2'!A175</f>
        <v>1965</v>
      </c>
      <c r="B94" s="224">
        <f>'TC2'!C175</f>
        <v>5826.9915386645926</v>
      </c>
      <c r="C94" s="224">
        <f>'TC2'!F175</f>
        <v>6488.5102609718351</v>
      </c>
      <c r="D94" s="264">
        <f>D93</f>
        <v>19896.08610642581</v>
      </c>
    </row>
    <row r="95" spans="1:4">
      <c r="A95" s="221">
        <f>'TC2'!A176</f>
        <v>1966</v>
      </c>
      <c r="B95" s="224">
        <f>'TC2'!C176</f>
        <v>6427.085829644916</v>
      </c>
      <c r="C95" s="224">
        <f>'TC2'!F176</f>
        <v>7138.1636770324667</v>
      </c>
      <c r="D95" s="264">
        <f t="shared" ref="D95:D98" si="1">D94</f>
        <v>19896.08610642581</v>
      </c>
    </row>
    <row r="96" spans="1:4">
      <c r="A96" s="221">
        <f>'TC2'!A177</f>
        <v>1967</v>
      </c>
      <c r="B96" s="224">
        <f>'TC2'!C177</f>
        <v>7049.3957391922831</v>
      </c>
      <c r="C96" s="224">
        <f>'TC2'!F177</f>
        <v>7854.8293487018973</v>
      </c>
      <c r="D96" s="264">
        <f t="shared" si="1"/>
        <v>19896.08610642581</v>
      </c>
    </row>
    <row r="97" spans="1:4">
      <c r="A97" s="221">
        <f>'TC2'!A178</f>
        <v>1968</v>
      </c>
      <c r="B97" s="224">
        <f>'TC2'!C178</f>
        <v>7832.4281273807646</v>
      </c>
      <c r="C97" s="224">
        <f>'TC2'!F178</f>
        <v>8764.3174442229683</v>
      </c>
      <c r="D97" s="264">
        <f t="shared" si="1"/>
        <v>19896.08610642581</v>
      </c>
    </row>
    <row r="98" spans="1:4" ht="16.5" thickBot="1">
      <c r="A98" s="226">
        <f>'TC2'!A179</f>
        <v>1969</v>
      </c>
      <c r="B98" s="227">
        <f>'TC2'!C179</f>
        <v>8921.5172280181287</v>
      </c>
      <c r="C98" s="227">
        <f>'TC2'!F179</f>
        <v>10029.359812043675</v>
      </c>
      <c r="D98" s="265">
        <f t="shared" si="1"/>
        <v>19896.08610642581</v>
      </c>
    </row>
    <row r="99" spans="1:4" ht="16.5" thickTop="1">
      <c r="A99" s="202"/>
      <c r="B99" s="263"/>
      <c r="C99" s="263"/>
      <c r="D99" s="263"/>
    </row>
  </sheetData>
  <mergeCells count="5">
    <mergeCell ref="A2:FI2"/>
    <mergeCell ref="B23:B26"/>
    <mergeCell ref="C23:C26"/>
    <mergeCell ref="D23:D26"/>
    <mergeCell ref="F24:O26"/>
  </mergeCells>
  <hyperlinks>
    <hyperlink ref="A1" location="Index!A1" display="Back to index"/>
  </hyperlinks>
  <pageMargins left="0.75" right="0.75" top="1" bottom="1" header="0.5" footer="0.5"/>
  <pageSetup paperSize="9" orientation="portrait" horizontalDpi="4294967292" verticalDpi="4294967292"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W203"/>
  <sheetViews>
    <sheetView workbookViewId="0">
      <pane xSplit="1" ySplit="7" topLeftCell="B56" activePane="bottomRight" state="frozen"/>
      <selection activeCell="I3" sqref="I3"/>
      <selection pane="topRight" activeCell="I3" sqref="I3"/>
      <selection pane="bottomLeft" activeCell="I3" sqref="I3"/>
      <selection pane="bottomRight"/>
    </sheetView>
  </sheetViews>
  <sheetFormatPr defaultColWidth="11.42578125" defaultRowHeight="12.75"/>
  <cols>
    <col min="1" max="15" width="10.7109375" style="1" customWidth="1"/>
    <col min="16" max="20" width="13.7109375" style="1" customWidth="1"/>
    <col min="21" max="136" width="11.5703125" style="1"/>
    <col min="137" max="137" width="8.7109375" style="1" customWidth="1"/>
    <col min="138" max="144" width="7.7109375" style="1" customWidth="1"/>
    <col min="145" max="145" width="8.28515625" style="1" customWidth="1"/>
    <col min="146" max="148" width="7.7109375" style="1" customWidth="1"/>
    <col min="149" max="152" width="6.7109375" style="1" customWidth="1"/>
    <col min="153" max="153" width="7.7109375" style="1" customWidth="1"/>
    <col min="154" max="154" width="8.28515625" style="1" customWidth="1"/>
    <col min="155" max="157" width="9.7109375" style="1" customWidth="1"/>
    <col min="158" max="392" width="11.5703125" style="1"/>
    <col min="393" max="393" width="8.7109375" style="1" customWidth="1"/>
    <col min="394" max="400" width="7.7109375" style="1" customWidth="1"/>
    <col min="401" max="401" width="8.28515625" style="1" customWidth="1"/>
    <col min="402" max="404" width="7.7109375" style="1" customWidth="1"/>
    <col min="405" max="408" width="6.7109375" style="1" customWidth="1"/>
    <col min="409" max="409" width="7.7109375" style="1" customWidth="1"/>
    <col min="410" max="410" width="8.28515625" style="1" customWidth="1"/>
    <col min="411" max="413" width="9.7109375" style="1" customWidth="1"/>
    <col min="414" max="648" width="11.5703125" style="1"/>
    <col min="649" max="649" width="8.7109375" style="1" customWidth="1"/>
    <col min="650" max="656" width="7.7109375" style="1" customWidth="1"/>
    <col min="657" max="657" width="8.28515625" style="1" customWidth="1"/>
    <col min="658" max="660" width="7.7109375" style="1" customWidth="1"/>
    <col min="661" max="664" width="6.7109375" style="1" customWidth="1"/>
    <col min="665" max="665" width="7.7109375" style="1" customWidth="1"/>
    <col min="666" max="666" width="8.28515625" style="1" customWidth="1"/>
    <col min="667" max="669" width="9.7109375" style="1" customWidth="1"/>
    <col min="670" max="904" width="11.5703125" style="1"/>
    <col min="905" max="905" width="8.7109375" style="1" customWidth="1"/>
    <col min="906" max="912" width="7.7109375" style="1" customWidth="1"/>
    <col min="913" max="913" width="8.28515625" style="1" customWidth="1"/>
    <col min="914" max="916" width="7.7109375" style="1" customWidth="1"/>
    <col min="917" max="920" width="6.7109375" style="1" customWidth="1"/>
    <col min="921" max="921" width="7.7109375" style="1" customWidth="1"/>
    <col min="922" max="922" width="8.28515625" style="1" customWidth="1"/>
    <col min="923" max="925" width="9.7109375" style="1" customWidth="1"/>
    <col min="926" max="1160" width="11.5703125" style="1"/>
    <col min="1161" max="1161" width="8.7109375" style="1" customWidth="1"/>
    <col min="1162" max="1168" width="7.7109375" style="1" customWidth="1"/>
    <col min="1169" max="1169" width="8.28515625" style="1" customWidth="1"/>
    <col min="1170" max="1172" width="7.7109375" style="1" customWidth="1"/>
    <col min="1173" max="1176" width="6.7109375" style="1" customWidth="1"/>
    <col min="1177" max="1177" width="7.7109375" style="1" customWidth="1"/>
    <col min="1178" max="1178" width="8.28515625" style="1" customWidth="1"/>
    <col min="1179" max="1181" width="9.7109375" style="1" customWidth="1"/>
    <col min="1182" max="1416" width="11.5703125" style="1"/>
    <col min="1417" max="1417" width="8.7109375" style="1" customWidth="1"/>
    <col min="1418" max="1424" width="7.7109375" style="1" customWidth="1"/>
    <col min="1425" max="1425" width="8.28515625" style="1" customWidth="1"/>
    <col min="1426" max="1428" width="7.7109375" style="1" customWidth="1"/>
    <col min="1429" max="1432" width="6.7109375" style="1" customWidth="1"/>
    <col min="1433" max="1433" width="7.7109375" style="1" customWidth="1"/>
    <col min="1434" max="1434" width="8.28515625" style="1" customWidth="1"/>
    <col min="1435" max="1437" width="9.7109375" style="1" customWidth="1"/>
    <col min="1438" max="1672" width="11.5703125" style="1"/>
    <col min="1673" max="1673" width="8.7109375" style="1" customWidth="1"/>
    <col min="1674" max="1680" width="7.7109375" style="1" customWidth="1"/>
    <col min="1681" max="1681" width="8.28515625" style="1" customWidth="1"/>
    <col min="1682" max="1684" width="7.7109375" style="1" customWidth="1"/>
    <col min="1685" max="1688" width="6.7109375" style="1" customWidth="1"/>
    <col min="1689" max="1689" width="7.7109375" style="1" customWidth="1"/>
    <col min="1690" max="1690" width="8.28515625" style="1" customWidth="1"/>
    <col min="1691" max="1693" width="9.7109375" style="1" customWidth="1"/>
    <col min="1694" max="1928" width="11.5703125" style="1"/>
    <col min="1929" max="1929" width="8.7109375" style="1" customWidth="1"/>
    <col min="1930" max="1936" width="7.7109375" style="1" customWidth="1"/>
    <col min="1937" max="1937" width="8.28515625" style="1" customWidth="1"/>
    <col min="1938" max="1940" width="7.7109375" style="1" customWidth="1"/>
    <col min="1941" max="1944" width="6.7109375" style="1" customWidth="1"/>
    <col min="1945" max="1945" width="7.7109375" style="1" customWidth="1"/>
    <col min="1946" max="1946" width="8.28515625" style="1" customWidth="1"/>
    <col min="1947" max="1949" width="9.7109375" style="1" customWidth="1"/>
    <col min="1950" max="2184" width="11.5703125" style="1"/>
    <col min="2185" max="2185" width="8.7109375" style="1" customWidth="1"/>
    <col min="2186" max="2192" width="7.7109375" style="1" customWidth="1"/>
    <col min="2193" max="2193" width="8.28515625" style="1" customWidth="1"/>
    <col min="2194" max="2196" width="7.7109375" style="1" customWidth="1"/>
    <col min="2197" max="2200" width="6.7109375" style="1" customWidth="1"/>
    <col min="2201" max="2201" width="7.7109375" style="1" customWidth="1"/>
    <col min="2202" max="2202" width="8.28515625" style="1" customWidth="1"/>
    <col min="2203" max="2205" width="9.7109375" style="1" customWidth="1"/>
    <col min="2206" max="2440" width="11.5703125" style="1"/>
    <col min="2441" max="2441" width="8.7109375" style="1" customWidth="1"/>
    <col min="2442" max="2448" width="7.7109375" style="1" customWidth="1"/>
    <col min="2449" max="2449" width="8.28515625" style="1" customWidth="1"/>
    <col min="2450" max="2452" width="7.7109375" style="1" customWidth="1"/>
    <col min="2453" max="2456" width="6.7109375" style="1" customWidth="1"/>
    <col min="2457" max="2457" width="7.7109375" style="1" customWidth="1"/>
    <col min="2458" max="2458" width="8.28515625" style="1" customWidth="1"/>
    <col min="2459" max="2461" width="9.7109375" style="1" customWidth="1"/>
    <col min="2462" max="2696" width="11.5703125" style="1"/>
    <col min="2697" max="2697" width="8.7109375" style="1" customWidth="1"/>
    <col min="2698" max="2704" width="7.7109375" style="1" customWidth="1"/>
    <col min="2705" max="2705" width="8.28515625" style="1" customWidth="1"/>
    <col min="2706" max="2708" width="7.7109375" style="1" customWidth="1"/>
    <col min="2709" max="2712" width="6.7109375" style="1" customWidth="1"/>
    <col min="2713" max="2713" width="7.7109375" style="1" customWidth="1"/>
    <col min="2714" max="2714" width="8.28515625" style="1" customWidth="1"/>
    <col min="2715" max="2717" width="9.7109375" style="1" customWidth="1"/>
    <col min="2718" max="2952" width="11.5703125" style="1"/>
    <col min="2953" max="2953" width="8.7109375" style="1" customWidth="1"/>
    <col min="2954" max="2960" width="7.7109375" style="1" customWidth="1"/>
    <col min="2961" max="2961" width="8.28515625" style="1" customWidth="1"/>
    <col min="2962" max="2964" width="7.7109375" style="1" customWidth="1"/>
    <col min="2965" max="2968" width="6.7109375" style="1" customWidth="1"/>
    <col min="2969" max="2969" width="7.7109375" style="1" customWidth="1"/>
    <col min="2970" max="2970" width="8.28515625" style="1" customWidth="1"/>
    <col min="2971" max="2973" width="9.7109375" style="1" customWidth="1"/>
    <col min="2974" max="3208" width="11.5703125" style="1"/>
    <col min="3209" max="3209" width="8.7109375" style="1" customWidth="1"/>
    <col min="3210" max="3216" width="7.7109375" style="1" customWidth="1"/>
    <col min="3217" max="3217" width="8.28515625" style="1" customWidth="1"/>
    <col min="3218" max="3220" width="7.7109375" style="1" customWidth="1"/>
    <col min="3221" max="3224" width="6.7109375" style="1" customWidth="1"/>
    <col min="3225" max="3225" width="7.7109375" style="1" customWidth="1"/>
    <col min="3226" max="3226" width="8.28515625" style="1" customWidth="1"/>
    <col min="3227" max="3229" width="9.7109375" style="1" customWidth="1"/>
    <col min="3230" max="3464" width="11.5703125" style="1"/>
    <col min="3465" max="3465" width="8.7109375" style="1" customWidth="1"/>
    <col min="3466" max="3472" width="7.7109375" style="1" customWidth="1"/>
    <col min="3473" max="3473" width="8.28515625" style="1" customWidth="1"/>
    <col min="3474" max="3476" width="7.7109375" style="1" customWidth="1"/>
    <col min="3477" max="3480" width="6.7109375" style="1" customWidth="1"/>
    <col min="3481" max="3481" width="7.7109375" style="1" customWidth="1"/>
    <col min="3482" max="3482" width="8.28515625" style="1" customWidth="1"/>
    <col min="3483" max="3485" width="9.7109375" style="1" customWidth="1"/>
    <col min="3486" max="3720" width="11.5703125" style="1"/>
    <col min="3721" max="3721" width="8.7109375" style="1" customWidth="1"/>
    <col min="3722" max="3728" width="7.7109375" style="1" customWidth="1"/>
    <col min="3729" max="3729" width="8.28515625" style="1" customWidth="1"/>
    <col min="3730" max="3732" width="7.7109375" style="1" customWidth="1"/>
    <col min="3733" max="3736" width="6.7109375" style="1" customWidth="1"/>
    <col min="3737" max="3737" width="7.7109375" style="1" customWidth="1"/>
    <col min="3738" max="3738" width="8.28515625" style="1" customWidth="1"/>
    <col min="3739" max="3741" width="9.7109375" style="1" customWidth="1"/>
    <col min="3742" max="3976" width="11.5703125" style="1"/>
    <col min="3977" max="3977" width="8.7109375" style="1" customWidth="1"/>
    <col min="3978" max="3984" width="7.7109375" style="1" customWidth="1"/>
    <col min="3985" max="3985" width="8.28515625" style="1" customWidth="1"/>
    <col min="3986" max="3988" width="7.7109375" style="1" customWidth="1"/>
    <col min="3989" max="3992" width="6.7109375" style="1" customWidth="1"/>
    <col min="3993" max="3993" width="7.7109375" style="1" customWidth="1"/>
    <col min="3994" max="3994" width="8.28515625" style="1" customWidth="1"/>
    <col min="3995" max="3997" width="9.7109375" style="1" customWidth="1"/>
    <col min="3998" max="4232" width="11.5703125" style="1"/>
    <col min="4233" max="4233" width="8.7109375" style="1" customWidth="1"/>
    <col min="4234" max="4240" width="7.7109375" style="1" customWidth="1"/>
    <col min="4241" max="4241" width="8.28515625" style="1" customWidth="1"/>
    <col min="4242" max="4244" width="7.7109375" style="1" customWidth="1"/>
    <col min="4245" max="4248" width="6.7109375" style="1" customWidth="1"/>
    <col min="4249" max="4249" width="7.7109375" style="1" customWidth="1"/>
    <col min="4250" max="4250" width="8.28515625" style="1" customWidth="1"/>
    <col min="4251" max="4253" width="9.7109375" style="1" customWidth="1"/>
    <col min="4254" max="4488" width="11.5703125" style="1"/>
    <col min="4489" max="4489" width="8.7109375" style="1" customWidth="1"/>
    <col min="4490" max="4496" width="7.7109375" style="1" customWidth="1"/>
    <col min="4497" max="4497" width="8.28515625" style="1" customWidth="1"/>
    <col min="4498" max="4500" width="7.7109375" style="1" customWidth="1"/>
    <col min="4501" max="4504" width="6.7109375" style="1" customWidth="1"/>
    <col min="4505" max="4505" width="7.7109375" style="1" customWidth="1"/>
    <col min="4506" max="4506" width="8.28515625" style="1" customWidth="1"/>
    <col min="4507" max="4509" width="9.7109375" style="1" customWidth="1"/>
    <col min="4510" max="4744" width="11.5703125" style="1"/>
    <col min="4745" max="4745" width="8.7109375" style="1" customWidth="1"/>
    <col min="4746" max="4752" width="7.7109375" style="1" customWidth="1"/>
    <col min="4753" max="4753" width="8.28515625" style="1" customWidth="1"/>
    <col min="4754" max="4756" width="7.7109375" style="1" customWidth="1"/>
    <col min="4757" max="4760" width="6.7109375" style="1" customWidth="1"/>
    <col min="4761" max="4761" width="7.7109375" style="1" customWidth="1"/>
    <col min="4762" max="4762" width="8.28515625" style="1" customWidth="1"/>
    <col min="4763" max="4765" width="9.7109375" style="1" customWidth="1"/>
    <col min="4766" max="5000" width="11.5703125" style="1"/>
    <col min="5001" max="5001" width="8.7109375" style="1" customWidth="1"/>
    <col min="5002" max="5008" width="7.7109375" style="1" customWidth="1"/>
    <col min="5009" max="5009" width="8.28515625" style="1" customWidth="1"/>
    <col min="5010" max="5012" width="7.7109375" style="1" customWidth="1"/>
    <col min="5013" max="5016" width="6.7109375" style="1" customWidth="1"/>
    <col min="5017" max="5017" width="7.7109375" style="1" customWidth="1"/>
    <col min="5018" max="5018" width="8.28515625" style="1" customWidth="1"/>
    <col min="5019" max="5021" width="9.7109375" style="1" customWidth="1"/>
    <col min="5022" max="5256" width="11.5703125" style="1"/>
    <col min="5257" max="5257" width="8.7109375" style="1" customWidth="1"/>
    <col min="5258" max="5264" width="7.7109375" style="1" customWidth="1"/>
    <col min="5265" max="5265" width="8.28515625" style="1" customWidth="1"/>
    <col min="5266" max="5268" width="7.7109375" style="1" customWidth="1"/>
    <col min="5269" max="5272" width="6.7109375" style="1" customWidth="1"/>
    <col min="5273" max="5273" width="7.7109375" style="1" customWidth="1"/>
    <col min="5274" max="5274" width="8.28515625" style="1" customWidth="1"/>
    <col min="5275" max="5277" width="9.7109375" style="1" customWidth="1"/>
    <col min="5278" max="5512" width="11.5703125" style="1"/>
    <col min="5513" max="5513" width="8.7109375" style="1" customWidth="1"/>
    <col min="5514" max="5520" width="7.7109375" style="1" customWidth="1"/>
    <col min="5521" max="5521" width="8.28515625" style="1" customWidth="1"/>
    <col min="5522" max="5524" width="7.7109375" style="1" customWidth="1"/>
    <col min="5525" max="5528" width="6.7109375" style="1" customWidth="1"/>
    <col min="5529" max="5529" width="7.7109375" style="1" customWidth="1"/>
    <col min="5530" max="5530" width="8.28515625" style="1" customWidth="1"/>
    <col min="5531" max="5533" width="9.7109375" style="1" customWidth="1"/>
    <col min="5534" max="5768" width="11.5703125" style="1"/>
    <col min="5769" max="5769" width="8.7109375" style="1" customWidth="1"/>
    <col min="5770" max="5776" width="7.7109375" style="1" customWidth="1"/>
    <col min="5777" max="5777" width="8.28515625" style="1" customWidth="1"/>
    <col min="5778" max="5780" width="7.7109375" style="1" customWidth="1"/>
    <col min="5781" max="5784" width="6.7109375" style="1" customWidth="1"/>
    <col min="5785" max="5785" width="7.7109375" style="1" customWidth="1"/>
    <col min="5786" max="5786" width="8.28515625" style="1" customWidth="1"/>
    <col min="5787" max="5789" width="9.7109375" style="1" customWidth="1"/>
    <col min="5790" max="6024" width="11.5703125" style="1"/>
    <col min="6025" max="6025" width="8.7109375" style="1" customWidth="1"/>
    <col min="6026" max="6032" width="7.7109375" style="1" customWidth="1"/>
    <col min="6033" max="6033" width="8.28515625" style="1" customWidth="1"/>
    <col min="6034" max="6036" width="7.7109375" style="1" customWidth="1"/>
    <col min="6037" max="6040" width="6.7109375" style="1" customWidth="1"/>
    <col min="6041" max="6041" width="7.7109375" style="1" customWidth="1"/>
    <col min="6042" max="6042" width="8.28515625" style="1" customWidth="1"/>
    <col min="6043" max="6045" width="9.7109375" style="1" customWidth="1"/>
    <col min="6046" max="6280" width="11.5703125" style="1"/>
    <col min="6281" max="6281" width="8.7109375" style="1" customWidth="1"/>
    <col min="6282" max="6288" width="7.7109375" style="1" customWidth="1"/>
    <col min="6289" max="6289" width="8.28515625" style="1" customWidth="1"/>
    <col min="6290" max="6292" width="7.7109375" style="1" customWidth="1"/>
    <col min="6293" max="6296" width="6.7109375" style="1" customWidth="1"/>
    <col min="6297" max="6297" width="7.7109375" style="1" customWidth="1"/>
    <col min="6298" max="6298" width="8.28515625" style="1" customWidth="1"/>
    <col min="6299" max="6301" width="9.7109375" style="1" customWidth="1"/>
    <col min="6302" max="6536" width="11.5703125" style="1"/>
    <col min="6537" max="6537" width="8.7109375" style="1" customWidth="1"/>
    <col min="6538" max="6544" width="7.7109375" style="1" customWidth="1"/>
    <col min="6545" max="6545" width="8.28515625" style="1" customWidth="1"/>
    <col min="6546" max="6548" width="7.7109375" style="1" customWidth="1"/>
    <col min="6549" max="6552" width="6.7109375" style="1" customWidth="1"/>
    <col min="6553" max="6553" width="7.7109375" style="1" customWidth="1"/>
    <col min="6554" max="6554" width="8.28515625" style="1" customWidth="1"/>
    <col min="6555" max="6557" width="9.7109375" style="1" customWidth="1"/>
    <col min="6558" max="6792" width="11.5703125" style="1"/>
    <col min="6793" max="6793" width="8.7109375" style="1" customWidth="1"/>
    <col min="6794" max="6800" width="7.7109375" style="1" customWidth="1"/>
    <col min="6801" max="6801" width="8.28515625" style="1" customWidth="1"/>
    <col min="6802" max="6804" width="7.7109375" style="1" customWidth="1"/>
    <col min="6805" max="6808" width="6.7109375" style="1" customWidth="1"/>
    <col min="6809" max="6809" width="7.7109375" style="1" customWidth="1"/>
    <col min="6810" max="6810" width="8.28515625" style="1" customWidth="1"/>
    <col min="6811" max="6813" width="9.7109375" style="1" customWidth="1"/>
    <col min="6814" max="7048" width="11.5703125" style="1"/>
    <col min="7049" max="7049" width="8.7109375" style="1" customWidth="1"/>
    <col min="7050" max="7056" width="7.7109375" style="1" customWidth="1"/>
    <col min="7057" max="7057" width="8.28515625" style="1" customWidth="1"/>
    <col min="7058" max="7060" width="7.7109375" style="1" customWidth="1"/>
    <col min="7061" max="7064" width="6.7109375" style="1" customWidth="1"/>
    <col min="7065" max="7065" width="7.7109375" style="1" customWidth="1"/>
    <col min="7066" max="7066" width="8.28515625" style="1" customWidth="1"/>
    <col min="7067" max="7069" width="9.7109375" style="1" customWidth="1"/>
    <col min="7070" max="7304" width="11.5703125" style="1"/>
    <col min="7305" max="7305" width="8.7109375" style="1" customWidth="1"/>
    <col min="7306" max="7312" width="7.7109375" style="1" customWidth="1"/>
    <col min="7313" max="7313" width="8.28515625" style="1" customWidth="1"/>
    <col min="7314" max="7316" width="7.7109375" style="1" customWidth="1"/>
    <col min="7317" max="7320" width="6.7109375" style="1" customWidth="1"/>
    <col min="7321" max="7321" width="7.7109375" style="1" customWidth="1"/>
    <col min="7322" max="7322" width="8.28515625" style="1" customWidth="1"/>
    <col min="7323" max="7325" width="9.7109375" style="1" customWidth="1"/>
    <col min="7326" max="7560" width="11.5703125" style="1"/>
    <col min="7561" max="7561" width="8.7109375" style="1" customWidth="1"/>
    <col min="7562" max="7568" width="7.7109375" style="1" customWidth="1"/>
    <col min="7569" max="7569" width="8.28515625" style="1" customWidth="1"/>
    <col min="7570" max="7572" width="7.7109375" style="1" customWidth="1"/>
    <col min="7573" max="7576" width="6.7109375" style="1" customWidth="1"/>
    <col min="7577" max="7577" width="7.7109375" style="1" customWidth="1"/>
    <col min="7578" max="7578" width="8.28515625" style="1" customWidth="1"/>
    <col min="7579" max="7581" width="9.7109375" style="1" customWidth="1"/>
    <col min="7582" max="7816" width="11.5703125" style="1"/>
    <col min="7817" max="7817" width="8.7109375" style="1" customWidth="1"/>
    <col min="7818" max="7824" width="7.7109375" style="1" customWidth="1"/>
    <col min="7825" max="7825" width="8.28515625" style="1" customWidth="1"/>
    <col min="7826" max="7828" width="7.7109375" style="1" customWidth="1"/>
    <col min="7829" max="7832" width="6.7109375" style="1" customWidth="1"/>
    <col min="7833" max="7833" width="7.7109375" style="1" customWidth="1"/>
    <col min="7834" max="7834" width="8.28515625" style="1" customWidth="1"/>
    <col min="7835" max="7837" width="9.7109375" style="1" customWidth="1"/>
    <col min="7838" max="8072" width="11.5703125" style="1"/>
    <col min="8073" max="8073" width="8.7109375" style="1" customWidth="1"/>
    <col min="8074" max="8080" width="7.7109375" style="1" customWidth="1"/>
    <col min="8081" max="8081" width="8.28515625" style="1" customWidth="1"/>
    <col min="8082" max="8084" width="7.7109375" style="1" customWidth="1"/>
    <col min="8085" max="8088" width="6.7109375" style="1" customWidth="1"/>
    <col min="8089" max="8089" width="7.7109375" style="1" customWidth="1"/>
    <col min="8090" max="8090" width="8.28515625" style="1" customWidth="1"/>
    <col min="8091" max="8093" width="9.7109375" style="1" customWidth="1"/>
    <col min="8094" max="8328" width="11.5703125" style="1"/>
    <col min="8329" max="8329" width="8.7109375" style="1" customWidth="1"/>
    <col min="8330" max="8336" width="7.7109375" style="1" customWidth="1"/>
    <col min="8337" max="8337" width="8.28515625" style="1" customWidth="1"/>
    <col min="8338" max="8340" width="7.7109375" style="1" customWidth="1"/>
    <col min="8341" max="8344" width="6.7109375" style="1" customWidth="1"/>
    <col min="8345" max="8345" width="7.7109375" style="1" customWidth="1"/>
    <col min="8346" max="8346" width="8.28515625" style="1" customWidth="1"/>
    <col min="8347" max="8349" width="9.7109375" style="1" customWidth="1"/>
    <col min="8350" max="8584" width="11.5703125" style="1"/>
    <col min="8585" max="8585" width="8.7109375" style="1" customWidth="1"/>
    <col min="8586" max="8592" width="7.7109375" style="1" customWidth="1"/>
    <col min="8593" max="8593" width="8.28515625" style="1" customWidth="1"/>
    <col min="8594" max="8596" width="7.7109375" style="1" customWidth="1"/>
    <col min="8597" max="8600" width="6.7109375" style="1" customWidth="1"/>
    <col min="8601" max="8601" width="7.7109375" style="1" customWidth="1"/>
    <col min="8602" max="8602" width="8.28515625" style="1" customWidth="1"/>
    <col min="8603" max="8605" width="9.7109375" style="1" customWidth="1"/>
    <col min="8606" max="8840" width="11.5703125" style="1"/>
    <col min="8841" max="8841" width="8.7109375" style="1" customWidth="1"/>
    <col min="8842" max="8848" width="7.7109375" style="1" customWidth="1"/>
    <col min="8849" max="8849" width="8.28515625" style="1" customWidth="1"/>
    <col min="8850" max="8852" width="7.7109375" style="1" customWidth="1"/>
    <col min="8853" max="8856" width="6.7109375" style="1" customWidth="1"/>
    <col min="8857" max="8857" width="7.7109375" style="1" customWidth="1"/>
    <col min="8858" max="8858" width="8.28515625" style="1" customWidth="1"/>
    <col min="8859" max="8861" width="9.7109375" style="1" customWidth="1"/>
    <col min="8862" max="9096" width="11.5703125" style="1"/>
    <col min="9097" max="9097" width="8.7109375" style="1" customWidth="1"/>
    <col min="9098" max="9104" width="7.7109375" style="1" customWidth="1"/>
    <col min="9105" max="9105" width="8.28515625" style="1" customWidth="1"/>
    <col min="9106" max="9108" width="7.7109375" style="1" customWidth="1"/>
    <col min="9109" max="9112" width="6.7109375" style="1" customWidth="1"/>
    <col min="9113" max="9113" width="7.7109375" style="1" customWidth="1"/>
    <col min="9114" max="9114" width="8.28515625" style="1" customWidth="1"/>
    <col min="9115" max="9117" width="9.7109375" style="1" customWidth="1"/>
    <col min="9118" max="9352" width="11.5703125" style="1"/>
    <col min="9353" max="9353" width="8.7109375" style="1" customWidth="1"/>
    <col min="9354" max="9360" width="7.7109375" style="1" customWidth="1"/>
    <col min="9361" max="9361" width="8.28515625" style="1" customWidth="1"/>
    <col min="9362" max="9364" width="7.7109375" style="1" customWidth="1"/>
    <col min="9365" max="9368" width="6.7109375" style="1" customWidth="1"/>
    <col min="9369" max="9369" width="7.7109375" style="1" customWidth="1"/>
    <col min="9370" max="9370" width="8.28515625" style="1" customWidth="1"/>
    <col min="9371" max="9373" width="9.7109375" style="1" customWidth="1"/>
    <col min="9374" max="9608" width="11.5703125" style="1"/>
    <col min="9609" max="9609" width="8.7109375" style="1" customWidth="1"/>
    <col min="9610" max="9616" width="7.7109375" style="1" customWidth="1"/>
    <col min="9617" max="9617" width="8.28515625" style="1" customWidth="1"/>
    <col min="9618" max="9620" width="7.7109375" style="1" customWidth="1"/>
    <col min="9621" max="9624" width="6.7109375" style="1" customWidth="1"/>
    <col min="9625" max="9625" width="7.7109375" style="1" customWidth="1"/>
    <col min="9626" max="9626" width="8.28515625" style="1" customWidth="1"/>
    <col min="9627" max="9629" width="9.7109375" style="1" customWidth="1"/>
    <col min="9630" max="9864" width="11.5703125" style="1"/>
    <col min="9865" max="9865" width="8.7109375" style="1" customWidth="1"/>
    <col min="9866" max="9872" width="7.7109375" style="1" customWidth="1"/>
    <col min="9873" max="9873" width="8.28515625" style="1" customWidth="1"/>
    <col min="9874" max="9876" width="7.7109375" style="1" customWidth="1"/>
    <col min="9877" max="9880" width="6.7109375" style="1" customWidth="1"/>
    <col min="9881" max="9881" width="7.7109375" style="1" customWidth="1"/>
    <col min="9882" max="9882" width="8.28515625" style="1" customWidth="1"/>
    <col min="9883" max="9885" width="9.7109375" style="1" customWidth="1"/>
    <col min="9886" max="10120" width="11.5703125" style="1"/>
    <col min="10121" max="10121" width="8.7109375" style="1" customWidth="1"/>
    <col min="10122" max="10128" width="7.7109375" style="1" customWidth="1"/>
    <col min="10129" max="10129" width="8.28515625" style="1" customWidth="1"/>
    <col min="10130" max="10132" width="7.7109375" style="1" customWidth="1"/>
    <col min="10133" max="10136" width="6.7109375" style="1" customWidth="1"/>
    <col min="10137" max="10137" width="7.7109375" style="1" customWidth="1"/>
    <col min="10138" max="10138" width="8.28515625" style="1" customWidth="1"/>
    <col min="10139" max="10141" width="9.7109375" style="1" customWidth="1"/>
    <col min="10142" max="10376" width="11.5703125" style="1"/>
    <col min="10377" max="10377" width="8.7109375" style="1" customWidth="1"/>
    <col min="10378" max="10384" width="7.7109375" style="1" customWidth="1"/>
    <col min="10385" max="10385" width="8.28515625" style="1" customWidth="1"/>
    <col min="10386" max="10388" width="7.7109375" style="1" customWidth="1"/>
    <col min="10389" max="10392" width="6.7109375" style="1" customWidth="1"/>
    <col min="10393" max="10393" width="7.7109375" style="1" customWidth="1"/>
    <col min="10394" max="10394" width="8.28515625" style="1" customWidth="1"/>
    <col min="10395" max="10397" width="9.7109375" style="1" customWidth="1"/>
    <col min="10398" max="10632" width="11.5703125" style="1"/>
    <col min="10633" max="10633" width="8.7109375" style="1" customWidth="1"/>
    <col min="10634" max="10640" width="7.7109375" style="1" customWidth="1"/>
    <col min="10641" max="10641" width="8.28515625" style="1" customWidth="1"/>
    <col min="10642" max="10644" width="7.7109375" style="1" customWidth="1"/>
    <col min="10645" max="10648" width="6.7109375" style="1" customWidth="1"/>
    <col min="10649" max="10649" width="7.7109375" style="1" customWidth="1"/>
    <col min="10650" max="10650" width="8.28515625" style="1" customWidth="1"/>
    <col min="10651" max="10653" width="9.7109375" style="1" customWidth="1"/>
    <col min="10654" max="10888" width="11.5703125" style="1"/>
    <col min="10889" max="10889" width="8.7109375" style="1" customWidth="1"/>
    <col min="10890" max="10896" width="7.7109375" style="1" customWidth="1"/>
    <col min="10897" max="10897" width="8.28515625" style="1" customWidth="1"/>
    <col min="10898" max="10900" width="7.7109375" style="1" customWidth="1"/>
    <col min="10901" max="10904" width="6.7109375" style="1" customWidth="1"/>
    <col min="10905" max="10905" width="7.7109375" style="1" customWidth="1"/>
    <col min="10906" max="10906" width="8.28515625" style="1" customWidth="1"/>
    <col min="10907" max="10909" width="9.7109375" style="1" customWidth="1"/>
    <col min="10910" max="11144" width="11.5703125" style="1"/>
    <col min="11145" max="11145" width="8.7109375" style="1" customWidth="1"/>
    <col min="11146" max="11152" width="7.7109375" style="1" customWidth="1"/>
    <col min="11153" max="11153" width="8.28515625" style="1" customWidth="1"/>
    <col min="11154" max="11156" width="7.7109375" style="1" customWidth="1"/>
    <col min="11157" max="11160" width="6.7109375" style="1" customWidth="1"/>
    <col min="11161" max="11161" width="7.7109375" style="1" customWidth="1"/>
    <col min="11162" max="11162" width="8.28515625" style="1" customWidth="1"/>
    <col min="11163" max="11165" width="9.7109375" style="1" customWidth="1"/>
    <col min="11166" max="11400" width="11.5703125" style="1"/>
    <col min="11401" max="11401" width="8.7109375" style="1" customWidth="1"/>
    <col min="11402" max="11408" width="7.7109375" style="1" customWidth="1"/>
    <col min="11409" max="11409" width="8.28515625" style="1" customWidth="1"/>
    <col min="11410" max="11412" width="7.7109375" style="1" customWidth="1"/>
    <col min="11413" max="11416" width="6.7109375" style="1" customWidth="1"/>
    <col min="11417" max="11417" width="7.7109375" style="1" customWidth="1"/>
    <col min="11418" max="11418" width="8.28515625" style="1" customWidth="1"/>
    <col min="11419" max="11421" width="9.7109375" style="1" customWidth="1"/>
    <col min="11422" max="11656" width="11.5703125" style="1"/>
    <col min="11657" max="11657" width="8.7109375" style="1" customWidth="1"/>
    <col min="11658" max="11664" width="7.7109375" style="1" customWidth="1"/>
    <col min="11665" max="11665" width="8.28515625" style="1" customWidth="1"/>
    <col min="11666" max="11668" width="7.7109375" style="1" customWidth="1"/>
    <col min="11669" max="11672" width="6.7109375" style="1" customWidth="1"/>
    <col min="11673" max="11673" width="7.7109375" style="1" customWidth="1"/>
    <col min="11674" max="11674" width="8.28515625" style="1" customWidth="1"/>
    <col min="11675" max="11677" width="9.7109375" style="1" customWidth="1"/>
    <col min="11678" max="11912" width="11.5703125" style="1"/>
    <col min="11913" max="11913" width="8.7109375" style="1" customWidth="1"/>
    <col min="11914" max="11920" width="7.7109375" style="1" customWidth="1"/>
    <col min="11921" max="11921" width="8.28515625" style="1" customWidth="1"/>
    <col min="11922" max="11924" width="7.7109375" style="1" customWidth="1"/>
    <col min="11925" max="11928" width="6.7109375" style="1" customWidth="1"/>
    <col min="11929" max="11929" width="7.7109375" style="1" customWidth="1"/>
    <col min="11930" max="11930" width="8.28515625" style="1" customWidth="1"/>
    <col min="11931" max="11933" width="9.7109375" style="1" customWidth="1"/>
    <col min="11934" max="12168" width="11.5703125" style="1"/>
    <col min="12169" max="12169" width="8.7109375" style="1" customWidth="1"/>
    <col min="12170" max="12176" width="7.7109375" style="1" customWidth="1"/>
    <col min="12177" max="12177" width="8.28515625" style="1" customWidth="1"/>
    <col min="12178" max="12180" width="7.7109375" style="1" customWidth="1"/>
    <col min="12181" max="12184" width="6.7109375" style="1" customWidth="1"/>
    <col min="12185" max="12185" width="7.7109375" style="1" customWidth="1"/>
    <col min="12186" max="12186" width="8.28515625" style="1" customWidth="1"/>
    <col min="12187" max="12189" width="9.7109375" style="1" customWidth="1"/>
    <col min="12190" max="12424" width="11.5703125" style="1"/>
    <col min="12425" max="12425" width="8.7109375" style="1" customWidth="1"/>
    <col min="12426" max="12432" width="7.7109375" style="1" customWidth="1"/>
    <col min="12433" max="12433" width="8.28515625" style="1" customWidth="1"/>
    <col min="12434" max="12436" width="7.7109375" style="1" customWidth="1"/>
    <col min="12437" max="12440" width="6.7109375" style="1" customWidth="1"/>
    <col min="12441" max="12441" width="7.7109375" style="1" customWidth="1"/>
    <col min="12442" max="12442" width="8.28515625" style="1" customWidth="1"/>
    <col min="12443" max="12445" width="9.7109375" style="1" customWidth="1"/>
    <col min="12446" max="12680" width="11.5703125" style="1"/>
    <col min="12681" max="12681" width="8.7109375" style="1" customWidth="1"/>
    <col min="12682" max="12688" width="7.7109375" style="1" customWidth="1"/>
    <col min="12689" max="12689" width="8.28515625" style="1" customWidth="1"/>
    <col min="12690" max="12692" width="7.7109375" style="1" customWidth="1"/>
    <col min="12693" max="12696" width="6.7109375" style="1" customWidth="1"/>
    <col min="12697" max="12697" width="7.7109375" style="1" customWidth="1"/>
    <col min="12698" max="12698" width="8.28515625" style="1" customWidth="1"/>
    <col min="12699" max="12701" width="9.7109375" style="1" customWidth="1"/>
    <col min="12702" max="12936" width="11.5703125" style="1"/>
    <col min="12937" max="12937" width="8.7109375" style="1" customWidth="1"/>
    <col min="12938" max="12944" width="7.7109375" style="1" customWidth="1"/>
    <col min="12945" max="12945" width="8.28515625" style="1" customWidth="1"/>
    <col min="12946" max="12948" width="7.7109375" style="1" customWidth="1"/>
    <col min="12949" max="12952" width="6.7109375" style="1" customWidth="1"/>
    <col min="12953" max="12953" width="7.7109375" style="1" customWidth="1"/>
    <col min="12954" max="12954" width="8.28515625" style="1" customWidth="1"/>
    <col min="12955" max="12957" width="9.7109375" style="1" customWidth="1"/>
    <col min="12958" max="13192" width="11.5703125" style="1"/>
    <col min="13193" max="13193" width="8.7109375" style="1" customWidth="1"/>
    <col min="13194" max="13200" width="7.7109375" style="1" customWidth="1"/>
    <col min="13201" max="13201" width="8.28515625" style="1" customWidth="1"/>
    <col min="13202" max="13204" width="7.7109375" style="1" customWidth="1"/>
    <col min="13205" max="13208" width="6.7109375" style="1" customWidth="1"/>
    <col min="13209" max="13209" width="7.7109375" style="1" customWidth="1"/>
    <col min="13210" max="13210" width="8.28515625" style="1" customWidth="1"/>
    <col min="13211" max="13213" width="9.7109375" style="1" customWidth="1"/>
    <col min="13214" max="13448" width="11.5703125" style="1"/>
    <col min="13449" max="13449" width="8.7109375" style="1" customWidth="1"/>
    <col min="13450" max="13456" width="7.7109375" style="1" customWidth="1"/>
    <col min="13457" max="13457" width="8.28515625" style="1" customWidth="1"/>
    <col min="13458" max="13460" width="7.7109375" style="1" customWidth="1"/>
    <col min="13461" max="13464" width="6.7109375" style="1" customWidth="1"/>
    <col min="13465" max="13465" width="7.7109375" style="1" customWidth="1"/>
    <col min="13466" max="13466" width="8.28515625" style="1" customWidth="1"/>
    <col min="13467" max="13469" width="9.7109375" style="1" customWidth="1"/>
    <col min="13470" max="13704" width="11.5703125" style="1"/>
    <col min="13705" max="13705" width="8.7109375" style="1" customWidth="1"/>
    <col min="13706" max="13712" width="7.7109375" style="1" customWidth="1"/>
    <col min="13713" max="13713" width="8.28515625" style="1" customWidth="1"/>
    <col min="13714" max="13716" width="7.7109375" style="1" customWidth="1"/>
    <col min="13717" max="13720" width="6.7109375" style="1" customWidth="1"/>
    <col min="13721" max="13721" width="7.7109375" style="1" customWidth="1"/>
    <col min="13722" max="13722" width="8.28515625" style="1" customWidth="1"/>
    <col min="13723" max="13725" width="9.7109375" style="1" customWidth="1"/>
    <col min="13726" max="13960" width="11.5703125" style="1"/>
    <col min="13961" max="13961" width="8.7109375" style="1" customWidth="1"/>
    <col min="13962" max="13968" width="7.7109375" style="1" customWidth="1"/>
    <col min="13969" max="13969" width="8.28515625" style="1" customWidth="1"/>
    <col min="13970" max="13972" width="7.7109375" style="1" customWidth="1"/>
    <col min="13973" max="13976" width="6.7109375" style="1" customWidth="1"/>
    <col min="13977" max="13977" width="7.7109375" style="1" customWidth="1"/>
    <col min="13978" max="13978" width="8.28515625" style="1" customWidth="1"/>
    <col min="13979" max="13981" width="9.7109375" style="1" customWidth="1"/>
    <col min="13982" max="14216" width="11.5703125" style="1"/>
    <col min="14217" max="14217" width="8.7109375" style="1" customWidth="1"/>
    <col min="14218" max="14224" width="7.7109375" style="1" customWidth="1"/>
    <col min="14225" max="14225" width="8.28515625" style="1" customWidth="1"/>
    <col min="14226" max="14228" width="7.7109375" style="1" customWidth="1"/>
    <col min="14229" max="14232" width="6.7109375" style="1" customWidth="1"/>
    <col min="14233" max="14233" width="7.7109375" style="1" customWidth="1"/>
    <col min="14234" max="14234" width="8.28515625" style="1" customWidth="1"/>
    <col min="14235" max="14237" width="9.7109375" style="1" customWidth="1"/>
    <col min="14238" max="14472" width="11.5703125" style="1"/>
    <col min="14473" max="14473" width="8.7109375" style="1" customWidth="1"/>
    <col min="14474" max="14480" width="7.7109375" style="1" customWidth="1"/>
    <col min="14481" max="14481" width="8.28515625" style="1" customWidth="1"/>
    <col min="14482" max="14484" width="7.7109375" style="1" customWidth="1"/>
    <col min="14485" max="14488" width="6.7109375" style="1" customWidth="1"/>
    <col min="14489" max="14489" width="7.7109375" style="1" customWidth="1"/>
    <col min="14490" max="14490" width="8.28515625" style="1" customWidth="1"/>
    <col min="14491" max="14493" width="9.7109375" style="1" customWidth="1"/>
    <col min="14494" max="14728" width="11.5703125" style="1"/>
    <col min="14729" max="14729" width="8.7109375" style="1" customWidth="1"/>
    <col min="14730" max="14736" width="7.7109375" style="1" customWidth="1"/>
    <col min="14737" max="14737" width="8.28515625" style="1" customWidth="1"/>
    <col min="14738" max="14740" width="7.7109375" style="1" customWidth="1"/>
    <col min="14741" max="14744" width="6.7109375" style="1" customWidth="1"/>
    <col min="14745" max="14745" width="7.7109375" style="1" customWidth="1"/>
    <col min="14746" max="14746" width="8.28515625" style="1" customWidth="1"/>
    <col min="14747" max="14749" width="9.7109375" style="1" customWidth="1"/>
    <col min="14750" max="14984" width="11.5703125" style="1"/>
    <col min="14985" max="14985" width="8.7109375" style="1" customWidth="1"/>
    <col min="14986" max="14992" width="7.7109375" style="1" customWidth="1"/>
    <col min="14993" max="14993" width="8.28515625" style="1" customWidth="1"/>
    <col min="14994" max="14996" width="7.7109375" style="1" customWidth="1"/>
    <col min="14997" max="15000" width="6.7109375" style="1" customWidth="1"/>
    <col min="15001" max="15001" width="7.7109375" style="1" customWidth="1"/>
    <col min="15002" max="15002" width="8.28515625" style="1" customWidth="1"/>
    <col min="15003" max="15005" width="9.7109375" style="1" customWidth="1"/>
    <col min="15006" max="15240" width="11.5703125" style="1"/>
    <col min="15241" max="15241" width="8.7109375" style="1" customWidth="1"/>
    <col min="15242" max="15248" width="7.7109375" style="1" customWidth="1"/>
    <col min="15249" max="15249" width="8.28515625" style="1" customWidth="1"/>
    <col min="15250" max="15252" width="7.7109375" style="1" customWidth="1"/>
    <col min="15253" max="15256" width="6.7109375" style="1" customWidth="1"/>
    <col min="15257" max="15257" width="7.7109375" style="1" customWidth="1"/>
    <col min="15258" max="15258" width="8.28515625" style="1" customWidth="1"/>
    <col min="15259" max="15261" width="9.7109375" style="1" customWidth="1"/>
    <col min="15262" max="15496" width="11.5703125" style="1"/>
    <col min="15497" max="15497" width="8.7109375" style="1" customWidth="1"/>
    <col min="15498" max="15504" width="7.7109375" style="1" customWidth="1"/>
    <col min="15505" max="15505" width="8.28515625" style="1" customWidth="1"/>
    <col min="15506" max="15508" width="7.7109375" style="1" customWidth="1"/>
    <col min="15509" max="15512" width="6.7109375" style="1" customWidth="1"/>
    <col min="15513" max="15513" width="7.7109375" style="1" customWidth="1"/>
    <col min="15514" max="15514" width="8.28515625" style="1" customWidth="1"/>
    <col min="15515" max="15517" width="9.7109375" style="1" customWidth="1"/>
    <col min="15518" max="15752" width="11.5703125" style="1"/>
    <col min="15753" max="15753" width="8.7109375" style="1" customWidth="1"/>
    <col min="15754" max="15760" width="7.7109375" style="1" customWidth="1"/>
    <col min="15761" max="15761" width="8.28515625" style="1" customWidth="1"/>
    <col min="15762" max="15764" width="7.7109375" style="1" customWidth="1"/>
    <col min="15765" max="15768" width="6.7109375" style="1" customWidth="1"/>
    <col min="15769" max="15769" width="7.7109375" style="1" customWidth="1"/>
    <col min="15770" max="15770" width="8.28515625" style="1" customWidth="1"/>
    <col min="15771" max="15773" width="9.7109375" style="1" customWidth="1"/>
    <col min="15774" max="16008" width="11.5703125" style="1"/>
    <col min="16009" max="16009" width="8.7109375" style="1" customWidth="1"/>
    <col min="16010" max="16016" width="7.7109375" style="1" customWidth="1"/>
    <col min="16017" max="16017" width="8.28515625" style="1" customWidth="1"/>
    <col min="16018" max="16020" width="7.7109375" style="1" customWidth="1"/>
    <col min="16021" max="16024" width="6.7109375" style="1" customWidth="1"/>
    <col min="16025" max="16025" width="7.7109375" style="1" customWidth="1"/>
    <col min="16026" max="16026" width="8.28515625" style="1" customWidth="1"/>
    <col min="16027" max="16029" width="9.7109375" style="1" customWidth="1"/>
    <col min="16030" max="16272" width="11.5703125" style="1"/>
    <col min="16273" max="16384" width="10.7109375" style="1" customWidth="1"/>
  </cols>
  <sheetData>
    <row r="1" spans="1:23" ht="15">
      <c r="A1" s="356" t="s">
        <v>452</v>
      </c>
      <c r="D1" s="1" t="s">
        <v>403</v>
      </c>
    </row>
    <row r="2" spans="1:23" ht="13.5" thickBot="1"/>
    <row r="3" spans="1:23" ht="19.899999999999999" customHeight="1" thickTop="1" thickBot="1">
      <c r="A3" s="428" t="s">
        <v>418</v>
      </c>
      <c r="B3" s="429"/>
      <c r="C3" s="429"/>
      <c r="D3" s="429"/>
      <c r="E3" s="429"/>
      <c r="F3" s="429"/>
      <c r="G3" s="429"/>
      <c r="H3" s="429"/>
      <c r="I3" s="429"/>
      <c r="J3" s="429"/>
      <c r="K3" s="429"/>
      <c r="L3" s="429"/>
      <c r="M3" s="429"/>
      <c r="N3" s="429"/>
      <c r="O3" s="430"/>
      <c r="P3" s="246"/>
      <c r="Q3" s="246"/>
      <c r="R3" s="246"/>
      <c r="S3" s="246"/>
      <c r="T3" s="246"/>
    </row>
    <row r="4" spans="1:23" ht="14.25" thickTop="1" thickBot="1">
      <c r="A4" s="38"/>
      <c r="B4" s="38"/>
      <c r="C4" s="39"/>
      <c r="D4" s="39"/>
      <c r="E4" s="39"/>
      <c r="F4" s="39"/>
      <c r="G4" s="39"/>
      <c r="H4" s="39"/>
      <c r="I4" s="39"/>
      <c r="J4" s="39"/>
      <c r="K4" s="39"/>
      <c r="L4" s="39"/>
      <c r="M4" s="39"/>
      <c r="N4" s="39"/>
      <c r="O4" s="39"/>
      <c r="P4" s="39"/>
      <c r="Q4" s="39"/>
      <c r="R4" s="39"/>
      <c r="S4" s="39"/>
      <c r="T4" s="39"/>
    </row>
    <row r="5" spans="1:23">
      <c r="A5" s="38"/>
      <c r="B5" s="38"/>
      <c r="C5" s="39"/>
      <c r="D5" s="39"/>
      <c r="E5" s="39"/>
      <c r="F5" s="39"/>
      <c r="G5" s="39"/>
      <c r="H5" s="39"/>
      <c r="I5" s="39"/>
      <c r="J5" s="39"/>
      <c r="K5" s="39"/>
      <c r="L5" s="39"/>
      <c r="M5" s="39"/>
      <c r="N5" s="39"/>
      <c r="O5" s="39"/>
      <c r="P5" s="536" t="s">
        <v>404</v>
      </c>
      <c r="Q5" s="537"/>
      <c r="R5" s="538"/>
      <c r="S5" s="542" t="s">
        <v>405</v>
      </c>
      <c r="T5" s="543"/>
      <c r="U5" s="543"/>
      <c r="V5" s="543"/>
      <c r="W5" s="544"/>
    </row>
    <row r="6" spans="1:23" ht="13.5" thickBot="1">
      <c r="A6" s="38"/>
      <c r="B6" s="163" t="s">
        <v>67</v>
      </c>
      <c r="C6" s="160" t="s">
        <v>68</v>
      </c>
      <c r="D6" s="160" t="s">
        <v>121</v>
      </c>
      <c r="E6" s="160" t="s">
        <v>106</v>
      </c>
      <c r="F6" s="160" t="s">
        <v>107</v>
      </c>
      <c r="G6" s="160" t="s">
        <v>128</v>
      </c>
      <c r="H6" s="160" t="s">
        <v>129</v>
      </c>
      <c r="I6" s="160" t="s">
        <v>136</v>
      </c>
      <c r="J6" s="160" t="s">
        <v>137</v>
      </c>
      <c r="K6" s="160" t="s">
        <v>138</v>
      </c>
      <c r="L6" s="160" t="s">
        <v>144</v>
      </c>
      <c r="M6" s="160" t="s">
        <v>145</v>
      </c>
      <c r="N6" s="160" t="s">
        <v>146</v>
      </c>
      <c r="O6" s="160" t="s">
        <v>147</v>
      </c>
      <c r="P6" s="539"/>
      <c r="Q6" s="540"/>
      <c r="R6" s="541"/>
      <c r="S6" s="545"/>
      <c r="T6" s="546"/>
      <c r="U6" s="546"/>
      <c r="V6" s="546"/>
      <c r="W6" s="547"/>
    </row>
    <row r="7" spans="1:23" ht="79.900000000000006" customHeight="1" thickBot="1">
      <c r="A7" s="116"/>
      <c r="B7" s="386" t="s">
        <v>398</v>
      </c>
      <c r="C7" s="387" t="s">
        <v>77</v>
      </c>
      <c r="D7" s="387" t="s">
        <v>78</v>
      </c>
      <c r="E7" s="387" t="s">
        <v>79</v>
      </c>
      <c r="F7" s="388" t="s">
        <v>80</v>
      </c>
      <c r="G7" s="386" t="s">
        <v>399</v>
      </c>
      <c r="H7" s="387" t="s">
        <v>73</v>
      </c>
      <c r="I7" s="387" t="s">
        <v>74</v>
      </c>
      <c r="J7" s="387" t="s">
        <v>75</v>
      </c>
      <c r="K7" s="388" t="s">
        <v>76</v>
      </c>
      <c r="L7" s="386" t="s">
        <v>406</v>
      </c>
      <c r="M7" s="387" t="s">
        <v>407</v>
      </c>
      <c r="N7" s="387" t="s">
        <v>408</v>
      </c>
      <c r="O7" s="388" t="s">
        <v>409</v>
      </c>
      <c r="P7" s="386" t="s">
        <v>410</v>
      </c>
      <c r="Q7" s="387" t="s">
        <v>411</v>
      </c>
      <c r="R7" s="388" t="s">
        <v>412</v>
      </c>
      <c r="S7" s="399" t="s">
        <v>413</v>
      </c>
      <c r="T7" s="399" t="s">
        <v>414</v>
      </c>
      <c r="U7" s="399" t="s">
        <v>415</v>
      </c>
      <c r="V7" s="399" t="s">
        <v>416</v>
      </c>
      <c r="W7" s="400" t="s">
        <v>417</v>
      </c>
    </row>
    <row r="8" spans="1:23" ht="13.9" customHeight="1">
      <c r="A8" s="35">
        <v>1807</v>
      </c>
      <c r="B8" s="379">
        <f t="shared" ref="B8:B61" si="0">H8*B$64/H$64</f>
        <v>9.1583848362618552E-4</v>
      </c>
      <c r="C8" s="422">
        <f>1-D8-E8</f>
        <v>1.9542396068572998E-2</v>
      </c>
      <c r="D8" s="250">
        <v>0.19568240642547607</v>
      </c>
      <c r="E8" s="250">
        <v>0.78477519750595093</v>
      </c>
      <c r="F8" s="385">
        <v>0.43086928129196167</v>
      </c>
      <c r="G8" s="379">
        <v>0</v>
      </c>
      <c r="H8" s="247">
        <f t="shared" ref="H8:H61" si="1">I8*H$64/I$64</f>
        <v>1.2956949040247401E-2</v>
      </c>
      <c r="I8" s="250">
        <v>8.315875381231308E-2</v>
      </c>
      <c r="J8" s="423">
        <v>1.4064950942993164</v>
      </c>
      <c r="K8" s="380">
        <v>16.698808670043945</v>
      </c>
      <c r="L8" s="389">
        <f t="shared" ref="L8:L62" si="2">((1-B8)/0.9)/H8</f>
        <v>85.675532823950547</v>
      </c>
      <c r="M8" s="378">
        <f>'TC10'!T7</f>
        <v>13.222329139709473</v>
      </c>
      <c r="N8" s="378">
        <f>'TC10'!U7</f>
        <v>5.5796408653259277</v>
      </c>
      <c r="O8" s="380">
        <f>'TC10'!V7</f>
        <v>2.5802443027496338</v>
      </c>
      <c r="P8" s="391">
        <f>LOG(0.9/0.5)/LOG((1-B8)/(1-D8))</f>
        <v>2.7106328130121509</v>
      </c>
      <c r="Q8" s="248">
        <f>LOG(0.5/0.1)/LOG((1-D8)/E8)</f>
        <v>65.432540579390022</v>
      </c>
      <c r="R8" s="401">
        <f>LOG(0.1/0.01)/LOG(E8/F8)</f>
        <v>3.8402496601207639</v>
      </c>
      <c r="S8" s="392">
        <f>IF(U8*V8=1,1,0)</f>
        <v>0</v>
      </c>
      <c r="T8" s="392">
        <f>IF(U8*V8*W8=1,1,0)</f>
        <v>0</v>
      </c>
      <c r="U8" s="160">
        <f>IF(P8&gt;=MIN(L8,M8),IF(P8&lt;=MAX(L8,M8),1,0),0)</f>
        <v>0</v>
      </c>
      <c r="V8" s="160">
        <f>IF(Q8&gt;=MIN(M8,N8),IF(Q8&lt;=MAX(M8,N8),1,0),0)</f>
        <v>0</v>
      </c>
      <c r="W8" s="393">
        <f>IF(R8&gt;=MIN(N8,O8),IF(R8&lt;=MAX(N8,O8),1,0),0)</f>
        <v>1</v>
      </c>
    </row>
    <row r="9" spans="1:23" ht="15">
      <c r="A9" s="35">
        <v>1817</v>
      </c>
      <c r="B9" s="379">
        <f t="shared" si="0"/>
        <v>8.5677116378087828E-4</v>
      </c>
      <c r="C9" s="422">
        <f t="shared" ref="C9:C62" si="3">1-D9-E9</f>
        <v>1.9348084926605225E-2</v>
      </c>
      <c r="D9" s="250">
        <v>0.13677233457565308</v>
      </c>
      <c r="E9" s="250">
        <v>0.8438795804977417</v>
      </c>
      <c r="F9" s="385">
        <v>0.47397154569625854</v>
      </c>
      <c r="G9" s="379">
        <v>0</v>
      </c>
      <c r="H9" s="247">
        <f t="shared" si="1"/>
        <v>1.2121286129305539E-2</v>
      </c>
      <c r="I9" s="250">
        <v>7.7795401215553284E-2</v>
      </c>
      <c r="J9" s="423">
        <v>1.2119913101196289</v>
      </c>
      <c r="K9" s="380">
        <v>14.389535903930664</v>
      </c>
      <c r="L9" s="389">
        <f t="shared" si="2"/>
        <v>91.587570106717578</v>
      </c>
      <c r="M9" s="378">
        <f>'TC10'!T8</f>
        <v>18.456226348876953</v>
      </c>
      <c r="N9" s="378">
        <f>'TC10'!U8</f>
        <v>6.9630007743835449</v>
      </c>
      <c r="O9" s="380">
        <f>'TC10'!V8</f>
        <v>3.2938659191131592</v>
      </c>
      <c r="P9" s="391">
        <f t="shared" ref="P9:P62" si="4">LOG(0.9/0.5)/LOG((1-B9)/(1-C9))</f>
        <v>31.46513439390311</v>
      </c>
      <c r="Q9" s="248">
        <f t="shared" ref="Q9:Q62" si="5">LOG(0.5/0.1)/LOG((1-C9)/E9)</f>
        <v>10.71474525456015</v>
      </c>
      <c r="R9" s="401">
        <f t="shared" ref="R9:R62" si="6">LOG(0.1/0.01)/LOG(E9/F9)</f>
        <v>3.9915664874790009</v>
      </c>
      <c r="S9" s="392">
        <f t="shared" ref="S9:S62" si="7">IF(U9*V9=1,1,0)</f>
        <v>1</v>
      </c>
      <c r="T9" s="392">
        <f t="shared" ref="T9:T62" si="8">IF(U9*V9*W9=1,1,0)</f>
        <v>1</v>
      </c>
      <c r="U9" s="160">
        <f t="shared" ref="U9:W62" si="9">IF(P9&gt;=MIN(L9,M9),IF(P9&lt;=MAX(L9,M9),1,0),0)</f>
        <v>1</v>
      </c>
      <c r="V9" s="160">
        <f t="shared" si="9"/>
        <v>1</v>
      </c>
      <c r="W9" s="393">
        <f t="shared" si="9"/>
        <v>1</v>
      </c>
    </row>
    <row r="10" spans="1:23" ht="15">
      <c r="A10" s="35">
        <v>1827</v>
      </c>
      <c r="B10" s="379">
        <f t="shared" si="0"/>
        <v>8.1551002452842625E-4</v>
      </c>
      <c r="C10" s="422">
        <f t="shared" si="3"/>
        <v>1.894068717956543E-2</v>
      </c>
      <c r="D10" s="250">
        <v>0.16109007596969604</v>
      </c>
      <c r="E10" s="250">
        <v>0.81996923685073853</v>
      </c>
      <c r="F10" s="385">
        <v>0.45623067021369934</v>
      </c>
      <c r="G10" s="379">
        <v>0</v>
      </c>
      <c r="H10" s="247">
        <f t="shared" si="1"/>
        <v>1.1537538570980848E-2</v>
      </c>
      <c r="I10" s="250">
        <v>7.4048861861228943E-2</v>
      </c>
      <c r="J10" s="423">
        <v>1.3280975818634033</v>
      </c>
      <c r="K10" s="380">
        <v>15.768023490905762</v>
      </c>
      <c r="L10" s="389">
        <f t="shared" si="2"/>
        <v>96.225462825668586</v>
      </c>
      <c r="M10" s="378">
        <f>'TC10'!T9</f>
        <v>15.559935569763184</v>
      </c>
      <c r="N10" s="378">
        <f>'TC10'!U9</f>
        <v>6.1737737655639648</v>
      </c>
      <c r="O10" s="380">
        <f>'TC10'!V9</f>
        <v>2.8933720588684082</v>
      </c>
      <c r="P10" s="391">
        <f t="shared" si="4"/>
        <v>32.108055697702206</v>
      </c>
      <c r="Q10" s="248">
        <f t="shared" si="5"/>
        <v>8.9729215834866789</v>
      </c>
      <c r="R10" s="401">
        <f t="shared" si="6"/>
        <v>3.9275279719094875</v>
      </c>
      <c r="S10" s="392">
        <f t="shared" si="7"/>
        <v>1</v>
      </c>
      <c r="T10" s="392">
        <f t="shared" si="8"/>
        <v>1</v>
      </c>
      <c r="U10" s="160">
        <f t="shared" si="9"/>
        <v>1</v>
      </c>
      <c r="V10" s="160">
        <f t="shared" si="9"/>
        <v>1</v>
      </c>
      <c r="W10" s="393">
        <f t="shared" si="9"/>
        <v>1</v>
      </c>
    </row>
    <row r="11" spans="1:23" ht="15">
      <c r="A11" s="35">
        <v>1837</v>
      </c>
      <c r="B11" s="379">
        <f t="shared" si="0"/>
        <v>1.0175748293929717E-3</v>
      </c>
      <c r="C11" s="422">
        <f t="shared" si="3"/>
        <v>2.010875940322876E-2</v>
      </c>
      <c r="D11" s="250">
        <v>0.18588948249816895</v>
      </c>
      <c r="E11" s="250">
        <v>0.79400175809860229</v>
      </c>
      <c r="F11" s="385">
        <v>0.44731470942497253</v>
      </c>
      <c r="G11" s="379">
        <v>0</v>
      </c>
      <c r="H11" s="247">
        <f t="shared" si="1"/>
        <v>1.4396277776928094E-2</v>
      </c>
      <c r="I11" s="250">
        <v>9.2396482825279236E-2</v>
      </c>
      <c r="J11" s="423">
        <v>1.257460355758667</v>
      </c>
      <c r="K11" s="380">
        <v>16.336202621459961</v>
      </c>
      <c r="L11" s="389">
        <f t="shared" si="2"/>
        <v>77.101907146489864</v>
      </c>
      <c r="M11" s="378">
        <f>'TC10'!T10</f>
        <v>13.329360961914063</v>
      </c>
      <c r="N11" s="378">
        <f>'TC10'!U10</f>
        <v>6.314906120300293</v>
      </c>
      <c r="O11" s="380">
        <f>'TC10'!V10</f>
        <v>2.7381556034088135</v>
      </c>
      <c r="P11" s="391">
        <f t="shared" si="4"/>
        <v>30.462213076772297</v>
      </c>
      <c r="Q11" s="248">
        <f t="shared" si="5"/>
        <v>7.6510229943737507</v>
      </c>
      <c r="R11" s="401">
        <f t="shared" si="6"/>
        <v>4.0127076934936774</v>
      </c>
      <c r="S11" s="392">
        <f t="shared" si="7"/>
        <v>1</v>
      </c>
      <c r="T11" s="392">
        <f t="shared" si="8"/>
        <v>1</v>
      </c>
      <c r="U11" s="160">
        <f t="shared" si="9"/>
        <v>1</v>
      </c>
      <c r="V11" s="160">
        <f t="shared" si="9"/>
        <v>1</v>
      </c>
      <c r="W11" s="393">
        <f t="shared" si="9"/>
        <v>1</v>
      </c>
    </row>
    <row r="12" spans="1:23" ht="15">
      <c r="A12" s="35">
        <v>1847</v>
      </c>
      <c r="B12" s="379">
        <f t="shared" si="0"/>
        <v>5.1085399178605229E-4</v>
      </c>
      <c r="C12" s="422">
        <f t="shared" si="3"/>
        <v>1.7544984817504883E-2</v>
      </c>
      <c r="D12" s="250">
        <v>0.11895793676376343</v>
      </c>
      <c r="E12" s="250">
        <v>0.86349707841873169</v>
      </c>
      <c r="F12" s="385">
        <v>0.5014377236366272</v>
      </c>
      <c r="G12" s="379">
        <v>0</v>
      </c>
      <c r="H12" s="247">
        <f t="shared" si="1"/>
        <v>7.2273760678531846E-3</v>
      </c>
      <c r="I12" s="250">
        <v>4.6385888010263443E-2</v>
      </c>
      <c r="J12" s="423">
        <v>1.5750586986541748</v>
      </c>
      <c r="K12" s="380">
        <v>16.911464691162109</v>
      </c>
      <c r="L12" s="389">
        <f t="shared" si="2"/>
        <v>153.65790919671309</v>
      </c>
      <c r="M12" s="378">
        <f>'TC10'!T11</f>
        <v>24.858762741088867</v>
      </c>
      <c r="N12" s="378">
        <f>'TC10'!U11</f>
        <v>5.4822630882263184</v>
      </c>
      <c r="O12" s="380">
        <f>'TC10'!V11</f>
        <v>2.9650723934173584</v>
      </c>
      <c r="P12" s="391">
        <f t="shared" si="4"/>
        <v>34.194044750504027</v>
      </c>
      <c r="Q12" s="248">
        <f t="shared" si="5"/>
        <v>12.470072080342799</v>
      </c>
      <c r="R12" s="401">
        <f t="shared" si="6"/>
        <v>4.2365006264337755</v>
      </c>
      <c r="S12" s="392">
        <f t="shared" si="7"/>
        <v>1</v>
      </c>
      <c r="T12" s="392">
        <f t="shared" si="8"/>
        <v>1</v>
      </c>
      <c r="U12" s="160">
        <f t="shared" si="9"/>
        <v>1</v>
      </c>
      <c r="V12" s="160">
        <f t="shared" si="9"/>
        <v>1</v>
      </c>
      <c r="W12" s="393">
        <f t="shared" si="9"/>
        <v>1</v>
      </c>
    </row>
    <row r="13" spans="1:23" ht="15">
      <c r="A13" s="35">
        <v>1857</v>
      </c>
      <c r="B13" s="379">
        <f t="shared" si="0"/>
        <v>6.366242299106126E-4</v>
      </c>
      <c r="C13" s="422">
        <f t="shared" si="3"/>
        <v>1.7975151538848877E-2</v>
      </c>
      <c r="D13" s="250">
        <v>0.15663647651672363</v>
      </c>
      <c r="E13" s="250">
        <v>0.82538837194442749</v>
      </c>
      <c r="F13" s="385">
        <v>0.50496745109558105</v>
      </c>
      <c r="G13" s="379">
        <v>0</v>
      </c>
      <c r="H13" s="247">
        <f t="shared" si="1"/>
        <v>9.0067275531799974E-3</v>
      </c>
      <c r="I13" s="250">
        <v>5.7805910706520081E-2</v>
      </c>
      <c r="J13" s="423">
        <v>1.3381351232528687</v>
      </c>
      <c r="K13" s="380">
        <v>19.132761001586914</v>
      </c>
      <c r="L13" s="389">
        <f t="shared" si="2"/>
        <v>123.28603749800398</v>
      </c>
      <c r="M13" s="378">
        <f>'TC10'!T12</f>
        <v>16.574886322021484</v>
      </c>
      <c r="N13" s="378">
        <f>'TC10'!U12</f>
        <v>6.1678614616394043</v>
      </c>
      <c r="O13" s="380">
        <f>'TC10'!V12</f>
        <v>2.6392612457275391</v>
      </c>
      <c r="P13" s="391">
        <f t="shared" si="4"/>
        <v>33.584278170999539</v>
      </c>
      <c r="Q13" s="248">
        <f t="shared" si="5"/>
        <v>9.2622812633552698</v>
      </c>
      <c r="R13" s="401">
        <f t="shared" si="6"/>
        <v>4.6861462732896708</v>
      </c>
      <c r="S13" s="392">
        <f t="shared" si="7"/>
        <v>1</v>
      </c>
      <c r="T13" s="392">
        <f t="shared" si="8"/>
        <v>1</v>
      </c>
      <c r="U13" s="160">
        <f t="shared" si="9"/>
        <v>1</v>
      </c>
      <c r="V13" s="160">
        <f t="shared" si="9"/>
        <v>1</v>
      </c>
      <c r="W13" s="393">
        <f t="shared" si="9"/>
        <v>1</v>
      </c>
    </row>
    <row r="14" spans="1:23" ht="15">
      <c r="A14" s="35">
        <v>1867</v>
      </c>
      <c r="B14" s="379">
        <f t="shared" si="0"/>
        <v>8.1374741737506504E-4</v>
      </c>
      <c r="C14" s="422">
        <f t="shared" si="3"/>
        <v>1.8872201442718506E-2</v>
      </c>
      <c r="D14" s="250">
        <v>0.17695283889770508</v>
      </c>
      <c r="E14" s="250">
        <v>0.80417495965957642</v>
      </c>
      <c r="F14" s="385">
        <v>0.48210939764976501</v>
      </c>
      <c r="G14" s="379">
        <v>0</v>
      </c>
      <c r="H14" s="247">
        <f t="shared" si="1"/>
        <v>1.1512601847451115E-2</v>
      </c>
      <c r="I14" s="250">
        <v>7.3888815939426422E-2</v>
      </c>
      <c r="J14" s="423">
        <v>1.3114947080612183</v>
      </c>
      <c r="K14" s="380">
        <v>16.376577377319336</v>
      </c>
      <c r="L14" s="389">
        <f t="shared" si="2"/>
        <v>96.434060868684256</v>
      </c>
      <c r="M14" s="378">
        <f>'TC10'!T13</f>
        <v>15.28724479675293</v>
      </c>
      <c r="N14" s="378">
        <f>'TC10'!U13</f>
        <v>6.1315221786499023</v>
      </c>
      <c r="O14" s="380">
        <f>'TC10'!V13</f>
        <v>2.9438917636871338</v>
      </c>
      <c r="P14" s="391">
        <f t="shared" si="4"/>
        <v>32.227839788627612</v>
      </c>
      <c r="Q14" s="248">
        <f t="shared" si="5"/>
        <v>8.0922688479444993</v>
      </c>
      <c r="R14" s="401">
        <f t="shared" si="6"/>
        <v>4.5003498144356486</v>
      </c>
      <c r="S14" s="392">
        <f t="shared" si="7"/>
        <v>1</v>
      </c>
      <c r="T14" s="392">
        <f t="shared" si="8"/>
        <v>1</v>
      </c>
      <c r="U14" s="160">
        <f t="shared" si="9"/>
        <v>1</v>
      </c>
      <c r="V14" s="160">
        <f t="shared" si="9"/>
        <v>1</v>
      </c>
      <c r="W14" s="393">
        <f t="shared" si="9"/>
        <v>1</v>
      </c>
    </row>
    <row r="15" spans="1:23" ht="15">
      <c r="A15" s="35">
        <v>1877</v>
      </c>
      <c r="B15" s="379">
        <f t="shared" si="0"/>
        <v>8.9401484533416773E-4</v>
      </c>
      <c r="C15" s="422">
        <f t="shared" si="3"/>
        <v>1.9274592399597168E-2</v>
      </c>
      <c r="D15" s="250">
        <v>0.1593930721282959</v>
      </c>
      <c r="E15" s="250">
        <v>0.82133233547210693</v>
      </c>
      <c r="F15" s="385">
        <v>0.44327858090400696</v>
      </c>
      <c r="G15" s="379">
        <v>0</v>
      </c>
      <c r="H15" s="247">
        <f t="shared" si="1"/>
        <v>1.264819616047883E-2</v>
      </c>
      <c r="I15" s="250">
        <v>8.1177152693271637E-2</v>
      </c>
      <c r="J15" s="423">
        <v>1.1079846620559692</v>
      </c>
      <c r="K15" s="380">
        <v>15.074313163757324</v>
      </c>
      <c r="L15" s="389">
        <f t="shared" si="2"/>
        <v>87.76886025468913</v>
      </c>
      <c r="M15" s="378">
        <f>'TC10'!T14</f>
        <v>16.813087463378906</v>
      </c>
      <c r="N15" s="378">
        <f>'TC10'!U14</f>
        <v>7.4131779670715332</v>
      </c>
      <c r="O15" s="380">
        <f>'TC10'!V14</f>
        <v>2.9406328201293945</v>
      </c>
      <c r="P15" s="391">
        <f t="shared" si="4"/>
        <v>31.655290841483119</v>
      </c>
      <c r="Q15" s="248">
        <f t="shared" si="5"/>
        <v>9.0741732467741105</v>
      </c>
      <c r="R15" s="401">
        <f t="shared" si="6"/>
        <v>3.7335419731894519</v>
      </c>
      <c r="S15" s="392">
        <f t="shared" si="7"/>
        <v>1</v>
      </c>
      <c r="T15" s="392">
        <f t="shared" si="8"/>
        <v>1</v>
      </c>
      <c r="U15" s="160">
        <f t="shared" si="9"/>
        <v>1</v>
      </c>
      <c r="V15" s="160">
        <f t="shared" si="9"/>
        <v>1</v>
      </c>
      <c r="W15" s="393">
        <f t="shared" si="9"/>
        <v>1</v>
      </c>
    </row>
    <row r="16" spans="1:23" ht="15">
      <c r="A16" s="35">
        <v>1887</v>
      </c>
      <c r="B16" s="379">
        <f t="shared" si="0"/>
        <v>8.5282320602393896E-4</v>
      </c>
      <c r="C16" s="422">
        <f t="shared" si="3"/>
        <v>1.9097328186035156E-2</v>
      </c>
      <c r="D16" s="250">
        <v>0.15271371603012085</v>
      </c>
      <c r="E16" s="250">
        <v>0.82818895578384399</v>
      </c>
      <c r="F16" s="385">
        <v>0.47891014814376831</v>
      </c>
      <c r="G16" s="379">
        <v>0</v>
      </c>
      <c r="H16" s="247">
        <f t="shared" si="1"/>
        <v>1.206543186200376E-2</v>
      </c>
      <c r="I16" s="250">
        <v>7.7436923980712891E-2</v>
      </c>
      <c r="J16" s="423">
        <v>1.0105773210525513</v>
      </c>
      <c r="K16" s="380">
        <v>14.955536842346191</v>
      </c>
      <c r="L16" s="389">
        <f t="shared" si="2"/>
        <v>92.011918219619744</v>
      </c>
      <c r="M16" s="378">
        <f>'TC10'!T15</f>
        <v>16.708574295043945</v>
      </c>
      <c r="N16" s="378">
        <f>'TC10'!U15</f>
        <v>8.1950235366821289</v>
      </c>
      <c r="O16" s="380">
        <f>'TC10'!V15</f>
        <v>3.2022266387939453</v>
      </c>
      <c r="P16" s="391">
        <f t="shared" si="4"/>
        <v>31.894917406488439</v>
      </c>
      <c r="Q16" s="248">
        <f t="shared" si="5"/>
        <v>9.5102510773388911</v>
      </c>
      <c r="R16" s="401">
        <f t="shared" si="6"/>
        <v>4.2038816189464958</v>
      </c>
      <c r="S16" s="392">
        <f t="shared" si="7"/>
        <v>1</v>
      </c>
      <c r="T16" s="392">
        <f t="shared" si="8"/>
        <v>1</v>
      </c>
      <c r="U16" s="160">
        <f t="shared" si="9"/>
        <v>1</v>
      </c>
      <c r="V16" s="160">
        <f t="shared" si="9"/>
        <v>1</v>
      </c>
      <c r="W16" s="393">
        <f t="shared" si="9"/>
        <v>1</v>
      </c>
    </row>
    <row r="17" spans="1:23" ht="15">
      <c r="A17" s="35">
        <v>1902</v>
      </c>
      <c r="B17" s="379">
        <f t="shared" si="0"/>
        <v>8.1224352724393518E-4</v>
      </c>
      <c r="C17" s="422">
        <f t="shared" si="3"/>
        <v>1.6828954219818115E-2</v>
      </c>
      <c r="D17" s="250">
        <v>0.14726287126541138</v>
      </c>
      <c r="E17" s="250">
        <v>0.83590817451477051</v>
      </c>
      <c r="F17" s="385">
        <v>0.51308101415634155</v>
      </c>
      <c r="G17" s="379">
        <v>0</v>
      </c>
      <c r="H17" s="247">
        <f t="shared" si="1"/>
        <v>1.1491325358048718E-2</v>
      </c>
      <c r="I17" s="250">
        <v>7.3752261698246002E-2</v>
      </c>
      <c r="J17" s="423">
        <v>1.1254830360412598</v>
      </c>
      <c r="K17" s="380">
        <v>14.409992218017578</v>
      </c>
      <c r="L17" s="389">
        <f t="shared" si="2"/>
        <v>96.612756467247124</v>
      </c>
      <c r="M17" s="378">
        <f>'TC10'!T16</f>
        <v>27.644523620605469</v>
      </c>
      <c r="N17" s="378">
        <f>'TC10'!U16</f>
        <v>7.422980785369873</v>
      </c>
      <c r="O17" s="380">
        <f>'TC10'!V16</f>
        <v>3.5606253147125244</v>
      </c>
      <c r="P17" s="391">
        <f t="shared" si="4"/>
        <v>36.373845291397608</v>
      </c>
      <c r="Q17" s="248">
        <f t="shared" si="5"/>
        <v>9.9186173838142686</v>
      </c>
      <c r="R17" s="401">
        <f t="shared" si="6"/>
        <v>4.7175902394889855</v>
      </c>
      <c r="S17" s="392">
        <f t="shared" si="7"/>
        <v>1</v>
      </c>
      <c r="T17" s="392">
        <f t="shared" si="8"/>
        <v>1</v>
      </c>
      <c r="U17" s="160">
        <f t="shared" si="9"/>
        <v>1</v>
      </c>
      <c r="V17" s="160">
        <f t="shared" si="9"/>
        <v>1</v>
      </c>
      <c r="W17" s="393">
        <f t="shared" si="9"/>
        <v>1</v>
      </c>
    </row>
    <row r="18" spans="1:23" ht="15">
      <c r="A18" s="35">
        <v>1903</v>
      </c>
      <c r="B18" s="379">
        <f t="shared" si="0"/>
        <v>8.8556038660102883E-4</v>
      </c>
      <c r="C18" s="422">
        <f t="shared" si="3"/>
        <v>1.6762733459472656E-2</v>
      </c>
      <c r="D18" s="250">
        <v>0.13705617189407349</v>
      </c>
      <c r="E18" s="250">
        <v>0.84618109464645386</v>
      </c>
      <c r="F18" s="385">
        <v>0.53318268060684204</v>
      </c>
      <c r="G18" s="379">
        <v>0</v>
      </c>
      <c r="H18" s="247">
        <f t="shared" si="1"/>
        <v>1.2528585559999993E-2</v>
      </c>
      <c r="I18" s="250">
        <v>8.040948212146759E-2</v>
      </c>
      <c r="J18" s="423">
        <v>1.119723916053772</v>
      </c>
      <c r="K18" s="380">
        <v>14.463264465332031</v>
      </c>
      <c r="L18" s="389">
        <f t="shared" si="2"/>
        <v>88.607540716351977</v>
      </c>
      <c r="M18" s="378">
        <f>'TC10'!T17</f>
        <v>25.296913146972656</v>
      </c>
      <c r="N18" s="378">
        <f>'TC10'!U17</f>
        <v>7.5576658248901367</v>
      </c>
      <c r="O18" s="380">
        <f>'TC10'!V17</f>
        <v>3.6864743232727051</v>
      </c>
      <c r="P18" s="391">
        <f t="shared" si="4"/>
        <v>36.693401812268789</v>
      </c>
      <c r="Q18" s="248">
        <f t="shared" si="5"/>
        <v>10.721218937345165</v>
      </c>
      <c r="R18" s="401">
        <f t="shared" si="6"/>
        <v>4.9853608780845313</v>
      </c>
      <c r="S18" s="392">
        <f t="shared" si="7"/>
        <v>1</v>
      </c>
      <c r="T18" s="392">
        <f t="shared" si="8"/>
        <v>1</v>
      </c>
      <c r="U18" s="160">
        <f t="shared" si="9"/>
        <v>1</v>
      </c>
      <c r="V18" s="160">
        <f t="shared" si="9"/>
        <v>1</v>
      </c>
      <c r="W18" s="393">
        <f t="shared" si="9"/>
        <v>1</v>
      </c>
    </row>
    <row r="19" spans="1:23" ht="15">
      <c r="A19" s="35">
        <v>1904</v>
      </c>
      <c r="B19" s="379">
        <f t="shared" si="0"/>
        <v>8.9210519698073101E-4</v>
      </c>
      <c r="C19" s="422">
        <f t="shared" si="3"/>
        <v>1.5928328037261963E-2</v>
      </c>
      <c r="D19" s="250">
        <v>0.12975442409515381</v>
      </c>
      <c r="E19" s="250">
        <v>0.85431724786758423</v>
      </c>
      <c r="F19" s="385">
        <v>0.55288636684417725</v>
      </c>
      <c r="G19" s="379">
        <v>0</v>
      </c>
      <c r="H19" s="247">
        <f t="shared" si="1"/>
        <v>1.2621179151647424E-2</v>
      </c>
      <c r="I19" s="250">
        <v>8.1003755331039429E-2</v>
      </c>
      <c r="J19" s="423">
        <v>1.08564293384552</v>
      </c>
      <c r="K19" s="380">
        <v>14.331069946289063</v>
      </c>
      <c r="L19" s="389">
        <f t="shared" si="2"/>
        <v>87.956907177691363</v>
      </c>
      <c r="M19" s="378">
        <f>'TC10'!T18</f>
        <v>24.888307571411133</v>
      </c>
      <c r="N19" s="378">
        <f>'TC10'!U18</f>
        <v>7.8693742752075195</v>
      </c>
      <c r="O19" s="380">
        <f>'TC10'!V18</f>
        <v>3.8579647541046143</v>
      </c>
      <c r="P19" s="391">
        <f t="shared" si="4"/>
        <v>38.761867892341449</v>
      </c>
      <c r="Q19" s="248">
        <f t="shared" si="5"/>
        <v>11.382475600348798</v>
      </c>
      <c r="R19" s="401">
        <f t="shared" si="6"/>
        <v>5.2914730325849275</v>
      </c>
      <c r="S19" s="392">
        <f t="shared" si="7"/>
        <v>1</v>
      </c>
      <c r="T19" s="392">
        <f t="shared" si="8"/>
        <v>1</v>
      </c>
      <c r="U19" s="160">
        <f t="shared" si="9"/>
        <v>1</v>
      </c>
      <c r="V19" s="160">
        <f t="shared" si="9"/>
        <v>1</v>
      </c>
      <c r="W19" s="393">
        <f t="shared" si="9"/>
        <v>1</v>
      </c>
    </row>
    <row r="20" spans="1:23" ht="15">
      <c r="A20" s="35">
        <v>1905</v>
      </c>
      <c r="B20" s="379">
        <f t="shared" si="0"/>
        <v>9.2435768315556304E-4</v>
      </c>
      <c r="C20" s="422">
        <f t="shared" si="3"/>
        <v>1.581341028213501E-2</v>
      </c>
      <c r="D20" s="250">
        <v>0.12837642431259155</v>
      </c>
      <c r="E20" s="250">
        <v>0.85581016540527344</v>
      </c>
      <c r="F20" s="385">
        <v>0.55868303775787354</v>
      </c>
      <c r="G20" s="379">
        <v>0</v>
      </c>
      <c r="H20" s="247">
        <f t="shared" si="1"/>
        <v>1.3077475569913193E-2</v>
      </c>
      <c r="I20" s="250">
        <v>8.3932302892208099E-2</v>
      </c>
      <c r="J20" s="423">
        <v>1.0673787593841553</v>
      </c>
      <c r="K20" s="380">
        <v>14.189522743225098</v>
      </c>
      <c r="L20" s="389">
        <f t="shared" si="2"/>
        <v>84.885193712205478</v>
      </c>
      <c r="M20" s="378">
        <f>'TC10'!T19</f>
        <v>23.870704650878906</v>
      </c>
      <c r="N20" s="378">
        <f>'TC10'!U19</f>
        <v>8.0186500549316406</v>
      </c>
      <c r="O20" s="380">
        <f>'TC10'!V19</f>
        <v>3.9373176097869873</v>
      </c>
      <c r="P20" s="391">
        <f t="shared" si="4"/>
        <v>39.146654378932091</v>
      </c>
      <c r="Q20" s="248">
        <f t="shared" si="5"/>
        <v>11.515156128404099</v>
      </c>
      <c r="R20" s="401">
        <f t="shared" si="6"/>
        <v>5.3992195084883985</v>
      </c>
      <c r="S20" s="392">
        <f t="shared" si="7"/>
        <v>1</v>
      </c>
      <c r="T20" s="392">
        <f t="shared" si="8"/>
        <v>1</v>
      </c>
      <c r="U20" s="160">
        <f t="shared" si="9"/>
        <v>1</v>
      </c>
      <c r="V20" s="160">
        <f t="shared" si="9"/>
        <v>1</v>
      </c>
      <c r="W20" s="393">
        <f t="shared" si="9"/>
        <v>1</v>
      </c>
    </row>
    <row r="21" spans="1:23" ht="15">
      <c r="A21" s="35">
        <v>1907</v>
      </c>
      <c r="B21" s="379">
        <f t="shared" si="0"/>
        <v>9.9928625191660981E-4</v>
      </c>
      <c r="C21" s="422">
        <f t="shared" si="3"/>
        <v>1.6090035438537598E-2</v>
      </c>
      <c r="D21" s="250">
        <v>0.13856124877929688</v>
      </c>
      <c r="E21" s="250">
        <v>0.84534871578216553</v>
      </c>
      <c r="F21" s="385">
        <v>0.53369468450546265</v>
      </c>
      <c r="G21" s="379">
        <v>0</v>
      </c>
      <c r="H21" s="247">
        <f t="shared" si="1"/>
        <v>1.4137537649038297E-2</v>
      </c>
      <c r="I21" s="250">
        <v>9.0735867619514465E-2</v>
      </c>
      <c r="J21" s="423">
        <v>1.1389744281768799</v>
      </c>
      <c r="K21" s="380">
        <v>14.593660354614258</v>
      </c>
      <c r="L21" s="389">
        <f t="shared" si="2"/>
        <v>78.514435866342922</v>
      </c>
      <c r="M21" s="378">
        <f>'TC10'!T20</f>
        <v>21.871965408325195</v>
      </c>
      <c r="N21" s="378">
        <f>'TC10'!U20</f>
        <v>7.4229145050048828</v>
      </c>
      <c r="O21" s="380">
        <f>'TC10'!V20</f>
        <v>3.6570353507995605</v>
      </c>
      <c r="P21" s="391">
        <f t="shared" si="4"/>
        <v>38.616570253035952</v>
      </c>
      <c r="Q21" s="248">
        <f t="shared" si="5"/>
        <v>10.603393694193091</v>
      </c>
      <c r="R21" s="401">
        <f t="shared" si="6"/>
        <v>5.0064327680762366</v>
      </c>
      <c r="S21" s="392">
        <f t="shared" si="7"/>
        <v>1</v>
      </c>
      <c r="T21" s="392">
        <f t="shared" si="8"/>
        <v>1</v>
      </c>
      <c r="U21" s="160">
        <f t="shared" si="9"/>
        <v>1</v>
      </c>
      <c r="V21" s="160">
        <f t="shared" si="9"/>
        <v>1</v>
      </c>
      <c r="W21" s="393">
        <f t="shared" si="9"/>
        <v>1</v>
      </c>
    </row>
    <row r="22" spans="1:23" ht="15">
      <c r="A22" s="35">
        <v>1909</v>
      </c>
      <c r="B22" s="379">
        <f t="shared" si="0"/>
        <v>1.024127516979821E-3</v>
      </c>
      <c r="C22" s="422">
        <f t="shared" si="3"/>
        <v>1.6962349414825439E-2</v>
      </c>
      <c r="D22" s="250">
        <v>0.13648855686187744</v>
      </c>
      <c r="E22" s="250">
        <v>0.84654909372329712</v>
      </c>
      <c r="F22" s="385">
        <v>0.54326736927032471</v>
      </c>
      <c r="G22" s="379">
        <v>0</v>
      </c>
      <c r="H22" s="247">
        <f t="shared" si="1"/>
        <v>1.4488982812430972E-2</v>
      </c>
      <c r="I22" s="250">
        <v>9.2991471290588379E-2</v>
      </c>
      <c r="J22" s="423">
        <v>1.1276872158050537</v>
      </c>
      <c r="K22" s="380">
        <v>14.394625663757324</v>
      </c>
      <c r="L22" s="389">
        <f t="shared" si="2"/>
        <v>76.608082569846601</v>
      </c>
      <c r="M22" s="378">
        <f>'TC10'!T21</f>
        <v>21.474496841430664</v>
      </c>
      <c r="N22" s="378">
        <f>'TC10'!U21</f>
        <v>7.5090675354003906</v>
      </c>
      <c r="O22" s="380">
        <f>'TC10'!V21</f>
        <v>3.7741119861602783</v>
      </c>
      <c r="P22" s="391">
        <f t="shared" si="4"/>
        <v>36.546611476173453</v>
      </c>
      <c r="Q22" s="248">
        <f t="shared" si="5"/>
        <v>10.766967190776951</v>
      </c>
      <c r="R22" s="401">
        <f t="shared" si="6"/>
        <v>5.1910695475868431</v>
      </c>
      <c r="S22" s="392">
        <f t="shared" si="7"/>
        <v>1</v>
      </c>
      <c r="T22" s="392">
        <f t="shared" si="8"/>
        <v>1</v>
      </c>
      <c r="U22" s="160">
        <f t="shared" si="9"/>
        <v>1</v>
      </c>
      <c r="V22" s="160">
        <f t="shared" si="9"/>
        <v>1</v>
      </c>
      <c r="W22" s="393">
        <f t="shared" si="9"/>
        <v>1</v>
      </c>
    </row>
    <row r="23" spans="1:23" ht="15">
      <c r="A23" s="35">
        <v>1910</v>
      </c>
      <c r="B23" s="379">
        <f t="shared" si="0"/>
        <v>1.0598627954187193E-3</v>
      </c>
      <c r="C23" s="422">
        <f t="shared" si="3"/>
        <v>1.6761600971221924E-2</v>
      </c>
      <c r="D23" s="250">
        <v>0.14049750566482544</v>
      </c>
      <c r="E23" s="250">
        <v>0.84274089336395264</v>
      </c>
      <c r="F23" s="385">
        <v>0.52973830699920654</v>
      </c>
      <c r="G23" s="379">
        <v>0</v>
      </c>
      <c r="H23" s="247">
        <f t="shared" si="1"/>
        <v>1.4994552506159683E-2</v>
      </c>
      <c r="I23" s="250">
        <v>9.6236258745193481E-2</v>
      </c>
      <c r="J23" s="423">
        <v>1.1262428760528564</v>
      </c>
      <c r="K23" s="380">
        <v>14.572561264038086</v>
      </c>
      <c r="L23" s="389">
        <f t="shared" si="2"/>
        <v>74.022448174222816</v>
      </c>
      <c r="M23" s="378">
        <f>'TC10'!T22</f>
        <v>20.544403076171875</v>
      </c>
      <c r="N23" s="378">
        <f>'TC10'!U22</f>
        <v>7.4837031364440918</v>
      </c>
      <c r="O23" s="380">
        <f>'TC10'!V22</f>
        <v>3.6351780891418457</v>
      </c>
      <c r="P23" s="391">
        <f t="shared" si="4"/>
        <v>37.100151838142381</v>
      </c>
      <c r="Q23" s="248">
        <f t="shared" si="5"/>
        <v>10.437877709323621</v>
      </c>
      <c r="R23" s="401">
        <f t="shared" si="6"/>
        <v>4.9595132858542108</v>
      </c>
      <c r="S23" s="392">
        <f t="shared" si="7"/>
        <v>1</v>
      </c>
      <c r="T23" s="392">
        <f t="shared" si="8"/>
        <v>1</v>
      </c>
      <c r="U23" s="160">
        <f t="shared" si="9"/>
        <v>1</v>
      </c>
      <c r="V23" s="160">
        <f t="shared" si="9"/>
        <v>1</v>
      </c>
      <c r="W23" s="393">
        <f t="shared" si="9"/>
        <v>1</v>
      </c>
    </row>
    <row r="24" spans="1:23" ht="15">
      <c r="A24" s="35">
        <v>1911</v>
      </c>
      <c r="B24" s="379">
        <f t="shared" si="0"/>
        <v>1.0421450692977847E-3</v>
      </c>
      <c r="C24" s="422">
        <f t="shared" si="3"/>
        <v>1.6827106475830078E-2</v>
      </c>
      <c r="D24" s="250">
        <v>0.13322299718856812</v>
      </c>
      <c r="E24" s="250">
        <v>0.84994989633560181</v>
      </c>
      <c r="F24" s="385">
        <v>0.54364341497421265</v>
      </c>
      <c r="G24" s="379">
        <v>0</v>
      </c>
      <c r="H24" s="247">
        <f t="shared" si="1"/>
        <v>1.4743888575169301E-2</v>
      </c>
      <c r="I24" s="250">
        <v>9.462747722864151E-2</v>
      </c>
      <c r="J24" s="423">
        <v>1.1125099658966064</v>
      </c>
      <c r="K24" s="380">
        <v>14.393435478210449</v>
      </c>
      <c r="L24" s="389">
        <f t="shared" si="2"/>
        <v>75.28225450743949</v>
      </c>
      <c r="M24" s="378">
        <f>'TC10'!T23</f>
        <v>20.896173477172852</v>
      </c>
      <c r="N24" s="378">
        <f>'TC10'!U23</f>
        <v>7.6406126022338867</v>
      </c>
      <c r="O24" s="380">
        <f>'TC10'!V23</f>
        <v>3.7770256996154785</v>
      </c>
      <c r="P24" s="391">
        <f t="shared" si="4"/>
        <v>36.903650324099601</v>
      </c>
      <c r="Q24" s="248">
        <f t="shared" si="5"/>
        <v>11.05325592586464</v>
      </c>
      <c r="R24" s="401">
        <f t="shared" si="6"/>
        <v>5.1525358419283949</v>
      </c>
      <c r="S24" s="392">
        <f t="shared" si="7"/>
        <v>1</v>
      </c>
      <c r="T24" s="392">
        <f t="shared" si="8"/>
        <v>1</v>
      </c>
      <c r="U24" s="160">
        <f t="shared" si="9"/>
        <v>1</v>
      </c>
      <c r="V24" s="160">
        <f t="shared" si="9"/>
        <v>1</v>
      </c>
      <c r="W24" s="393">
        <f t="shared" si="9"/>
        <v>1</v>
      </c>
    </row>
    <row r="25" spans="1:23" ht="15">
      <c r="A25" s="35">
        <v>1912</v>
      </c>
      <c r="B25" s="379">
        <f t="shared" si="0"/>
        <v>1.0116816117419524E-3</v>
      </c>
      <c r="C25" s="422">
        <f t="shared" si="3"/>
        <v>1.602405309677124E-2</v>
      </c>
      <c r="D25" s="250">
        <v>0.13598066568374634</v>
      </c>
      <c r="E25" s="250">
        <v>0.84799528121948242</v>
      </c>
      <c r="F25" s="385">
        <v>0.54255902767181396</v>
      </c>
      <c r="G25" s="379">
        <v>0</v>
      </c>
      <c r="H25" s="247">
        <f t="shared" si="1"/>
        <v>1.431290268169841E-2</v>
      </c>
      <c r="I25" s="250">
        <v>9.186137467622757E-2</v>
      </c>
      <c r="J25" s="423">
        <v>1.1159080266952515</v>
      </c>
      <c r="K25" s="380">
        <v>13.859478950500488</v>
      </c>
      <c r="L25" s="389">
        <f t="shared" si="2"/>
        <v>77.551496374716038</v>
      </c>
      <c r="M25" s="378">
        <f>'TC10'!T24</f>
        <v>21.537807464599609</v>
      </c>
      <c r="N25" s="378">
        <f>'TC10'!U24</f>
        <v>7.5999698638916016</v>
      </c>
      <c r="O25" s="380">
        <f>'TC10'!V24</f>
        <v>3.9147019386291504</v>
      </c>
      <c r="P25" s="391">
        <f t="shared" si="4"/>
        <v>38.819239348277321</v>
      </c>
      <c r="Q25" s="248">
        <f t="shared" si="5"/>
        <v>10.821468912102052</v>
      </c>
      <c r="R25" s="401">
        <f t="shared" si="6"/>
        <v>5.1560626353555978</v>
      </c>
      <c r="S25" s="392">
        <f t="shared" si="7"/>
        <v>1</v>
      </c>
      <c r="T25" s="392">
        <f t="shared" si="8"/>
        <v>1</v>
      </c>
      <c r="U25" s="160">
        <f t="shared" si="9"/>
        <v>1</v>
      </c>
      <c r="V25" s="160">
        <f t="shared" si="9"/>
        <v>1</v>
      </c>
      <c r="W25" s="393">
        <f t="shared" si="9"/>
        <v>1</v>
      </c>
    </row>
    <row r="26" spans="1:23" ht="15">
      <c r="A26" s="35">
        <v>1913</v>
      </c>
      <c r="B26" s="379">
        <f t="shared" si="0"/>
        <v>1.0997419771423362E-3</v>
      </c>
      <c r="C26" s="422">
        <f t="shared" si="3"/>
        <v>1.6546785831451416E-2</v>
      </c>
      <c r="D26" s="250">
        <v>0.13892608880996704</v>
      </c>
      <c r="E26" s="250">
        <v>0.84452712535858154</v>
      </c>
      <c r="F26" s="385">
        <v>0.53514111042022705</v>
      </c>
      <c r="G26" s="379">
        <v>0</v>
      </c>
      <c r="H26" s="247">
        <f t="shared" si="1"/>
        <v>1.5558748633094414E-2</v>
      </c>
      <c r="I26" s="250">
        <v>9.9857315421104431E-2</v>
      </c>
      <c r="J26" s="423">
        <v>1.127743124961853</v>
      </c>
      <c r="K26" s="380">
        <v>14.067621231079102</v>
      </c>
      <c r="L26" s="389">
        <f t="shared" si="2"/>
        <v>71.335375469730934</v>
      </c>
      <c r="M26" s="378">
        <f>'TC10'!T25</f>
        <v>19.542299270629883</v>
      </c>
      <c r="N26" s="378">
        <f>'TC10'!U25</f>
        <v>7.4861912727355957</v>
      </c>
      <c r="O26" s="380">
        <f>'TC10'!V25</f>
        <v>3.8040614128112793</v>
      </c>
      <c r="P26" s="391">
        <f t="shared" si="4"/>
        <v>37.715221216135781</v>
      </c>
      <c r="Q26" s="248">
        <f t="shared" si="5"/>
        <v>10.568021452669161</v>
      </c>
      <c r="R26" s="401">
        <f t="shared" si="6"/>
        <v>5.046801825616285</v>
      </c>
      <c r="S26" s="392">
        <f t="shared" si="7"/>
        <v>1</v>
      </c>
      <c r="T26" s="392">
        <f t="shared" si="8"/>
        <v>1</v>
      </c>
      <c r="U26" s="160">
        <f t="shared" si="9"/>
        <v>1</v>
      </c>
      <c r="V26" s="160">
        <f t="shared" si="9"/>
        <v>1</v>
      </c>
      <c r="W26" s="393">
        <f t="shared" si="9"/>
        <v>1</v>
      </c>
    </row>
    <row r="27" spans="1:23" ht="15">
      <c r="A27" s="35">
        <v>1925</v>
      </c>
      <c r="B27" s="379">
        <f t="shared" si="0"/>
        <v>1.1901994751426128E-3</v>
      </c>
      <c r="C27" s="422">
        <f t="shared" si="3"/>
        <v>2.6042044162750244E-2</v>
      </c>
      <c r="D27" s="250">
        <v>0.19244146347045898</v>
      </c>
      <c r="E27" s="250">
        <v>0.78151649236679077</v>
      </c>
      <c r="F27" s="385">
        <v>0.43645992875099182</v>
      </c>
      <c r="G27" s="379">
        <v>0</v>
      </c>
      <c r="H27" s="247">
        <f t="shared" si="1"/>
        <v>1.6838508342751097E-2</v>
      </c>
      <c r="I27" s="250">
        <v>0.10807091742753983</v>
      </c>
      <c r="J27" s="423">
        <v>1.6009842157363892</v>
      </c>
      <c r="K27" s="380">
        <v>13.163973808288574</v>
      </c>
      <c r="L27" s="389">
        <f t="shared" si="2"/>
        <v>65.907777854182697</v>
      </c>
      <c r="M27" s="378">
        <f>'TC10'!T37</f>
        <v>18.615457534790039</v>
      </c>
      <c r="N27" s="378">
        <f>'TC10'!U37</f>
        <v>4.8865652084350586</v>
      </c>
      <c r="O27" s="380">
        <f>'TC10'!V37</f>
        <v>3.3155882358551025</v>
      </c>
      <c r="P27" s="391">
        <f t="shared" si="4"/>
        <v>23.328353542406912</v>
      </c>
      <c r="Q27" s="248">
        <f t="shared" si="5"/>
        <v>7.3112440130865686</v>
      </c>
      <c r="R27" s="401">
        <f t="shared" si="6"/>
        <v>3.9526665032007799</v>
      </c>
      <c r="S27" s="392">
        <f t="shared" si="7"/>
        <v>1</v>
      </c>
      <c r="T27" s="392">
        <f t="shared" si="8"/>
        <v>1</v>
      </c>
      <c r="U27" s="160">
        <f t="shared" si="9"/>
        <v>1</v>
      </c>
      <c r="V27" s="160">
        <f t="shared" si="9"/>
        <v>1</v>
      </c>
      <c r="W27" s="393">
        <f t="shared" si="9"/>
        <v>1</v>
      </c>
    </row>
    <row r="28" spans="1:23" ht="15">
      <c r="A28" s="35">
        <v>1926</v>
      </c>
      <c r="B28" s="379">
        <f t="shared" si="0"/>
        <v>1.0448096166694664E-3</v>
      </c>
      <c r="C28" s="422">
        <f t="shared" si="3"/>
        <v>2.7643144130706787E-2</v>
      </c>
      <c r="D28" s="250">
        <v>0.19089621305465698</v>
      </c>
      <c r="E28" s="250">
        <v>0.78146064281463623</v>
      </c>
      <c r="F28" s="385">
        <v>0.44300755858421326</v>
      </c>
      <c r="G28" s="379">
        <v>0</v>
      </c>
      <c r="H28" s="247">
        <f t="shared" si="1"/>
        <v>1.47815856201477E-2</v>
      </c>
      <c r="I28" s="250">
        <v>9.4869419932365417E-2</v>
      </c>
      <c r="J28" s="423">
        <v>1.5619097948074341</v>
      </c>
      <c r="K28" s="380">
        <v>13.362239837646484</v>
      </c>
      <c r="L28" s="389">
        <f t="shared" si="2"/>
        <v>75.090064087856831</v>
      </c>
      <c r="M28" s="378">
        <f>'TC10'!T38</f>
        <v>19.544137954711914</v>
      </c>
      <c r="N28" s="378">
        <f>'TC10'!U38</f>
        <v>4.9790024757385254</v>
      </c>
      <c r="O28" s="380">
        <f>'TC10'!V38</f>
        <v>3.3154029846191406</v>
      </c>
      <c r="P28" s="391">
        <f t="shared" si="4"/>
        <v>21.780322626485692</v>
      </c>
      <c r="Q28" s="248">
        <f t="shared" si="5"/>
        <v>7.3638909797104777</v>
      </c>
      <c r="R28" s="401">
        <f t="shared" si="6"/>
        <v>4.0568613902446433</v>
      </c>
      <c r="S28" s="392">
        <f t="shared" si="7"/>
        <v>1</v>
      </c>
      <c r="T28" s="392">
        <f t="shared" si="8"/>
        <v>1</v>
      </c>
      <c r="U28" s="160">
        <f t="shared" si="9"/>
        <v>1</v>
      </c>
      <c r="V28" s="160">
        <f t="shared" si="9"/>
        <v>1</v>
      </c>
      <c r="W28" s="393">
        <f t="shared" si="9"/>
        <v>1</v>
      </c>
    </row>
    <row r="29" spans="1:23" ht="15">
      <c r="A29" s="35">
        <v>1927</v>
      </c>
      <c r="B29" s="379">
        <f t="shared" si="0"/>
        <v>9.6048263718550978E-4</v>
      </c>
      <c r="C29" s="422">
        <f t="shared" si="3"/>
        <v>2.5199592113494873E-2</v>
      </c>
      <c r="D29" s="250">
        <v>0.18227052688598633</v>
      </c>
      <c r="E29" s="250">
        <v>0.7925298810005188</v>
      </c>
      <c r="F29" s="385">
        <v>0.46676820516586304</v>
      </c>
      <c r="G29" s="379">
        <v>0</v>
      </c>
      <c r="H29" s="247">
        <f t="shared" si="1"/>
        <v>1.3588558251866041E-2</v>
      </c>
      <c r="I29" s="250">
        <v>8.7212473154067993E-2</v>
      </c>
      <c r="J29" s="423">
        <v>1.5300711393356323</v>
      </c>
      <c r="K29" s="380">
        <v>12.724437713623047</v>
      </c>
      <c r="L29" s="389">
        <f t="shared" si="2"/>
        <v>81.689601472508599</v>
      </c>
      <c r="M29" s="378">
        <f>'TC10'!T39</f>
        <v>21.8941650390625</v>
      </c>
      <c r="N29" s="378">
        <f>'TC10'!U39</f>
        <v>5.1529073715209961</v>
      </c>
      <c r="O29" s="380">
        <f>'TC10'!V39</f>
        <v>3.6683273315429687</v>
      </c>
      <c r="P29" s="391">
        <f t="shared" si="4"/>
        <v>23.931128022375681</v>
      </c>
      <c r="Q29" s="248">
        <f t="shared" si="5"/>
        <v>7.7749673361761591</v>
      </c>
      <c r="R29" s="401">
        <f t="shared" si="6"/>
        <v>4.3494452155899435</v>
      </c>
      <c r="S29" s="392">
        <f t="shared" si="7"/>
        <v>1</v>
      </c>
      <c r="T29" s="392">
        <f t="shared" si="8"/>
        <v>1</v>
      </c>
      <c r="U29" s="160">
        <f t="shared" si="9"/>
        <v>1</v>
      </c>
      <c r="V29" s="160">
        <f t="shared" si="9"/>
        <v>1</v>
      </c>
      <c r="W29" s="393">
        <f t="shared" si="9"/>
        <v>1</v>
      </c>
    </row>
    <row r="30" spans="1:23" ht="15">
      <c r="A30" s="35">
        <v>1929</v>
      </c>
      <c r="B30" s="379">
        <f t="shared" si="0"/>
        <v>8.8957513651023463E-4</v>
      </c>
      <c r="C30" s="422">
        <f t="shared" si="3"/>
        <v>2.2899866104125977E-2</v>
      </c>
      <c r="D30" s="250">
        <v>0.17987567186355591</v>
      </c>
      <c r="E30" s="250">
        <v>0.79722446203231812</v>
      </c>
      <c r="F30" s="385">
        <v>0.48006534576416016</v>
      </c>
      <c r="G30" s="379">
        <v>0</v>
      </c>
      <c r="H30" s="247">
        <f t="shared" si="1"/>
        <v>1.2585384778326082E-2</v>
      </c>
      <c r="I30" s="250">
        <v>8.0774024128913879E-2</v>
      </c>
      <c r="J30" s="423">
        <v>1.5181543827056885</v>
      </c>
      <c r="K30" s="380">
        <v>12.970846176147461</v>
      </c>
      <c r="L30" s="389">
        <f t="shared" si="2"/>
        <v>88.20729074605363</v>
      </c>
      <c r="M30" s="378">
        <f>'TC10'!T40</f>
        <v>24.671846389770508</v>
      </c>
      <c r="N30" s="378">
        <f>'TC10'!U40</f>
        <v>5.2310323715209961</v>
      </c>
      <c r="O30" s="380">
        <f>'TC10'!V40</f>
        <v>3.7011139392852783</v>
      </c>
      <c r="P30" s="391">
        <f t="shared" si="4"/>
        <v>26.386343168491223</v>
      </c>
      <c r="Q30" s="248">
        <f t="shared" si="5"/>
        <v>7.9106180737269272</v>
      </c>
      <c r="R30" s="401">
        <f t="shared" si="6"/>
        <v>4.5396714328425301</v>
      </c>
      <c r="S30" s="392">
        <f t="shared" si="7"/>
        <v>1</v>
      </c>
      <c r="T30" s="392">
        <f t="shared" si="8"/>
        <v>1</v>
      </c>
      <c r="U30" s="160">
        <f t="shared" si="9"/>
        <v>1</v>
      </c>
      <c r="V30" s="160">
        <f t="shared" si="9"/>
        <v>1</v>
      </c>
      <c r="W30" s="393">
        <f t="shared" si="9"/>
        <v>1</v>
      </c>
    </row>
    <row r="31" spans="1:23" ht="15">
      <c r="A31" s="35">
        <v>1930</v>
      </c>
      <c r="B31" s="379">
        <f t="shared" si="0"/>
        <v>1.0408969422362059E-3</v>
      </c>
      <c r="C31" s="422">
        <f t="shared" si="3"/>
        <v>2.1271765232086182E-2</v>
      </c>
      <c r="D31" s="250">
        <v>0.18190252780914307</v>
      </c>
      <c r="E31" s="250">
        <v>0.79682570695877075</v>
      </c>
      <c r="F31" s="385">
        <v>0.48537975549697876</v>
      </c>
      <c r="G31" s="379">
        <v>0</v>
      </c>
      <c r="H31" s="247">
        <f t="shared" si="1"/>
        <v>1.4726230528448443E-2</v>
      </c>
      <c r="I31" s="250">
        <v>9.4514146447181702E-2</v>
      </c>
      <c r="J31" s="423">
        <v>1.5143196582794189</v>
      </c>
      <c r="K31" s="380">
        <v>12.084635734558105</v>
      </c>
      <c r="L31" s="389">
        <f t="shared" si="2"/>
        <v>75.372618730152098</v>
      </c>
      <c r="M31" s="378">
        <f>'TC10'!T41</f>
        <v>21.915382385253906</v>
      </c>
      <c r="N31" s="378">
        <f>'TC10'!U41</f>
        <v>5.2529234886169434</v>
      </c>
      <c r="O31" s="380">
        <f>'TC10'!V41</f>
        <v>4.0164766311645508</v>
      </c>
      <c r="P31" s="391">
        <f t="shared" si="4"/>
        <v>28.728813778334754</v>
      </c>
      <c r="Q31" s="248">
        <f t="shared" si="5"/>
        <v>7.827318587324001</v>
      </c>
      <c r="R31" s="401">
        <f t="shared" si="6"/>
        <v>4.645077131289959</v>
      </c>
      <c r="S31" s="392">
        <f t="shared" si="7"/>
        <v>1</v>
      </c>
      <c r="T31" s="392">
        <f t="shared" si="8"/>
        <v>1</v>
      </c>
      <c r="U31" s="160">
        <f t="shared" si="9"/>
        <v>1</v>
      </c>
      <c r="V31" s="160">
        <f t="shared" si="9"/>
        <v>1</v>
      </c>
      <c r="W31" s="393">
        <f t="shared" si="9"/>
        <v>1</v>
      </c>
    </row>
    <row r="32" spans="1:23" ht="15">
      <c r="A32" s="35">
        <v>1931</v>
      </c>
      <c r="B32" s="379">
        <f t="shared" si="0"/>
        <v>1.0991355142462656E-3</v>
      </c>
      <c r="C32" s="422">
        <f t="shared" si="3"/>
        <v>2.2027373313903809E-2</v>
      </c>
      <c r="D32" s="250">
        <v>0.19592022895812988</v>
      </c>
      <c r="E32" s="250">
        <v>0.78205239772796631</v>
      </c>
      <c r="F32" s="385">
        <v>0.45269632339477539</v>
      </c>
      <c r="G32" s="379">
        <v>0</v>
      </c>
      <c r="H32" s="247">
        <f t="shared" si="1"/>
        <v>1.5550168617098499E-2</v>
      </c>
      <c r="I32" s="250">
        <v>9.9802248179912567E-2</v>
      </c>
      <c r="J32" s="423">
        <v>1.6295911073684692</v>
      </c>
      <c r="K32" s="380">
        <v>12.56473445892334</v>
      </c>
      <c r="L32" s="389">
        <f t="shared" si="2"/>
        <v>71.374779062409246</v>
      </c>
      <c r="M32" s="378">
        <f>'TC10'!T42</f>
        <v>20.813140869140625</v>
      </c>
      <c r="N32" s="378">
        <f>'TC10'!U42</f>
        <v>4.792229175567627</v>
      </c>
      <c r="O32" s="380">
        <f>'TC10'!V42</f>
        <v>3.6028900146484375</v>
      </c>
      <c r="P32" s="391">
        <f t="shared" si="4"/>
        <v>27.760016792176145</v>
      </c>
      <c r="Q32" s="248">
        <f t="shared" si="5"/>
        <v>7.1991338449057736</v>
      </c>
      <c r="R32" s="401">
        <f t="shared" si="6"/>
        <v>4.2117874663056174</v>
      </c>
      <c r="S32" s="392">
        <f t="shared" si="7"/>
        <v>1</v>
      </c>
      <c r="T32" s="392">
        <f t="shared" si="8"/>
        <v>1</v>
      </c>
      <c r="U32" s="160">
        <f t="shared" si="9"/>
        <v>1</v>
      </c>
      <c r="V32" s="160">
        <f t="shared" si="9"/>
        <v>1</v>
      </c>
      <c r="W32" s="393">
        <f t="shared" si="9"/>
        <v>1</v>
      </c>
    </row>
    <row r="33" spans="1:23" ht="15">
      <c r="A33" s="35">
        <f>A32+1</f>
        <v>1932</v>
      </c>
      <c r="B33" s="379">
        <f t="shared" si="0"/>
        <v>1.1768191362069426E-3</v>
      </c>
      <c r="C33" s="422">
        <f t="shared" si="3"/>
        <v>2.2607147693634033E-2</v>
      </c>
      <c r="D33" s="250">
        <v>0.20331507921218872</v>
      </c>
      <c r="E33" s="250">
        <v>0.77407777309417725</v>
      </c>
      <c r="F33" s="385">
        <v>0.43739205598831177</v>
      </c>
      <c r="G33" s="379">
        <v>0</v>
      </c>
      <c r="H33" s="247">
        <f t="shared" si="1"/>
        <v>1.6649208184666146E-2</v>
      </c>
      <c r="I33" s="250">
        <v>0.10685597360134125</v>
      </c>
      <c r="J33" s="423">
        <v>1.6202743053436279</v>
      </c>
      <c r="K33" s="380">
        <v>13.163402557373047</v>
      </c>
      <c r="L33" s="389">
        <f t="shared" si="2"/>
        <v>66.658036945878791</v>
      </c>
      <c r="M33" s="378">
        <f>'TC10'!T43</f>
        <v>19.34650993347168</v>
      </c>
      <c r="N33" s="378">
        <f>'TC10'!U43</f>
        <v>4.7683792114257812</v>
      </c>
      <c r="O33" s="380">
        <f>'TC10'!V43</f>
        <v>3.3227791786193848</v>
      </c>
      <c r="P33" s="391">
        <f t="shared" si="4"/>
        <v>27.100562042241563</v>
      </c>
      <c r="Q33" s="248">
        <f t="shared" si="5"/>
        <v>6.9010517947028926</v>
      </c>
      <c r="R33" s="401">
        <f t="shared" si="6"/>
        <v>4.0336616118315485</v>
      </c>
      <c r="S33" s="392">
        <f t="shared" si="7"/>
        <v>1</v>
      </c>
      <c r="T33" s="392">
        <f t="shared" si="8"/>
        <v>1</v>
      </c>
      <c r="U33" s="160">
        <f t="shared" si="9"/>
        <v>1</v>
      </c>
      <c r="V33" s="160">
        <f t="shared" si="9"/>
        <v>1</v>
      </c>
      <c r="W33" s="393">
        <f t="shared" si="9"/>
        <v>1</v>
      </c>
    </row>
    <row r="34" spans="1:23" ht="15">
      <c r="A34" s="35">
        <f t="shared" ref="A34:A59" si="10">A33+1</f>
        <v>1933</v>
      </c>
      <c r="B34" s="379">
        <f t="shared" si="0"/>
        <v>1.0289763482499465E-3</v>
      </c>
      <c r="C34" s="422">
        <f t="shared" si="3"/>
        <v>2.3444771766662598E-2</v>
      </c>
      <c r="D34" s="250">
        <v>0.20094287395477295</v>
      </c>
      <c r="E34" s="250">
        <v>0.77561235427856445</v>
      </c>
      <c r="F34" s="385">
        <v>0.43538889288902283</v>
      </c>
      <c r="G34" s="379">
        <v>0</v>
      </c>
      <c r="H34" s="247">
        <f t="shared" si="1"/>
        <v>1.4557582309825994E-2</v>
      </c>
      <c r="I34" s="250">
        <v>9.3431748449802399E-2</v>
      </c>
      <c r="J34" s="423">
        <v>1.6728017330169678</v>
      </c>
      <c r="K34" s="380">
        <v>12.728941917419434</v>
      </c>
      <c r="L34" s="389">
        <f t="shared" si="2"/>
        <v>76.246713254597253</v>
      </c>
      <c r="M34" s="378">
        <f>'TC10'!T44</f>
        <v>22.130062103271484</v>
      </c>
      <c r="N34" s="378">
        <f>'TC10'!U44</f>
        <v>4.6237292289733887</v>
      </c>
      <c r="O34" s="380">
        <f>'TC10'!V44</f>
        <v>3.4204628467559814</v>
      </c>
      <c r="P34" s="391">
        <f t="shared" si="4"/>
        <v>25.899998858849575</v>
      </c>
      <c r="Q34" s="248">
        <f t="shared" si="5"/>
        <v>6.9860609078496685</v>
      </c>
      <c r="R34" s="401">
        <f t="shared" si="6"/>
        <v>3.9877596128379014</v>
      </c>
      <c r="S34" s="392">
        <f t="shared" si="7"/>
        <v>1</v>
      </c>
      <c r="T34" s="392">
        <f t="shared" si="8"/>
        <v>1</v>
      </c>
      <c r="U34" s="160">
        <f t="shared" si="9"/>
        <v>1</v>
      </c>
      <c r="V34" s="160">
        <f t="shared" si="9"/>
        <v>1</v>
      </c>
      <c r="W34" s="393">
        <f t="shared" si="9"/>
        <v>1</v>
      </c>
    </row>
    <row r="35" spans="1:23" ht="15">
      <c r="A35" s="35">
        <v>1935</v>
      </c>
      <c r="B35" s="379">
        <f t="shared" si="0"/>
        <v>1.1292101167534605E-3</v>
      </c>
      <c r="C35" s="422">
        <f t="shared" si="3"/>
        <v>2.5675714015960693E-2</v>
      </c>
      <c r="D35" s="250">
        <v>0.2077680230140686</v>
      </c>
      <c r="E35" s="250">
        <v>0.7665562629699707</v>
      </c>
      <c r="F35" s="385">
        <v>0.42692917585372925</v>
      </c>
      <c r="G35" s="379">
        <v>0</v>
      </c>
      <c r="H35" s="247">
        <f t="shared" si="1"/>
        <v>1.5975653131080195E-2</v>
      </c>
      <c r="I35" s="250">
        <v>0.10253304243087769</v>
      </c>
      <c r="J35" s="423">
        <v>1.6756157875061035</v>
      </c>
      <c r="K35" s="380">
        <v>13.034395217895508</v>
      </c>
      <c r="L35" s="389">
        <f t="shared" si="2"/>
        <v>69.471740785634111</v>
      </c>
      <c r="M35" s="378">
        <f>'TC10'!T45</f>
        <v>20.182615280151367</v>
      </c>
      <c r="N35" s="378">
        <f>'TC10'!U45</f>
        <v>4.5598301887512207</v>
      </c>
      <c r="O35" s="380">
        <f>'TC10'!V45</f>
        <v>3.2754182815551758</v>
      </c>
      <c r="P35" s="391">
        <f t="shared" si="4"/>
        <v>23.623688462716885</v>
      </c>
      <c r="Q35" s="248">
        <f t="shared" si="5"/>
        <v>6.7105742700365525</v>
      </c>
      <c r="R35" s="401">
        <f t="shared" si="6"/>
        <v>3.9340929080846876</v>
      </c>
      <c r="S35" s="392">
        <f t="shared" si="7"/>
        <v>1</v>
      </c>
      <c r="T35" s="392">
        <f t="shared" si="8"/>
        <v>1</v>
      </c>
      <c r="U35" s="160">
        <f t="shared" si="9"/>
        <v>1</v>
      </c>
      <c r="V35" s="160">
        <f t="shared" si="9"/>
        <v>1</v>
      </c>
      <c r="W35" s="393">
        <f t="shared" si="9"/>
        <v>1</v>
      </c>
    </row>
    <row r="36" spans="1:23" ht="15">
      <c r="A36" s="35">
        <f t="shared" si="10"/>
        <v>1936</v>
      </c>
      <c r="B36" s="379">
        <f t="shared" si="0"/>
        <v>1.1886096742210368E-3</v>
      </c>
      <c r="C36" s="422">
        <f t="shared" si="3"/>
        <v>2.5562047958374023E-2</v>
      </c>
      <c r="D36" s="250">
        <v>0.21332615613937378</v>
      </c>
      <c r="E36" s="250">
        <v>0.7611117959022522</v>
      </c>
      <c r="F36" s="385">
        <v>0.42215800285339355</v>
      </c>
      <c r="G36" s="379">
        <v>0</v>
      </c>
      <c r="H36" s="247">
        <f t="shared" si="1"/>
        <v>1.681601641880023E-2</v>
      </c>
      <c r="I36" s="250">
        <v>0.10792656242847443</v>
      </c>
      <c r="J36" s="423">
        <v>1.6683332920074463</v>
      </c>
      <c r="K36" s="380">
        <v>12.631936073303223</v>
      </c>
      <c r="L36" s="389">
        <f t="shared" si="2"/>
        <v>65.996036519955425</v>
      </c>
      <c r="M36" s="378">
        <f>'TC10'!T46</f>
        <v>19.142881393432617</v>
      </c>
      <c r="N36" s="378">
        <f>'TC10'!U46</f>
        <v>4.5476884841918945</v>
      </c>
      <c r="O36" s="380">
        <f>'TC10'!V46</f>
        <v>3.3420097827911377</v>
      </c>
      <c r="P36" s="391">
        <f t="shared" si="4"/>
        <v>23.792102039359612</v>
      </c>
      <c r="Q36" s="248">
        <f t="shared" si="5"/>
        <v>6.5138176228896576</v>
      </c>
      <c r="R36" s="401">
        <f t="shared" si="6"/>
        <v>3.9066555263060394</v>
      </c>
      <c r="S36" s="392">
        <f t="shared" si="7"/>
        <v>1</v>
      </c>
      <c r="T36" s="392">
        <f t="shared" si="8"/>
        <v>1</v>
      </c>
      <c r="U36" s="160">
        <f t="shared" si="9"/>
        <v>1</v>
      </c>
      <c r="V36" s="160">
        <f t="shared" si="9"/>
        <v>1</v>
      </c>
      <c r="W36" s="393">
        <f t="shared" si="9"/>
        <v>1</v>
      </c>
    </row>
    <row r="37" spans="1:23" ht="15">
      <c r="A37" s="35">
        <f t="shared" si="10"/>
        <v>1937</v>
      </c>
      <c r="B37" s="379">
        <f t="shared" si="0"/>
        <v>1.3385269575018669E-3</v>
      </c>
      <c r="C37" s="422">
        <f t="shared" si="3"/>
        <v>2.5590896606445313E-2</v>
      </c>
      <c r="D37" s="250">
        <v>0.21632611751556396</v>
      </c>
      <c r="E37" s="250">
        <v>0.75808298587799072</v>
      </c>
      <c r="F37" s="385">
        <v>0.41589802503585815</v>
      </c>
      <c r="G37" s="379">
        <v>0</v>
      </c>
      <c r="H37" s="247">
        <f t="shared" si="1"/>
        <v>1.8936991497321715E-2</v>
      </c>
      <c r="I37" s="250">
        <v>0.1215391531586647</v>
      </c>
      <c r="J37" s="423">
        <v>1.6767971515655518</v>
      </c>
      <c r="K37" s="380">
        <v>13.055963516235352</v>
      </c>
      <c r="L37" s="389">
        <f t="shared" si="2"/>
        <v>58.59557253817453</v>
      </c>
      <c r="M37" s="378">
        <f>'TC10'!T47</f>
        <v>16.719638824462891</v>
      </c>
      <c r="N37" s="378">
        <f>'TC10'!U47</f>
        <v>4.5152902603149414</v>
      </c>
      <c r="O37" s="380">
        <f>'TC10'!V47</f>
        <v>3.1854887008666992</v>
      </c>
      <c r="P37" s="391">
        <f t="shared" si="4"/>
        <v>23.908718637922533</v>
      </c>
      <c r="Q37" s="248">
        <f t="shared" si="5"/>
        <v>6.4111229281971989</v>
      </c>
      <c r="R37" s="401">
        <f t="shared" si="6"/>
        <v>3.8353868595595086</v>
      </c>
      <c r="S37" s="392">
        <f t="shared" si="7"/>
        <v>1</v>
      </c>
      <c r="T37" s="392">
        <f t="shared" si="8"/>
        <v>1</v>
      </c>
      <c r="U37" s="160">
        <f t="shared" si="9"/>
        <v>1</v>
      </c>
      <c r="V37" s="160">
        <f t="shared" si="9"/>
        <v>1</v>
      </c>
      <c r="W37" s="393">
        <f t="shared" si="9"/>
        <v>1</v>
      </c>
    </row>
    <row r="38" spans="1:23" ht="15">
      <c r="A38" s="35">
        <f t="shared" si="10"/>
        <v>1938</v>
      </c>
      <c r="B38" s="379">
        <f t="shared" si="0"/>
        <v>1.4002273979445091E-3</v>
      </c>
      <c r="C38" s="422">
        <f t="shared" si="3"/>
        <v>3.2777905464172363E-2</v>
      </c>
      <c r="D38" s="250">
        <v>0.22567003965377808</v>
      </c>
      <c r="E38" s="250">
        <v>0.74155205488204956</v>
      </c>
      <c r="F38" s="385">
        <v>0.38669148087501526</v>
      </c>
      <c r="G38" s="379">
        <v>0</v>
      </c>
      <c r="H38" s="247">
        <f t="shared" si="1"/>
        <v>1.9809906838693683E-2</v>
      </c>
      <c r="I38" s="250">
        <v>0.12714159488677979</v>
      </c>
      <c r="J38" s="423">
        <v>1.763918399810791</v>
      </c>
      <c r="K38" s="380">
        <v>11.490522384643555</v>
      </c>
      <c r="L38" s="389">
        <f t="shared" si="2"/>
        <v>56.01012220430713</v>
      </c>
      <c r="M38" s="378">
        <f>'TC10'!T48</f>
        <v>13.814938545227051</v>
      </c>
      <c r="N38" s="378">
        <f>'TC10'!U48</f>
        <v>4.2045197486877441</v>
      </c>
      <c r="O38" s="380">
        <f>'TC10'!V48</f>
        <v>3.3652925491333008</v>
      </c>
      <c r="P38" s="391">
        <f t="shared" si="4"/>
        <v>18.410950314727209</v>
      </c>
      <c r="Q38" s="248">
        <f t="shared" si="5"/>
        <v>6.0577426309343423</v>
      </c>
      <c r="R38" s="401">
        <f t="shared" si="6"/>
        <v>3.5363550228666742</v>
      </c>
      <c r="S38" s="392">
        <f t="shared" si="7"/>
        <v>1</v>
      </c>
      <c r="T38" s="392">
        <f t="shared" si="8"/>
        <v>1</v>
      </c>
      <c r="U38" s="160">
        <f t="shared" si="9"/>
        <v>1</v>
      </c>
      <c r="V38" s="160">
        <f t="shared" si="9"/>
        <v>1</v>
      </c>
      <c r="W38" s="393">
        <f t="shared" si="9"/>
        <v>1</v>
      </c>
    </row>
    <row r="39" spans="1:23" ht="15">
      <c r="A39" s="35">
        <f t="shared" si="10"/>
        <v>1939</v>
      </c>
      <c r="B39" s="379">
        <f t="shared" si="0"/>
        <v>1.2930397786693414E-3</v>
      </c>
      <c r="C39" s="422">
        <f t="shared" si="3"/>
        <v>3.123098611831665E-2</v>
      </c>
      <c r="D39" s="250">
        <v>0.21868312358856201</v>
      </c>
      <c r="E39" s="250">
        <v>0.75008589029312134</v>
      </c>
      <c r="F39" s="385">
        <v>0.38968387246131897</v>
      </c>
      <c r="G39" s="379">
        <v>0</v>
      </c>
      <c r="H39" s="247">
        <f t="shared" si="1"/>
        <v>1.8293455471423272E-2</v>
      </c>
      <c r="I39" s="250">
        <v>0.11740888655185699</v>
      </c>
      <c r="J39" s="423">
        <v>1.799309253692627</v>
      </c>
      <c r="K39" s="380">
        <v>12.789711952209473</v>
      </c>
      <c r="L39" s="389">
        <f t="shared" si="2"/>
        <v>60.659638742356627</v>
      </c>
      <c r="M39" s="378">
        <f>'TC10'!T49</f>
        <v>14.486364364624023</v>
      </c>
      <c r="N39" s="378">
        <f>'TC10'!U49</f>
        <v>4.1693596839904785</v>
      </c>
      <c r="O39" s="380">
        <f>'TC10'!V49</f>
        <v>3.0468456745147705</v>
      </c>
      <c r="P39" s="391">
        <f t="shared" si="4"/>
        <v>19.312728858568992</v>
      </c>
      <c r="Q39" s="248">
        <f t="shared" si="5"/>
        <v>6.2908357891972218</v>
      </c>
      <c r="R39" s="401">
        <f t="shared" si="6"/>
        <v>3.5161921593177237</v>
      </c>
      <c r="S39" s="392">
        <f t="shared" si="7"/>
        <v>1</v>
      </c>
      <c r="T39" s="392">
        <f t="shared" si="8"/>
        <v>1</v>
      </c>
      <c r="U39" s="160">
        <f t="shared" si="9"/>
        <v>1</v>
      </c>
      <c r="V39" s="160">
        <f t="shared" si="9"/>
        <v>1</v>
      </c>
      <c r="W39" s="393">
        <f t="shared" si="9"/>
        <v>1</v>
      </c>
    </row>
    <row r="40" spans="1:23" ht="15">
      <c r="A40" s="35">
        <f t="shared" si="10"/>
        <v>1940</v>
      </c>
      <c r="B40" s="379">
        <f t="shared" si="0"/>
        <v>1.3652561265446194E-3</v>
      </c>
      <c r="C40" s="422">
        <f t="shared" si="3"/>
        <v>4.2161524295806885E-2</v>
      </c>
      <c r="D40" s="250">
        <v>0.23947674036026001</v>
      </c>
      <c r="E40" s="250">
        <v>0.71836173534393311</v>
      </c>
      <c r="F40" s="385">
        <v>0.33814626932144165</v>
      </c>
      <c r="G40" s="379">
        <v>0</v>
      </c>
      <c r="H40" s="247">
        <f t="shared" si="1"/>
        <v>1.9315146038069823E-2</v>
      </c>
      <c r="I40" s="250">
        <v>0.12396617978811264</v>
      </c>
      <c r="J40" s="423">
        <v>2.1505200862884521</v>
      </c>
      <c r="K40" s="380">
        <v>10.874101638793945</v>
      </c>
      <c r="L40" s="389">
        <f t="shared" si="2"/>
        <v>57.44684289067262</v>
      </c>
      <c r="M40" s="378">
        <f>'TC10'!T50</f>
        <v>13.97783374786377</v>
      </c>
      <c r="N40" s="378">
        <f>'TC10'!U50</f>
        <v>3.3408260345458984</v>
      </c>
      <c r="O40" s="380">
        <f>'TC10'!V50</f>
        <v>3.1096389293670654</v>
      </c>
      <c r="P40" s="391">
        <f t="shared" si="4"/>
        <v>14.092247010591979</v>
      </c>
      <c r="Q40" s="248">
        <f t="shared" si="5"/>
        <v>5.5940384883545153</v>
      </c>
      <c r="R40" s="401">
        <f t="shared" si="6"/>
        <v>3.0558743033667959</v>
      </c>
      <c r="S40" s="392">
        <f t="shared" si="7"/>
        <v>1</v>
      </c>
      <c r="T40" s="392">
        <f t="shared" si="8"/>
        <v>0</v>
      </c>
      <c r="U40" s="160">
        <f t="shared" si="9"/>
        <v>1</v>
      </c>
      <c r="V40" s="160">
        <f t="shared" si="9"/>
        <v>1</v>
      </c>
      <c r="W40" s="393">
        <f t="shared" si="9"/>
        <v>0</v>
      </c>
    </row>
    <row r="41" spans="1:23" ht="15">
      <c r="A41" s="35">
        <f t="shared" si="10"/>
        <v>1941</v>
      </c>
      <c r="B41" s="379">
        <f t="shared" si="0"/>
        <v>1.2005800751316521E-3</v>
      </c>
      <c r="C41" s="422">
        <f t="shared" si="3"/>
        <v>2.9585480690002441E-2</v>
      </c>
      <c r="D41" s="250">
        <v>0.24363970756530762</v>
      </c>
      <c r="E41" s="250">
        <v>0.72677481174468994</v>
      </c>
      <c r="F41" s="385">
        <v>0.33874297142028809</v>
      </c>
      <c r="G41" s="379">
        <v>0</v>
      </c>
      <c r="H41" s="247">
        <f t="shared" si="1"/>
        <v>1.6985369287633681E-2</v>
      </c>
      <c r="I41" s="250">
        <v>0.10901348292827606</v>
      </c>
      <c r="J41" s="423">
        <v>1.9055256843566895</v>
      </c>
      <c r="K41" s="380">
        <v>12.809145927429199</v>
      </c>
      <c r="L41" s="389">
        <f t="shared" si="2"/>
        <v>65.337239035352312</v>
      </c>
      <c r="M41" s="378">
        <f>'TC10'!T51</f>
        <v>16.609842300415039</v>
      </c>
      <c r="N41" s="378">
        <f>'TC10'!U51</f>
        <v>3.8138384819030762</v>
      </c>
      <c r="O41" s="380">
        <f>'TC10'!V51</f>
        <v>2.6445338726043701</v>
      </c>
      <c r="P41" s="391">
        <f t="shared" si="4"/>
        <v>20.387556414376359</v>
      </c>
      <c r="Q41" s="248">
        <f t="shared" si="5"/>
        <v>5.5669351334015031</v>
      </c>
      <c r="R41" s="401">
        <f t="shared" si="6"/>
        <v>3.0163221531462043</v>
      </c>
      <c r="S41" s="392">
        <f t="shared" si="7"/>
        <v>1</v>
      </c>
      <c r="T41" s="392">
        <f t="shared" si="8"/>
        <v>1</v>
      </c>
      <c r="U41" s="160">
        <f t="shared" si="9"/>
        <v>1</v>
      </c>
      <c r="V41" s="160">
        <f t="shared" si="9"/>
        <v>1</v>
      </c>
      <c r="W41" s="393">
        <f t="shared" si="9"/>
        <v>1</v>
      </c>
    </row>
    <row r="42" spans="1:23" ht="15">
      <c r="A42" s="35">
        <f t="shared" si="10"/>
        <v>1942</v>
      </c>
      <c r="B42" s="379">
        <f t="shared" si="0"/>
        <v>1.4723535682088034E-3</v>
      </c>
      <c r="C42" s="422">
        <f t="shared" si="3"/>
        <v>2.6458024978637695E-2</v>
      </c>
      <c r="D42" s="250">
        <v>0.23561519384384155</v>
      </c>
      <c r="E42" s="250">
        <v>0.73792678117752075</v>
      </c>
      <c r="F42" s="385">
        <v>0.35262608528137207</v>
      </c>
      <c r="G42" s="379">
        <v>0</v>
      </c>
      <c r="H42" s="247">
        <f t="shared" si="1"/>
        <v>2.0830321605370069E-2</v>
      </c>
      <c r="I42" s="250">
        <v>0.13369069993495941</v>
      </c>
      <c r="J42" s="423">
        <v>1.8712421655654907</v>
      </c>
      <c r="K42" s="380">
        <v>13.385049819946289</v>
      </c>
      <c r="L42" s="389">
        <f t="shared" si="2"/>
        <v>53.262507594504292</v>
      </c>
      <c r="M42" s="378">
        <f>'TC10'!T52</f>
        <v>14.63214111328125</v>
      </c>
      <c r="N42" s="378">
        <f>'TC10'!U52</f>
        <v>3.9433467388153076</v>
      </c>
      <c r="O42" s="380">
        <f>'TC10'!V52</f>
        <v>2.6344759464263916</v>
      </c>
      <c r="P42" s="391">
        <f t="shared" si="4"/>
        <v>23.195178153641567</v>
      </c>
      <c r="Q42" s="248">
        <f t="shared" si="5"/>
        <v>5.8082252017891749</v>
      </c>
      <c r="R42" s="401">
        <f t="shared" si="6"/>
        <v>3.1181902967865494</v>
      </c>
      <c r="S42" s="392">
        <f t="shared" si="7"/>
        <v>1</v>
      </c>
      <c r="T42" s="392">
        <f t="shared" si="8"/>
        <v>1</v>
      </c>
      <c r="U42" s="160">
        <f t="shared" si="9"/>
        <v>1</v>
      </c>
      <c r="V42" s="160">
        <f t="shared" si="9"/>
        <v>1</v>
      </c>
      <c r="W42" s="393">
        <f t="shared" si="9"/>
        <v>1</v>
      </c>
    </row>
    <row r="43" spans="1:23" ht="15">
      <c r="A43" s="35">
        <f t="shared" si="10"/>
        <v>1943</v>
      </c>
      <c r="B43" s="379">
        <f t="shared" si="0"/>
        <v>1.311843984996861E-3</v>
      </c>
      <c r="C43" s="422">
        <f t="shared" si="3"/>
        <v>2.8886497020721436E-2</v>
      </c>
      <c r="D43" s="250">
        <v>0.21248424053192139</v>
      </c>
      <c r="E43" s="250">
        <v>0.75862926244735718</v>
      </c>
      <c r="F43" s="385">
        <v>0.3705504834651947</v>
      </c>
      <c r="G43" s="379">
        <v>0</v>
      </c>
      <c r="H43" s="247">
        <f t="shared" si="1"/>
        <v>1.8559490528350861E-2</v>
      </c>
      <c r="I43" s="250">
        <v>0.11911632120609283</v>
      </c>
      <c r="J43" s="423">
        <v>1.826424241065979</v>
      </c>
      <c r="K43" s="380">
        <v>13.760921478271484</v>
      </c>
      <c r="L43" s="389">
        <f t="shared" si="2"/>
        <v>59.789006868926009</v>
      </c>
      <c r="M43" s="378">
        <f>'TC10'!T53</f>
        <v>14.839478492736816</v>
      </c>
      <c r="N43" s="378">
        <f>'TC10'!U53</f>
        <v>4.1545248031616211</v>
      </c>
      <c r="O43" s="380">
        <f>'TC10'!V53</f>
        <v>2.6927659511566162</v>
      </c>
      <c r="P43" s="391">
        <f t="shared" si="4"/>
        <v>20.992966110219889</v>
      </c>
      <c r="Q43" s="248">
        <f t="shared" si="5"/>
        <v>6.5177861122814065</v>
      </c>
      <c r="R43" s="401">
        <f t="shared" si="6"/>
        <v>3.2135513516607395</v>
      </c>
      <c r="S43" s="392">
        <f t="shared" si="7"/>
        <v>1</v>
      </c>
      <c r="T43" s="392">
        <f t="shared" si="8"/>
        <v>1</v>
      </c>
      <c r="U43" s="160">
        <f t="shared" si="9"/>
        <v>1</v>
      </c>
      <c r="V43" s="160">
        <f t="shared" si="9"/>
        <v>1</v>
      </c>
      <c r="W43" s="393">
        <f t="shared" si="9"/>
        <v>1</v>
      </c>
    </row>
    <row r="44" spans="1:23" ht="15">
      <c r="A44" s="35">
        <f t="shared" si="10"/>
        <v>1944</v>
      </c>
      <c r="B44" s="379">
        <f t="shared" si="0"/>
        <v>1.1650898106567191E-3</v>
      </c>
      <c r="C44" s="422">
        <f t="shared" si="3"/>
        <v>3.0320405960083008E-2</v>
      </c>
      <c r="D44" s="250">
        <v>0.21664410829544067</v>
      </c>
      <c r="E44" s="250">
        <v>0.75303548574447632</v>
      </c>
      <c r="F44" s="385">
        <v>0.36838531494140625</v>
      </c>
      <c r="G44" s="379">
        <v>0</v>
      </c>
      <c r="H44" s="247">
        <f t="shared" si="1"/>
        <v>1.6483265962158766E-2</v>
      </c>
      <c r="I44" s="250">
        <v>0.10579094290733337</v>
      </c>
      <c r="J44" s="423">
        <v>1.8645188808441162</v>
      </c>
      <c r="K44" s="380">
        <v>13.320084571838379</v>
      </c>
      <c r="L44" s="389">
        <f t="shared" si="2"/>
        <v>67.329895023528366</v>
      </c>
      <c r="M44" s="378">
        <f>'TC10'!T54</f>
        <v>15.15282154083252</v>
      </c>
      <c r="N44" s="378">
        <f>'TC10'!U54</f>
        <v>4.0403532981872559</v>
      </c>
      <c r="O44" s="380">
        <f>'TC10'!V54</f>
        <v>2.765627384185791</v>
      </c>
      <c r="P44" s="391">
        <f t="shared" si="4"/>
        <v>19.841698157248949</v>
      </c>
      <c r="Q44" s="248">
        <f t="shared" si="5"/>
        <v>6.365104195070435</v>
      </c>
      <c r="R44" s="401">
        <f t="shared" si="6"/>
        <v>3.2204757046666432</v>
      </c>
      <c r="S44" s="392">
        <f t="shared" si="7"/>
        <v>1</v>
      </c>
      <c r="T44" s="392">
        <f t="shared" si="8"/>
        <v>1</v>
      </c>
      <c r="U44" s="160">
        <f t="shared" si="9"/>
        <v>1</v>
      </c>
      <c r="V44" s="160">
        <f t="shared" si="9"/>
        <v>1</v>
      </c>
      <c r="W44" s="393">
        <f t="shared" si="9"/>
        <v>1</v>
      </c>
    </row>
    <row r="45" spans="1:23" ht="15">
      <c r="A45" s="35">
        <f t="shared" si="10"/>
        <v>1945</v>
      </c>
      <c r="B45" s="379">
        <f t="shared" si="0"/>
        <v>1.0669462098370913E-3</v>
      </c>
      <c r="C45" s="422">
        <f t="shared" si="3"/>
        <v>3.0550777912139893E-2</v>
      </c>
      <c r="D45" s="250">
        <v>0.23753881454467773</v>
      </c>
      <c r="E45" s="250">
        <v>0.73191040754318237</v>
      </c>
      <c r="F45" s="385">
        <v>0.34200817346572876</v>
      </c>
      <c r="G45" s="379">
        <v>0</v>
      </c>
      <c r="H45" s="247">
        <f t="shared" si="1"/>
        <v>1.5094766071423295E-2</v>
      </c>
      <c r="I45" s="250">
        <v>9.6879437565803528E-2</v>
      </c>
      <c r="J45" s="423">
        <v>1.9431787729263306</v>
      </c>
      <c r="K45" s="380">
        <v>13.079626083374023</v>
      </c>
      <c r="L45" s="389">
        <f t="shared" si="2"/>
        <v>73.530494614531491</v>
      </c>
      <c r="M45" s="378">
        <f>'TC10'!T55</f>
        <v>17.858959197998047</v>
      </c>
      <c r="N45" s="378">
        <f>'TC10'!U55</f>
        <v>3.7651019096374512</v>
      </c>
      <c r="O45" s="380">
        <f>'TC10'!V55</f>
        <v>2.6148250102996826</v>
      </c>
      <c r="P45" s="391">
        <f t="shared" si="4"/>
        <v>19.619266784124115</v>
      </c>
      <c r="Q45" s="248">
        <f t="shared" si="5"/>
        <v>5.7261109161277259</v>
      </c>
      <c r="R45" s="401">
        <f t="shared" si="6"/>
        <v>3.0264380159128845</v>
      </c>
      <c r="S45" s="392">
        <f t="shared" si="7"/>
        <v>1</v>
      </c>
      <c r="T45" s="392">
        <f t="shared" si="8"/>
        <v>1</v>
      </c>
      <c r="U45" s="160">
        <f t="shared" si="9"/>
        <v>1</v>
      </c>
      <c r="V45" s="160">
        <f t="shared" si="9"/>
        <v>1</v>
      </c>
      <c r="W45" s="393">
        <f t="shared" si="9"/>
        <v>1</v>
      </c>
    </row>
    <row r="46" spans="1:23" ht="15">
      <c r="A46" s="35">
        <f t="shared" si="10"/>
        <v>1946</v>
      </c>
      <c r="B46" s="379">
        <f t="shared" si="0"/>
        <v>1.2114447130890207E-3</v>
      </c>
      <c r="C46" s="422">
        <f t="shared" si="3"/>
        <v>2.7499973773956299E-2</v>
      </c>
      <c r="D46" s="250">
        <v>0.28069967031478882</v>
      </c>
      <c r="E46" s="250">
        <v>0.69180035591125488</v>
      </c>
      <c r="F46" s="385">
        <v>0.29790300130844116</v>
      </c>
      <c r="G46" s="379">
        <v>0</v>
      </c>
      <c r="H46" s="247">
        <f t="shared" si="1"/>
        <v>1.7139078225258779E-2</v>
      </c>
      <c r="I46" s="250">
        <v>0.10999999940395355</v>
      </c>
      <c r="J46" s="423">
        <v>2.1010568141937256</v>
      </c>
      <c r="K46" s="380">
        <v>12.251487731933594</v>
      </c>
      <c r="L46" s="389">
        <f t="shared" si="2"/>
        <v>64.750568662110467</v>
      </c>
      <c r="M46" s="378">
        <f>'TC10'!T56</f>
        <v>17.681623458862305</v>
      </c>
      <c r="N46" s="378">
        <f>'TC10'!U56</f>
        <v>3.2883508205413818</v>
      </c>
      <c r="O46" s="380">
        <f>'TC10'!V56</f>
        <v>2.431551456451416</v>
      </c>
      <c r="P46" s="391">
        <f t="shared" si="4"/>
        <v>22.036768336324609</v>
      </c>
      <c r="Q46" s="248">
        <f t="shared" si="5"/>
        <v>4.7256810445127382</v>
      </c>
      <c r="R46" s="401">
        <f t="shared" si="6"/>
        <v>2.7329430689804757</v>
      </c>
      <c r="S46" s="392">
        <f t="shared" si="7"/>
        <v>1</v>
      </c>
      <c r="T46" s="392">
        <f t="shared" si="8"/>
        <v>1</v>
      </c>
      <c r="U46" s="160">
        <f t="shared" si="9"/>
        <v>1</v>
      </c>
      <c r="V46" s="160">
        <f t="shared" si="9"/>
        <v>1</v>
      </c>
      <c r="W46" s="393">
        <f t="shared" si="9"/>
        <v>1</v>
      </c>
    </row>
    <row r="47" spans="1:23" ht="15">
      <c r="A47" s="35">
        <f t="shared" si="10"/>
        <v>1947</v>
      </c>
      <c r="B47" s="379">
        <f t="shared" si="0"/>
        <v>1.3215760282641385E-3</v>
      </c>
      <c r="C47" s="422">
        <f t="shared" si="3"/>
        <v>2.9999971389770508E-2</v>
      </c>
      <c r="D47" s="250">
        <v>0.28765195608139038</v>
      </c>
      <c r="E47" s="250">
        <v>0.68234807252883911</v>
      </c>
      <c r="F47" s="385">
        <v>0.29333531856536865</v>
      </c>
      <c r="G47" s="379">
        <v>0</v>
      </c>
      <c r="H47" s="247">
        <f t="shared" si="1"/>
        <v>1.8697175929134988E-2</v>
      </c>
      <c r="I47" s="250">
        <v>0.11999999731779099</v>
      </c>
      <c r="J47" s="423">
        <v>2.140242338180542</v>
      </c>
      <c r="K47" s="380">
        <v>11.927474975585937</v>
      </c>
      <c r="L47" s="389">
        <f t="shared" si="2"/>
        <v>59.348144206784795</v>
      </c>
      <c r="M47" s="378">
        <f>'TC10'!T57</f>
        <v>16.166547775268555</v>
      </c>
      <c r="N47" s="378">
        <f>'TC10'!U57</f>
        <v>3.189361572265625</v>
      </c>
      <c r="O47" s="380">
        <f>'TC10'!V57</f>
        <v>2.4592854976654053</v>
      </c>
      <c r="P47" s="391">
        <f t="shared" si="4"/>
        <v>20.17339307028217</v>
      </c>
      <c r="Q47" s="248">
        <f t="shared" si="5"/>
        <v>4.5754357660285345</v>
      </c>
      <c r="R47" s="401">
        <f t="shared" si="6"/>
        <v>2.7274590936545833</v>
      </c>
      <c r="S47" s="392">
        <f t="shared" si="7"/>
        <v>1</v>
      </c>
      <c r="T47" s="392">
        <f t="shared" si="8"/>
        <v>1</v>
      </c>
      <c r="U47" s="160">
        <f t="shared" si="9"/>
        <v>1</v>
      </c>
      <c r="V47" s="160">
        <f t="shared" si="9"/>
        <v>1</v>
      </c>
      <c r="W47" s="393">
        <f t="shared" si="9"/>
        <v>1</v>
      </c>
    </row>
    <row r="48" spans="1:23" ht="15">
      <c r="A48" s="35">
        <f t="shared" si="10"/>
        <v>1948</v>
      </c>
      <c r="B48" s="379">
        <f t="shared" si="0"/>
        <v>1.3215761103183797E-3</v>
      </c>
      <c r="C48" s="422">
        <f t="shared" si="3"/>
        <v>2.9999971389770508E-2</v>
      </c>
      <c r="D48" s="250">
        <v>0.27654534578323364</v>
      </c>
      <c r="E48" s="250">
        <v>0.69345468282699585</v>
      </c>
      <c r="F48" s="385">
        <v>0.29658412933349609</v>
      </c>
      <c r="G48" s="379">
        <v>0</v>
      </c>
      <c r="H48" s="247">
        <f t="shared" si="1"/>
        <v>1.8697177090008482E-2</v>
      </c>
      <c r="I48" s="250">
        <v>0.12000000476837158</v>
      </c>
      <c r="J48" s="423">
        <v>2.1338822841644287</v>
      </c>
      <c r="K48" s="380">
        <v>12.158824920654297</v>
      </c>
      <c r="L48" s="389">
        <f t="shared" si="2"/>
        <v>59.348140517090961</v>
      </c>
      <c r="M48" s="378">
        <f>'TC10'!T58</f>
        <v>16.166755676269531</v>
      </c>
      <c r="N48" s="378">
        <f>'TC10'!U58</f>
        <v>3.246854305267334</v>
      </c>
      <c r="O48" s="380">
        <f>'TC10'!V58</f>
        <v>2.4392809867858887</v>
      </c>
      <c r="P48" s="391">
        <f t="shared" si="4"/>
        <v>20.173393127169312</v>
      </c>
      <c r="Q48" s="248">
        <f t="shared" si="5"/>
        <v>4.7955570760630399</v>
      </c>
      <c r="R48" s="401">
        <f t="shared" si="6"/>
        <v>2.7109808829205742</v>
      </c>
      <c r="S48" s="392">
        <f t="shared" si="7"/>
        <v>1</v>
      </c>
      <c r="T48" s="392">
        <f t="shared" si="8"/>
        <v>1</v>
      </c>
      <c r="U48" s="160">
        <f t="shared" si="9"/>
        <v>1</v>
      </c>
      <c r="V48" s="160">
        <f t="shared" si="9"/>
        <v>1</v>
      </c>
      <c r="W48" s="393">
        <f t="shared" si="9"/>
        <v>1</v>
      </c>
    </row>
    <row r="49" spans="1:23" ht="15">
      <c r="A49" s="35">
        <f t="shared" si="10"/>
        <v>1949</v>
      </c>
      <c r="B49" s="379">
        <f t="shared" si="0"/>
        <v>1.4867731241081771E-3</v>
      </c>
      <c r="C49" s="422">
        <f t="shared" si="3"/>
        <v>3.3749997615814209E-2</v>
      </c>
      <c r="D49" s="250">
        <v>0.25679963827133179</v>
      </c>
      <c r="E49" s="250">
        <v>0.709450364112854</v>
      </c>
      <c r="F49" s="385">
        <v>0.323128342628479</v>
      </c>
      <c r="G49" s="379">
        <v>0</v>
      </c>
      <c r="H49" s="247">
        <f t="shared" si="1"/>
        <v>2.1034324226259542E-2</v>
      </c>
      <c r="I49" s="250">
        <v>0.13500000536441803</v>
      </c>
      <c r="J49" s="423">
        <v>2.0468721389770508</v>
      </c>
      <c r="K49" s="380">
        <v>13.866812705993652</v>
      </c>
      <c r="L49" s="389">
        <f t="shared" si="2"/>
        <v>52.745176362174206</v>
      </c>
      <c r="M49" s="378">
        <f>'TC10'!T59</f>
        <v>14.343371391296387</v>
      </c>
      <c r="N49" s="378">
        <f>'TC10'!U59</f>
        <v>3.4628617763519287</v>
      </c>
      <c r="O49" s="380">
        <f>'TC10'!V59</f>
        <v>2.3304293155670166</v>
      </c>
      <c r="P49" s="391">
        <f t="shared" si="4"/>
        <v>17.895883549115517</v>
      </c>
      <c r="Q49" s="248">
        <f t="shared" si="5"/>
        <v>5.2096822680406403</v>
      </c>
      <c r="R49" s="401">
        <f t="shared" si="6"/>
        <v>2.9278550497643643</v>
      </c>
      <c r="S49" s="392">
        <f t="shared" si="7"/>
        <v>1</v>
      </c>
      <c r="T49" s="392">
        <f t="shared" si="8"/>
        <v>1</v>
      </c>
      <c r="U49" s="160">
        <f t="shared" si="9"/>
        <v>1</v>
      </c>
      <c r="V49" s="160">
        <f t="shared" si="9"/>
        <v>1</v>
      </c>
      <c r="W49" s="393">
        <f t="shared" si="9"/>
        <v>1</v>
      </c>
    </row>
    <row r="50" spans="1:23" ht="15">
      <c r="A50" s="35">
        <f t="shared" si="10"/>
        <v>1950</v>
      </c>
      <c r="B50" s="379">
        <f t="shared" si="0"/>
        <v>1.4317073434392564E-3</v>
      </c>
      <c r="C50" s="422">
        <f t="shared" si="3"/>
        <v>3.2500028610229492E-2</v>
      </c>
      <c r="D50" s="250">
        <v>0.25072681903839111</v>
      </c>
      <c r="E50" s="250">
        <v>0.71677315235137939</v>
      </c>
      <c r="F50" s="385">
        <v>0.32427605986595154</v>
      </c>
      <c r="G50" s="379">
        <v>0</v>
      </c>
      <c r="H50" s="247">
        <f t="shared" si="1"/>
        <v>2.0255273633011196E-2</v>
      </c>
      <c r="I50" s="250">
        <v>0.12999999523162842</v>
      </c>
      <c r="J50" s="423">
        <v>2.027662992477417</v>
      </c>
      <c r="K50" s="380">
        <v>12.830815315246582</v>
      </c>
      <c r="L50" s="389">
        <f t="shared" si="2"/>
        <v>54.776861832451708</v>
      </c>
      <c r="M50" s="378">
        <f>'TC10'!T60</f>
        <v>14.901321411132813</v>
      </c>
      <c r="N50" s="378">
        <f>'TC10'!U60</f>
        <v>3.5353608131408691</v>
      </c>
      <c r="O50" s="380">
        <f>'TC10'!V60</f>
        <v>2.5273191928863525</v>
      </c>
      <c r="P50" s="391">
        <f t="shared" si="4"/>
        <v>18.596635787617405</v>
      </c>
      <c r="Q50" s="248">
        <f t="shared" si="5"/>
        <v>5.3655801856475422</v>
      </c>
      <c r="R50" s="401">
        <f t="shared" si="6"/>
        <v>2.9030370322159222</v>
      </c>
      <c r="S50" s="392">
        <f t="shared" si="7"/>
        <v>1</v>
      </c>
      <c r="T50" s="392">
        <f t="shared" si="8"/>
        <v>1</v>
      </c>
      <c r="U50" s="160">
        <f t="shared" si="9"/>
        <v>1</v>
      </c>
      <c r="V50" s="160">
        <f t="shared" si="9"/>
        <v>1</v>
      </c>
      <c r="W50" s="393">
        <f t="shared" si="9"/>
        <v>1</v>
      </c>
    </row>
    <row r="51" spans="1:23" ht="15">
      <c r="A51" s="35">
        <f t="shared" si="10"/>
        <v>1951</v>
      </c>
      <c r="B51" s="379">
        <f t="shared" si="0"/>
        <v>1.4427204995730407E-3</v>
      </c>
      <c r="C51" s="422">
        <f t="shared" si="3"/>
        <v>3.275001049041748E-2</v>
      </c>
      <c r="D51" s="250">
        <v>0.2733873724937439</v>
      </c>
      <c r="E51" s="250">
        <v>0.69386261701583862</v>
      </c>
      <c r="F51" s="385">
        <v>0.31778433918952942</v>
      </c>
      <c r="G51" s="379">
        <v>0</v>
      </c>
      <c r="H51" s="247">
        <f t="shared" si="1"/>
        <v>2.0411083751660865E-2</v>
      </c>
      <c r="I51" s="250">
        <v>0.13099999725818634</v>
      </c>
      <c r="J51" s="423">
        <v>1.9349604845046997</v>
      </c>
      <c r="K51" s="380">
        <v>12.363595962524414</v>
      </c>
      <c r="L51" s="389">
        <f t="shared" si="2"/>
        <v>54.358117473479389</v>
      </c>
      <c r="M51" s="378">
        <f>'TC10'!T61</f>
        <v>14.751699447631836</v>
      </c>
      <c r="N51" s="378">
        <f>'TC10'!U61</f>
        <v>3.5863115787506104</v>
      </c>
      <c r="O51" s="380">
        <f>'TC10'!V61</f>
        <v>2.5703625679016113</v>
      </c>
      <c r="P51" s="391">
        <f t="shared" si="4"/>
        <v>18.452213567283895</v>
      </c>
      <c r="Q51" s="248">
        <f t="shared" si="5"/>
        <v>4.845033949243847</v>
      </c>
      <c r="R51" s="401">
        <f t="shared" si="6"/>
        <v>2.9486260966111888</v>
      </c>
      <c r="S51" s="392">
        <f t="shared" si="7"/>
        <v>1</v>
      </c>
      <c r="T51" s="392">
        <f t="shared" si="8"/>
        <v>1</v>
      </c>
      <c r="U51" s="160">
        <f t="shared" si="9"/>
        <v>1</v>
      </c>
      <c r="V51" s="160">
        <f t="shared" si="9"/>
        <v>1</v>
      </c>
      <c r="W51" s="393">
        <f t="shared" si="9"/>
        <v>1</v>
      </c>
    </row>
    <row r="52" spans="1:23" ht="15">
      <c r="A52" s="35">
        <f t="shared" si="10"/>
        <v>1952</v>
      </c>
      <c r="B52" s="379">
        <f t="shared" si="0"/>
        <v>1.4867731241081771E-3</v>
      </c>
      <c r="C52" s="422">
        <f t="shared" si="3"/>
        <v>3.3749997615814209E-2</v>
      </c>
      <c r="D52" s="250">
        <v>0.24839955568313599</v>
      </c>
      <c r="E52" s="250">
        <v>0.7178504467010498</v>
      </c>
      <c r="F52" s="385">
        <v>0.31129342317581177</v>
      </c>
      <c r="G52" s="379">
        <v>0</v>
      </c>
      <c r="H52" s="247">
        <f t="shared" si="1"/>
        <v>2.1034324226259542E-2</v>
      </c>
      <c r="I52" s="250">
        <v>0.13500000536441803</v>
      </c>
      <c r="J52" s="423">
        <v>2.0254757404327393</v>
      </c>
      <c r="K52" s="380">
        <v>13.291441917419434</v>
      </c>
      <c r="L52" s="389">
        <f t="shared" si="2"/>
        <v>52.745176362174206</v>
      </c>
      <c r="M52" s="378">
        <f>'TC10'!T62</f>
        <v>14.279264450073242</v>
      </c>
      <c r="N52" s="378">
        <f>'TC10'!U62</f>
        <v>3.5443036556243896</v>
      </c>
      <c r="O52" s="380">
        <f>'TC10'!V62</f>
        <v>2.3420910835266113</v>
      </c>
      <c r="P52" s="391">
        <f t="shared" si="4"/>
        <v>17.895883549115517</v>
      </c>
      <c r="Q52" s="248">
        <f t="shared" si="5"/>
        <v>5.4160405829555343</v>
      </c>
      <c r="R52" s="401">
        <f t="shared" si="6"/>
        <v>2.755853207063593</v>
      </c>
      <c r="S52" s="392">
        <f t="shared" si="7"/>
        <v>1</v>
      </c>
      <c r="T52" s="392">
        <f t="shared" si="8"/>
        <v>1</v>
      </c>
      <c r="U52" s="160">
        <f t="shared" si="9"/>
        <v>1</v>
      </c>
      <c r="V52" s="160">
        <f t="shared" si="9"/>
        <v>1</v>
      </c>
      <c r="W52" s="393">
        <f t="shared" si="9"/>
        <v>1</v>
      </c>
    </row>
    <row r="53" spans="1:23" ht="15">
      <c r="A53" s="35">
        <f t="shared" si="10"/>
        <v>1953</v>
      </c>
      <c r="B53" s="379">
        <f t="shared" si="0"/>
        <v>1.4096811952801704E-3</v>
      </c>
      <c r="C53" s="422">
        <f t="shared" si="3"/>
        <v>3.200000524520874E-2</v>
      </c>
      <c r="D53" s="250">
        <v>0.24486428499221802</v>
      </c>
      <c r="E53" s="250">
        <v>0.72313570976257324</v>
      </c>
      <c r="F53" s="385">
        <v>0.30975261330604553</v>
      </c>
      <c r="G53" s="379">
        <v>0</v>
      </c>
      <c r="H53" s="247">
        <f t="shared" si="1"/>
        <v>1.9943655717458847E-2</v>
      </c>
      <c r="I53" s="250">
        <v>0.12800000607967377</v>
      </c>
      <c r="J53" s="423">
        <v>2.0283961296081543</v>
      </c>
      <c r="K53" s="380">
        <v>13.084750175476074</v>
      </c>
      <c r="L53" s="389">
        <f t="shared" si="2"/>
        <v>55.633972747564322</v>
      </c>
      <c r="M53" s="378">
        <f>'TC10'!T63</f>
        <v>15.118172645568848</v>
      </c>
      <c r="N53" s="378">
        <f>'TC10'!U63</f>
        <v>3.5651710033416748</v>
      </c>
      <c r="O53" s="380">
        <f>'TC10'!V63</f>
        <v>2.367293119430542</v>
      </c>
      <c r="P53" s="391">
        <f t="shared" si="4"/>
        <v>18.892286403482988</v>
      </c>
      <c r="Q53" s="248">
        <f t="shared" si="5"/>
        <v>5.518668727086844</v>
      </c>
      <c r="R53" s="401">
        <f t="shared" si="6"/>
        <v>2.7158796426395284</v>
      </c>
      <c r="S53" s="392">
        <f t="shared" si="7"/>
        <v>1</v>
      </c>
      <c r="T53" s="392">
        <f t="shared" si="8"/>
        <v>1</v>
      </c>
      <c r="U53" s="160">
        <f t="shared" si="9"/>
        <v>1</v>
      </c>
      <c r="V53" s="160">
        <f t="shared" si="9"/>
        <v>1</v>
      </c>
      <c r="W53" s="393">
        <f t="shared" si="9"/>
        <v>1</v>
      </c>
    </row>
    <row r="54" spans="1:23" ht="15">
      <c r="A54" s="35">
        <f t="shared" si="10"/>
        <v>1954</v>
      </c>
      <c r="B54" s="379">
        <f t="shared" si="0"/>
        <v>1.5858912010952699E-3</v>
      </c>
      <c r="C54" s="422">
        <f t="shared" si="3"/>
        <v>3.600001335144043E-2</v>
      </c>
      <c r="D54" s="250">
        <v>0.26095849275588989</v>
      </c>
      <c r="E54" s="250">
        <v>0.70304149389266968</v>
      </c>
      <c r="F54" s="385">
        <v>0.29527124762535095</v>
      </c>
      <c r="G54" s="379">
        <v>0</v>
      </c>
      <c r="H54" s="247">
        <f t="shared" si="1"/>
        <v>2.2436610650612587E-2</v>
      </c>
      <c r="I54" s="250">
        <v>0.14399999380111694</v>
      </c>
      <c r="J54" s="423">
        <v>2.1087160110473633</v>
      </c>
      <c r="K54" s="380">
        <v>12.778232574462891</v>
      </c>
      <c r="L54" s="389">
        <f t="shared" si="2"/>
        <v>49.443698384375729</v>
      </c>
      <c r="M54" s="378">
        <f>'TC10'!T64</f>
        <v>13.365981101989746</v>
      </c>
      <c r="N54" s="378">
        <f>'TC10'!U64</f>
        <v>3.3335833549499512</v>
      </c>
      <c r="O54" s="380">
        <f>'TC10'!V64</f>
        <v>2.310776948928833</v>
      </c>
      <c r="P54" s="391">
        <f t="shared" si="4"/>
        <v>16.757111760852361</v>
      </c>
      <c r="Q54" s="248">
        <f t="shared" si="5"/>
        <v>5.0983956380603495</v>
      </c>
      <c r="R54" s="401">
        <f t="shared" si="6"/>
        <v>2.6542109926081436</v>
      </c>
      <c r="S54" s="392">
        <f t="shared" si="7"/>
        <v>1</v>
      </c>
      <c r="T54" s="392">
        <f t="shared" si="8"/>
        <v>1</v>
      </c>
      <c r="U54" s="160">
        <f t="shared" si="9"/>
        <v>1</v>
      </c>
      <c r="V54" s="160">
        <f t="shared" si="9"/>
        <v>1</v>
      </c>
      <c r="W54" s="393">
        <f t="shared" si="9"/>
        <v>1</v>
      </c>
    </row>
    <row r="55" spans="1:23" ht="15">
      <c r="A55" s="35">
        <f t="shared" si="10"/>
        <v>1955</v>
      </c>
      <c r="B55" s="379">
        <f t="shared" si="0"/>
        <v>1.6409569817641904E-3</v>
      </c>
      <c r="C55" s="422">
        <f t="shared" si="3"/>
        <v>3.7249982357025146E-2</v>
      </c>
      <c r="D55" s="250">
        <v>0.2626488208770752</v>
      </c>
      <c r="E55" s="250">
        <v>0.70010119676589966</v>
      </c>
      <c r="F55" s="385">
        <v>0.30166137218475342</v>
      </c>
      <c r="G55" s="379">
        <v>0</v>
      </c>
      <c r="H55" s="247">
        <f t="shared" si="1"/>
        <v>2.3215661243860933E-2</v>
      </c>
      <c r="I55" s="250">
        <v>0.14900000393390656</v>
      </c>
      <c r="J55" s="423">
        <v>1.9790685176849365</v>
      </c>
      <c r="K55" s="380">
        <v>12.792407035827637</v>
      </c>
      <c r="L55" s="389">
        <f t="shared" si="2"/>
        <v>47.781875085257532</v>
      </c>
      <c r="M55" s="378">
        <f>'TC10'!T65</f>
        <v>12.935739517211914</v>
      </c>
      <c r="N55" s="378">
        <f>'TC10'!U65</f>
        <v>3.5377328395843506</v>
      </c>
      <c r="O55" s="380">
        <f>'TC10'!V65</f>
        <v>2.3581335544586182</v>
      </c>
      <c r="P55" s="391">
        <f t="shared" si="4"/>
        <v>16.183917537876741</v>
      </c>
      <c r="Q55" s="248">
        <f t="shared" si="5"/>
        <v>5.0520873643541657</v>
      </c>
      <c r="R55" s="401">
        <f t="shared" si="6"/>
        <v>2.7349221716176277</v>
      </c>
      <c r="S55" s="392">
        <f t="shared" si="7"/>
        <v>1</v>
      </c>
      <c r="T55" s="392">
        <f t="shared" si="8"/>
        <v>1</v>
      </c>
      <c r="U55" s="160">
        <f t="shared" si="9"/>
        <v>1</v>
      </c>
      <c r="V55" s="160">
        <f t="shared" si="9"/>
        <v>1</v>
      </c>
      <c r="W55" s="393">
        <f t="shared" si="9"/>
        <v>1</v>
      </c>
    </row>
    <row r="56" spans="1:23" ht="15">
      <c r="A56" s="35">
        <f t="shared" si="10"/>
        <v>1956</v>
      </c>
      <c r="B56" s="379">
        <f t="shared" si="0"/>
        <v>1.7070357544584128E-3</v>
      </c>
      <c r="C56" s="422">
        <f t="shared" si="3"/>
        <v>3.8749992847442627E-2</v>
      </c>
      <c r="D56" s="250">
        <v>0.26751953363418579</v>
      </c>
      <c r="E56" s="250">
        <v>0.69373047351837158</v>
      </c>
      <c r="F56" s="385">
        <v>0.30409926176071167</v>
      </c>
      <c r="G56" s="379">
        <v>0</v>
      </c>
      <c r="H56" s="247">
        <f t="shared" si="1"/>
        <v>2.415051963401196E-2</v>
      </c>
      <c r="I56" s="250">
        <v>0.1550000011920929</v>
      </c>
      <c r="J56" s="423">
        <v>1.896308422088623</v>
      </c>
      <c r="K56" s="380">
        <v>12.708436012268066</v>
      </c>
      <c r="L56" s="389">
        <f t="shared" si="2"/>
        <v>45.929214837892182</v>
      </c>
      <c r="M56" s="378">
        <f>'TC10'!T66</f>
        <v>12.408982276916504</v>
      </c>
      <c r="N56" s="378">
        <f>'TC10'!U66</f>
        <v>3.6593489646911621</v>
      </c>
      <c r="O56" s="380">
        <f>'TC10'!V66</f>
        <v>2.3928055763244629</v>
      </c>
      <c r="P56" s="391">
        <f t="shared" si="4"/>
        <v>15.544871480539779</v>
      </c>
      <c r="Q56" s="248">
        <f t="shared" si="5"/>
        <v>4.9346402853261084</v>
      </c>
      <c r="R56" s="401">
        <f t="shared" si="6"/>
        <v>2.7919281510912359</v>
      </c>
      <c r="S56" s="392">
        <f t="shared" si="7"/>
        <v>1</v>
      </c>
      <c r="T56" s="392">
        <f t="shared" si="8"/>
        <v>1</v>
      </c>
      <c r="U56" s="160">
        <f t="shared" si="9"/>
        <v>1</v>
      </c>
      <c r="V56" s="160">
        <f t="shared" si="9"/>
        <v>1</v>
      </c>
      <c r="W56" s="393">
        <f t="shared" si="9"/>
        <v>1</v>
      </c>
    </row>
    <row r="57" spans="1:23" ht="15">
      <c r="A57" s="35">
        <f t="shared" si="10"/>
        <v>1957</v>
      </c>
      <c r="B57" s="379">
        <f t="shared" si="0"/>
        <v>1.7070357544584128E-3</v>
      </c>
      <c r="C57" s="422">
        <f t="shared" si="3"/>
        <v>3.8749992847442627E-2</v>
      </c>
      <c r="D57" s="250">
        <v>0.26091188192367554</v>
      </c>
      <c r="E57" s="250">
        <v>0.70033812522888184</v>
      </c>
      <c r="F57" s="385">
        <v>0.32290947437286377</v>
      </c>
      <c r="G57" s="379">
        <v>0</v>
      </c>
      <c r="H57" s="247">
        <f t="shared" si="1"/>
        <v>2.415051963401196E-2</v>
      </c>
      <c r="I57" s="250">
        <v>0.1550000011920929</v>
      </c>
      <c r="J57" s="423">
        <v>1.9256144762039185</v>
      </c>
      <c r="K57" s="380">
        <v>12.406618118286133</v>
      </c>
      <c r="L57" s="389">
        <f t="shared" si="2"/>
        <v>45.929214837892182</v>
      </c>
      <c r="M57" s="378">
        <f>'TC10'!T67</f>
        <v>12.408188819885254</v>
      </c>
      <c r="N57" s="378">
        <f>'TC10'!U67</f>
        <v>3.6356961727142334</v>
      </c>
      <c r="O57" s="380">
        <f>'TC10'!V67</f>
        <v>2.6027085781097412</v>
      </c>
      <c r="P57" s="391">
        <f t="shared" si="4"/>
        <v>15.544871480539779</v>
      </c>
      <c r="Q57" s="248">
        <f t="shared" si="5"/>
        <v>5.0823615704667917</v>
      </c>
      <c r="R57" s="401">
        <f t="shared" si="6"/>
        <v>2.9741812966324441</v>
      </c>
      <c r="S57" s="392">
        <f t="shared" si="7"/>
        <v>1</v>
      </c>
      <c r="T57" s="392">
        <f t="shared" si="8"/>
        <v>1</v>
      </c>
      <c r="U57" s="160">
        <f t="shared" si="9"/>
        <v>1</v>
      </c>
      <c r="V57" s="160">
        <f t="shared" si="9"/>
        <v>1</v>
      </c>
      <c r="W57" s="393">
        <f t="shared" si="9"/>
        <v>1</v>
      </c>
    </row>
    <row r="58" spans="1:23" ht="15">
      <c r="A58" s="35">
        <f t="shared" si="10"/>
        <v>1958</v>
      </c>
      <c r="B58" s="379">
        <f t="shared" si="0"/>
        <v>1.7841276832864196E-3</v>
      </c>
      <c r="C58" s="422">
        <f t="shared" si="3"/>
        <v>4.0499985218048096E-2</v>
      </c>
      <c r="D58" s="250">
        <v>0.2736930251121521</v>
      </c>
      <c r="E58" s="250">
        <v>0.6858069896697998</v>
      </c>
      <c r="F58" s="385">
        <v>0.30200403928756714</v>
      </c>
      <c r="G58" s="379">
        <v>0</v>
      </c>
      <c r="H58" s="247">
        <f t="shared" si="1"/>
        <v>2.5241188142812655E-2</v>
      </c>
      <c r="I58" s="250">
        <v>0.16200000047683716</v>
      </c>
      <c r="J58" s="423">
        <v>1.9297776222229004</v>
      </c>
      <c r="K58" s="380">
        <v>12.367257118225098</v>
      </c>
      <c r="L58" s="389">
        <f t="shared" si="2"/>
        <v>43.941225775237186</v>
      </c>
      <c r="M58" s="378">
        <f>'TC10'!T68</f>
        <v>11.85854434967041</v>
      </c>
      <c r="N58" s="378">
        <f>'TC10'!U68</f>
        <v>3.5516493320465088</v>
      </c>
      <c r="O58" s="380">
        <f>'TC10'!V68</f>
        <v>2.4420595169067383</v>
      </c>
      <c r="P58" s="391">
        <f t="shared" si="4"/>
        <v>14.859147356146343</v>
      </c>
      <c r="Q58" s="248">
        <f t="shared" si="5"/>
        <v>4.7926169048797478</v>
      </c>
      <c r="R58" s="401">
        <f t="shared" si="6"/>
        <v>2.8074970413245723</v>
      </c>
      <c r="S58" s="392">
        <f t="shared" si="7"/>
        <v>1</v>
      </c>
      <c r="T58" s="392">
        <f t="shared" si="8"/>
        <v>1</v>
      </c>
      <c r="U58" s="160">
        <f t="shared" si="9"/>
        <v>1</v>
      </c>
      <c r="V58" s="160">
        <f t="shared" si="9"/>
        <v>1</v>
      </c>
      <c r="W58" s="393">
        <f t="shared" si="9"/>
        <v>1</v>
      </c>
    </row>
    <row r="59" spans="1:23" ht="15">
      <c r="A59" s="35">
        <f t="shared" si="10"/>
        <v>1959</v>
      </c>
      <c r="B59" s="379">
        <f t="shared" si="0"/>
        <v>1.7510883789935495E-3</v>
      </c>
      <c r="C59" s="422">
        <f t="shared" si="3"/>
        <v>3.9749979972839355E-2</v>
      </c>
      <c r="D59" s="250">
        <v>0.25881552696228027</v>
      </c>
      <c r="E59" s="250">
        <v>0.70143449306488037</v>
      </c>
      <c r="F59" s="385">
        <v>0.31621506810188293</v>
      </c>
      <c r="G59" s="379">
        <v>0</v>
      </c>
      <c r="H59" s="247">
        <f t="shared" si="1"/>
        <v>2.4773760108610637E-2</v>
      </c>
      <c r="I59" s="250">
        <v>0.15900000929832458</v>
      </c>
      <c r="J59" s="423">
        <v>1.8548157215118408</v>
      </c>
      <c r="K59" s="380">
        <v>12.811790466308594</v>
      </c>
      <c r="L59" s="389">
        <f t="shared" si="2"/>
        <v>44.771784843882472</v>
      </c>
      <c r="M59" s="378">
        <f>'TC10'!T69</f>
        <v>12.072572708129883</v>
      </c>
      <c r="N59" s="378">
        <f>'TC10'!U69</f>
        <v>3.7820098400115967</v>
      </c>
      <c r="O59" s="380">
        <f>'TC10'!V69</f>
        <v>2.4681193828582764</v>
      </c>
      <c r="P59" s="391">
        <f t="shared" si="4"/>
        <v>15.145640341718055</v>
      </c>
      <c r="Q59" s="248">
        <f t="shared" si="5"/>
        <v>5.1245184772790608</v>
      </c>
      <c r="R59" s="401">
        <f t="shared" si="6"/>
        <v>2.8901353402079328</v>
      </c>
      <c r="S59" s="392">
        <f t="shared" si="7"/>
        <v>1</v>
      </c>
      <c r="T59" s="392">
        <f t="shared" si="8"/>
        <v>1</v>
      </c>
      <c r="U59" s="160">
        <f t="shared" si="9"/>
        <v>1</v>
      </c>
      <c r="V59" s="160">
        <f t="shared" si="9"/>
        <v>1</v>
      </c>
      <c r="W59" s="393">
        <f t="shared" si="9"/>
        <v>1</v>
      </c>
    </row>
    <row r="60" spans="1:23" ht="15">
      <c r="A60" s="37">
        <v>1960</v>
      </c>
      <c r="B60" s="379">
        <f t="shared" si="0"/>
        <v>1.8391932998468581E-3</v>
      </c>
      <c r="C60" s="422">
        <f t="shared" si="3"/>
        <v>4.1750013828277588E-2</v>
      </c>
      <c r="D60" s="250">
        <v>0.25284594297409058</v>
      </c>
      <c r="E60" s="250">
        <v>0.70540404319763184</v>
      </c>
      <c r="F60" s="385">
        <v>0.30514511466026306</v>
      </c>
      <c r="G60" s="379">
        <v>0</v>
      </c>
      <c r="H60" s="247">
        <f t="shared" si="1"/>
        <v>2.6020236414314012E-2</v>
      </c>
      <c r="I60" s="250">
        <v>0.16699999570846558</v>
      </c>
      <c r="J60" s="423">
        <v>1.9255653619766235</v>
      </c>
      <c r="K60" s="380">
        <v>12.941379547119141</v>
      </c>
      <c r="L60" s="389">
        <f t="shared" si="2"/>
        <v>42.623270032629684</v>
      </c>
      <c r="M60" s="378">
        <f>'TC10'!T70</f>
        <v>11.485159873962402</v>
      </c>
      <c r="N60" s="378">
        <f>'TC10'!U70</f>
        <v>3.664423942565918</v>
      </c>
      <c r="O60" s="380">
        <f>'TC10'!V70</f>
        <v>2.3579123020172119</v>
      </c>
      <c r="P60" s="391">
        <f t="shared" si="4"/>
        <v>14.404522639497142</v>
      </c>
      <c r="Q60" s="248">
        <f t="shared" si="5"/>
        <v>5.2537988309422659</v>
      </c>
      <c r="R60" s="401">
        <f t="shared" si="6"/>
        <v>2.74776966565824</v>
      </c>
      <c r="S60" s="392">
        <f t="shared" si="7"/>
        <v>1</v>
      </c>
      <c r="T60" s="392">
        <f t="shared" si="8"/>
        <v>1</v>
      </c>
      <c r="U60" s="160">
        <f t="shared" si="9"/>
        <v>1</v>
      </c>
      <c r="V60" s="160">
        <f t="shared" si="9"/>
        <v>1</v>
      </c>
      <c r="W60" s="393">
        <f t="shared" si="9"/>
        <v>1</v>
      </c>
    </row>
    <row r="61" spans="1:23" ht="15">
      <c r="A61" s="37">
        <v>1962</v>
      </c>
      <c r="B61" s="379">
        <f t="shared" si="0"/>
        <v>1.7841276832864196E-3</v>
      </c>
      <c r="C61" s="422">
        <f t="shared" si="3"/>
        <v>4.0499985218048096E-2</v>
      </c>
      <c r="D61" s="250">
        <v>0.25923794507980347</v>
      </c>
      <c r="E61" s="250">
        <v>0.70026206970214844</v>
      </c>
      <c r="F61" s="385">
        <v>0.31075146794319153</v>
      </c>
      <c r="G61" s="379">
        <v>0</v>
      </c>
      <c r="H61" s="247">
        <f t="shared" si="1"/>
        <v>2.5241188142812655E-2</v>
      </c>
      <c r="I61" s="250">
        <v>0.16200000047683716</v>
      </c>
      <c r="J61" s="423">
        <v>1.8653734922409058</v>
      </c>
      <c r="K61" s="380">
        <v>12.687654495239258</v>
      </c>
      <c r="L61" s="389">
        <f t="shared" si="2"/>
        <v>43.941225775237186</v>
      </c>
      <c r="M61" s="378">
        <f>'TC10'!T71</f>
        <v>11.838812828063965</v>
      </c>
      <c r="N61" s="378">
        <f>'TC10'!U71</f>
        <v>3.7555932998657227</v>
      </c>
      <c r="O61" s="380">
        <f>'TC10'!V71</f>
        <v>2.449204683303833</v>
      </c>
      <c r="P61" s="391">
        <f t="shared" si="4"/>
        <v>14.859147356146343</v>
      </c>
      <c r="Q61" s="248">
        <f t="shared" si="5"/>
        <v>5.1100132228523742</v>
      </c>
      <c r="R61" s="401">
        <f t="shared" si="6"/>
        <v>2.834086236099894</v>
      </c>
      <c r="S61" s="392">
        <f t="shared" si="7"/>
        <v>1</v>
      </c>
      <c r="T61" s="392">
        <f t="shared" si="8"/>
        <v>1</v>
      </c>
      <c r="U61" s="160">
        <f t="shared" si="9"/>
        <v>1</v>
      </c>
      <c r="V61" s="160">
        <f t="shared" si="9"/>
        <v>1</v>
      </c>
      <c r="W61" s="393">
        <f t="shared" si="9"/>
        <v>1</v>
      </c>
    </row>
    <row r="62" spans="1:23" ht="15.75" thickBot="1">
      <c r="A62" s="37">
        <v>1964</v>
      </c>
      <c r="B62" s="381">
        <f>H62*B$64/H$64</f>
        <v>1.8171671516877719E-3</v>
      </c>
      <c r="C62" s="422">
        <f t="shared" si="3"/>
        <v>4.1249990463256836E-2</v>
      </c>
      <c r="D62" s="250">
        <v>0.23520022630691528</v>
      </c>
      <c r="E62" s="250">
        <v>0.72354978322982788</v>
      </c>
      <c r="F62" s="385">
        <v>0.3161638081073761</v>
      </c>
      <c r="G62" s="381">
        <v>0</v>
      </c>
      <c r="H62" s="382">
        <f>I62*H$64/I$64</f>
        <v>2.5708618498761663E-2</v>
      </c>
      <c r="I62" s="250">
        <v>0.16500000655651093</v>
      </c>
      <c r="J62" s="423">
        <v>2.0337088108062744</v>
      </c>
      <c r="K62" s="380">
        <v>13.213181495666504</v>
      </c>
      <c r="L62" s="390">
        <f t="shared" si="2"/>
        <v>43.140864864113475</v>
      </c>
      <c r="M62" s="383">
        <f>'TC10'!T72</f>
        <v>11.616069793701172</v>
      </c>
      <c r="N62" s="383">
        <f>'TC10'!U72</f>
        <v>3.5570311546325684</v>
      </c>
      <c r="O62" s="384">
        <f>'TC10'!V72</f>
        <v>2.392805814743042</v>
      </c>
      <c r="P62" s="394">
        <f t="shared" si="4"/>
        <v>14.583071074480186</v>
      </c>
      <c r="Q62" s="395">
        <f t="shared" si="5"/>
        <v>5.7181558192446946</v>
      </c>
      <c r="R62" s="402">
        <f t="shared" si="6"/>
        <v>2.7812058933315233</v>
      </c>
      <c r="S62" s="396">
        <f t="shared" si="7"/>
        <v>1</v>
      </c>
      <c r="T62" s="396">
        <f t="shared" si="8"/>
        <v>1</v>
      </c>
      <c r="U62" s="397">
        <f t="shared" si="9"/>
        <v>1</v>
      </c>
      <c r="V62" s="397">
        <f t="shared" si="9"/>
        <v>1</v>
      </c>
      <c r="W62" s="398">
        <f t="shared" si="9"/>
        <v>1</v>
      </c>
    </row>
    <row r="63" spans="1:23" ht="15.75">
      <c r="A63" s="403" t="s">
        <v>465</v>
      </c>
      <c r="B63" s="250"/>
      <c r="C63" s="250"/>
      <c r="D63" s="250"/>
      <c r="E63" s="250"/>
      <c r="F63" s="250"/>
      <c r="G63" s="250"/>
      <c r="H63" s="250"/>
      <c r="I63" s="250"/>
      <c r="J63" s="250"/>
      <c r="K63" s="250"/>
      <c r="L63" s="253"/>
      <c r="M63" s="253"/>
      <c r="N63" s="253"/>
      <c r="O63" s="253"/>
      <c r="P63" s="248"/>
      <c r="Q63" s="248"/>
      <c r="R63" s="248"/>
      <c r="S63" s="249"/>
      <c r="T63" s="249"/>
      <c r="U63" s="245"/>
      <c r="V63" s="245"/>
      <c r="W63" s="245"/>
    </row>
    <row r="64" spans="1:23" ht="15">
      <c r="A64" s="254">
        <v>1970</v>
      </c>
      <c r="B64" s="250">
        <v>4.3290094472467899E-3</v>
      </c>
      <c r="C64" s="250">
        <v>6.8480201065540314E-2</v>
      </c>
      <c r="D64" s="250">
        <v>0.34987372159957886</v>
      </c>
      <c r="E64" s="250">
        <v>0.58164608478546143</v>
      </c>
      <c r="F64" s="250">
        <v>0.20326517522335052</v>
      </c>
      <c r="G64" s="250">
        <v>0</v>
      </c>
      <c r="H64" s="250">
        <v>6.1245247721672058E-2</v>
      </c>
      <c r="I64" s="250">
        <v>0.39307698607444763</v>
      </c>
      <c r="J64" s="378">
        <v>2.2492861747741699</v>
      </c>
      <c r="K64" s="378">
        <v>9.7534952163696289</v>
      </c>
      <c r="L64" s="253">
        <v>18.063457489013672</v>
      </c>
      <c r="M64" s="253">
        <v>4.7396306991577148</v>
      </c>
      <c r="N64" s="253">
        <v>2.5858476161956787</v>
      </c>
      <c r="O64" s="253">
        <v>2.0840373039245605</v>
      </c>
      <c r="P64" s="248">
        <f t="shared" ref="P64" si="11">LOG(0.9/0.5)/LOG((1-B64)/(1-C64))</f>
        <v>8.8257014613977116</v>
      </c>
      <c r="Q64" s="248">
        <f t="shared" ref="Q64" si="12">LOG(0.5/0.1)/LOG((1-C64)/E64)</f>
        <v>3.4173900753806099</v>
      </c>
      <c r="R64" s="248">
        <f t="shared" ref="R64" si="13">LOG(0.1/0.01)/LOG(E64/F64)</f>
        <v>2.1901207446195081</v>
      </c>
      <c r="S64" s="249">
        <f t="shared" ref="S64" si="14">IF(U64*V64=1,1,0)</f>
        <v>1</v>
      </c>
      <c r="T64" s="249">
        <f t="shared" ref="T64" si="15">IF(U64*V64*W64=1,1,0)</f>
        <v>1</v>
      </c>
      <c r="U64" s="245">
        <f t="shared" ref="U64" si="16">IF(P64&gt;=MIN(L64,M64),IF(P64&lt;=MAX(L64,M64),1,0),0)</f>
        <v>1</v>
      </c>
      <c r="V64" s="245">
        <f t="shared" ref="V64" si="17">IF(Q64&gt;=MIN(M64,N64),IF(Q64&lt;=MAX(M64,N64),1,0),0)</f>
        <v>1</v>
      </c>
      <c r="W64" s="245">
        <f t="shared" ref="W64" si="18">IF(R64&gt;=MIN(N64,O64),IF(R64&lt;=MAX(N64,O64),1,0),0)</f>
        <v>1</v>
      </c>
    </row>
    <row r="65" spans="1:23" ht="15">
      <c r="A65" s="254">
        <v>1971</v>
      </c>
      <c r="B65" s="250">
        <v>4.4564008712768555E-3</v>
      </c>
      <c r="C65" s="250">
        <v>7.1590952575206757E-2</v>
      </c>
      <c r="D65" s="250">
        <v>0.35545551776885986</v>
      </c>
      <c r="E65" s="250">
        <v>0.57295352220535278</v>
      </c>
      <c r="F65" s="250">
        <v>0.19840376079082489</v>
      </c>
      <c r="G65" s="250"/>
      <c r="H65" s="250"/>
      <c r="I65" s="250"/>
      <c r="J65" s="250"/>
      <c r="K65" s="250"/>
      <c r="L65" s="253"/>
      <c r="M65" s="253"/>
      <c r="N65" s="253"/>
      <c r="O65" s="253"/>
      <c r="P65" s="248"/>
      <c r="Q65" s="248"/>
      <c r="R65" s="248"/>
      <c r="S65" s="249"/>
      <c r="T65" s="249"/>
      <c r="U65" s="245"/>
      <c r="V65" s="245"/>
      <c r="W65" s="245"/>
    </row>
    <row r="66" spans="1:23" ht="15">
      <c r="A66" s="254">
        <v>1972</v>
      </c>
      <c r="B66" s="250">
        <v>4.5156441628932953E-3</v>
      </c>
      <c r="C66" s="250">
        <v>7.3276571929454803E-2</v>
      </c>
      <c r="D66" s="250">
        <v>0.35568141937255859</v>
      </c>
      <c r="E66" s="250">
        <v>0.57104200124740601</v>
      </c>
      <c r="F66" s="250">
        <v>0.19784930348396301</v>
      </c>
      <c r="G66" s="250"/>
      <c r="H66" s="250"/>
      <c r="I66" s="250"/>
      <c r="J66" s="250"/>
      <c r="K66" s="250"/>
      <c r="L66" s="253"/>
      <c r="M66" s="253"/>
      <c r="N66" s="253"/>
      <c r="O66" s="253"/>
      <c r="P66" s="248"/>
      <c r="Q66" s="248"/>
      <c r="R66" s="248"/>
      <c r="S66" s="249"/>
      <c r="T66" s="249"/>
      <c r="U66" s="245"/>
      <c r="V66" s="245"/>
      <c r="W66" s="245"/>
    </row>
    <row r="67" spans="1:23" ht="13.5" thickBot="1">
      <c r="B67" s="47"/>
      <c r="C67" s="47"/>
      <c r="D67" s="47"/>
      <c r="E67" s="47"/>
      <c r="F67" s="47"/>
      <c r="G67" s="47"/>
      <c r="H67" s="47"/>
      <c r="I67" s="47"/>
      <c r="J67" s="47"/>
      <c r="K67" s="47"/>
      <c r="L67" s="47"/>
      <c r="M67" s="47"/>
      <c r="N67" s="47"/>
      <c r="O67" s="47"/>
      <c r="P67" s="47"/>
      <c r="Q67" s="47"/>
      <c r="R67" s="47"/>
      <c r="S67" s="47"/>
      <c r="T67" s="47"/>
    </row>
    <row r="68" spans="1:23" ht="13.5" thickTop="1">
      <c r="A68" s="548" t="s">
        <v>446</v>
      </c>
      <c r="B68" s="549"/>
      <c r="C68" s="549"/>
      <c r="D68" s="549"/>
      <c r="E68" s="549"/>
      <c r="F68" s="549"/>
      <c r="G68" s="549"/>
      <c r="H68" s="549"/>
      <c r="I68" s="549"/>
      <c r="J68" s="549"/>
      <c r="K68" s="549"/>
      <c r="L68" s="549"/>
      <c r="M68" s="549"/>
      <c r="N68" s="550"/>
      <c r="O68" s="252"/>
      <c r="P68" s="47"/>
      <c r="Q68" s="47"/>
      <c r="R68" s="47"/>
      <c r="S68" s="47"/>
      <c r="T68" s="47"/>
    </row>
    <row r="69" spans="1:23">
      <c r="A69" s="551"/>
      <c r="B69" s="552"/>
      <c r="C69" s="552"/>
      <c r="D69" s="552"/>
      <c r="E69" s="552"/>
      <c r="F69" s="552"/>
      <c r="G69" s="552"/>
      <c r="H69" s="552"/>
      <c r="I69" s="552"/>
      <c r="J69" s="552"/>
      <c r="K69" s="552"/>
      <c r="L69" s="552"/>
      <c r="M69" s="552"/>
      <c r="N69" s="553"/>
      <c r="O69" s="252"/>
      <c r="P69" s="47"/>
      <c r="Q69" s="47"/>
      <c r="R69" s="47"/>
      <c r="S69" s="47"/>
      <c r="T69" s="47"/>
    </row>
    <row r="70" spans="1:23" ht="13.5" thickBot="1">
      <c r="A70" s="554"/>
      <c r="B70" s="555"/>
      <c r="C70" s="555"/>
      <c r="D70" s="555"/>
      <c r="E70" s="555"/>
      <c r="F70" s="555"/>
      <c r="G70" s="555"/>
      <c r="H70" s="555"/>
      <c r="I70" s="555"/>
      <c r="J70" s="555"/>
      <c r="K70" s="555"/>
      <c r="L70" s="555"/>
      <c r="M70" s="555"/>
      <c r="N70" s="556"/>
      <c r="O70" s="252"/>
      <c r="P70" s="47"/>
      <c r="Q70" s="47"/>
      <c r="R70" s="47"/>
      <c r="S70" s="47"/>
      <c r="T70" s="47"/>
    </row>
    <row r="71" spans="1:23" ht="13.5" thickTop="1">
      <c r="A71" s="266"/>
      <c r="B71" s="47"/>
      <c r="C71" s="47"/>
      <c r="D71" s="47"/>
      <c r="E71" s="47"/>
      <c r="F71" s="47"/>
      <c r="G71" s="47"/>
      <c r="H71" s="47"/>
      <c r="I71" s="47"/>
      <c r="J71" s="47"/>
      <c r="K71" s="47"/>
      <c r="L71" s="47"/>
      <c r="M71" s="47"/>
      <c r="N71" s="47"/>
      <c r="O71" s="47"/>
      <c r="P71" s="47"/>
      <c r="Q71" s="47"/>
      <c r="R71" s="47"/>
      <c r="S71" s="47"/>
      <c r="T71" s="47"/>
    </row>
    <row r="72" spans="1:23" ht="13.5" thickBot="1">
      <c r="B72" s="47"/>
      <c r="C72" s="47"/>
      <c r="D72" s="47"/>
      <c r="E72" s="47"/>
      <c r="F72" s="47"/>
      <c r="G72" s="47"/>
      <c r="H72" s="47"/>
      <c r="I72" s="47"/>
      <c r="J72" s="47"/>
      <c r="K72" s="47"/>
      <c r="L72" s="47"/>
      <c r="M72" s="47"/>
      <c r="N72" s="47"/>
      <c r="O72" s="47"/>
      <c r="P72" s="47"/>
      <c r="Q72" s="47"/>
      <c r="R72" s="47"/>
      <c r="S72" s="47"/>
      <c r="T72" s="47"/>
    </row>
    <row r="73" spans="1:23">
      <c r="A73" s="406"/>
      <c r="B73" s="557" t="s">
        <v>426</v>
      </c>
      <c r="C73" s="557"/>
      <c r="D73" s="557"/>
      <c r="E73" s="557"/>
      <c r="F73" s="557"/>
      <c r="G73" s="557"/>
      <c r="H73" s="407"/>
      <c r="I73" s="407"/>
      <c r="J73" s="407"/>
      <c r="K73" s="407"/>
      <c r="L73" s="408"/>
      <c r="M73" s="409"/>
      <c r="N73" s="47"/>
      <c r="O73" s="47"/>
      <c r="P73" s="47"/>
      <c r="Q73" s="47"/>
      <c r="R73" s="47"/>
      <c r="S73" s="47"/>
      <c r="T73" s="47"/>
    </row>
    <row r="74" spans="1:23">
      <c r="A74" s="372"/>
      <c r="B74" s="160" t="s">
        <v>398</v>
      </c>
      <c r="C74" s="160" t="s">
        <v>77</v>
      </c>
      <c r="D74" s="160" t="s">
        <v>78</v>
      </c>
      <c r="E74" s="160" t="s">
        <v>79</v>
      </c>
      <c r="F74" s="160" t="s">
        <v>80</v>
      </c>
      <c r="G74" s="160" t="s">
        <v>402</v>
      </c>
      <c r="H74" s="160" t="s">
        <v>75</v>
      </c>
      <c r="I74" s="160" t="s">
        <v>74</v>
      </c>
      <c r="J74" s="280"/>
      <c r="K74" s="280"/>
      <c r="L74" s="49"/>
      <c r="M74" s="410"/>
      <c r="N74" s="47"/>
      <c r="O74" s="47"/>
      <c r="P74" s="47"/>
      <c r="Q74" s="47"/>
      <c r="R74" s="47"/>
      <c r="S74" s="47"/>
      <c r="T74" s="47"/>
    </row>
    <row r="75" spans="1:23">
      <c r="A75" s="372" t="s">
        <v>423</v>
      </c>
      <c r="B75" s="281">
        <f>B27/B26</f>
        <v>1.0822533829574543</v>
      </c>
      <c r="C75" s="281">
        <f>C27/C26</f>
        <v>1.5738430670475381</v>
      </c>
      <c r="D75" s="281">
        <f>D27/D26</f>
        <v>1.3852075237912591</v>
      </c>
      <c r="E75" s="282">
        <f>E27/E26</f>
        <v>0.92538945038025056</v>
      </c>
      <c r="F75" s="283">
        <f>F27/F26</f>
        <v>0.81559783065116331</v>
      </c>
      <c r="G75" s="282">
        <f>(F27-E27)/(F26-E26)</f>
        <v>1.1152946382678346</v>
      </c>
      <c r="H75" s="283">
        <f>J27/J26</f>
        <v>1.4196355360539608</v>
      </c>
      <c r="I75" s="283">
        <f>I27/I26</f>
        <v>1.0822533829574541</v>
      </c>
      <c r="J75" s="281"/>
      <c r="K75" s="281"/>
      <c r="L75" s="49"/>
      <c r="M75" s="410"/>
      <c r="N75" s="47"/>
      <c r="O75" s="47"/>
      <c r="P75" s="47"/>
      <c r="Q75" s="47"/>
      <c r="R75" s="47"/>
      <c r="S75" s="47"/>
      <c r="T75" s="47"/>
    </row>
    <row r="76" spans="1:23">
      <c r="A76" s="372" t="s">
        <v>424</v>
      </c>
      <c r="B76" s="281">
        <f>B64/B62</f>
        <v>2.3822846694240742</v>
      </c>
      <c r="C76" s="281">
        <f>C64/C62</f>
        <v>1.6601264702482443</v>
      </c>
      <c r="D76" s="281">
        <f>D64/D62</f>
        <v>1.4875569088229741</v>
      </c>
      <c r="E76" s="282">
        <f>E64/E62</f>
        <v>0.8038784590454473</v>
      </c>
      <c r="F76" s="283">
        <f>F64/F62</f>
        <v>0.64291095315475599</v>
      </c>
      <c r="G76" s="282">
        <f>(F64-E64)/(F62-E62)</f>
        <v>0.92880200269137259</v>
      </c>
      <c r="H76" s="283">
        <f>J64/J62</f>
        <v>1.1060020799548136</v>
      </c>
      <c r="I76" s="283">
        <f>I64/I62</f>
        <v>2.3822846694240738</v>
      </c>
      <c r="J76" s="281"/>
      <c r="K76" s="281"/>
      <c r="L76" s="49"/>
      <c r="M76" s="410"/>
      <c r="N76" s="47"/>
      <c r="O76" s="47"/>
      <c r="P76" s="47"/>
      <c r="Q76" s="47"/>
      <c r="R76" s="47"/>
      <c r="S76" s="47"/>
      <c r="T76" s="47"/>
    </row>
    <row r="77" spans="1:23">
      <c r="A77" s="372"/>
      <c r="B77" s="49"/>
      <c r="C77" s="49"/>
      <c r="D77" s="49"/>
      <c r="E77" s="535" t="s">
        <v>425</v>
      </c>
      <c r="F77" s="535"/>
      <c r="G77" s="452" t="s">
        <v>427</v>
      </c>
      <c r="H77" s="452"/>
      <c r="I77" s="49"/>
      <c r="J77" s="49"/>
      <c r="K77" s="49"/>
      <c r="L77" s="49"/>
      <c r="M77" s="410"/>
      <c r="N77" s="47"/>
      <c r="O77" s="47"/>
      <c r="P77" s="47"/>
      <c r="Q77" s="47"/>
      <c r="R77" s="47"/>
      <c r="S77" s="47"/>
      <c r="T77" s="47"/>
    </row>
    <row r="78" spans="1:23">
      <c r="A78" s="372"/>
      <c r="B78" s="49"/>
      <c r="C78" s="49"/>
      <c r="D78" s="49"/>
      <c r="E78" s="535"/>
      <c r="F78" s="535"/>
      <c r="G78" s="452"/>
      <c r="H78" s="452"/>
      <c r="I78" s="49"/>
      <c r="J78" s="49"/>
      <c r="K78" s="49"/>
      <c r="L78" s="49"/>
      <c r="M78" s="410"/>
      <c r="N78" s="47"/>
      <c r="O78" s="47"/>
      <c r="P78" s="47"/>
      <c r="Q78" s="47"/>
      <c r="R78" s="47"/>
      <c r="S78" s="47"/>
      <c r="T78" s="47"/>
    </row>
    <row r="79" spans="1:23">
      <c r="A79" s="372"/>
      <c r="B79" s="49"/>
      <c r="C79" s="49"/>
      <c r="D79" s="49"/>
      <c r="E79" s="404" t="s">
        <v>79</v>
      </c>
      <c r="F79" s="404" t="s">
        <v>80</v>
      </c>
      <c r="G79" s="404" t="s">
        <v>444</v>
      </c>
      <c r="H79" s="404" t="s">
        <v>80</v>
      </c>
      <c r="I79" s="49"/>
      <c r="J79" s="49"/>
      <c r="K79" s="49"/>
      <c r="L79" s="49"/>
      <c r="M79" s="410"/>
      <c r="N79" s="47"/>
      <c r="O79" s="47"/>
      <c r="P79" s="47"/>
      <c r="Q79" s="47"/>
      <c r="R79" s="47"/>
      <c r="S79" s="47"/>
      <c r="T79" s="47"/>
    </row>
    <row r="80" spans="1:23">
      <c r="A80" s="372">
        <v>1913</v>
      </c>
      <c r="B80" s="49"/>
      <c r="C80" s="49"/>
      <c r="D80" s="49"/>
      <c r="E80" s="281">
        <v>1</v>
      </c>
      <c r="F80" s="281">
        <v>1</v>
      </c>
      <c r="G80" s="283">
        <f>E80</f>
        <v>1</v>
      </c>
      <c r="H80" s="283">
        <f>F80</f>
        <v>1</v>
      </c>
      <c r="I80" s="49"/>
      <c r="J80" s="49"/>
      <c r="K80" s="49"/>
      <c r="L80" s="49"/>
      <c r="M80" s="410"/>
      <c r="N80" s="47"/>
      <c r="O80" s="47"/>
      <c r="P80" s="47"/>
      <c r="Q80" s="47"/>
      <c r="R80" s="47"/>
      <c r="S80" s="47"/>
      <c r="T80" s="47"/>
    </row>
    <row r="81" spans="1:20">
      <c r="A81" s="372">
        <v>1914</v>
      </c>
      <c r="B81" s="49"/>
      <c r="C81" s="49"/>
      <c r="D81" s="49"/>
      <c r="E81" s="281">
        <v>1.0009999999999999</v>
      </c>
      <c r="F81" s="281">
        <v>1.0009999999999999</v>
      </c>
      <c r="G81" s="281">
        <f>E81</f>
        <v>1.0009999999999999</v>
      </c>
      <c r="H81" s="281">
        <f>F81</f>
        <v>1.0009999999999999</v>
      </c>
      <c r="I81" s="49"/>
      <c r="J81" s="49"/>
      <c r="K81" s="49"/>
      <c r="L81" s="49"/>
      <c r="M81" s="410"/>
      <c r="N81" s="47"/>
      <c r="O81" s="47"/>
      <c r="P81" s="47"/>
      <c r="Q81" s="47"/>
      <c r="R81" s="47"/>
      <c r="S81" s="47"/>
      <c r="T81" s="47"/>
    </row>
    <row r="82" spans="1:20">
      <c r="A82" s="372">
        <v>1915</v>
      </c>
      <c r="B82" s="49"/>
      <c r="C82" s="49"/>
      <c r="D82" s="49"/>
      <c r="E82" s="281">
        <f>Dataseries!H123/(1.05*Dataseries!H$118)</f>
        <v>0.90189647191366451</v>
      </c>
      <c r="F82" s="281">
        <f>Dataseries!I123/(1.05*Dataseries!I$118)</f>
        <v>0.9149006128064715</v>
      </c>
      <c r="G82" s="281">
        <f>E82*((H$75/E$92)^(1/11))*(G81/E81)</f>
        <v>0.95295470973786955</v>
      </c>
      <c r="H82" s="281">
        <f t="shared" ref="H82:H92" si="19">F82*((F$75/F$92)^(1/11))*(H81/F81)</f>
        <v>0.92672935219285613</v>
      </c>
      <c r="I82" s="49"/>
      <c r="J82" s="49"/>
      <c r="K82" s="49"/>
      <c r="L82" s="49"/>
      <c r="M82" s="410"/>
      <c r="N82" s="47"/>
      <c r="O82" s="47"/>
      <c r="P82" s="47"/>
      <c r="Q82" s="47"/>
      <c r="R82" s="47"/>
      <c r="S82" s="47"/>
      <c r="T82" s="47"/>
    </row>
    <row r="83" spans="1:20">
      <c r="A83" s="372">
        <v>1916</v>
      </c>
      <c r="B83" s="49"/>
      <c r="C83" s="49"/>
      <c r="D83" s="49"/>
      <c r="E83" s="281">
        <f>Dataseries!H124/(1.05*Dataseries!H$118)</f>
        <v>0.90488224531898498</v>
      </c>
      <c r="F83" s="281">
        <f>Dataseries!I124/(1.05*Dataseries!I$118)</f>
        <v>0.92951758112931404</v>
      </c>
      <c r="G83" s="281">
        <f t="shared" ref="G83:G92" si="20">E83*((H$75/E$92)^(1/11))*(G82/E82)</f>
        <v>1.0102368650507934</v>
      </c>
      <c r="H83" s="281">
        <f t="shared" si="19"/>
        <v>0.95370840211712227</v>
      </c>
      <c r="I83" s="49"/>
      <c r="J83" s="49"/>
      <c r="K83" s="49"/>
      <c r="L83" s="49"/>
      <c r="M83" s="410"/>
      <c r="N83" s="47"/>
      <c r="O83" s="47"/>
      <c r="P83" s="47"/>
      <c r="Q83" s="47"/>
      <c r="R83" s="47"/>
      <c r="S83" s="47"/>
      <c r="T83" s="47"/>
    </row>
    <row r="84" spans="1:20">
      <c r="A84" s="372">
        <v>1917</v>
      </c>
      <c r="B84" s="49"/>
      <c r="C84" s="49"/>
      <c r="D84" s="49"/>
      <c r="E84" s="281">
        <f>Dataseries!H125/(1.05*Dataseries!H$118)</f>
        <v>0.90308340878070381</v>
      </c>
      <c r="F84" s="281">
        <f>Dataseries!I125/(1.05*Dataseries!I$118)</f>
        <v>0.93889875441832482</v>
      </c>
      <c r="G84" s="281">
        <f t="shared" si="20"/>
        <v>1.0653065122024252</v>
      </c>
      <c r="H84" s="281">
        <f t="shared" si="19"/>
        <v>0.97578865220036382</v>
      </c>
      <c r="I84" s="49"/>
      <c r="J84" s="49"/>
      <c r="K84" s="49"/>
      <c r="L84" s="49"/>
      <c r="M84" s="410"/>
      <c r="N84" s="47"/>
      <c r="O84" s="47"/>
      <c r="P84" s="47"/>
      <c r="Q84" s="47"/>
      <c r="R84" s="47"/>
      <c r="S84" s="47"/>
      <c r="T84" s="47"/>
    </row>
    <row r="85" spans="1:20">
      <c r="A85" s="372">
        <v>1918</v>
      </c>
      <c r="B85" s="49"/>
      <c r="C85" s="49"/>
      <c r="D85" s="49"/>
      <c r="E85" s="281">
        <f>Dataseries!H126/(1.05*Dataseries!H$118)</f>
        <v>0.90319542183001389</v>
      </c>
      <c r="F85" s="281">
        <f>Dataseries!I126/(1.05*Dataseries!I$118)</f>
        <v>0.92534004116575885</v>
      </c>
      <c r="G85" s="281">
        <f t="shared" si="20"/>
        <v>1.1257553473961828</v>
      </c>
      <c r="H85" s="281">
        <f t="shared" si="19"/>
        <v>0.97413098096815121</v>
      </c>
      <c r="I85" s="49"/>
      <c r="J85" s="49"/>
      <c r="K85" s="49"/>
      <c r="L85" s="49"/>
      <c r="M85" s="410"/>
      <c r="N85" s="47"/>
      <c r="O85" s="47"/>
      <c r="P85" s="47"/>
      <c r="Q85" s="47"/>
      <c r="R85" s="47"/>
      <c r="S85" s="47"/>
      <c r="T85" s="47"/>
    </row>
    <row r="86" spans="1:20">
      <c r="A86" s="372">
        <v>1919</v>
      </c>
      <c r="B86" s="49"/>
      <c r="C86" s="49"/>
      <c r="D86" s="49"/>
      <c r="E86" s="281">
        <f>Dataseries!H127/(1.05*Dataseries!H$118)</f>
        <v>0.89285484884155608</v>
      </c>
      <c r="F86" s="281">
        <f>Dataseries!I127/(1.05*Dataseries!I$118)</f>
        <v>0.89713604700677263</v>
      </c>
      <c r="G86" s="281">
        <f t="shared" si="20"/>
        <v>1.1758684158841632</v>
      </c>
      <c r="H86" s="281">
        <f t="shared" si="19"/>
        <v>0.95665051043917559</v>
      </c>
      <c r="I86" s="49"/>
      <c r="J86" s="49"/>
      <c r="K86" s="49"/>
      <c r="L86" s="49"/>
      <c r="M86" s="410"/>
      <c r="N86" s="47"/>
      <c r="O86" s="47"/>
      <c r="P86" s="47"/>
      <c r="Q86" s="47"/>
      <c r="R86" s="47"/>
      <c r="S86" s="47"/>
      <c r="T86" s="47"/>
    </row>
    <row r="87" spans="1:20">
      <c r="A87" s="372">
        <v>1920</v>
      </c>
      <c r="B87" s="49"/>
      <c r="C87" s="49"/>
      <c r="D87" s="49"/>
      <c r="E87" s="281">
        <f>Dataseries!H128/(1.05*Dataseries!H$118)</f>
        <v>0.88842687216469418</v>
      </c>
      <c r="F87" s="281">
        <f>Dataseries!I128/(1.05*Dataseries!I$118)</f>
        <v>0.83595665439459454</v>
      </c>
      <c r="G87" s="281">
        <f t="shared" si="20"/>
        <v>1.2362751014830489</v>
      </c>
      <c r="H87" s="281">
        <f t="shared" si="19"/>
        <v>0.90293764498145712</v>
      </c>
      <c r="I87" s="49"/>
      <c r="J87" s="49"/>
      <c r="K87" s="49"/>
      <c r="L87" s="49"/>
      <c r="M87" s="410"/>
      <c r="N87" s="47"/>
      <c r="O87" s="47"/>
      <c r="P87" s="47"/>
      <c r="Q87" s="47"/>
      <c r="R87" s="47"/>
      <c r="S87" s="47"/>
      <c r="T87" s="47"/>
    </row>
    <row r="88" spans="1:20">
      <c r="A88" s="372">
        <v>1921</v>
      </c>
      <c r="B88" s="49"/>
      <c r="C88" s="49"/>
      <c r="D88" s="49"/>
      <c r="E88" s="281">
        <f>Dataseries!H129/(1.05*Dataseries!H$118)</f>
        <v>0.86566851248025622</v>
      </c>
      <c r="F88" s="281">
        <f>Dataseries!I129/(1.05*Dataseries!I$118)</f>
        <v>0.7914011553112823</v>
      </c>
      <c r="G88" s="281">
        <f t="shared" si="20"/>
        <v>1.2728013586008062</v>
      </c>
      <c r="H88" s="281">
        <f t="shared" si="19"/>
        <v>0.86586399467161113</v>
      </c>
      <c r="I88" s="49"/>
      <c r="J88" s="49"/>
      <c r="K88" s="49"/>
      <c r="L88" s="49"/>
      <c r="M88" s="410"/>
      <c r="N88" s="47"/>
      <c r="O88" s="47"/>
      <c r="P88" s="47"/>
      <c r="Q88" s="47"/>
      <c r="R88" s="47"/>
      <c r="S88" s="47"/>
      <c r="T88" s="47"/>
    </row>
    <row r="89" spans="1:20">
      <c r="A89" s="372">
        <v>1922</v>
      </c>
      <c r="B89" s="49"/>
      <c r="C89" s="49"/>
      <c r="D89" s="49"/>
      <c r="E89" s="281">
        <f>Dataseries!H130/(1.05*Dataseries!H$118)</f>
        <v>0.8469401607730429</v>
      </c>
      <c r="F89" s="281">
        <f>Dataseries!I130/(1.05*Dataseries!I$118)</f>
        <v>0.75860248601354296</v>
      </c>
      <c r="G89" s="281">
        <f t="shared" si="20"/>
        <v>1.3157619075845197</v>
      </c>
      <c r="H89" s="281">
        <f t="shared" si="19"/>
        <v>0.8407100952841442</v>
      </c>
      <c r="I89" s="49"/>
      <c r="J89" s="49"/>
      <c r="K89" s="49"/>
      <c r="L89" s="49"/>
      <c r="M89" s="410"/>
      <c r="N89" s="47"/>
      <c r="O89" s="47"/>
      <c r="P89" s="47"/>
      <c r="Q89" s="47"/>
      <c r="R89" s="47"/>
      <c r="S89" s="47"/>
      <c r="T89" s="47"/>
    </row>
    <row r="90" spans="1:20">
      <c r="A90" s="372">
        <v>1923</v>
      </c>
      <c r="B90" s="49"/>
      <c r="C90" s="49"/>
      <c r="D90" s="49"/>
      <c r="E90" s="281">
        <f>Dataseries!H131/(1.05*Dataseries!H$118)</f>
        <v>0.82280673192213649</v>
      </c>
      <c r="F90" s="281">
        <f>Dataseries!I131/(1.05*Dataseries!I$118)</f>
        <v>0.73272465072515613</v>
      </c>
      <c r="G90" s="281">
        <f t="shared" si="20"/>
        <v>1.3506349730948002</v>
      </c>
      <c r="H90" s="281">
        <f t="shared" si="19"/>
        <v>0.82253010736593779</v>
      </c>
      <c r="I90" s="49"/>
      <c r="J90" s="49"/>
      <c r="K90" s="49"/>
      <c r="L90" s="49"/>
      <c r="M90" s="410"/>
      <c r="N90" s="47"/>
      <c r="O90" s="47"/>
      <c r="P90" s="47"/>
      <c r="Q90" s="47"/>
      <c r="R90" s="47"/>
      <c r="S90" s="47"/>
      <c r="T90" s="47"/>
    </row>
    <row r="91" spans="1:20">
      <c r="A91" s="372">
        <v>1924</v>
      </c>
      <c r="B91" s="49"/>
      <c r="C91" s="49"/>
      <c r="D91" s="49"/>
      <c r="E91" s="281">
        <f>Dataseries!H132/(1.05*Dataseries!H$118)</f>
        <v>0.80094658743446712</v>
      </c>
      <c r="F91" s="281">
        <f>Dataseries!I132/(1.05*Dataseries!I$118)</f>
        <v>0.72721541543402124</v>
      </c>
      <c r="G91" s="281">
        <f t="shared" si="20"/>
        <v>1.3891824333422402</v>
      </c>
      <c r="H91" s="281">
        <f t="shared" si="19"/>
        <v>0.82690016300551761</v>
      </c>
      <c r="I91" s="49"/>
      <c r="J91" s="49"/>
      <c r="K91" s="49"/>
      <c r="L91" s="49"/>
      <c r="M91" s="410"/>
      <c r="N91" s="47"/>
      <c r="O91" s="47"/>
      <c r="P91" s="47"/>
      <c r="Q91" s="47"/>
      <c r="R91" s="47"/>
      <c r="S91" s="47"/>
      <c r="T91" s="47"/>
    </row>
    <row r="92" spans="1:20">
      <c r="A92" s="372">
        <v>1925</v>
      </c>
      <c r="B92" s="49"/>
      <c r="C92" s="49"/>
      <c r="D92" s="49"/>
      <c r="E92" s="281">
        <f>Dataseries!H133/(1.05*Dataseries!H$118)</f>
        <v>0.77465006507569456</v>
      </c>
      <c r="F92" s="281">
        <f>Dataseries!I133/(1.05*Dataseries!I$118)</f>
        <v>0.7081203261998944</v>
      </c>
      <c r="G92" s="283">
        <f t="shared" si="20"/>
        <v>1.419635536053961</v>
      </c>
      <c r="H92" s="283">
        <f t="shared" si="19"/>
        <v>0.81559783065116243</v>
      </c>
      <c r="I92" s="49"/>
      <c r="J92" s="49"/>
      <c r="K92" s="49"/>
      <c r="L92" s="49"/>
      <c r="M92" s="410"/>
      <c r="N92" s="47"/>
      <c r="O92" s="47"/>
      <c r="P92" s="47"/>
      <c r="Q92" s="47"/>
      <c r="R92" s="47"/>
      <c r="S92" s="47"/>
      <c r="T92" s="47"/>
    </row>
    <row r="93" spans="1:20">
      <c r="A93" s="372"/>
      <c r="B93" s="49"/>
      <c r="C93" s="49"/>
      <c r="D93" s="49"/>
      <c r="E93" s="535" t="s">
        <v>425</v>
      </c>
      <c r="F93" s="535"/>
      <c r="G93" s="452" t="s">
        <v>427</v>
      </c>
      <c r="H93" s="452"/>
      <c r="I93" s="49"/>
      <c r="J93" s="49"/>
      <c r="K93" s="49"/>
      <c r="L93" s="49"/>
      <c r="M93" s="410"/>
      <c r="N93" s="47"/>
      <c r="O93" s="47"/>
      <c r="P93" s="47"/>
      <c r="Q93" s="47"/>
      <c r="R93" s="47"/>
      <c r="S93" s="47"/>
      <c r="T93" s="47"/>
    </row>
    <row r="94" spans="1:20">
      <c r="A94" s="372"/>
      <c r="B94" s="49"/>
      <c r="C94" s="49"/>
      <c r="D94" s="49"/>
      <c r="E94" s="535"/>
      <c r="F94" s="535"/>
      <c r="G94" s="452"/>
      <c r="H94" s="452"/>
      <c r="I94" s="49"/>
      <c r="J94" s="49"/>
      <c r="K94" s="49"/>
      <c r="L94" s="49"/>
      <c r="M94" s="410"/>
      <c r="N94" s="47"/>
      <c r="O94" s="47"/>
      <c r="P94" s="47"/>
      <c r="Q94" s="47"/>
      <c r="R94" s="47"/>
      <c r="S94" s="47"/>
      <c r="T94" s="47"/>
    </row>
    <row r="95" spans="1:20">
      <c r="A95" s="372"/>
      <c r="B95" s="49"/>
      <c r="C95" s="49"/>
      <c r="D95" s="49"/>
      <c r="E95" s="404" t="s">
        <v>79</v>
      </c>
      <c r="F95" s="404" t="s">
        <v>80</v>
      </c>
      <c r="G95" s="404" t="s">
        <v>75</v>
      </c>
      <c r="H95" s="404" t="s">
        <v>80</v>
      </c>
      <c r="I95" s="113" t="s">
        <v>74</v>
      </c>
      <c r="J95" s="49"/>
      <c r="K95" s="49"/>
      <c r="L95" s="49"/>
      <c r="M95" s="410"/>
      <c r="N95" s="47"/>
      <c r="O95" s="47"/>
      <c r="P95" s="47"/>
      <c r="Q95" s="47"/>
      <c r="R95" s="47"/>
      <c r="S95" s="47"/>
      <c r="T95" s="47"/>
    </row>
    <row r="96" spans="1:20">
      <c r="A96" s="372">
        <v>1964</v>
      </c>
      <c r="B96" s="49"/>
      <c r="C96" s="49"/>
      <c r="D96" s="49"/>
      <c r="E96" s="281">
        <f>Dataseries!H172/Dataseries!H$172</f>
        <v>1</v>
      </c>
      <c r="F96" s="281">
        <f>Dataseries!I172/Dataseries!I$172</f>
        <v>1</v>
      </c>
      <c r="G96" s="283">
        <f>E96</f>
        <v>1</v>
      </c>
      <c r="H96" s="283">
        <f>F96</f>
        <v>1</v>
      </c>
      <c r="I96" s="283">
        <f>G96</f>
        <v>1</v>
      </c>
      <c r="J96" s="49"/>
      <c r="K96" s="49"/>
      <c r="L96" s="49"/>
      <c r="M96" s="410"/>
      <c r="N96" s="47"/>
      <c r="O96" s="47"/>
      <c r="P96" s="47"/>
      <c r="Q96" s="47"/>
      <c r="R96" s="47"/>
      <c r="S96" s="47"/>
      <c r="T96" s="47"/>
    </row>
    <row r="97" spans="1:20">
      <c r="A97" s="372">
        <v>1965</v>
      </c>
      <c r="B97" s="49"/>
      <c r="C97" s="49"/>
      <c r="D97" s="49"/>
      <c r="E97" s="281">
        <f>Dataseries!H173/Dataseries!H$172</f>
        <v>0.99175128311820548</v>
      </c>
      <c r="F97" s="281">
        <f>Dataseries!I173/Dataseries!I$172</f>
        <v>0.99307608434356864</v>
      </c>
      <c r="G97" s="281">
        <f>G$96+(G$102-G$96)*(1-E97)/(1-E$102)</f>
        <v>1.0039765611061382</v>
      </c>
      <c r="H97" s="281">
        <f>H$96+(H$102-H$96)*(1-F97)/(1-F$102)</f>
        <v>0.99033046109095413</v>
      </c>
      <c r="I97" s="281">
        <f>G97*((I$76/G$102)^(1/6))*(I96/G96)</f>
        <v>1.142834708158424</v>
      </c>
      <c r="J97" s="49"/>
      <c r="K97" s="405"/>
      <c r="L97" s="49"/>
      <c r="M97" s="410"/>
      <c r="N97" s="47"/>
      <c r="O97" s="47"/>
      <c r="P97" s="47"/>
      <c r="Q97" s="47"/>
      <c r="R97" s="47"/>
      <c r="S97" s="47"/>
      <c r="T97" s="47"/>
    </row>
    <row r="98" spans="1:20">
      <c r="A98" s="372">
        <v>1966</v>
      </c>
      <c r="B98" s="49"/>
      <c r="C98" s="49"/>
      <c r="D98" s="49"/>
      <c r="E98" s="281">
        <f>Dataseries!H174/Dataseries!H$172</f>
        <v>0.97570801524108286</v>
      </c>
      <c r="F98" s="281">
        <f>Dataseries!I174/Dataseries!I$172</f>
        <v>0.95847942965342847</v>
      </c>
      <c r="G98" s="281">
        <f t="shared" ref="G98:G101" si="21">G$96+(G$102-G$96)*(1-E98)/(1-E$102)</f>
        <v>1.0117107379447599</v>
      </c>
      <c r="H98" s="281">
        <f t="shared" ref="H98:H101" si="22">$H$96+($H$102-$H$96)*(1-$F98)/(1-$F$102)</f>
        <v>0.942014780304404</v>
      </c>
      <c r="I98" s="281">
        <f t="shared" ref="I98:I101" si="23">G98*((I$76/G$102)^(1/6))*(I97/G97)</f>
        <v>1.3109195940192744</v>
      </c>
      <c r="J98" s="49"/>
      <c r="K98" s="405"/>
      <c r="L98" s="49"/>
      <c r="M98" s="410"/>
      <c r="N98" s="47"/>
      <c r="O98" s="47"/>
      <c r="P98" s="47"/>
      <c r="Q98" s="47"/>
      <c r="R98" s="47"/>
      <c r="S98" s="47"/>
      <c r="T98" s="47"/>
    </row>
    <row r="99" spans="1:20">
      <c r="A99" s="372">
        <v>1967</v>
      </c>
      <c r="B99" s="49"/>
      <c r="C99" s="49"/>
      <c r="D99" s="49"/>
      <c r="E99" s="281">
        <f>Dataseries!H175/Dataseries!H$172</f>
        <v>0.95252544994494648</v>
      </c>
      <c r="F99" s="281">
        <f>Dataseries!I175/Dataseries!I$172</f>
        <v>0.90342614746096206</v>
      </c>
      <c r="G99" s="281">
        <f t="shared" si="21"/>
        <v>1.0228866443091287</v>
      </c>
      <c r="H99" s="281">
        <f>($H$96+($H$102-$H$96)*(1-$F99)/(1-$F$102))*1.05</f>
        <v>0.90838708837418392</v>
      </c>
      <c r="I99" s="281">
        <f t="shared" si="23"/>
        <v>1.5087144543126803</v>
      </c>
      <c r="J99" s="49"/>
      <c r="K99" s="405"/>
      <c r="L99" s="49"/>
      <c r="M99" s="410"/>
      <c r="N99" s="47"/>
      <c r="O99" s="47"/>
      <c r="P99" s="47"/>
      <c r="Q99" s="47"/>
      <c r="R99" s="47"/>
      <c r="S99" s="47"/>
      <c r="T99" s="47"/>
    </row>
    <row r="100" spans="1:20">
      <c r="A100" s="372">
        <v>1968</v>
      </c>
      <c r="B100" s="49"/>
      <c r="C100" s="49"/>
      <c r="D100" s="49"/>
      <c r="E100" s="281">
        <f>Dataseries!H176/Dataseries!H$172</f>
        <v>0.90489520341826957</v>
      </c>
      <c r="F100" s="281">
        <f>Dataseries!I176/Dataseries!I$172</f>
        <v>0.8586813906761962</v>
      </c>
      <c r="G100" s="281">
        <f t="shared" si="21"/>
        <v>1.0458483471446067</v>
      </c>
      <c r="H100" s="281">
        <f>($H$96+($H$102-$H$96)*(1-$F100)/(1-$F$102))*0.95</f>
        <v>0.76251049748829314</v>
      </c>
      <c r="I100" s="281">
        <f t="shared" si="23"/>
        <v>1.7559336642269603</v>
      </c>
      <c r="J100" s="49"/>
      <c r="K100" s="405"/>
      <c r="L100" s="49"/>
      <c r="M100" s="410"/>
      <c r="N100" s="47"/>
      <c r="O100" s="47"/>
      <c r="P100" s="47"/>
      <c r="Q100" s="47"/>
      <c r="R100" s="47"/>
      <c r="S100" s="47"/>
      <c r="T100" s="47"/>
    </row>
    <row r="101" spans="1:20">
      <c r="A101" s="372">
        <v>1969</v>
      </c>
      <c r="B101" s="49"/>
      <c r="C101" s="49"/>
      <c r="D101" s="49"/>
      <c r="E101" s="281">
        <f>Dataseries!H177/Dataseries!H$172</f>
        <v>0.84986452136680202</v>
      </c>
      <c r="F101" s="281">
        <f>Dataseries!I177/Dataseries!I$172</f>
        <v>0.78076378574124139</v>
      </c>
      <c r="G101" s="281">
        <f t="shared" si="21"/>
        <v>1.0723776695866343</v>
      </c>
      <c r="H101" s="281">
        <f t="shared" si="22"/>
        <v>0.69382742233755046</v>
      </c>
      <c r="I101" s="281">
        <f t="shared" si="23"/>
        <v>2.0494956474550614</v>
      </c>
      <c r="J101" s="49"/>
      <c r="K101" s="405"/>
      <c r="L101" s="49"/>
      <c r="M101" s="410"/>
      <c r="N101" s="47"/>
      <c r="O101" s="47"/>
      <c r="P101" s="47"/>
      <c r="Q101" s="47"/>
      <c r="R101" s="47"/>
      <c r="S101" s="47"/>
      <c r="T101" s="47"/>
    </row>
    <row r="102" spans="1:20" ht="13.5" thickBot="1">
      <c r="A102" s="411">
        <v>1970</v>
      </c>
      <c r="B102" s="412"/>
      <c r="C102" s="412"/>
      <c r="D102" s="412"/>
      <c r="E102" s="413">
        <f>Dataseries!H178/Dataseries!H$172</f>
        <v>0.80283128505969359</v>
      </c>
      <c r="F102" s="413">
        <f>Dataseries!I178/Dataseries!I$172</f>
        <v>0.72238295838327282</v>
      </c>
      <c r="G102" s="414">
        <f>H76/1.01</f>
        <v>1.0950515643116967</v>
      </c>
      <c r="H102" s="414">
        <f>F76/1.05</f>
        <v>0.61229614586167236</v>
      </c>
      <c r="I102" s="414">
        <f>I76</f>
        <v>2.3822846694240738</v>
      </c>
      <c r="J102" s="412"/>
      <c r="K102" s="415"/>
      <c r="L102" s="412"/>
      <c r="M102" s="416"/>
      <c r="N102" s="47"/>
      <c r="O102" s="47"/>
      <c r="P102" s="47"/>
      <c r="Q102" s="47"/>
      <c r="R102" s="47"/>
      <c r="S102" s="47"/>
      <c r="T102" s="47"/>
    </row>
    <row r="103" spans="1:20">
      <c r="B103" s="47"/>
      <c r="C103" s="47"/>
      <c r="D103" s="47"/>
      <c r="E103" s="47"/>
      <c r="F103" s="47"/>
      <c r="G103" s="47"/>
      <c r="H103" s="47"/>
      <c r="I103" s="47"/>
      <c r="J103" s="47"/>
      <c r="K103" s="47"/>
      <c r="L103" s="47"/>
      <c r="M103" s="47"/>
      <c r="N103" s="47"/>
      <c r="O103" s="47"/>
      <c r="P103" s="47"/>
      <c r="Q103" s="47"/>
      <c r="R103" s="47"/>
      <c r="S103" s="47"/>
      <c r="T103" s="47"/>
    </row>
    <row r="104" spans="1:20">
      <c r="B104" s="47"/>
      <c r="C104" s="47"/>
      <c r="D104" s="47"/>
      <c r="E104" s="47"/>
      <c r="F104" s="47"/>
      <c r="G104" s="47"/>
      <c r="H104" s="47"/>
      <c r="I104" s="47"/>
      <c r="J104" s="47"/>
      <c r="K104" s="47"/>
      <c r="L104" s="47"/>
      <c r="M104" s="47"/>
      <c r="N104" s="47"/>
      <c r="O104" s="47"/>
      <c r="P104" s="47"/>
      <c r="Q104" s="47"/>
      <c r="R104" s="47"/>
      <c r="S104" s="47"/>
      <c r="T104" s="47"/>
    </row>
    <row r="105" spans="1:20">
      <c r="B105" s="47"/>
      <c r="C105" s="47"/>
      <c r="D105" s="47"/>
      <c r="E105" s="47"/>
      <c r="F105" s="47"/>
      <c r="G105" s="47"/>
      <c r="H105" s="47"/>
      <c r="I105" s="47"/>
      <c r="J105" s="47"/>
      <c r="K105" s="47"/>
      <c r="L105" s="47"/>
      <c r="M105" s="47"/>
      <c r="N105" s="47"/>
      <c r="O105" s="47"/>
      <c r="P105" s="47"/>
      <c r="Q105" s="47"/>
      <c r="R105" s="47"/>
      <c r="S105" s="47"/>
      <c r="T105" s="47"/>
    </row>
    <row r="106" spans="1:20">
      <c r="B106" s="47"/>
      <c r="C106" s="47"/>
      <c r="D106" s="47"/>
      <c r="E106" s="47"/>
      <c r="F106" s="47"/>
      <c r="G106" s="47"/>
      <c r="H106" s="47"/>
      <c r="I106" s="47"/>
      <c r="J106" s="47"/>
      <c r="K106" s="47"/>
      <c r="L106" s="47"/>
      <c r="M106" s="47"/>
      <c r="N106" s="47"/>
      <c r="O106" s="47"/>
      <c r="P106" s="47"/>
      <c r="Q106" s="47"/>
      <c r="R106" s="47"/>
      <c r="S106" s="47"/>
      <c r="T106" s="47"/>
    </row>
    <row r="107" spans="1:20">
      <c r="B107" s="47"/>
      <c r="C107" s="47"/>
      <c r="D107" s="47"/>
      <c r="E107" s="47"/>
      <c r="F107" s="47"/>
      <c r="G107" s="47"/>
      <c r="H107" s="47"/>
      <c r="I107" s="47"/>
      <c r="J107" s="47"/>
      <c r="K107" s="47"/>
      <c r="L107" s="47"/>
      <c r="M107" s="47"/>
      <c r="N107" s="47"/>
      <c r="O107" s="47"/>
      <c r="P107" s="47"/>
      <c r="Q107" s="47"/>
      <c r="R107" s="47"/>
      <c r="S107" s="47"/>
      <c r="T107" s="47"/>
    </row>
    <row r="108" spans="1:20">
      <c r="B108" s="47"/>
      <c r="C108" s="47"/>
      <c r="D108" s="47"/>
      <c r="E108" s="47"/>
      <c r="F108" s="47"/>
      <c r="G108" s="47"/>
      <c r="H108" s="47"/>
      <c r="I108" s="47"/>
      <c r="J108" s="47"/>
      <c r="K108" s="47"/>
      <c r="L108" s="47"/>
      <c r="M108" s="47"/>
      <c r="N108" s="47"/>
      <c r="O108" s="47"/>
      <c r="P108" s="47"/>
      <c r="Q108" s="47"/>
      <c r="R108" s="47"/>
      <c r="S108" s="47"/>
      <c r="T108" s="47"/>
    </row>
    <row r="109" spans="1:20">
      <c r="B109" s="47"/>
      <c r="C109" s="47"/>
      <c r="D109" s="47"/>
      <c r="E109" s="47"/>
      <c r="F109" s="47"/>
      <c r="G109" s="47"/>
      <c r="H109" s="47"/>
      <c r="I109" s="47"/>
      <c r="J109" s="47"/>
      <c r="K109" s="47"/>
      <c r="L109" s="47"/>
      <c r="M109" s="47"/>
      <c r="N109" s="47"/>
      <c r="O109" s="47"/>
      <c r="P109" s="47"/>
      <c r="Q109" s="47"/>
      <c r="R109" s="47"/>
      <c r="S109" s="47"/>
      <c r="T109" s="47"/>
    </row>
    <row r="110" spans="1:20">
      <c r="B110" s="47"/>
      <c r="C110" s="47"/>
      <c r="D110" s="47"/>
      <c r="E110" s="47"/>
      <c r="F110" s="47"/>
      <c r="G110" s="47"/>
      <c r="H110" s="47"/>
      <c r="I110" s="47"/>
      <c r="J110" s="47"/>
      <c r="K110" s="47"/>
      <c r="L110" s="47"/>
      <c r="M110" s="47"/>
      <c r="N110" s="47"/>
      <c r="O110" s="47"/>
      <c r="P110" s="47"/>
      <c r="Q110" s="47"/>
      <c r="R110" s="47"/>
      <c r="S110" s="47"/>
      <c r="T110" s="47"/>
    </row>
    <row r="111" spans="1:20">
      <c r="B111" s="47"/>
      <c r="C111" s="47"/>
      <c r="D111" s="47"/>
      <c r="E111" s="47"/>
      <c r="F111" s="47"/>
      <c r="G111" s="47"/>
      <c r="H111" s="47"/>
      <c r="I111" s="47"/>
      <c r="J111" s="47"/>
      <c r="K111" s="47"/>
      <c r="L111" s="47"/>
      <c r="M111" s="47"/>
      <c r="N111" s="47"/>
      <c r="O111" s="47"/>
      <c r="P111" s="47"/>
      <c r="Q111" s="47"/>
      <c r="R111" s="47"/>
      <c r="S111" s="47"/>
      <c r="T111" s="47"/>
    </row>
    <row r="112" spans="1:20">
      <c r="B112" s="47"/>
      <c r="C112" s="47"/>
      <c r="D112" s="47"/>
      <c r="E112" s="47"/>
      <c r="F112" s="47"/>
      <c r="G112" s="47"/>
      <c r="H112" s="47"/>
      <c r="I112" s="47"/>
      <c r="J112" s="47"/>
      <c r="K112" s="47"/>
      <c r="L112" s="47"/>
      <c r="M112" s="47"/>
      <c r="N112" s="47"/>
      <c r="O112" s="47"/>
      <c r="P112" s="47"/>
      <c r="Q112" s="47"/>
      <c r="R112" s="47"/>
      <c r="S112" s="47"/>
      <c r="T112" s="47"/>
    </row>
    <row r="113" spans="2:20">
      <c r="B113" s="47"/>
      <c r="C113" s="47"/>
      <c r="D113" s="47"/>
      <c r="E113" s="47"/>
      <c r="F113" s="47"/>
      <c r="G113" s="47"/>
      <c r="H113" s="47"/>
      <c r="I113" s="47"/>
      <c r="J113" s="47"/>
      <c r="K113" s="47"/>
      <c r="L113" s="47"/>
      <c r="M113" s="47"/>
      <c r="N113" s="47"/>
      <c r="O113" s="47"/>
      <c r="P113" s="47"/>
      <c r="Q113" s="47"/>
      <c r="R113" s="47"/>
      <c r="S113" s="47"/>
      <c r="T113" s="47"/>
    </row>
    <row r="114" spans="2:20">
      <c r="B114" s="47"/>
      <c r="C114" s="47"/>
      <c r="D114" s="47"/>
      <c r="E114" s="47"/>
      <c r="F114" s="47"/>
      <c r="G114" s="47"/>
      <c r="H114" s="47"/>
      <c r="I114" s="47"/>
      <c r="J114" s="47"/>
      <c r="K114" s="47"/>
      <c r="L114" s="47"/>
      <c r="M114" s="47"/>
      <c r="N114" s="47"/>
      <c r="O114" s="47"/>
      <c r="P114" s="47"/>
      <c r="Q114" s="47"/>
      <c r="R114" s="47"/>
      <c r="S114" s="47"/>
      <c r="T114" s="47"/>
    </row>
    <row r="115" spans="2:20">
      <c r="B115" s="47"/>
      <c r="C115" s="47"/>
      <c r="D115" s="47"/>
      <c r="E115" s="47"/>
      <c r="F115" s="47"/>
      <c r="G115" s="47"/>
      <c r="H115" s="47"/>
      <c r="I115" s="47"/>
      <c r="J115" s="47"/>
      <c r="K115" s="47"/>
      <c r="L115" s="47"/>
      <c r="M115" s="47"/>
      <c r="N115" s="47"/>
      <c r="O115" s="47"/>
      <c r="P115" s="47"/>
      <c r="Q115" s="47"/>
      <c r="R115" s="47"/>
      <c r="S115" s="47"/>
      <c r="T115" s="47"/>
    </row>
    <row r="116" spans="2:20">
      <c r="B116" s="47"/>
      <c r="C116" s="47"/>
      <c r="D116" s="47"/>
      <c r="E116" s="47"/>
      <c r="F116" s="47"/>
      <c r="G116" s="47"/>
      <c r="H116" s="47"/>
      <c r="I116" s="47"/>
      <c r="J116" s="47"/>
      <c r="K116" s="47"/>
      <c r="L116" s="47"/>
      <c r="M116" s="47"/>
      <c r="N116" s="47"/>
      <c r="O116" s="47"/>
      <c r="P116" s="47"/>
      <c r="Q116" s="47"/>
      <c r="R116" s="47"/>
      <c r="S116" s="47"/>
      <c r="T116" s="47"/>
    </row>
    <row r="117" spans="2:20">
      <c r="B117" s="47"/>
      <c r="C117" s="47"/>
      <c r="D117" s="47"/>
      <c r="E117" s="47"/>
      <c r="F117" s="47"/>
      <c r="G117" s="47"/>
      <c r="H117" s="47"/>
      <c r="I117" s="47"/>
      <c r="J117" s="47"/>
      <c r="K117" s="47"/>
      <c r="L117" s="47"/>
      <c r="M117" s="47"/>
      <c r="N117" s="47"/>
      <c r="O117" s="47"/>
      <c r="P117" s="47"/>
      <c r="Q117" s="47"/>
      <c r="R117" s="47"/>
      <c r="S117" s="47"/>
      <c r="T117" s="47"/>
    </row>
    <row r="118" spans="2:20">
      <c r="B118" s="47"/>
      <c r="C118" s="47"/>
      <c r="D118" s="47"/>
      <c r="E118" s="47"/>
      <c r="F118" s="47"/>
      <c r="G118" s="47"/>
      <c r="H118" s="47"/>
      <c r="I118" s="47"/>
      <c r="J118" s="47"/>
      <c r="K118" s="47"/>
      <c r="L118" s="47"/>
      <c r="M118" s="47"/>
      <c r="N118" s="47"/>
      <c r="O118" s="47"/>
      <c r="P118" s="47"/>
      <c r="Q118" s="47"/>
      <c r="R118" s="47"/>
      <c r="S118" s="47"/>
      <c r="T118" s="47"/>
    </row>
    <row r="119" spans="2:20">
      <c r="B119" s="47"/>
      <c r="C119" s="47"/>
      <c r="D119" s="47"/>
      <c r="E119" s="47"/>
      <c r="F119" s="47"/>
      <c r="G119" s="47"/>
      <c r="H119" s="47"/>
      <c r="I119" s="47"/>
      <c r="J119" s="47"/>
      <c r="K119" s="47"/>
      <c r="L119" s="47"/>
      <c r="M119" s="47"/>
      <c r="N119" s="47"/>
      <c r="O119" s="47"/>
      <c r="P119" s="47"/>
      <c r="Q119" s="47"/>
      <c r="R119" s="47"/>
      <c r="S119" s="47"/>
      <c r="T119" s="47"/>
    </row>
    <row r="120" spans="2:20">
      <c r="B120" s="47"/>
      <c r="C120" s="47"/>
      <c r="D120" s="47"/>
      <c r="E120" s="47"/>
      <c r="F120" s="47"/>
      <c r="G120" s="47"/>
      <c r="H120" s="47"/>
      <c r="I120" s="47"/>
      <c r="J120" s="47"/>
      <c r="K120" s="47"/>
      <c r="L120" s="47"/>
      <c r="M120" s="47"/>
      <c r="N120" s="47"/>
      <c r="O120" s="47"/>
      <c r="P120" s="47"/>
      <c r="Q120" s="47"/>
      <c r="R120" s="47"/>
      <c r="S120" s="47"/>
      <c r="T120" s="47"/>
    </row>
    <row r="121" spans="2:20">
      <c r="B121" s="47"/>
      <c r="C121" s="47"/>
      <c r="D121" s="47"/>
      <c r="E121" s="47"/>
      <c r="F121" s="47"/>
      <c r="G121" s="47"/>
      <c r="H121" s="47"/>
      <c r="I121" s="47"/>
      <c r="J121" s="47"/>
      <c r="K121" s="47"/>
      <c r="L121" s="47"/>
      <c r="M121" s="47"/>
      <c r="N121" s="47"/>
      <c r="O121" s="47"/>
      <c r="P121" s="47"/>
      <c r="Q121" s="47"/>
      <c r="R121" s="47"/>
      <c r="S121" s="47"/>
      <c r="T121" s="47"/>
    </row>
    <row r="122" spans="2:20">
      <c r="B122" s="47"/>
      <c r="C122" s="47"/>
      <c r="D122" s="47"/>
      <c r="E122" s="47"/>
      <c r="F122" s="47"/>
      <c r="G122" s="47"/>
      <c r="H122" s="47"/>
      <c r="I122" s="47"/>
      <c r="J122" s="47"/>
      <c r="K122" s="47"/>
      <c r="L122" s="47"/>
      <c r="M122" s="47"/>
      <c r="N122" s="47"/>
      <c r="O122" s="47"/>
      <c r="P122" s="47"/>
      <c r="Q122" s="47"/>
      <c r="R122" s="47"/>
      <c r="S122" s="47"/>
      <c r="T122" s="47"/>
    </row>
    <row r="123" spans="2:20">
      <c r="B123" s="47"/>
      <c r="C123" s="47"/>
      <c r="D123" s="47"/>
      <c r="E123" s="47"/>
      <c r="F123" s="47"/>
      <c r="G123" s="47"/>
      <c r="H123" s="47"/>
      <c r="I123" s="47"/>
      <c r="J123" s="47"/>
      <c r="K123" s="47"/>
      <c r="L123" s="47"/>
      <c r="M123" s="47"/>
      <c r="N123" s="47"/>
      <c r="O123" s="47"/>
      <c r="P123" s="47"/>
      <c r="Q123" s="47"/>
      <c r="R123" s="47"/>
      <c r="S123" s="47"/>
      <c r="T123" s="47"/>
    </row>
    <row r="124" spans="2:20">
      <c r="B124" s="47"/>
      <c r="C124" s="47"/>
      <c r="D124" s="47"/>
      <c r="E124" s="47"/>
      <c r="F124" s="47"/>
      <c r="G124" s="47"/>
      <c r="H124" s="47"/>
      <c r="I124" s="47"/>
      <c r="J124" s="47"/>
      <c r="K124" s="47"/>
      <c r="L124" s="47"/>
      <c r="M124" s="47"/>
      <c r="N124" s="47"/>
      <c r="O124" s="47"/>
      <c r="P124" s="47"/>
      <c r="Q124" s="47"/>
      <c r="R124" s="47"/>
      <c r="S124" s="47"/>
      <c r="T124" s="47"/>
    </row>
    <row r="125" spans="2:20">
      <c r="B125" s="47"/>
      <c r="C125" s="47"/>
      <c r="D125" s="47"/>
      <c r="E125" s="47"/>
      <c r="F125" s="47"/>
      <c r="G125" s="47"/>
      <c r="H125" s="47"/>
      <c r="I125" s="47"/>
      <c r="J125" s="47"/>
      <c r="K125" s="47"/>
      <c r="L125" s="47"/>
      <c r="M125" s="47"/>
      <c r="N125" s="47"/>
      <c r="O125" s="47"/>
      <c r="P125" s="47"/>
      <c r="Q125" s="47"/>
      <c r="R125" s="47"/>
      <c r="S125" s="47"/>
      <c r="T125" s="47"/>
    </row>
    <row r="126" spans="2:20">
      <c r="B126" s="47"/>
      <c r="C126" s="47"/>
      <c r="D126" s="47"/>
      <c r="E126" s="47"/>
      <c r="F126" s="47"/>
      <c r="G126" s="47"/>
      <c r="H126" s="47"/>
      <c r="I126" s="47"/>
      <c r="J126" s="47"/>
      <c r="K126" s="47"/>
      <c r="L126" s="47"/>
      <c r="M126" s="47"/>
      <c r="N126" s="47"/>
      <c r="O126" s="47"/>
      <c r="P126" s="47"/>
      <c r="Q126" s="47"/>
      <c r="R126" s="47"/>
      <c r="S126" s="47"/>
      <c r="T126" s="47"/>
    </row>
    <row r="127" spans="2:20">
      <c r="B127" s="47"/>
      <c r="C127" s="47"/>
      <c r="D127" s="47"/>
      <c r="E127" s="47"/>
      <c r="F127" s="47"/>
      <c r="G127" s="47"/>
      <c r="H127" s="47"/>
      <c r="I127" s="47"/>
      <c r="J127" s="47"/>
      <c r="K127" s="47"/>
      <c r="L127" s="47"/>
      <c r="M127" s="47"/>
      <c r="N127" s="47"/>
      <c r="O127" s="47"/>
      <c r="P127" s="47"/>
      <c r="Q127" s="47"/>
      <c r="R127" s="47"/>
      <c r="S127" s="47"/>
      <c r="T127" s="47"/>
    </row>
    <row r="128" spans="2:20">
      <c r="B128" s="47"/>
      <c r="C128" s="47"/>
      <c r="D128" s="47"/>
      <c r="E128" s="47"/>
      <c r="F128" s="47"/>
      <c r="G128" s="47"/>
      <c r="H128" s="47"/>
      <c r="I128" s="47"/>
      <c r="J128" s="47"/>
      <c r="K128" s="47"/>
      <c r="L128" s="47"/>
      <c r="M128" s="47"/>
      <c r="N128" s="47"/>
      <c r="O128" s="47"/>
      <c r="P128" s="47"/>
      <c r="Q128" s="47"/>
      <c r="R128" s="47"/>
      <c r="S128" s="47"/>
      <c r="T128" s="47"/>
    </row>
    <row r="129" spans="2:20">
      <c r="B129" s="47"/>
      <c r="C129" s="47"/>
      <c r="D129" s="47"/>
      <c r="E129" s="47"/>
      <c r="F129" s="47"/>
      <c r="G129" s="47"/>
      <c r="H129" s="47"/>
      <c r="I129" s="47"/>
      <c r="J129" s="47"/>
      <c r="K129" s="47"/>
      <c r="L129" s="47"/>
      <c r="M129" s="47"/>
      <c r="N129" s="47"/>
      <c r="O129" s="47"/>
      <c r="P129" s="47"/>
      <c r="Q129" s="47"/>
      <c r="R129" s="47"/>
      <c r="S129" s="47"/>
      <c r="T129" s="47"/>
    </row>
    <row r="130" spans="2:20">
      <c r="B130" s="47"/>
      <c r="C130" s="47"/>
      <c r="D130" s="47"/>
      <c r="E130" s="47"/>
      <c r="F130" s="47"/>
      <c r="G130" s="47"/>
      <c r="H130" s="47"/>
      <c r="I130" s="47"/>
      <c r="J130" s="47"/>
      <c r="K130" s="47"/>
      <c r="L130" s="47"/>
      <c r="M130" s="47"/>
      <c r="N130" s="47"/>
      <c r="O130" s="47"/>
      <c r="P130" s="47"/>
      <c r="Q130" s="47"/>
      <c r="R130" s="47"/>
      <c r="S130" s="47"/>
      <c r="T130" s="47"/>
    </row>
    <row r="131" spans="2:20">
      <c r="B131" s="47"/>
      <c r="C131" s="47"/>
      <c r="D131" s="47"/>
      <c r="E131" s="47"/>
      <c r="F131" s="47"/>
      <c r="G131" s="47"/>
      <c r="H131" s="47"/>
      <c r="I131" s="47"/>
      <c r="J131" s="47"/>
      <c r="K131" s="47"/>
      <c r="L131" s="47"/>
      <c r="M131" s="47"/>
      <c r="N131" s="47"/>
      <c r="O131" s="47"/>
      <c r="P131" s="47"/>
      <c r="Q131" s="47"/>
      <c r="R131" s="47"/>
      <c r="S131" s="47"/>
      <c r="T131" s="47"/>
    </row>
    <row r="132" spans="2:20">
      <c r="B132" s="47"/>
      <c r="C132" s="47"/>
      <c r="D132" s="47"/>
      <c r="E132" s="47"/>
      <c r="F132" s="47"/>
      <c r="G132" s="47"/>
      <c r="H132" s="47"/>
      <c r="I132" s="47"/>
      <c r="J132" s="47"/>
      <c r="K132" s="47"/>
      <c r="L132" s="47"/>
      <c r="M132" s="47"/>
      <c r="N132" s="47"/>
      <c r="O132" s="47"/>
      <c r="P132" s="47"/>
      <c r="Q132" s="47"/>
      <c r="R132" s="47"/>
      <c r="S132" s="47"/>
      <c r="T132" s="47"/>
    </row>
    <row r="133" spans="2:20">
      <c r="B133" s="47"/>
      <c r="C133" s="47"/>
      <c r="D133" s="47"/>
      <c r="E133" s="47"/>
      <c r="F133" s="47"/>
      <c r="G133" s="47"/>
      <c r="H133" s="47"/>
      <c r="I133" s="47"/>
      <c r="J133" s="47"/>
      <c r="K133" s="47"/>
      <c r="L133" s="47"/>
      <c r="M133" s="47"/>
      <c r="N133" s="47"/>
      <c r="O133" s="47"/>
      <c r="P133" s="47"/>
      <c r="Q133" s="47"/>
      <c r="R133" s="47"/>
      <c r="S133" s="47"/>
      <c r="T133" s="47"/>
    </row>
    <row r="134" spans="2:20">
      <c r="B134" s="47"/>
      <c r="C134" s="47"/>
      <c r="D134" s="47"/>
      <c r="E134" s="47"/>
      <c r="F134" s="47"/>
      <c r="G134" s="47"/>
      <c r="H134" s="47"/>
      <c r="I134" s="47"/>
      <c r="J134" s="47"/>
      <c r="K134" s="47"/>
      <c r="L134" s="47"/>
      <c r="M134" s="47"/>
      <c r="N134" s="47"/>
      <c r="O134" s="47"/>
      <c r="P134" s="47"/>
      <c r="Q134" s="47"/>
      <c r="R134" s="47"/>
      <c r="S134" s="47"/>
      <c r="T134" s="47"/>
    </row>
    <row r="135" spans="2:20">
      <c r="B135" s="47"/>
      <c r="C135" s="47"/>
      <c r="D135" s="47"/>
      <c r="E135" s="47"/>
      <c r="F135" s="47"/>
      <c r="G135" s="47"/>
      <c r="H135" s="47"/>
      <c r="I135" s="47"/>
      <c r="J135" s="47"/>
      <c r="K135" s="47"/>
      <c r="L135" s="47"/>
      <c r="M135" s="47"/>
      <c r="N135" s="47"/>
      <c r="O135" s="47"/>
      <c r="P135" s="47"/>
      <c r="Q135" s="47"/>
      <c r="R135" s="47"/>
      <c r="S135" s="47"/>
      <c r="T135" s="47"/>
    </row>
    <row r="136" spans="2:20">
      <c r="B136" s="47"/>
      <c r="C136" s="47"/>
      <c r="D136" s="47"/>
      <c r="E136" s="47"/>
      <c r="F136" s="47"/>
      <c r="G136" s="47"/>
      <c r="H136" s="47"/>
      <c r="I136" s="47"/>
      <c r="J136" s="47"/>
      <c r="K136" s="47"/>
      <c r="L136" s="47"/>
      <c r="M136" s="47"/>
      <c r="N136" s="47"/>
      <c r="O136" s="47"/>
      <c r="P136" s="47"/>
      <c r="Q136" s="47"/>
      <c r="R136" s="47"/>
      <c r="S136" s="47"/>
      <c r="T136" s="47"/>
    </row>
    <row r="137" spans="2:20">
      <c r="B137" s="47"/>
      <c r="C137" s="47"/>
      <c r="D137" s="47"/>
      <c r="E137" s="47"/>
      <c r="F137" s="47"/>
      <c r="G137" s="47"/>
      <c r="H137" s="47"/>
      <c r="I137" s="47"/>
      <c r="J137" s="47"/>
      <c r="K137" s="47"/>
      <c r="L137" s="47"/>
      <c r="M137" s="47"/>
      <c r="N137" s="47"/>
      <c r="O137" s="47"/>
      <c r="P137" s="47"/>
      <c r="Q137" s="47"/>
      <c r="R137" s="47"/>
      <c r="S137" s="47"/>
      <c r="T137" s="47"/>
    </row>
    <row r="138" spans="2:20">
      <c r="B138" s="47"/>
      <c r="C138" s="47"/>
      <c r="D138" s="47"/>
      <c r="E138" s="47"/>
      <c r="F138" s="47"/>
      <c r="G138" s="47"/>
      <c r="H138" s="47"/>
      <c r="I138" s="47"/>
      <c r="J138" s="47"/>
      <c r="K138" s="47"/>
      <c r="L138" s="47"/>
      <c r="M138" s="47"/>
      <c r="N138" s="47"/>
      <c r="O138" s="47"/>
      <c r="P138" s="47"/>
      <c r="Q138" s="47"/>
      <c r="R138" s="47"/>
      <c r="S138" s="47"/>
      <c r="T138" s="47"/>
    </row>
    <row r="139" spans="2:20">
      <c r="B139" s="47"/>
      <c r="C139" s="47"/>
      <c r="D139" s="47"/>
      <c r="E139" s="47"/>
      <c r="F139" s="47"/>
      <c r="G139" s="47"/>
      <c r="H139" s="47"/>
      <c r="I139" s="47"/>
      <c r="J139" s="47"/>
      <c r="K139" s="47"/>
      <c r="L139" s="47"/>
      <c r="M139" s="47"/>
      <c r="N139" s="47"/>
      <c r="O139" s="47"/>
      <c r="P139" s="47"/>
      <c r="Q139" s="47"/>
      <c r="R139" s="47"/>
      <c r="S139" s="47"/>
      <c r="T139" s="47"/>
    </row>
    <row r="140" spans="2:20">
      <c r="B140" s="47"/>
      <c r="C140" s="47"/>
      <c r="D140" s="47"/>
      <c r="E140" s="47"/>
      <c r="F140" s="47"/>
      <c r="G140" s="47"/>
      <c r="H140" s="47"/>
      <c r="I140" s="47"/>
      <c r="J140" s="47"/>
      <c r="K140" s="47"/>
      <c r="L140" s="47"/>
      <c r="M140" s="47"/>
      <c r="N140" s="47"/>
      <c r="O140" s="47"/>
      <c r="P140" s="47"/>
      <c r="Q140" s="47"/>
      <c r="R140" s="47"/>
      <c r="S140" s="47"/>
      <c r="T140" s="47"/>
    </row>
    <row r="141" spans="2:20">
      <c r="B141" s="47"/>
      <c r="C141" s="47"/>
      <c r="D141" s="47"/>
      <c r="E141" s="47"/>
      <c r="F141" s="47"/>
      <c r="G141" s="47"/>
      <c r="H141" s="47"/>
      <c r="I141" s="47"/>
      <c r="J141" s="47"/>
      <c r="K141" s="47"/>
      <c r="L141" s="47"/>
      <c r="M141" s="47"/>
      <c r="N141" s="47"/>
      <c r="O141" s="47"/>
      <c r="P141" s="47"/>
      <c r="Q141" s="47"/>
      <c r="R141" s="47"/>
      <c r="S141" s="47"/>
      <c r="T141" s="47"/>
    </row>
    <row r="142" spans="2:20">
      <c r="B142" s="47"/>
      <c r="C142" s="47"/>
      <c r="D142" s="47"/>
      <c r="E142" s="47"/>
      <c r="F142" s="47"/>
      <c r="G142" s="47"/>
      <c r="H142" s="47"/>
      <c r="I142" s="47"/>
      <c r="J142" s="47"/>
      <c r="K142" s="47"/>
      <c r="L142" s="47"/>
      <c r="M142" s="47"/>
      <c r="N142" s="47"/>
      <c r="O142" s="47"/>
      <c r="P142" s="47"/>
      <c r="Q142" s="47"/>
      <c r="R142" s="47"/>
      <c r="S142" s="47"/>
      <c r="T142" s="47"/>
    </row>
    <row r="143" spans="2:20">
      <c r="B143" s="47"/>
      <c r="C143" s="47"/>
      <c r="D143" s="47"/>
      <c r="E143" s="47"/>
      <c r="F143" s="47"/>
      <c r="G143" s="47"/>
      <c r="H143" s="47"/>
      <c r="I143" s="47"/>
      <c r="J143" s="47"/>
      <c r="K143" s="47"/>
      <c r="L143" s="47"/>
      <c r="M143" s="47"/>
      <c r="N143" s="47"/>
      <c r="O143" s="47"/>
      <c r="P143" s="47"/>
      <c r="Q143" s="47"/>
      <c r="R143" s="47"/>
      <c r="S143" s="47"/>
      <c r="T143" s="47"/>
    </row>
    <row r="144" spans="2:20">
      <c r="B144" s="47"/>
      <c r="C144" s="47"/>
      <c r="D144" s="47"/>
      <c r="E144" s="47"/>
      <c r="F144" s="47"/>
      <c r="G144" s="47"/>
      <c r="H144" s="47"/>
      <c r="I144" s="47"/>
      <c r="J144" s="47"/>
      <c r="K144" s="47"/>
      <c r="L144" s="47"/>
      <c r="M144" s="47"/>
      <c r="N144" s="47"/>
      <c r="O144" s="47"/>
      <c r="P144" s="47"/>
      <c r="Q144" s="47"/>
      <c r="R144" s="47"/>
      <c r="S144" s="47"/>
      <c r="T144" s="47"/>
    </row>
    <row r="145" spans="2:20">
      <c r="B145" s="47"/>
      <c r="C145" s="47"/>
      <c r="D145" s="47"/>
      <c r="E145" s="47"/>
      <c r="F145" s="47"/>
      <c r="G145" s="47"/>
      <c r="H145" s="47"/>
      <c r="I145" s="47"/>
      <c r="J145" s="47"/>
      <c r="K145" s="47"/>
      <c r="L145" s="47"/>
      <c r="M145" s="47"/>
      <c r="N145" s="47"/>
      <c r="O145" s="47"/>
      <c r="P145" s="47"/>
      <c r="Q145" s="47"/>
      <c r="R145" s="47"/>
      <c r="S145" s="47"/>
      <c r="T145" s="47"/>
    </row>
    <row r="146" spans="2:20">
      <c r="B146" s="47"/>
      <c r="C146" s="47"/>
      <c r="D146" s="47"/>
      <c r="E146" s="47"/>
      <c r="F146" s="47"/>
      <c r="G146" s="47"/>
      <c r="H146" s="47"/>
      <c r="I146" s="47"/>
      <c r="J146" s="47"/>
      <c r="K146" s="47"/>
      <c r="L146" s="47"/>
      <c r="M146" s="47"/>
      <c r="N146" s="47"/>
      <c r="O146" s="47"/>
      <c r="P146" s="47"/>
      <c r="Q146" s="47"/>
      <c r="R146" s="47"/>
      <c r="S146" s="47"/>
      <c r="T146" s="47"/>
    </row>
    <row r="147" spans="2:20">
      <c r="B147" s="47"/>
      <c r="C147" s="47"/>
      <c r="D147" s="47"/>
      <c r="E147" s="47"/>
      <c r="F147" s="47"/>
      <c r="G147" s="47"/>
      <c r="H147" s="47"/>
      <c r="I147" s="47"/>
      <c r="J147" s="47"/>
      <c r="K147" s="47"/>
      <c r="L147" s="47"/>
      <c r="M147" s="47"/>
      <c r="N147" s="47"/>
      <c r="O147" s="47"/>
      <c r="P147" s="47"/>
      <c r="Q147" s="47"/>
      <c r="R147" s="47"/>
      <c r="S147" s="47"/>
      <c r="T147" s="47"/>
    </row>
    <row r="148" spans="2:20">
      <c r="B148" s="47"/>
      <c r="C148" s="47"/>
      <c r="D148" s="47"/>
      <c r="E148" s="47"/>
      <c r="F148" s="47"/>
      <c r="G148" s="47"/>
      <c r="H148" s="47"/>
      <c r="I148" s="47"/>
      <c r="J148" s="47"/>
      <c r="K148" s="47"/>
      <c r="L148" s="47"/>
      <c r="M148" s="47"/>
      <c r="N148" s="47"/>
      <c r="O148" s="47"/>
      <c r="P148" s="47"/>
      <c r="Q148" s="47"/>
      <c r="R148" s="47"/>
      <c r="S148" s="47"/>
      <c r="T148" s="47"/>
    </row>
    <row r="149" spans="2:20">
      <c r="B149" s="47"/>
      <c r="C149" s="47"/>
      <c r="D149" s="47"/>
      <c r="E149" s="47"/>
      <c r="F149" s="47"/>
      <c r="G149" s="47"/>
      <c r="H149" s="47"/>
      <c r="I149" s="47"/>
      <c r="J149" s="47"/>
      <c r="K149" s="47"/>
      <c r="L149" s="47"/>
      <c r="M149" s="47"/>
      <c r="N149" s="47"/>
      <c r="O149" s="47"/>
      <c r="P149" s="47"/>
      <c r="Q149" s="47"/>
      <c r="R149" s="47"/>
      <c r="S149" s="47"/>
      <c r="T149" s="47"/>
    </row>
    <row r="150" spans="2:20">
      <c r="B150" s="47"/>
      <c r="C150" s="47"/>
      <c r="D150" s="47"/>
      <c r="E150" s="47"/>
      <c r="F150" s="47"/>
      <c r="G150" s="47"/>
      <c r="H150" s="47"/>
      <c r="I150" s="47"/>
      <c r="J150" s="47"/>
      <c r="K150" s="47"/>
      <c r="L150" s="47"/>
      <c r="M150" s="47"/>
      <c r="N150" s="47"/>
      <c r="O150" s="47"/>
      <c r="P150" s="47"/>
      <c r="Q150" s="47"/>
      <c r="R150" s="47"/>
      <c r="S150" s="47"/>
      <c r="T150" s="47"/>
    </row>
    <row r="151" spans="2:20">
      <c r="B151" s="47"/>
      <c r="C151" s="47"/>
      <c r="D151" s="47"/>
      <c r="E151" s="47"/>
      <c r="F151" s="47"/>
      <c r="G151" s="47"/>
      <c r="H151" s="47"/>
      <c r="I151" s="47"/>
      <c r="J151" s="47"/>
      <c r="K151" s="47"/>
      <c r="L151" s="47"/>
      <c r="M151" s="47"/>
      <c r="N151" s="47"/>
      <c r="O151" s="47"/>
      <c r="P151" s="47"/>
      <c r="Q151" s="47"/>
      <c r="R151" s="47"/>
      <c r="S151" s="47"/>
      <c r="T151" s="47"/>
    </row>
    <row r="152" spans="2:20">
      <c r="B152" s="47"/>
      <c r="C152" s="47"/>
      <c r="D152" s="47"/>
      <c r="E152" s="47"/>
      <c r="F152" s="47"/>
      <c r="G152" s="47"/>
      <c r="H152" s="47"/>
      <c r="I152" s="47"/>
      <c r="J152" s="47"/>
      <c r="K152" s="47"/>
      <c r="L152" s="47"/>
      <c r="M152" s="47"/>
      <c r="N152" s="47"/>
      <c r="O152" s="47"/>
      <c r="P152" s="47"/>
      <c r="Q152" s="47"/>
      <c r="R152" s="47"/>
      <c r="S152" s="47"/>
      <c r="T152" s="47"/>
    </row>
    <row r="153" spans="2:20">
      <c r="B153" s="47"/>
      <c r="C153" s="47"/>
      <c r="D153" s="47"/>
      <c r="E153" s="47"/>
      <c r="F153" s="47"/>
      <c r="G153" s="47"/>
      <c r="H153" s="47"/>
      <c r="I153" s="47"/>
      <c r="J153" s="47"/>
      <c r="K153" s="47"/>
      <c r="L153" s="47"/>
      <c r="M153" s="47"/>
      <c r="N153" s="47"/>
      <c r="O153" s="47"/>
      <c r="P153" s="47"/>
      <c r="Q153" s="47"/>
      <c r="R153" s="47"/>
      <c r="S153" s="47"/>
      <c r="T153" s="47"/>
    </row>
    <row r="154" spans="2:20">
      <c r="B154" s="47"/>
      <c r="C154" s="47"/>
      <c r="D154" s="47"/>
      <c r="E154" s="47"/>
      <c r="F154" s="47"/>
      <c r="G154" s="47"/>
      <c r="H154" s="47"/>
      <c r="I154" s="47"/>
      <c r="J154" s="47"/>
      <c r="K154" s="47"/>
      <c r="L154" s="47"/>
      <c r="M154" s="47"/>
      <c r="N154" s="47"/>
      <c r="O154" s="47"/>
      <c r="P154" s="47"/>
      <c r="Q154" s="47"/>
      <c r="R154" s="47"/>
      <c r="S154" s="47"/>
      <c r="T154" s="47"/>
    </row>
    <row r="155" spans="2:20">
      <c r="B155" s="47"/>
      <c r="C155" s="47"/>
      <c r="D155" s="47"/>
      <c r="E155" s="47"/>
      <c r="F155" s="47"/>
      <c r="G155" s="47"/>
      <c r="H155" s="47"/>
      <c r="I155" s="47"/>
      <c r="J155" s="47"/>
      <c r="K155" s="47"/>
      <c r="L155" s="47"/>
      <c r="M155" s="47"/>
      <c r="N155" s="47"/>
      <c r="O155" s="47"/>
      <c r="P155" s="47"/>
      <c r="Q155" s="47"/>
      <c r="R155" s="47"/>
      <c r="S155" s="47"/>
      <c r="T155" s="47"/>
    </row>
    <row r="156" spans="2:20">
      <c r="B156" s="47"/>
      <c r="C156" s="47"/>
      <c r="D156" s="47"/>
      <c r="E156" s="47"/>
      <c r="F156" s="47"/>
      <c r="G156" s="47"/>
      <c r="H156" s="47"/>
      <c r="I156" s="47"/>
      <c r="J156" s="47"/>
      <c r="K156" s="47"/>
      <c r="L156" s="47"/>
      <c r="M156" s="47"/>
      <c r="N156" s="47"/>
      <c r="O156" s="47"/>
      <c r="P156" s="47"/>
      <c r="Q156" s="47"/>
      <c r="R156" s="47"/>
      <c r="S156" s="47"/>
      <c r="T156" s="47"/>
    </row>
    <row r="157" spans="2:20">
      <c r="B157" s="47"/>
      <c r="C157" s="47"/>
      <c r="D157" s="47"/>
      <c r="E157" s="47"/>
      <c r="F157" s="47"/>
      <c r="G157" s="47"/>
      <c r="H157" s="47"/>
      <c r="I157" s="47"/>
      <c r="J157" s="47"/>
      <c r="K157" s="47"/>
      <c r="L157" s="47"/>
      <c r="M157" s="47"/>
      <c r="N157" s="47"/>
      <c r="O157" s="47"/>
      <c r="P157" s="47"/>
      <c r="Q157" s="47"/>
      <c r="R157" s="47"/>
      <c r="S157" s="47"/>
      <c r="T157" s="47"/>
    </row>
    <row r="158" spans="2:20">
      <c r="B158" s="47"/>
      <c r="C158" s="47"/>
      <c r="D158" s="47"/>
      <c r="E158" s="47"/>
      <c r="F158" s="47"/>
      <c r="G158" s="47"/>
      <c r="H158" s="47"/>
      <c r="I158" s="47"/>
      <c r="J158" s="47"/>
      <c r="K158" s="47"/>
      <c r="L158" s="47"/>
      <c r="M158" s="47"/>
      <c r="N158" s="47"/>
      <c r="O158" s="47"/>
      <c r="P158" s="47"/>
      <c r="Q158" s="47"/>
      <c r="R158" s="47"/>
      <c r="S158" s="47"/>
      <c r="T158" s="47"/>
    </row>
    <row r="159" spans="2:20">
      <c r="B159" s="47"/>
      <c r="C159" s="47"/>
      <c r="D159" s="47"/>
      <c r="E159" s="47"/>
      <c r="F159" s="47"/>
      <c r="G159" s="47"/>
      <c r="H159" s="47"/>
      <c r="I159" s="47"/>
      <c r="J159" s="47"/>
      <c r="K159" s="47"/>
      <c r="L159" s="47"/>
      <c r="M159" s="47"/>
      <c r="N159" s="47"/>
      <c r="O159" s="47"/>
      <c r="P159" s="47"/>
      <c r="Q159" s="47"/>
      <c r="R159" s="47"/>
      <c r="S159" s="47"/>
      <c r="T159" s="47"/>
    </row>
    <row r="160" spans="2:20">
      <c r="B160" s="47"/>
      <c r="C160" s="47"/>
      <c r="D160" s="47"/>
      <c r="E160" s="47"/>
      <c r="F160" s="47"/>
      <c r="G160" s="47"/>
      <c r="H160" s="47"/>
      <c r="I160" s="47"/>
      <c r="J160" s="47"/>
      <c r="K160" s="47"/>
      <c r="L160" s="47"/>
      <c r="M160" s="47"/>
      <c r="N160" s="47"/>
      <c r="O160" s="47"/>
      <c r="P160" s="47"/>
      <c r="Q160" s="47"/>
      <c r="R160" s="47"/>
      <c r="S160" s="47"/>
      <c r="T160" s="47"/>
    </row>
    <row r="161" spans="2:20">
      <c r="B161" s="47"/>
      <c r="C161" s="47"/>
      <c r="D161" s="47"/>
      <c r="E161" s="47"/>
      <c r="F161" s="47"/>
      <c r="G161" s="47"/>
      <c r="H161" s="47"/>
      <c r="I161" s="47"/>
      <c r="J161" s="47"/>
      <c r="K161" s="47"/>
      <c r="L161" s="47"/>
      <c r="M161" s="47"/>
      <c r="N161" s="47"/>
      <c r="O161" s="47"/>
      <c r="P161" s="47"/>
      <c r="Q161" s="47"/>
      <c r="R161" s="47"/>
      <c r="S161" s="47"/>
      <c r="T161" s="47"/>
    </row>
    <row r="162" spans="2:20">
      <c r="B162" s="47"/>
      <c r="C162" s="47"/>
      <c r="D162" s="47"/>
      <c r="E162" s="47"/>
      <c r="F162" s="47"/>
      <c r="G162" s="47"/>
      <c r="H162" s="47"/>
      <c r="I162" s="47"/>
      <c r="J162" s="47"/>
      <c r="K162" s="47"/>
      <c r="L162" s="47"/>
      <c r="M162" s="47"/>
      <c r="N162" s="47"/>
      <c r="O162" s="47"/>
      <c r="P162" s="47"/>
      <c r="Q162" s="47"/>
      <c r="R162" s="47"/>
      <c r="S162" s="47"/>
      <c r="T162" s="47"/>
    </row>
    <row r="163" spans="2:20">
      <c r="B163" s="47"/>
      <c r="C163" s="47"/>
      <c r="D163" s="47"/>
      <c r="E163" s="47"/>
      <c r="F163" s="47"/>
      <c r="G163" s="47"/>
      <c r="H163" s="47"/>
      <c r="I163" s="47"/>
      <c r="J163" s="47"/>
      <c r="K163" s="47"/>
      <c r="L163" s="47"/>
      <c r="M163" s="47"/>
      <c r="N163" s="47"/>
      <c r="O163" s="47"/>
      <c r="P163" s="47"/>
      <c r="Q163" s="47"/>
      <c r="R163" s="47"/>
      <c r="S163" s="47"/>
      <c r="T163" s="47"/>
    </row>
    <row r="164" spans="2:20">
      <c r="B164" s="47"/>
      <c r="C164" s="47"/>
      <c r="D164" s="47"/>
      <c r="E164" s="47"/>
      <c r="F164" s="47"/>
      <c r="G164" s="47"/>
      <c r="H164" s="47"/>
      <c r="I164" s="47"/>
      <c r="J164" s="47"/>
      <c r="K164" s="47"/>
      <c r="L164" s="47"/>
      <c r="M164" s="47"/>
      <c r="N164" s="47"/>
      <c r="O164" s="47"/>
      <c r="P164" s="47"/>
      <c r="Q164" s="47"/>
      <c r="R164" s="47"/>
      <c r="S164" s="47"/>
      <c r="T164" s="47"/>
    </row>
    <row r="165" spans="2:20">
      <c r="B165" s="47"/>
      <c r="C165" s="47"/>
      <c r="D165" s="47"/>
      <c r="E165" s="47"/>
      <c r="F165" s="47"/>
      <c r="G165" s="47"/>
      <c r="H165" s="47"/>
      <c r="I165" s="47"/>
      <c r="J165" s="47"/>
      <c r="K165" s="47"/>
      <c r="L165" s="47"/>
      <c r="M165" s="47"/>
      <c r="N165" s="47"/>
      <c r="O165" s="47"/>
      <c r="P165" s="47"/>
      <c r="Q165" s="47"/>
      <c r="R165" s="47"/>
      <c r="S165" s="47"/>
      <c r="T165" s="47"/>
    </row>
    <row r="166" spans="2:20">
      <c r="B166" s="47"/>
      <c r="C166" s="47"/>
      <c r="D166" s="47"/>
      <c r="E166" s="47"/>
      <c r="F166" s="47"/>
      <c r="G166" s="47"/>
      <c r="H166" s="47"/>
      <c r="I166" s="47"/>
      <c r="J166" s="47"/>
      <c r="K166" s="47"/>
      <c r="L166" s="47"/>
      <c r="M166" s="47"/>
      <c r="N166" s="47"/>
      <c r="O166" s="47"/>
      <c r="P166" s="47"/>
      <c r="Q166" s="47"/>
      <c r="R166" s="47"/>
      <c r="S166" s="47"/>
      <c r="T166" s="47"/>
    </row>
    <row r="167" spans="2:20">
      <c r="B167" s="47"/>
      <c r="C167" s="47"/>
      <c r="D167" s="47"/>
      <c r="E167" s="47"/>
      <c r="F167" s="47"/>
      <c r="G167" s="47"/>
      <c r="H167" s="47"/>
      <c r="I167" s="47"/>
      <c r="J167" s="47"/>
      <c r="K167" s="47"/>
      <c r="L167" s="47"/>
      <c r="M167" s="47"/>
      <c r="N167" s="47"/>
      <c r="O167" s="47"/>
      <c r="P167" s="47"/>
      <c r="Q167" s="47"/>
      <c r="R167" s="47"/>
      <c r="S167" s="47"/>
      <c r="T167" s="47"/>
    </row>
    <row r="168" spans="2:20">
      <c r="B168" s="47"/>
      <c r="C168" s="47"/>
      <c r="D168" s="47"/>
      <c r="E168" s="47"/>
      <c r="F168" s="47"/>
      <c r="G168" s="47"/>
      <c r="H168" s="47"/>
      <c r="I168" s="47"/>
      <c r="J168" s="47"/>
      <c r="K168" s="47"/>
      <c r="L168" s="47"/>
      <c r="M168" s="47"/>
      <c r="N168" s="47"/>
      <c r="O168" s="47"/>
      <c r="P168" s="47"/>
      <c r="Q168" s="47"/>
      <c r="R168" s="47"/>
      <c r="S168" s="47"/>
      <c r="T168" s="47"/>
    </row>
    <row r="169" spans="2:20">
      <c r="B169" s="47"/>
      <c r="C169" s="47"/>
      <c r="D169" s="47"/>
      <c r="E169" s="47"/>
      <c r="F169" s="47"/>
      <c r="G169" s="47"/>
      <c r="H169" s="47"/>
      <c r="I169" s="47"/>
      <c r="J169" s="47"/>
      <c r="K169" s="47"/>
      <c r="L169" s="47"/>
      <c r="M169" s="47"/>
      <c r="N169" s="47"/>
      <c r="O169" s="47"/>
      <c r="P169" s="47"/>
      <c r="Q169" s="47"/>
      <c r="R169" s="47"/>
      <c r="S169" s="47"/>
      <c r="T169" s="47"/>
    </row>
    <row r="170" spans="2:20">
      <c r="B170" s="47"/>
      <c r="C170" s="47"/>
      <c r="D170" s="47"/>
      <c r="E170" s="47"/>
      <c r="F170" s="47"/>
      <c r="G170" s="47"/>
      <c r="H170" s="47"/>
      <c r="I170" s="47"/>
      <c r="J170" s="47"/>
      <c r="K170" s="47"/>
      <c r="L170" s="47"/>
      <c r="M170" s="47"/>
      <c r="N170" s="47"/>
      <c r="O170" s="47"/>
      <c r="P170" s="47"/>
      <c r="Q170" s="47"/>
      <c r="R170" s="47"/>
      <c r="S170" s="47"/>
      <c r="T170" s="47"/>
    </row>
    <row r="171" spans="2:20">
      <c r="B171" s="47"/>
      <c r="C171" s="47"/>
      <c r="D171" s="47"/>
      <c r="E171" s="47"/>
      <c r="F171" s="47"/>
      <c r="G171" s="47"/>
      <c r="H171" s="47"/>
      <c r="I171" s="47"/>
      <c r="J171" s="47"/>
      <c r="K171" s="47"/>
      <c r="L171" s="47"/>
      <c r="M171" s="47"/>
      <c r="N171" s="47"/>
      <c r="O171" s="47"/>
      <c r="P171" s="47"/>
      <c r="Q171" s="47"/>
      <c r="R171" s="47"/>
      <c r="S171" s="47"/>
      <c r="T171" s="47"/>
    </row>
    <row r="172" spans="2:20">
      <c r="B172" s="47"/>
      <c r="C172" s="47"/>
      <c r="D172" s="47"/>
      <c r="E172" s="47"/>
      <c r="F172" s="47"/>
      <c r="G172" s="47"/>
      <c r="H172" s="47"/>
      <c r="I172" s="47"/>
      <c r="J172" s="47"/>
      <c r="K172" s="47"/>
      <c r="L172" s="47"/>
      <c r="M172" s="47"/>
      <c r="N172" s="47"/>
      <c r="O172" s="47"/>
      <c r="P172" s="47"/>
      <c r="Q172" s="47"/>
      <c r="R172" s="47"/>
      <c r="S172" s="47"/>
      <c r="T172" s="47"/>
    </row>
    <row r="173" spans="2:20">
      <c r="B173" s="47"/>
      <c r="C173" s="47"/>
      <c r="D173" s="47"/>
      <c r="E173" s="47"/>
      <c r="F173" s="47"/>
      <c r="G173" s="47"/>
      <c r="H173" s="47"/>
      <c r="I173" s="47"/>
      <c r="J173" s="47"/>
      <c r="K173" s="47"/>
      <c r="L173" s="47"/>
      <c r="M173" s="47"/>
      <c r="N173" s="47"/>
      <c r="O173" s="47"/>
      <c r="P173" s="47"/>
      <c r="Q173" s="47"/>
      <c r="R173" s="47"/>
      <c r="S173" s="47"/>
      <c r="T173" s="47"/>
    </row>
    <row r="174" spans="2:20">
      <c r="B174" s="47"/>
      <c r="C174" s="47"/>
      <c r="D174" s="47"/>
      <c r="E174" s="47"/>
      <c r="F174" s="47"/>
      <c r="G174" s="47"/>
      <c r="H174" s="47"/>
      <c r="I174" s="47"/>
      <c r="J174" s="47"/>
      <c r="K174" s="47"/>
      <c r="L174" s="47"/>
      <c r="M174" s="47"/>
      <c r="N174" s="47"/>
      <c r="O174" s="47"/>
      <c r="P174" s="47"/>
      <c r="Q174" s="47"/>
      <c r="R174" s="47"/>
      <c r="S174" s="47"/>
      <c r="T174" s="47"/>
    </row>
    <row r="175" spans="2:20">
      <c r="B175" s="47"/>
      <c r="C175" s="47"/>
      <c r="D175" s="47"/>
      <c r="E175" s="47"/>
      <c r="F175" s="47"/>
      <c r="G175" s="47"/>
      <c r="H175" s="47"/>
      <c r="I175" s="47"/>
      <c r="J175" s="47"/>
      <c r="K175" s="47"/>
      <c r="L175" s="47"/>
      <c r="M175" s="47"/>
      <c r="N175" s="47"/>
      <c r="O175" s="47"/>
      <c r="P175" s="47"/>
      <c r="Q175" s="47"/>
      <c r="R175" s="47"/>
      <c r="S175" s="47"/>
      <c r="T175" s="47"/>
    </row>
    <row r="176" spans="2:20">
      <c r="B176" s="47"/>
      <c r="C176" s="47"/>
      <c r="D176" s="47"/>
      <c r="E176" s="47"/>
      <c r="F176" s="47"/>
      <c r="G176" s="47"/>
      <c r="H176" s="47"/>
      <c r="I176" s="47"/>
      <c r="J176" s="47"/>
      <c r="K176" s="47"/>
      <c r="L176" s="47"/>
      <c r="M176" s="47"/>
      <c r="N176" s="47"/>
      <c r="O176" s="47"/>
      <c r="P176" s="47"/>
      <c r="Q176" s="47"/>
      <c r="R176" s="47"/>
      <c r="S176" s="47"/>
      <c r="T176" s="47"/>
    </row>
    <row r="177" spans="2:20">
      <c r="B177" s="47"/>
      <c r="C177" s="47"/>
      <c r="D177" s="47"/>
      <c r="E177" s="47"/>
      <c r="F177" s="47"/>
      <c r="G177" s="47"/>
      <c r="H177" s="47"/>
      <c r="I177" s="47"/>
      <c r="J177" s="47"/>
      <c r="K177" s="47"/>
      <c r="L177" s="47"/>
      <c r="M177" s="47"/>
      <c r="N177" s="47"/>
      <c r="O177" s="47"/>
      <c r="P177" s="47"/>
      <c r="Q177" s="47"/>
      <c r="R177" s="47"/>
      <c r="S177" s="47"/>
      <c r="T177" s="47"/>
    </row>
    <row r="178" spans="2:20">
      <c r="B178" s="47"/>
      <c r="C178" s="47"/>
      <c r="D178" s="47"/>
      <c r="E178" s="47"/>
      <c r="F178" s="47"/>
      <c r="G178" s="47"/>
      <c r="H178" s="47"/>
      <c r="I178" s="47"/>
      <c r="J178" s="47"/>
      <c r="K178" s="47"/>
      <c r="L178" s="47"/>
      <c r="M178" s="47"/>
      <c r="N178" s="47"/>
      <c r="O178" s="47"/>
      <c r="P178" s="47"/>
      <c r="Q178" s="47"/>
      <c r="R178" s="47"/>
      <c r="S178" s="47"/>
      <c r="T178" s="47"/>
    </row>
    <row r="179" spans="2:20">
      <c r="B179" s="47"/>
      <c r="C179" s="47"/>
      <c r="D179" s="47"/>
      <c r="E179" s="47"/>
      <c r="F179" s="47"/>
      <c r="G179" s="47"/>
      <c r="H179" s="47"/>
      <c r="I179" s="47"/>
      <c r="J179" s="47"/>
      <c r="K179" s="47"/>
      <c r="L179" s="47"/>
      <c r="M179" s="47"/>
      <c r="N179" s="47"/>
      <c r="O179" s="47"/>
      <c r="P179" s="47"/>
      <c r="Q179" s="47"/>
      <c r="R179" s="47"/>
      <c r="S179" s="47"/>
      <c r="T179" s="47"/>
    </row>
    <row r="180" spans="2:20">
      <c r="B180" s="47"/>
      <c r="C180" s="47"/>
      <c r="D180" s="47"/>
      <c r="E180" s="47"/>
      <c r="F180" s="47"/>
      <c r="G180" s="47"/>
      <c r="H180" s="47"/>
      <c r="I180" s="47"/>
      <c r="J180" s="47"/>
      <c r="K180" s="47"/>
      <c r="L180" s="47"/>
      <c r="M180" s="47"/>
      <c r="N180" s="47"/>
      <c r="O180" s="47"/>
      <c r="P180" s="47"/>
      <c r="Q180" s="47"/>
      <c r="R180" s="47"/>
      <c r="S180" s="47"/>
      <c r="T180" s="47"/>
    </row>
    <row r="181" spans="2:20">
      <c r="B181" s="47"/>
      <c r="C181" s="47"/>
      <c r="D181" s="47"/>
      <c r="E181" s="47"/>
      <c r="F181" s="47"/>
      <c r="G181" s="47"/>
      <c r="H181" s="47"/>
      <c r="I181" s="47"/>
      <c r="J181" s="47"/>
      <c r="K181" s="47"/>
      <c r="L181" s="47"/>
      <c r="M181" s="47"/>
      <c r="N181" s="47"/>
      <c r="O181" s="47"/>
      <c r="P181" s="47"/>
      <c r="Q181" s="47"/>
      <c r="R181" s="47"/>
      <c r="S181" s="47"/>
      <c r="T181" s="47"/>
    </row>
    <row r="182" spans="2:20">
      <c r="B182" s="47"/>
      <c r="C182" s="47"/>
      <c r="D182" s="47"/>
      <c r="E182" s="47"/>
      <c r="F182" s="47"/>
      <c r="G182" s="47"/>
      <c r="H182" s="47"/>
      <c r="I182" s="47"/>
      <c r="J182" s="47"/>
      <c r="K182" s="47"/>
      <c r="L182" s="47"/>
      <c r="M182" s="47"/>
      <c r="N182" s="47"/>
      <c r="O182" s="47"/>
      <c r="P182" s="47"/>
      <c r="Q182" s="47"/>
      <c r="R182" s="47"/>
      <c r="S182" s="47"/>
      <c r="T182" s="47"/>
    </row>
    <row r="183" spans="2:20">
      <c r="B183" s="47"/>
      <c r="C183" s="47"/>
      <c r="D183" s="47"/>
      <c r="E183" s="47"/>
      <c r="F183" s="47"/>
      <c r="G183" s="47"/>
      <c r="H183" s="47"/>
      <c r="I183" s="47"/>
      <c r="J183" s="47"/>
      <c r="K183" s="47"/>
      <c r="L183" s="47"/>
      <c r="M183" s="47"/>
      <c r="N183" s="47"/>
      <c r="O183" s="47"/>
      <c r="P183" s="47"/>
      <c r="Q183" s="47"/>
      <c r="R183" s="47"/>
      <c r="S183" s="47"/>
      <c r="T183" s="47"/>
    </row>
    <row r="184" spans="2:20">
      <c r="B184" s="47"/>
      <c r="C184" s="47"/>
      <c r="D184" s="47"/>
      <c r="E184" s="47"/>
      <c r="F184" s="47"/>
      <c r="G184" s="47"/>
      <c r="H184" s="47"/>
      <c r="I184" s="47"/>
      <c r="J184" s="47"/>
      <c r="K184" s="47"/>
      <c r="L184" s="47"/>
      <c r="M184" s="47"/>
      <c r="N184" s="47"/>
      <c r="O184" s="47"/>
      <c r="P184" s="47"/>
      <c r="Q184" s="47"/>
      <c r="R184" s="47"/>
      <c r="S184" s="47"/>
      <c r="T184" s="47"/>
    </row>
    <row r="185" spans="2:20">
      <c r="B185" s="47"/>
      <c r="C185" s="47"/>
      <c r="D185" s="47"/>
      <c r="E185" s="47"/>
      <c r="F185" s="47"/>
      <c r="G185" s="47"/>
      <c r="H185" s="47"/>
      <c r="I185" s="47"/>
      <c r="J185" s="47"/>
      <c r="K185" s="47"/>
      <c r="L185" s="47"/>
      <c r="M185" s="47"/>
      <c r="N185" s="47"/>
      <c r="O185" s="47"/>
      <c r="P185" s="47"/>
      <c r="Q185" s="47"/>
      <c r="R185" s="47"/>
      <c r="S185" s="47"/>
      <c r="T185" s="47"/>
    </row>
    <row r="186" spans="2:20">
      <c r="B186" s="47"/>
      <c r="C186" s="47"/>
      <c r="D186" s="47"/>
      <c r="E186" s="47"/>
      <c r="F186" s="47"/>
      <c r="G186" s="47"/>
      <c r="H186" s="47"/>
      <c r="I186" s="47"/>
      <c r="J186" s="47"/>
      <c r="K186" s="47"/>
      <c r="L186" s="47"/>
      <c r="M186" s="47"/>
      <c r="N186" s="47"/>
      <c r="O186" s="47"/>
      <c r="P186" s="47"/>
      <c r="Q186" s="47"/>
      <c r="R186" s="47"/>
      <c r="S186" s="47"/>
      <c r="T186" s="47"/>
    </row>
    <row r="187" spans="2:20">
      <c r="B187" s="47"/>
      <c r="C187" s="47"/>
      <c r="D187" s="47"/>
      <c r="E187" s="47"/>
      <c r="F187" s="47"/>
      <c r="G187" s="47"/>
      <c r="H187" s="47"/>
      <c r="I187" s="47"/>
      <c r="J187" s="47"/>
      <c r="K187" s="47"/>
      <c r="L187" s="47"/>
      <c r="M187" s="47"/>
      <c r="N187" s="47"/>
      <c r="O187" s="47"/>
      <c r="P187" s="47"/>
      <c r="Q187" s="47"/>
      <c r="R187" s="47"/>
      <c r="S187" s="47"/>
      <c r="T187" s="47"/>
    </row>
    <row r="188" spans="2:20">
      <c r="B188" s="47"/>
      <c r="C188" s="47"/>
      <c r="D188" s="47"/>
      <c r="E188" s="47"/>
      <c r="F188" s="47"/>
      <c r="G188" s="47"/>
      <c r="H188" s="47"/>
      <c r="I188" s="47"/>
      <c r="J188" s="47"/>
      <c r="K188" s="47"/>
      <c r="L188" s="47"/>
      <c r="M188" s="47"/>
      <c r="N188" s="47"/>
      <c r="O188" s="47"/>
      <c r="P188" s="47"/>
      <c r="Q188" s="47"/>
      <c r="R188" s="47"/>
      <c r="S188" s="47"/>
      <c r="T188" s="47"/>
    </row>
    <row r="189" spans="2:20">
      <c r="B189" s="47"/>
      <c r="C189" s="47"/>
      <c r="D189" s="47"/>
      <c r="E189" s="47"/>
      <c r="F189" s="47"/>
      <c r="G189" s="47"/>
      <c r="H189" s="47"/>
      <c r="I189" s="47"/>
      <c r="J189" s="47"/>
      <c r="K189" s="47"/>
      <c r="L189" s="47"/>
      <c r="M189" s="47"/>
      <c r="N189" s="47"/>
      <c r="O189" s="47"/>
      <c r="P189" s="47"/>
      <c r="Q189" s="47"/>
      <c r="R189" s="47"/>
      <c r="S189" s="47"/>
      <c r="T189" s="47"/>
    </row>
    <row r="190" spans="2:20">
      <c r="B190" s="47"/>
      <c r="C190" s="47"/>
      <c r="D190" s="47"/>
      <c r="E190" s="47"/>
      <c r="F190" s="47"/>
      <c r="G190" s="47"/>
      <c r="H190" s="47"/>
      <c r="I190" s="47"/>
      <c r="J190" s="47"/>
      <c r="K190" s="47"/>
      <c r="L190" s="47"/>
      <c r="M190" s="47"/>
      <c r="N190" s="47"/>
      <c r="O190" s="47"/>
      <c r="P190" s="47"/>
      <c r="Q190" s="47"/>
      <c r="R190" s="47"/>
      <c r="S190" s="47"/>
      <c r="T190" s="47"/>
    </row>
    <row r="191" spans="2:20">
      <c r="B191" s="47"/>
      <c r="C191" s="47"/>
      <c r="D191" s="47"/>
      <c r="E191" s="47"/>
      <c r="F191" s="47"/>
      <c r="G191" s="47"/>
      <c r="H191" s="47"/>
      <c r="I191" s="47"/>
      <c r="J191" s="47"/>
      <c r="K191" s="47"/>
      <c r="L191" s="47"/>
      <c r="M191" s="47"/>
      <c r="N191" s="47"/>
      <c r="O191" s="47"/>
      <c r="P191" s="47"/>
      <c r="Q191" s="47"/>
      <c r="R191" s="47"/>
      <c r="S191" s="47"/>
      <c r="T191" s="47"/>
    </row>
    <row r="192" spans="2:20">
      <c r="B192" s="47"/>
      <c r="C192" s="47"/>
      <c r="D192" s="47"/>
      <c r="E192" s="47"/>
      <c r="F192" s="47"/>
      <c r="G192" s="47"/>
      <c r="H192" s="47"/>
      <c r="I192" s="47"/>
      <c r="J192" s="47"/>
      <c r="K192" s="47"/>
      <c r="L192" s="47"/>
      <c r="M192" s="47"/>
      <c r="N192" s="47"/>
      <c r="O192" s="47"/>
      <c r="P192" s="47"/>
      <c r="Q192" s="47"/>
      <c r="R192" s="47"/>
      <c r="S192" s="47"/>
      <c r="T192" s="47"/>
    </row>
    <row r="193" spans="2:20">
      <c r="B193" s="47"/>
      <c r="C193" s="47"/>
      <c r="D193" s="47"/>
      <c r="E193" s="47"/>
      <c r="F193" s="47"/>
      <c r="G193" s="47"/>
      <c r="H193" s="47"/>
      <c r="I193" s="47"/>
      <c r="J193" s="47"/>
      <c r="K193" s="47"/>
      <c r="L193" s="47"/>
      <c r="M193" s="47"/>
      <c r="N193" s="47"/>
      <c r="O193" s="47"/>
      <c r="P193" s="47"/>
      <c r="Q193" s="47"/>
      <c r="R193" s="47"/>
      <c r="S193" s="47"/>
      <c r="T193" s="47"/>
    </row>
    <row r="194" spans="2:20">
      <c r="B194" s="47"/>
      <c r="C194" s="47"/>
      <c r="D194" s="47"/>
      <c r="E194" s="47"/>
      <c r="F194" s="47"/>
      <c r="G194" s="47"/>
      <c r="H194" s="47"/>
      <c r="I194" s="47"/>
      <c r="J194" s="47"/>
      <c r="K194" s="47"/>
      <c r="L194" s="47"/>
      <c r="M194" s="47"/>
      <c r="N194" s="47"/>
      <c r="O194" s="47"/>
      <c r="P194" s="47"/>
      <c r="Q194" s="47"/>
      <c r="R194" s="47"/>
      <c r="S194" s="47"/>
      <c r="T194" s="47"/>
    </row>
    <row r="195" spans="2:20">
      <c r="B195" s="47"/>
      <c r="C195" s="47"/>
      <c r="D195" s="47"/>
      <c r="E195" s="47"/>
      <c r="F195" s="47"/>
      <c r="G195" s="47"/>
      <c r="H195" s="47"/>
      <c r="I195" s="47"/>
      <c r="J195" s="47"/>
      <c r="K195" s="47"/>
      <c r="L195" s="47"/>
      <c r="M195" s="47"/>
      <c r="N195" s="47"/>
      <c r="O195" s="47"/>
      <c r="P195" s="47"/>
      <c r="Q195" s="47"/>
      <c r="R195" s="47"/>
      <c r="S195" s="47"/>
      <c r="T195" s="47"/>
    </row>
    <row r="196" spans="2:20">
      <c r="B196" s="47"/>
      <c r="C196" s="47"/>
      <c r="D196" s="47"/>
      <c r="E196" s="47"/>
      <c r="F196" s="47"/>
      <c r="G196" s="47"/>
      <c r="H196" s="47"/>
      <c r="I196" s="47"/>
      <c r="J196" s="47"/>
      <c r="K196" s="47"/>
      <c r="L196" s="47"/>
      <c r="M196" s="47"/>
      <c r="N196" s="47"/>
      <c r="O196" s="47"/>
      <c r="P196" s="47"/>
      <c r="Q196" s="47"/>
      <c r="R196" s="47"/>
      <c r="S196" s="47"/>
      <c r="T196" s="47"/>
    </row>
    <row r="197" spans="2:20">
      <c r="B197" s="47"/>
      <c r="C197" s="47"/>
      <c r="D197" s="47"/>
      <c r="E197" s="47"/>
      <c r="F197" s="47"/>
      <c r="G197" s="47"/>
      <c r="H197" s="47"/>
      <c r="I197" s="47"/>
      <c r="J197" s="47"/>
      <c r="K197" s="47"/>
      <c r="L197" s="47"/>
      <c r="M197" s="47"/>
      <c r="N197" s="47"/>
      <c r="O197" s="47"/>
      <c r="P197" s="47"/>
      <c r="Q197" s="47"/>
      <c r="R197" s="47"/>
      <c r="S197" s="47"/>
      <c r="T197" s="47"/>
    </row>
    <row r="198" spans="2:20">
      <c r="B198" s="47"/>
      <c r="C198" s="47"/>
      <c r="D198" s="47"/>
      <c r="E198" s="47"/>
      <c r="F198" s="47"/>
      <c r="G198" s="47"/>
      <c r="H198" s="47"/>
      <c r="I198" s="47"/>
      <c r="J198" s="47"/>
      <c r="K198" s="47"/>
      <c r="L198" s="47"/>
      <c r="M198" s="47"/>
      <c r="N198" s="47"/>
      <c r="O198" s="47"/>
      <c r="P198" s="47"/>
      <c r="Q198" s="47"/>
      <c r="R198" s="47"/>
      <c r="S198" s="47"/>
      <c r="T198" s="47"/>
    </row>
    <row r="199" spans="2:20">
      <c r="B199" s="47"/>
      <c r="C199" s="47"/>
      <c r="D199" s="47"/>
      <c r="E199" s="47"/>
      <c r="F199" s="47"/>
      <c r="G199" s="47"/>
      <c r="H199" s="47"/>
      <c r="I199" s="47"/>
      <c r="J199" s="47"/>
      <c r="K199" s="47"/>
      <c r="L199" s="47"/>
      <c r="M199" s="47"/>
      <c r="N199" s="47"/>
      <c r="O199" s="47"/>
      <c r="P199" s="47"/>
      <c r="Q199" s="47"/>
      <c r="R199" s="47"/>
      <c r="S199" s="47"/>
      <c r="T199" s="47"/>
    </row>
    <row r="200" spans="2:20">
      <c r="B200" s="47"/>
      <c r="C200" s="47"/>
      <c r="D200" s="47"/>
      <c r="E200" s="47"/>
      <c r="F200" s="47"/>
      <c r="G200" s="47"/>
      <c r="H200" s="47"/>
      <c r="I200" s="47"/>
      <c r="J200" s="47"/>
      <c r="K200" s="47"/>
      <c r="L200" s="47"/>
      <c r="M200" s="47"/>
      <c r="N200" s="47"/>
      <c r="O200" s="47"/>
      <c r="P200" s="47"/>
      <c r="Q200" s="47"/>
      <c r="R200" s="47"/>
      <c r="S200" s="47"/>
      <c r="T200" s="47"/>
    </row>
    <row r="201" spans="2:20">
      <c r="B201" s="47"/>
      <c r="C201" s="47"/>
      <c r="D201" s="47"/>
      <c r="E201" s="47"/>
      <c r="F201" s="47"/>
      <c r="G201" s="47"/>
      <c r="H201" s="47"/>
      <c r="I201" s="47"/>
      <c r="J201" s="47"/>
      <c r="K201" s="47"/>
      <c r="L201" s="47"/>
      <c r="M201" s="47"/>
      <c r="N201" s="47"/>
      <c r="O201" s="47"/>
      <c r="P201" s="47"/>
      <c r="Q201" s="47"/>
      <c r="R201" s="47"/>
      <c r="S201" s="47"/>
      <c r="T201" s="47"/>
    </row>
    <row r="202" spans="2:20">
      <c r="B202" s="47"/>
      <c r="C202" s="47"/>
      <c r="D202" s="47"/>
      <c r="E202" s="47"/>
      <c r="F202" s="47"/>
      <c r="G202" s="47"/>
      <c r="H202" s="47"/>
      <c r="I202" s="47"/>
      <c r="J202" s="47"/>
      <c r="K202" s="47"/>
      <c r="L202" s="47"/>
      <c r="M202" s="47"/>
      <c r="N202" s="47"/>
      <c r="O202" s="47"/>
      <c r="P202" s="47"/>
      <c r="Q202" s="47"/>
      <c r="R202" s="47"/>
      <c r="S202" s="47"/>
      <c r="T202" s="47"/>
    </row>
    <row r="203" spans="2:20">
      <c r="B203" s="47"/>
      <c r="C203" s="47"/>
      <c r="D203" s="47"/>
      <c r="E203" s="47"/>
      <c r="F203" s="47"/>
      <c r="G203" s="47"/>
      <c r="H203" s="47"/>
      <c r="I203" s="47"/>
      <c r="J203" s="47"/>
      <c r="K203" s="47"/>
      <c r="L203" s="47"/>
      <c r="M203" s="47"/>
      <c r="N203" s="47"/>
      <c r="O203" s="47"/>
      <c r="P203" s="47"/>
      <c r="Q203" s="47"/>
      <c r="R203" s="47"/>
      <c r="S203" s="47"/>
      <c r="T203" s="47"/>
    </row>
  </sheetData>
  <mergeCells count="9">
    <mergeCell ref="E93:F94"/>
    <mergeCell ref="G93:H94"/>
    <mergeCell ref="A3:O3"/>
    <mergeCell ref="P5:R6"/>
    <mergeCell ref="S5:W6"/>
    <mergeCell ref="A68:N70"/>
    <mergeCell ref="E77:F78"/>
    <mergeCell ref="G77:H78"/>
    <mergeCell ref="B73:G73"/>
  </mergeCells>
  <hyperlinks>
    <hyperlink ref="A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8" fitToHeight="3" orientation="portrait" horizontalDpi="4294967292" verticalDpi="4294967292"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GB99"/>
  <sheetViews>
    <sheetView workbookViewId="0"/>
  </sheetViews>
  <sheetFormatPr defaultColWidth="11.5703125" defaultRowHeight="15.75"/>
  <cols>
    <col min="1" max="1" width="11.7109375" style="182" bestFit="1" customWidth="1"/>
    <col min="2" max="2" width="14" style="182" bestFit="1" customWidth="1"/>
    <col min="3" max="30" width="11.7109375" style="182" bestFit="1" customWidth="1"/>
    <col min="31" max="31" width="14.28515625" style="182" customWidth="1"/>
    <col min="32" max="33" width="11.7109375" style="182" bestFit="1" customWidth="1"/>
    <col min="34" max="34" width="13.7109375" style="182" customWidth="1"/>
    <col min="35" max="36" width="11.7109375" style="182" bestFit="1" customWidth="1"/>
    <col min="37" max="37" width="13.28515625" style="182" customWidth="1"/>
    <col min="38" max="38" width="11.7109375" style="182" bestFit="1" customWidth="1"/>
    <col min="39" max="39" width="12.7109375" style="182" bestFit="1" customWidth="1"/>
    <col min="40" max="40" width="13.42578125" style="182" customWidth="1"/>
    <col min="41" max="42" width="11.7109375" style="182" bestFit="1" customWidth="1"/>
    <col min="43" max="43" width="15" style="182" customWidth="1"/>
    <col min="44" max="45" width="11.7109375" style="182" bestFit="1" customWidth="1"/>
    <col min="46" max="46" width="13.5703125" style="182" customWidth="1"/>
    <col min="47" max="48" width="11.7109375" style="182" bestFit="1" customWidth="1"/>
    <col min="49" max="49" width="13.42578125" style="182" customWidth="1"/>
    <col min="50" max="50" width="11.7109375" style="182" bestFit="1" customWidth="1"/>
    <col min="51" max="51" width="12.7109375" style="182" bestFit="1" customWidth="1"/>
    <col min="52" max="52" width="13.85546875" style="182" customWidth="1"/>
    <col min="53" max="53" width="11.7109375" style="182" bestFit="1" customWidth="1"/>
    <col min="54" max="54" width="12.7109375" style="182" bestFit="1" customWidth="1"/>
    <col min="55" max="55" width="13" style="182" customWidth="1"/>
    <col min="56" max="56" width="11.7109375" style="182" bestFit="1" customWidth="1"/>
    <col min="57" max="57" width="12.7109375" style="182" bestFit="1" customWidth="1"/>
    <col min="58" max="58" width="13.5703125" style="182" customWidth="1"/>
    <col min="59" max="59" width="11.7109375" style="182" bestFit="1" customWidth="1"/>
    <col min="60" max="60" width="12.7109375" style="182" bestFit="1" customWidth="1"/>
    <col min="61" max="61" width="14.140625" style="182" customWidth="1"/>
    <col min="62" max="62" width="11.7109375" style="182" bestFit="1" customWidth="1"/>
    <col min="63" max="63" width="12.7109375" style="182" bestFit="1" customWidth="1"/>
    <col min="64" max="64" width="13.7109375" style="182" customWidth="1"/>
    <col min="65" max="65" width="11.7109375" style="182" bestFit="1" customWidth="1"/>
    <col min="66" max="66" width="12.7109375" style="182" bestFit="1" customWidth="1"/>
    <col min="67" max="67" width="13.5703125" style="182" customWidth="1"/>
    <col min="68" max="68" width="11.7109375" style="182" bestFit="1" customWidth="1"/>
    <col min="69" max="69" width="12.7109375" style="182" bestFit="1" customWidth="1"/>
    <col min="70" max="70" width="14.7109375" style="182" customWidth="1"/>
    <col min="71" max="71" width="11.7109375" style="182" bestFit="1" customWidth="1"/>
    <col min="72" max="72" width="12.7109375" style="182" bestFit="1" customWidth="1"/>
    <col min="73" max="73" width="14.42578125" style="182" customWidth="1"/>
    <col min="74" max="74" width="11.7109375" style="182" bestFit="1" customWidth="1"/>
    <col min="75" max="75" width="12.7109375" style="182" bestFit="1" customWidth="1"/>
    <col min="76" max="76" width="13.85546875" style="182" customWidth="1"/>
    <col min="77" max="77" width="11.7109375" style="182" bestFit="1" customWidth="1"/>
    <col min="78" max="78" width="12.7109375" style="182" bestFit="1" customWidth="1"/>
    <col min="79" max="79" width="14.5703125" style="182" customWidth="1"/>
    <col min="80" max="80" width="11.7109375" style="182" bestFit="1" customWidth="1"/>
    <col min="81" max="81" width="12.7109375" style="182" bestFit="1" customWidth="1"/>
    <col min="82" max="82" width="14.42578125" style="182" customWidth="1"/>
    <col min="83" max="83" width="11.7109375" style="182" bestFit="1" customWidth="1"/>
    <col min="84" max="84" width="12.7109375" style="182" bestFit="1" customWidth="1"/>
    <col min="85" max="85" width="13.7109375" style="182" customWidth="1"/>
    <col min="86" max="86" width="11.7109375" style="182" bestFit="1" customWidth="1"/>
    <col min="87" max="87" width="12.7109375" style="182" bestFit="1" customWidth="1"/>
    <col min="88" max="88" width="14.140625" style="182" customWidth="1"/>
    <col min="89" max="89" width="11.7109375" style="182" bestFit="1" customWidth="1"/>
    <col min="90" max="90" width="12.7109375" style="182" bestFit="1" customWidth="1"/>
    <col min="91" max="91" width="13.28515625" style="182" bestFit="1" customWidth="1"/>
    <col min="92" max="92" width="11.7109375" style="182" bestFit="1" customWidth="1"/>
    <col min="93" max="93" width="12.7109375" style="182" bestFit="1" customWidth="1"/>
    <col min="94" max="94" width="13.28515625" style="182" bestFit="1" customWidth="1"/>
    <col min="95" max="95" width="11.7109375" style="182" bestFit="1" customWidth="1"/>
    <col min="96" max="96" width="12.7109375" style="182" bestFit="1" customWidth="1"/>
    <col min="97" max="97" width="14.28515625" style="182" customWidth="1"/>
    <col min="98" max="98" width="11.7109375" style="182" bestFit="1" customWidth="1"/>
    <col min="99" max="99" width="12.7109375" style="182" bestFit="1" customWidth="1"/>
    <col min="100" max="100" width="13.85546875" style="182" customWidth="1"/>
    <col min="101" max="101" width="11.7109375" style="182" bestFit="1" customWidth="1"/>
    <col min="102" max="102" width="12.7109375" style="182" bestFit="1" customWidth="1"/>
    <col min="103" max="103" width="13.28515625" style="182" bestFit="1" customWidth="1"/>
    <col min="104" max="104" width="11.7109375" style="182" bestFit="1" customWidth="1"/>
    <col min="105" max="105" width="12.7109375" style="182" bestFit="1" customWidth="1"/>
    <col min="106" max="106" width="14.140625" style="182" customWidth="1"/>
    <col min="107" max="107" width="11.7109375" style="182" bestFit="1" customWidth="1"/>
    <col min="108" max="108" width="12.7109375" style="182" bestFit="1" customWidth="1"/>
    <col min="109" max="109" width="13.28515625" style="182" bestFit="1" customWidth="1"/>
    <col min="110" max="110" width="11.7109375" style="182" bestFit="1" customWidth="1"/>
    <col min="111" max="111" width="12.7109375" style="182" bestFit="1" customWidth="1"/>
    <col min="112" max="112" width="14.42578125" style="182" customWidth="1"/>
    <col min="113" max="113" width="11.7109375" style="182" bestFit="1" customWidth="1"/>
    <col min="114" max="114" width="12.7109375" style="182" bestFit="1" customWidth="1"/>
    <col min="115" max="115" width="13.28515625" style="182" bestFit="1" customWidth="1"/>
    <col min="116" max="116" width="11.7109375" style="182" bestFit="1" customWidth="1"/>
    <col min="117" max="117" width="13.85546875" style="182" bestFit="1" customWidth="1"/>
    <col min="118" max="118" width="14.28515625" style="182" customWidth="1"/>
    <col min="119" max="119" width="11.7109375" style="182" bestFit="1" customWidth="1"/>
    <col min="120" max="120" width="13.85546875" style="182" bestFit="1" customWidth="1"/>
    <col min="121" max="121" width="14.140625" style="182" customWidth="1"/>
    <col min="122" max="122" width="11.7109375" style="182" bestFit="1" customWidth="1"/>
    <col min="123" max="123" width="13.85546875" style="182" bestFit="1" customWidth="1"/>
    <col min="124" max="124" width="14.140625" style="182" customWidth="1"/>
    <col min="125" max="125" width="11.7109375" style="182" bestFit="1" customWidth="1"/>
    <col min="126" max="126" width="13.85546875" style="182" bestFit="1" customWidth="1"/>
    <col min="127" max="127" width="13.28515625" style="182" bestFit="1" customWidth="1"/>
    <col min="128" max="128" width="11.7109375" style="182" bestFit="1" customWidth="1"/>
    <col min="129" max="129" width="13.85546875" style="182" bestFit="1" customWidth="1"/>
    <col min="130" max="130" width="15.28515625" style="182" customWidth="1"/>
    <col min="131" max="131" width="12.28515625" style="182" bestFit="1" customWidth="1"/>
    <col min="132" max="132" width="13.85546875" style="182" bestFit="1" customWidth="1"/>
    <col min="133" max="133" width="15.5703125" style="182" customWidth="1"/>
    <col min="134" max="134" width="11.7109375" style="182" bestFit="1" customWidth="1"/>
    <col min="135" max="135" width="14" style="182" bestFit="1" customWidth="1"/>
    <col min="136" max="136" width="13.42578125" style="182" bestFit="1" customWidth="1"/>
    <col min="137" max="137" width="12.28515625" style="182" bestFit="1" customWidth="1"/>
    <col min="138" max="138" width="14" style="182" bestFit="1" customWidth="1"/>
    <col min="139" max="139" width="13.42578125" style="182" bestFit="1" customWidth="1"/>
    <col min="140" max="140" width="11.7109375" style="182" bestFit="1" customWidth="1"/>
    <col min="141" max="141" width="14" style="182" bestFit="1" customWidth="1"/>
    <col min="142" max="142" width="13.42578125" style="182" bestFit="1" customWidth="1"/>
    <col min="143" max="143" width="11.7109375" style="182" bestFit="1" customWidth="1"/>
    <col min="144" max="144" width="14" style="182" bestFit="1" customWidth="1"/>
    <col min="145" max="145" width="13.42578125" style="182" bestFit="1" customWidth="1"/>
    <col min="146" max="146" width="11.7109375" style="182" bestFit="1" customWidth="1"/>
    <col min="147" max="147" width="14" style="182" bestFit="1" customWidth="1"/>
    <col min="148" max="148" width="13.28515625" style="182" bestFit="1" customWidth="1"/>
    <col min="149" max="149" width="11.7109375" style="182" bestFit="1" customWidth="1"/>
    <col min="150" max="150" width="13.85546875" style="182" bestFit="1" customWidth="1"/>
    <col min="151" max="151" width="13.28515625" style="182" bestFit="1" customWidth="1"/>
    <col min="152" max="152" width="11.7109375" style="182" bestFit="1" customWidth="1"/>
    <col min="153" max="153" width="13.85546875" style="182" bestFit="1" customWidth="1"/>
    <col min="154" max="154" width="13.28515625" style="182" bestFit="1" customWidth="1"/>
    <col min="155" max="155" width="11.7109375" style="182" bestFit="1" customWidth="1"/>
    <col min="156" max="156" width="15.140625" style="182" bestFit="1" customWidth="1"/>
    <col min="157" max="158" width="11.7109375" style="182" bestFit="1" customWidth="1"/>
    <col min="159" max="159" width="12.7109375" style="182" bestFit="1" customWidth="1"/>
    <col min="160" max="161" width="11.7109375" style="182" bestFit="1" customWidth="1"/>
    <col min="162" max="162" width="12.7109375" style="182" bestFit="1" customWidth="1"/>
    <col min="163" max="164" width="11.7109375" style="182" bestFit="1" customWidth="1"/>
    <col min="165" max="165" width="12.7109375" style="182" bestFit="1" customWidth="1"/>
    <col min="166" max="16384" width="11.5703125" style="182"/>
  </cols>
  <sheetData>
    <row r="1" spans="1:184" ht="19.899999999999999" customHeight="1" thickBot="1">
      <c r="A1" s="356" t="s">
        <v>452</v>
      </c>
      <c r="K1" s="201"/>
      <c r="L1" s="201"/>
      <c r="M1" s="201"/>
      <c r="N1" s="201"/>
      <c r="O1" s="201"/>
      <c r="P1" s="201"/>
      <c r="Q1" s="201"/>
      <c r="R1" s="201"/>
      <c r="S1" s="201"/>
      <c r="T1" s="201"/>
      <c r="U1" s="201"/>
      <c r="V1" s="201"/>
      <c r="W1" s="201"/>
      <c r="X1" s="201"/>
      <c r="Y1" s="201"/>
      <c r="Z1" s="201"/>
      <c r="AA1" s="201"/>
      <c r="AB1" s="201"/>
      <c r="AC1" s="201"/>
      <c r="AD1" s="201"/>
      <c r="AE1" s="201"/>
      <c r="AF1" s="201"/>
      <c r="AG1" s="201"/>
      <c r="AH1" s="201"/>
      <c r="AI1" s="201"/>
      <c r="AJ1" s="201"/>
      <c r="AK1" s="201"/>
      <c r="AL1" s="201"/>
      <c r="AM1" s="201"/>
      <c r="AN1" s="201"/>
      <c r="AO1" s="201"/>
      <c r="AP1" s="201"/>
      <c r="AQ1" s="201"/>
      <c r="AR1" s="201"/>
      <c r="AS1" s="201"/>
      <c r="AT1" s="201"/>
      <c r="AU1" s="201"/>
      <c r="AV1" s="201"/>
      <c r="AW1" s="201"/>
      <c r="AX1" s="201"/>
      <c r="AY1" s="201"/>
      <c r="AZ1" s="201"/>
      <c r="BA1" s="201"/>
      <c r="BB1" s="201"/>
      <c r="BC1" s="201"/>
      <c r="BD1" s="201"/>
      <c r="BE1" s="201"/>
      <c r="BF1" s="201"/>
      <c r="BG1" s="201"/>
      <c r="BH1" s="201"/>
      <c r="BI1" s="201"/>
      <c r="BJ1" s="201"/>
      <c r="BK1" s="201"/>
      <c r="BL1" s="201"/>
      <c r="BM1" s="201"/>
      <c r="BN1" s="201"/>
      <c r="BO1" s="201"/>
      <c r="BP1" s="201"/>
      <c r="BQ1" s="201"/>
      <c r="BR1" s="201"/>
      <c r="BS1" s="201"/>
      <c r="BT1" s="201"/>
      <c r="BU1" s="201"/>
      <c r="BV1" s="201"/>
      <c r="BW1" s="201"/>
      <c r="BX1" s="201"/>
      <c r="BY1" s="201"/>
      <c r="BZ1" s="201"/>
      <c r="CA1" s="201"/>
      <c r="CB1" s="201"/>
      <c r="CC1" s="201"/>
      <c r="CD1" s="201"/>
      <c r="CE1" s="201"/>
      <c r="CF1" s="201"/>
      <c r="CG1" s="201"/>
      <c r="CH1" s="201"/>
      <c r="CI1" s="201"/>
      <c r="CJ1" s="201"/>
      <c r="CK1" s="201"/>
      <c r="CL1" s="201"/>
      <c r="CM1" s="201"/>
      <c r="CN1" s="201"/>
      <c r="CO1" s="201"/>
      <c r="CP1" s="201"/>
      <c r="CQ1" s="201"/>
      <c r="CR1" s="201"/>
      <c r="CS1" s="201"/>
      <c r="CT1" s="201"/>
      <c r="CU1" s="201"/>
      <c r="CV1" s="201"/>
      <c r="CW1" s="201"/>
      <c r="CX1" s="201"/>
      <c r="CY1" s="201"/>
      <c r="CZ1" s="201"/>
      <c r="DA1" s="201"/>
      <c r="DB1" s="201"/>
      <c r="DC1" s="201"/>
      <c r="DD1" s="201"/>
      <c r="DE1" s="201"/>
      <c r="DF1" s="201"/>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row>
    <row r="2" spans="1:184" ht="16.5" thickBot="1">
      <c r="A2" s="519" t="s">
        <v>477</v>
      </c>
      <c r="B2" s="520"/>
      <c r="C2" s="520"/>
      <c r="D2" s="520"/>
      <c r="E2" s="520"/>
      <c r="F2" s="520"/>
      <c r="G2" s="520"/>
      <c r="H2" s="520"/>
      <c r="I2" s="520"/>
      <c r="J2" s="520"/>
      <c r="K2" s="520"/>
      <c r="L2" s="520"/>
      <c r="M2" s="520"/>
      <c r="N2" s="520"/>
      <c r="O2" s="520"/>
      <c r="P2" s="520"/>
      <c r="Q2" s="520"/>
      <c r="R2" s="520"/>
      <c r="S2" s="520"/>
      <c r="T2" s="520"/>
      <c r="U2" s="520"/>
      <c r="V2" s="520"/>
      <c r="W2" s="520"/>
      <c r="X2" s="520"/>
      <c r="Y2" s="520"/>
      <c r="Z2" s="520"/>
      <c r="AA2" s="520"/>
      <c r="AB2" s="520"/>
      <c r="AC2" s="520"/>
      <c r="AD2" s="520"/>
      <c r="AE2" s="520"/>
      <c r="AF2" s="520"/>
      <c r="AG2" s="520"/>
      <c r="AH2" s="520"/>
      <c r="AI2" s="520"/>
      <c r="AJ2" s="520"/>
      <c r="AK2" s="520"/>
      <c r="AL2" s="520"/>
      <c r="AM2" s="520"/>
      <c r="AN2" s="520"/>
      <c r="AO2" s="520"/>
      <c r="AP2" s="520"/>
      <c r="AQ2" s="520"/>
      <c r="AR2" s="520"/>
      <c r="AS2" s="520"/>
      <c r="AT2" s="520"/>
      <c r="AU2" s="520"/>
      <c r="AV2" s="520"/>
      <c r="AW2" s="520"/>
      <c r="AX2" s="520"/>
      <c r="AY2" s="520"/>
      <c r="AZ2" s="520"/>
      <c r="BA2" s="520"/>
      <c r="BB2" s="520"/>
      <c r="BC2" s="520"/>
      <c r="BD2" s="520"/>
      <c r="BE2" s="520"/>
      <c r="BF2" s="520"/>
      <c r="BG2" s="520"/>
      <c r="BH2" s="520"/>
      <c r="BI2" s="520"/>
      <c r="BJ2" s="520"/>
      <c r="BK2" s="520"/>
      <c r="BL2" s="520"/>
      <c r="BM2" s="520"/>
      <c r="BN2" s="520"/>
      <c r="BO2" s="520"/>
      <c r="BP2" s="520"/>
      <c r="BQ2" s="520"/>
      <c r="BR2" s="520"/>
      <c r="BS2" s="520"/>
      <c r="BT2" s="520"/>
      <c r="BU2" s="520"/>
      <c r="BV2" s="520"/>
      <c r="BW2" s="520"/>
      <c r="BX2" s="520"/>
      <c r="BY2" s="520"/>
      <c r="BZ2" s="520"/>
      <c r="CA2" s="520"/>
      <c r="CB2" s="520"/>
      <c r="CC2" s="520"/>
      <c r="CD2" s="520"/>
      <c r="CE2" s="520"/>
      <c r="CF2" s="520"/>
      <c r="CG2" s="520"/>
      <c r="CH2" s="520"/>
      <c r="CI2" s="520"/>
      <c r="CJ2" s="520"/>
      <c r="CK2" s="520"/>
      <c r="CL2" s="520"/>
      <c r="CM2" s="520"/>
      <c r="CN2" s="520"/>
      <c r="CO2" s="520"/>
      <c r="CP2" s="520"/>
      <c r="CQ2" s="520"/>
      <c r="CR2" s="520"/>
      <c r="CS2" s="520"/>
      <c r="CT2" s="520"/>
      <c r="CU2" s="520"/>
      <c r="CV2" s="520"/>
      <c r="CW2" s="520"/>
      <c r="CX2" s="520"/>
      <c r="CY2" s="520"/>
      <c r="CZ2" s="520"/>
      <c r="DA2" s="520"/>
      <c r="DB2" s="520"/>
      <c r="DC2" s="520"/>
      <c r="DD2" s="520"/>
      <c r="DE2" s="520"/>
      <c r="DF2" s="520"/>
      <c r="DG2" s="520"/>
      <c r="DH2" s="520"/>
      <c r="DI2" s="520"/>
      <c r="DJ2" s="520"/>
      <c r="DK2" s="520"/>
      <c r="DL2" s="520"/>
      <c r="DM2" s="520"/>
      <c r="DN2" s="520"/>
      <c r="DO2" s="520"/>
      <c r="DP2" s="520"/>
      <c r="DQ2" s="520"/>
      <c r="DR2" s="520"/>
      <c r="DS2" s="520"/>
      <c r="DT2" s="520"/>
      <c r="DU2" s="520"/>
      <c r="DV2" s="520"/>
      <c r="DW2" s="520"/>
      <c r="DX2" s="520"/>
      <c r="DY2" s="520"/>
      <c r="DZ2" s="520"/>
      <c r="EA2" s="520"/>
      <c r="EB2" s="520"/>
      <c r="EC2" s="520"/>
      <c r="ED2" s="520"/>
      <c r="EE2" s="520"/>
      <c r="EF2" s="520"/>
      <c r="EG2" s="520"/>
      <c r="EH2" s="520"/>
      <c r="EI2" s="520"/>
      <c r="EJ2" s="520"/>
      <c r="EK2" s="520"/>
      <c r="EL2" s="520"/>
      <c r="EM2" s="520"/>
      <c r="EN2" s="520"/>
      <c r="EO2" s="520"/>
      <c r="EP2" s="520"/>
      <c r="EQ2" s="520"/>
      <c r="ER2" s="520"/>
      <c r="ES2" s="520"/>
      <c r="ET2" s="520"/>
      <c r="EU2" s="520"/>
      <c r="EV2" s="520"/>
      <c r="EW2" s="520"/>
      <c r="EX2" s="520"/>
      <c r="EY2" s="520"/>
      <c r="EZ2" s="520"/>
      <c r="FA2" s="520"/>
      <c r="FB2" s="520"/>
      <c r="FC2" s="520"/>
      <c r="FD2" s="520"/>
      <c r="FE2" s="520"/>
      <c r="FF2" s="520"/>
      <c r="FG2" s="520"/>
      <c r="FH2" s="520"/>
      <c r="FI2" s="521"/>
    </row>
    <row r="3" spans="1:184">
      <c r="A3" s="221" t="s">
        <v>188</v>
      </c>
      <c r="B3" s="222">
        <v>1807</v>
      </c>
      <c r="C3" s="205"/>
      <c r="D3" s="222" t="s">
        <v>188</v>
      </c>
      <c r="E3" s="222">
        <v>1817</v>
      </c>
      <c r="F3" s="205"/>
      <c r="G3" s="222" t="s">
        <v>188</v>
      </c>
      <c r="H3" s="222">
        <v>1827</v>
      </c>
      <c r="I3" s="205"/>
      <c r="J3" s="222" t="s">
        <v>188</v>
      </c>
      <c r="K3" s="222">
        <v>1837</v>
      </c>
      <c r="L3" s="205"/>
      <c r="M3" s="222" t="s">
        <v>188</v>
      </c>
      <c r="N3" s="222">
        <v>1847</v>
      </c>
      <c r="O3" s="205"/>
      <c r="P3" s="222" t="s">
        <v>188</v>
      </c>
      <c r="Q3" s="222">
        <v>1857</v>
      </c>
      <c r="R3" s="205"/>
      <c r="S3" s="222" t="s">
        <v>188</v>
      </c>
      <c r="T3" s="222">
        <v>1867</v>
      </c>
      <c r="U3" s="205"/>
      <c r="V3" s="222" t="s">
        <v>188</v>
      </c>
      <c r="W3" s="222">
        <v>1877</v>
      </c>
      <c r="X3" s="205"/>
      <c r="Y3" s="222" t="s">
        <v>188</v>
      </c>
      <c r="Z3" s="222">
        <v>1887</v>
      </c>
      <c r="AA3" s="205"/>
      <c r="AB3" s="222" t="s">
        <v>188</v>
      </c>
      <c r="AC3" s="222">
        <v>1902</v>
      </c>
      <c r="AD3" s="205"/>
      <c r="AE3" s="222" t="s">
        <v>187</v>
      </c>
      <c r="AF3" s="222">
        <v>1903</v>
      </c>
      <c r="AG3" s="205"/>
      <c r="AH3" s="222" t="s">
        <v>187</v>
      </c>
      <c r="AI3" s="222">
        <v>1904</v>
      </c>
      <c r="AJ3" s="205"/>
      <c r="AK3" s="222" t="s">
        <v>187</v>
      </c>
      <c r="AL3" s="222">
        <v>1905</v>
      </c>
      <c r="AM3" s="205"/>
      <c r="AN3" s="222" t="s">
        <v>187</v>
      </c>
      <c r="AO3" s="222">
        <v>1907</v>
      </c>
      <c r="AP3" s="205"/>
      <c r="AQ3" s="222" t="s">
        <v>187</v>
      </c>
      <c r="AR3" s="222">
        <v>1909</v>
      </c>
      <c r="AS3" s="205"/>
      <c r="AT3" s="222" t="s">
        <v>187</v>
      </c>
      <c r="AU3" s="222">
        <v>1910</v>
      </c>
      <c r="AV3" s="205"/>
      <c r="AW3" s="222" t="s">
        <v>187</v>
      </c>
      <c r="AX3" s="222">
        <v>1911</v>
      </c>
      <c r="AY3" s="205"/>
      <c r="AZ3" s="222" t="s">
        <v>187</v>
      </c>
      <c r="BA3" s="222">
        <v>1912</v>
      </c>
      <c r="BB3" s="205"/>
      <c r="BC3" s="222" t="s">
        <v>187</v>
      </c>
      <c r="BD3" s="222">
        <v>1913</v>
      </c>
      <c r="BE3" s="205"/>
      <c r="BF3" s="222" t="s">
        <v>187</v>
      </c>
      <c r="BG3" s="222">
        <v>1925</v>
      </c>
      <c r="BH3" s="205"/>
      <c r="BI3" s="222" t="s">
        <v>187</v>
      </c>
      <c r="BJ3" s="222">
        <v>1926</v>
      </c>
      <c r="BK3" s="205"/>
      <c r="BL3" s="222" t="s">
        <v>187</v>
      </c>
      <c r="BM3" s="222">
        <v>1927</v>
      </c>
      <c r="BN3" s="205"/>
      <c r="BO3" s="222" t="s">
        <v>187</v>
      </c>
      <c r="BP3" s="222">
        <v>1929</v>
      </c>
      <c r="BQ3" s="205"/>
      <c r="BR3" s="222" t="s">
        <v>187</v>
      </c>
      <c r="BS3" s="222">
        <v>1930</v>
      </c>
      <c r="BT3" s="205"/>
      <c r="BU3" s="222" t="s">
        <v>187</v>
      </c>
      <c r="BV3" s="222">
        <v>1931</v>
      </c>
      <c r="BW3" s="205"/>
      <c r="BX3" s="222" t="s">
        <v>187</v>
      </c>
      <c r="BY3" s="222">
        <v>1932</v>
      </c>
      <c r="BZ3" s="205"/>
      <c r="CA3" s="222" t="s">
        <v>187</v>
      </c>
      <c r="CB3" s="222">
        <v>1933</v>
      </c>
      <c r="CC3" s="205"/>
      <c r="CD3" s="222" t="s">
        <v>187</v>
      </c>
      <c r="CE3" s="222">
        <v>1935</v>
      </c>
      <c r="CF3" s="205"/>
      <c r="CG3" s="222" t="s">
        <v>187</v>
      </c>
      <c r="CH3" s="222">
        <v>1936</v>
      </c>
      <c r="CI3" s="205"/>
      <c r="CJ3" s="222" t="s">
        <v>187</v>
      </c>
      <c r="CK3" s="222">
        <v>1937</v>
      </c>
      <c r="CL3" s="205"/>
      <c r="CM3" s="222" t="s">
        <v>187</v>
      </c>
      <c r="CN3" s="222">
        <v>1938</v>
      </c>
      <c r="CO3" s="205"/>
      <c r="CP3" s="222" t="s">
        <v>187</v>
      </c>
      <c r="CQ3" s="222">
        <v>1939</v>
      </c>
      <c r="CR3" s="205"/>
      <c r="CS3" s="222" t="s">
        <v>187</v>
      </c>
      <c r="CT3" s="222">
        <v>1940</v>
      </c>
      <c r="CU3" s="205"/>
      <c r="CV3" s="222" t="s">
        <v>187</v>
      </c>
      <c r="CW3" s="222">
        <v>1941</v>
      </c>
      <c r="CX3" s="205"/>
      <c r="CY3" s="222" t="s">
        <v>187</v>
      </c>
      <c r="CZ3" s="222">
        <v>1942</v>
      </c>
      <c r="DA3" s="205"/>
      <c r="DB3" s="222" t="s">
        <v>187</v>
      </c>
      <c r="DC3" s="222">
        <v>1943</v>
      </c>
      <c r="DD3" s="205"/>
      <c r="DE3" s="222" t="s">
        <v>187</v>
      </c>
      <c r="DF3" s="222">
        <v>1944</v>
      </c>
      <c r="DG3" s="205"/>
      <c r="DH3" s="222" t="s">
        <v>187</v>
      </c>
      <c r="DI3" s="222">
        <v>1945</v>
      </c>
      <c r="DJ3" s="205"/>
      <c r="DK3" s="222" t="s">
        <v>187</v>
      </c>
      <c r="DL3" s="222">
        <v>1946</v>
      </c>
      <c r="DM3" s="205"/>
      <c r="DN3" s="222" t="s">
        <v>187</v>
      </c>
      <c r="DO3" s="222">
        <v>1947</v>
      </c>
      <c r="DP3" s="205"/>
      <c r="DQ3" s="222" t="s">
        <v>187</v>
      </c>
      <c r="DR3" s="222">
        <v>1948</v>
      </c>
      <c r="DS3" s="205"/>
      <c r="DT3" s="222" t="s">
        <v>187</v>
      </c>
      <c r="DU3" s="222">
        <v>1949</v>
      </c>
      <c r="DV3" s="205"/>
      <c r="DW3" s="222" t="s">
        <v>187</v>
      </c>
      <c r="DX3" s="222">
        <v>1950</v>
      </c>
      <c r="DY3" s="205"/>
      <c r="DZ3" s="222" t="s">
        <v>187</v>
      </c>
      <c r="EA3" s="222">
        <v>1951</v>
      </c>
      <c r="EB3" s="205"/>
      <c r="EC3" s="222" t="s">
        <v>187</v>
      </c>
      <c r="ED3" s="222">
        <v>1952</v>
      </c>
      <c r="EE3" s="205"/>
      <c r="EF3" s="222" t="s">
        <v>187</v>
      </c>
      <c r="EG3" s="222">
        <v>1953</v>
      </c>
      <c r="EH3" s="205"/>
      <c r="EI3" s="222" t="s">
        <v>187</v>
      </c>
      <c r="EJ3" s="222">
        <v>1954</v>
      </c>
      <c r="EK3" s="205"/>
      <c r="EL3" s="222" t="s">
        <v>187</v>
      </c>
      <c r="EM3" s="222">
        <v>1955</v>
      </c>
      <c r="EN3" s="205"/>
      <c r="EO3" s="222" t="s">
        <v>187</v>
      </c>
      <c r="EP3" s="222">
        <v>1956</v>
      </c>
      <c r="EQ3" s="205"/>
      <c r="ER3" s="222" t="s">
        <v>187</v>
      </c>
      <c r="ES3" s="222">
        <v>1957</v>
      </c>
      <c r="ET3" s="205"/>
      <c r="EU3" s="222" t="s">
        <v>187</v>
      </c>
      <c r="EV3" s="222">
        <v>1958</v>
      </c>
      <c r="EW3" s="205"/>
      <c r="EX3" s="222" t="s">
        <v>187</v>
      </c>
      <c r="EY3" s="222">
        <v>1959</v>
      </c>
      <c r="EZ3" s="205"/>
      <c r="FA3" s="222" t="s">
        <v>187</v>
      </c>
      <c r="FB3" s="222">
        <v>1960</v>
      </c>
      <c r="FC3" s="205"/>
      <c r="FD3" s="222" t="s">
        <v>187</v>
      </c>
      <c r="FE3" s="222">
        <v>1962</v>
      </c>
      <c r="FF3" s="205"/>
      <c r="FG3" s="222" t="s">
        <v>187</v>
      </c>
      <c r="FH3" s="222">
        <v>1964</v>
      </c>
      <c r="FI3" s="207"/>
      <c r="FJ3" s="201"/>
    </row>
    <row r="4" spans="1:184">
      <c r="A4" s="203" t="s">
        <v>186</v>
      </c>
      <c r="B4" s="204">
        <f>TC5corr!D18</f>
        <v>1676.7661882823954</v>
      </c>
      <c r="C4" s="205"/>
      <c r="D4" s="206" t="s">
        <v>186</v>
      </c>
      <c r="E4" s="204">
        <f>TC5corr!H18</f>
        <v>1521.9393898130136</v>
      </c>
      <c r="F4" s="205"/>
      <c r="G4" s="206" t="s">
        <v>186</v>
      </c>
      <c r="H4" s="204">
        <f>TC5corr!L18</f>
        <v>2790.457597863211</v>
      </c>
      <c r="I4" s="205"/>
      <c r="J4" s="206" t="s">
        <v>186</v>
      </c>
      <c r="K4" s="204">
        <f>TC5corr!P18</f>
        <v>3153.1809187138442</v>
      </c>
      <c r="L4" s="205"/>
      <c r="M4" s="206" t="s">
        <v>186</v>
      </c>
      <c r="N4" s="204">
        <f>TC5corr!D30</f>
        <v>3428.4435226055925</v>
      </c>
      <c r="O4" s="205"/>
      <c r="P4" s="206" t="s">
        <v>186</v>
      </c>
      <c r="Q4" s="204">
        <f>TC5corr!H30</f>
        <v>4317.2021777352693</v>
      </c>
      <c r="R4" s="205"/>
      <c r="S4" s="206" t="s">
        <v>186</v>
      </c>
      <c r="T4" s="204">
        <f>TC5corr!L30</f>
        <v>5874.9760378107358</v>
      </c>
      <c r="U4" s="205"/>
      <c r="V4" s="206" t="s">
        <v>186</v>
      </c>
      <c r="W4" s="204">
        <f>TC5corr!P30</f>
        <v>7689.6372199884854</v>
      </c>
      <c r="X4" s="205"/>
      <c r="Y4" s="206" t="s">
        <v>186</v>
      </c>
      <c r="Z4" s="204">
        <f>TC5corr!D42</f>
        <v>9334.2688666805552</v>
      </c>
      <c r="AA4" s="205"/>
      <c r="AB4" s="206" t="s">
        <v>186</v>
      </c>
      <c r="AC4" s="204">
        <f>TC4corr!$D20</f>
        <v>8587.4758695379987</v>
      </c>
      <c r="AD4" s="205"/>
      <c r="AE4" s="206" t="s">
        <v>186</v>
      </c>
      <c r="AF4" s="204">
        <f>TC4corr!$H23</f>
        <v>9046.1670610397741</v>
      </c>
      <c r="AG4" s="205"/>
      <c r="AH4" s="206" t="s">
        <v>186</v>
      </c>
      <c r="AI4" s="204">
        <f>TC4corr!$L23</f>
        <v>9263.7312723832238</v>
      </c>
      <c r="AJ4" s="205"/>
      <c r="AK4" s="206" t="s">
        <v>186</v>
      </c>
      <c r="AL4" s="204">
        <f>TC4corr!$P23</f>
        <v>9532.8451883685593</v>
      </c>
      <c r="AM4" s="205"/>
      <c r="AN4" s="206" t="s">
        <v>186</v>
      </c>
      <c r="AO4" s="204">
        <f>TC4corr!$D45</f>
        <v>9185.6711638300058</v>
      </c>
      <c r="AP4" s="205"/>
      <c r="AQ4" s="206" t="s">
        <v>186</v>
      </c>
      <c r="AR4" s="204">
        <f>TC4corr!$H45</f>
        <v>9678.3583871760893</v>
      </c>
      <c r="AS4" s="205"/>
      <c r="AT4" s="206" t="s">
        <v>186</v>
      </c>
      <c r="AU4" s="204">
        <f>TC4corr!$L45</f>
        <v>9916.2627888541174</v>
      </c>
      <c r="AV4" s="205"/>
      <c r="AW4" s="206" t="s">
        <v>186</v>
      </c>
      <c r="AX4" s="204">
        <f>TC4corr!$P45</f>
        <v>9761.938341596282</v>
      </c>
      <c r="AY4" s="205"/>
      <c r="AZ4" s="206" t="s">
        <v>186</v>
      </c>
      <c r="BA4" s="204">
        <f>TC4corr!$D67</f>
        <v>10100.067955957846</v>
      </c>
      <c r="BB4" s="205"/>
      <c r="BC4" s="206" t="s">
        <v>186</v>
      </c>
      <c r="BD4" s="204">
        <f>TC4corr!$H67</f>
        <v>10282.498733480659</v>
      </c>
      <c r="BE4" s="205"/>
      <c r="BF4" s="206" t="s">
        <v>186</v>
      </c>
      <c r="BG4" s="204">
        <f>TC4corr!$L67</f>
        <v>17143.676060957438</v>
      </c>
      <c r="BH4" s="205"/>
      <c r="BI4" s="206" t="s">
        <v>186</v>
      </c>
      <c r="BJ4" s="204">
        <f>TC4corr!$P67</f>
        <v>19362.154664062014</v>
      </c>
      <c r="BK4" s="205"/>
      <c r="BL4" s="206" t="s">
        <v>186</v>
      </c>
      <c r="BM4" s="204">
        <f>TC4corr!$D89</f>
        <v>22051.252767396232</v>
      </c>
      <c r="BN4" s="205"/>
      <c r="BO4" s="206" t="s">
        <v>186</v>
      </c>
      <c r="BP4" s="204">
        <f>TC4corr!$H89</f>
        <v>25962.034011147432</v>
      </c>
      <c r="BQ4" s="205"/>
      <c r="BR4" s="206" t="s">
        <v>186</v>
      </c>
      <c r="BS4" s="204">
        <f>TC4corr!$L89</f>
        <v>29647.361090040264</v>
      </c>
      <c r="BT4" s="205"/>
      <c r="BU4" s="206" t="s">
        <v>186</v>
      </c>
      <c r="BV4" s="204">
        <f>TC4corr!$P89</f>
        <v>28203.346646371225</v>
      </c>
      <c r="BW4" s="205"/>
      <c r="BX4" s="206" t="s">
        <v>186</v>
      </c>
      <c r="BY4" s="204">
        <f>TC4corr!$D111</f>
        <v>27455.522462049812</v>
      </c>
      <c r="BZ4" s="205"/>
      <c r="CA4" s="206" t="s">
        <v>186</v>
      </c>
      <c r="CB4" s="204">
        <f>TC4corr!$H111</f>
        <v>26023.832000179107</v>
      </c>
      <c r="CC4" s="205"/>
      <c r="CD4" s="206" t="s">
        <v>186</v>
      </c>
      <c r="CE4" s="204">
        <f>TC4corr!$L111</f>
        <v>25269.737697520595</v>
      </c>
      <c r="CF4" s="205"/>
      <c r="CG4" s="206" t="s">
        <v>186</v>
      </c>
      <c r="CH4" s="204">
        <f>TC4corr!$P111</f>
        <v>25556.094939706221</v>
      </c>
      <c r="CI4" s="205"/>
      <c r="CJ4" s="206" t="s">
        <v>186</v>
      </c>
      <c r="CK4" s="204">
        <f>TC4corr!$D133</f>
        <v>27339.480724648147</v>
      </c>
      <c r="CL4" s="205"/>
      <c r="CM4" s="206" t="s">
        <v>186</v>
      </c>
      <c r="CN4" s="204">
        <f>TC4corr!$H133</f>
        <v>29480.81299094862</v>
      </c>
      <c r="CO4" s="205"/>
      <c r="CP4" s="206" t="s">
        <v>186</v>
      </c>
      <c r="CQ4" s="204">
        <f>TC4corr!$L133</f>
        <v>29541.438233378758</v>
      </c>
      <c r="CR4" s="205"/>
      <c r="CS4" s="206" t="s">
        <v>186</v>
      </c>
      <c r="CT4" s="204">
        <f>TC4corr!$P133</f>
        <v>24279.383895503048</v>
      </c>
      <c r="CU4" s="205"/>
      <c r="CV4" s="206" t="s">
        <v>186</v>
      </c>
      <c r="CW4" s="204">
        <f>TC4corr!$D155</f>
        <v>35963.47261102499</v>
      </c>
      <c r="CX4" s="205"/>
      <c r="CY4" s="206" t="s">
        <v>186</v>
      </c>
      <c r="CZ4" s="204">
        <f>TC4corr!$H155</f>
        <v>49646.421173524068</v>
      </c>
      <c r="DA4" s="205"/>
      <c r="DB4" s="206" t="s">
        <v>186</v>
      </c>
      <c r="DC4" s="204">
        <f>TC4corr!$L156</f>
        <v>61924.692068416851</v>
      </c>
      <c r="DD4" s="205"/>
      <c r="DE4" s="206" t="s">
        <v>186</v>
      </c>
      <c r="DF4" s="204">
        <f>TC4corr!$P156</f>
        <v>68095.416039492804</v>
      </c>
      <c r="DG4" s="205"/>
      <c r="DH4" s="206" t="s">
        <v>186</v>
      </c>
      <c r="DI4" s="204">
        <f>TC4corr!$D179</f>
        <v>86150.389212547845</v>
      </c>
      <c r="DJ4" s="205"/>
      <c r="DK4" s="206" t="s">
        <v>186</v>
      </c>
      <c r="DL4" s="204">
        <f>TC4corr!$H175</f>
        <v>113883.30164381792</v>
      </c>
      <c r="DM4" s="205"/>
      <c r="DN4" s="206" t="s">
        <v>186</v>
      </c>
      <c r="DO4" s="204">
        <f>TC4corr!$L175</f>
        <v>157064.79208435596</v>
      </c>
      <c r="DP4" s="205"/>
      <c r="DQ4" s="206" t="s">
        <v>186</v>
      </c>
      <c r="DR4" s="204">
        <f>TC4corr!$P175</f>
        <v>187063.4600906503</v>
      </c>
      <c r="DS4" s="205"/>
      <c r="DT4" s="206" t="s">
        <v>186</v>
      </c>
      <c r="DU4" s="204">
        <f>TC4corr!$D198</f>
        <v>223073.7803543777</v>
      </c>
      <c r="DV4" s="205"/>
      <c r="DW4" s="206" t="s">
        <v>186</v>
      </c>
      <c r="DX4" s="204">
        <f>TC4corr!$H198</f>
        <v>278552.36447040405</v>
      </c>
      <c r="DY4" s="205"/>
      <c r="DZ4" s="206" t="s">
        <v>186</v>
      </c>
      <c r="EA4" s="204">
        <f>TC4corr!$L198</f>
        <v>337427.85037089488</v>
      </c>
      <c r="EB4" s="205"/>
      <c r="EC4" s="206" t="s">
        <v>186</v>
      </c>
      <c r="ED4" s="204">
        <f>TC4corr!$P199</f>
        <v>494648.12470174971</v>
      </c>
      <c r="EE4" s="205"/>
      <c r="EF4" s="206" t="s">
        <v>186</v>
      </c>
      <c r="EG4" s="204">
        <f>TC4corr!$D218</f>
        <v>490160.25676166289</v>
      </c>
      <c r="EH4" s="205"/>
      <c r="EI4" s="206" t="s">
        <v>186</v>
      </c>
      <c r="EJ4" s="204">
        <f>TC4corr!$H219</f>
        <v>658843.37333932333</v>
      </c>
      <c r="EK4" s="205"/>
      <c r="EL4" s="206" t="s">
        <v>186</v>
      </c>
      <c r="EM4" s="204">
        <f>TC4corr!$L219</f>
        <v>653753.01496787427</v>
      </c>
      <c r="EN4" s="205"/>
      <c r="EO4" s="206" t="s">
        <v>186</v>
      </c>
      <c r="EP4" s="204">
        <f>TC4corr!$P217</f>
        <v>692802.30402010365</v>
      </c>
      <c r="EQ4" s="205"/>
      <c r="ER4" s="206" t="s">
        <v>186</v>
      </c>
      <c r="ES4" s="204">
        <f>TC4corr!$D237</f>
        <v>780882.25225431053</v>
      </c>
      <c r="ET4" s="205"/>
      <c r="EU4" s="206" t="s">
        <v>186</v>
      </c>
      <c r="EV4" s="204">
        <f>TC4corr!$H237</f>
        <v>971495.4645853173</v>
      </c>
      <c r="EW4" s="205"/>
      <c r="EX4" s="206" t="s">
        <v>186</v>
      </c>
      <c r="EY4" s="204">
        <f>TC4corr!$L237</f>
        <v>1084303.5220699213</v>
      </c>
      <c r="EZ4" s="205"/>
      <c r="FA4" s="206" t="s">
        <v>186</v>
      </c>
      <c r="FB4" s="204">
        <f>TC4corr!$P237</f>
        <v>11024.821991375098</v>
      </c>
      <c r="FC4" s="205"/>
      <c r="FD4" s="206" t="s">
        <v>186</v>
      </c>
      <c r="FE4" s="204">
        <f>TC4corr!$D254</f>
        <v>14331.789012488956</v>
      </c>
      <c r="FF4" s="205"/>
      <c r="FG4" s="206" t="s">
        <v>186</v>
      </c>
      <c r="FH4" s="204">
        <f>TC4corr!$H254</f>
        <v>19896.08610642581</v>
      </c>
      <c r="FI4" s="207"/>
      <c r="FJ4" s="201"/>
    </row>
    <row r="5" spans="1:184">
      <c r="A5" s="203" t="s">
        <v>183</v>
      </c>
      <c r="B5" s="206" t="s">
        <v>185</v>
      </c>
      <c r="C5" s="206" t="s">
        <v>184</v>
      </c>
      <c r="D5" s="206" t="s">
        <v>183</v>
      </c>
      <c r="E5" s="206" t="s">
        <v>185</v>
      </c>
      <c r="F5" s="206" t="s">
        <v>184</v>
      </c>
      <c r="G5" s="206" t="s">
        <v>183</v>
      </c>
      <c r="H5" s="206" t="s">
        <v>185</v>
      </c>
      <c r="I5" s="206" t="s">
        <v>184</v>
      </c>
      <c r="J5" s="206" t="s">
        <v>183</v>
      </c>
      <c r="K5" s="206" t="s">
        <v>185</v>
      </c>
      <c r="L5" s="206" t="s">
        <v>184</v>
      </c>
      <c r="M5" s="206" t="s">
        <v>183</v>
      </c>
      <c r="N5" s="206" t="s">
        <v>185</v>
      </c>
      <c r="O5" s="206" t="s">
        <v>184</v>
      </c>
      <c r="P5" s="206" t="s">
        <v>183</v>
      </c>
      <c r="Q5" s="206" t="s">
        <v>185</v>
      </c>
      <c r="R5" s="206" t="s">
        <v>184</v>
      </c>
      <c r="S5" s="206" t="s">
        <v>183</v>
      </c>
      <c r="T5" s="206" t="s">
        <v>185</v>
      </c>
      <c r="U5" s="206" t="s">
        <v>184</v>
      </c>
      <c r="V5" s="206" t="s">
        <v>183</v>
      </c>
      <c r="W5" s="206" t="s">
        <v>185</v>
      </c>
      <c r="X5" s="206" t="s">
        <v>184</v>
      </c>
      <c r="Y5" s="206" t="s">
        <v>183</v>
      </c>
      <c r="Z5" s="206" t="s">
        <v>185</v>
      </c>
      <c r="AA5" s="206" t="s">
        <v>184</v>
      </c>
      <c r="AB5" s="206" t="s">
        <v>183</v>
      </c>
      <c r="AC5" s="206" t="s">
        <v>185</v>
      </c>
      <c r="AD5" s="206" t="s">
        <v>184</v>
      </c>
      <c r="AE5" s="206" t="s">
        <v>183</v>
      </c>
      <c r="AF5" s="206" t="s">
        <v>185</v>
      </c>
      <c r="AG5" s="206" t="s">
        <v>184</v>
      </c>
      <c r="AH5" s="206" t="s">
        <v>183</v>
      </c>
      <c r="AI5" s="206" t="s">
        <v>185</v>
      </c>
      <c r="AJ5" s="206" t="s">
        <v>184</v>
      </c>
      <c r="AK5" s="206" t="s">
        <v>183</v>
      </c>
      <c r="AL5" s="206" t="s">
        <v>185</v>
      </c>
      <c r="AM5" s="206" t="s">
        <v>184</v>
      </c>
      <c r="AN5" s="206" t="s">
        <v>183</v>
      </c>
      <c r="AO5" s="206" t="s">
        <v>185</v>
      </c>
      <c r="AP5" s="206" t="s">
        <v>184</v>
      </c>
      <c r="AQ5" s="206" t="s">
        <v>183</v>
      </c>
      <c r="AR5" s="206" t="s">
        <v>185</v>
      </c>
      <c r="AS5" s="206" t="s">
        <v>184</v>
      </c>
      <c r="AT5" s="206" t="s">
        <v>183</v>
      </c>
      <c r="AU5" s="206" t="s">
        <v>185</v>
      </c>
      <c r="AV5" s="206" t="s">
        <v>184</v>
      </c>
      <c r="AW5" s="206" t="s">
        <v>183</v>
      </c>
      <c r="AX5" s="206" t="s">
        <v>185</v>
      </c>
      <c r="AY5" s="206" t="s">
        <v>184</v>
      </c>
      <c r="AZ5" s="206" t="s">
        <v>183</v>
      </c>
      <c r="BA5" s="206" t="s">
        <v>185</v>
      </c>
      <c r="BB5" s="206" t="s">
        <v>184</v>
      </c>
      <c r="BC5" s="206" t="s">
        <v>183</v>
      </c>
      <c r="BD5" s="206" t="s">
        <v>185</v>
      </c>
      <c r="BE5" s="206" t="s">
        <v>184</v>
      </c>
      <c r="BF5" s="206" t="s">
        <v>183</v>
      </c>
      <c r="BG5" s="206" t="s">
        <v>185</v>
      </c>
      <c r="BH5" s="206" t="s">
        <v>184</v>
      </c>
      <c r="BI5" s="206" t="s">
        <v>183</v>
      </c>
      <c r="BJ5" s="206" t="s">
        <v>185</v>
      </c>
      <c r="BK5" s="206" t="s">
        <v>184</v>
      </c>
      <c r="BL5" s="206" t="s">
        <v>183</v>
      </c>
      <c r="BM5" s="206" t="s">
        <v>185</v>
      </c>
      <c r="BN5" s="206" t="s">
        <v>184</v>
      </c>
      <c r="BO5" s="206" t="s">
        <v>183</v>
      </c>
      <c r="BP5" s="206" t="s">
        <v>185</v>
      </c>
      <c r="BQ5" s="206" t="s">
        <v>184</v>
      </c>
      <c r="BR5" s="206" t="s">
        <v>183</v>
      </c>
      <c r="BS5" s="206" t="s">
        <v>185</v>
      </c>
      <c r="BT5" s="206" t="s">
        <v>184</v>
      </c>
      <c r="BU5" s="206" t="s">
        <v>183</v>
      </c>
      <c r="BV5" s="206" t="s">
        <v>185</v>
      </c>
      <c r="BW5" s="206" t="s">
        <v>184</v>
      </c>
      <c r="BX5" s="206" t="s">
        <v>183</v>
      </c>
      <c r="BY5" s="206" t="s">
        <v>185</v>
      </c>
      <c r="BZ5" s="206" t="s">
        <v>184</v>
      </c>
      <c r="CA5" s="206" t="s">
        <v>183</v>
      </c>
      <c r="CB5" s="206" t="s">
        <v>185</v>
      </c>
      <c r="CC5" s="206" t="s">
        <v>184</v>
      </c>
      <c r="CD5" s="206" t="s">
        <v>183</v>
      </c>
      <c r="CE5" s="206" t="s">
        <v>185</v>
      </c>
      <c r="CF5" s="206" t="s">
        <v>184</v>
      </c>
      <c r="CG5" s="206" t="s">
        <v>183</v>
      </c>
      <c r="CH5" s="206" t="s">
        <v>185</v>
      </c>
      <c r="CI5" s="206" t="s">
        <v>184</v>
      </c>
      <c r="CJ5" s="206" t="s">
        <v>183</v>
      </c>
      <c r="CK5" s="206" t="s">
        <v>185</v>
      </c>
      <c r="CL5" s="206" t="s">
        <v>184</v>
      </c>
      <c r="CM5" s="206" t="s">
        <v>183</v>
      </c>
      <c r="CN5" s="206" t="s">
        <v>185</v>
      </c>
      <c r="CO5" s="206" t="s">
        <v>184</v>
      </c>
      <c r="CP5" s="206" t="s">
        <v>183</v>
      </c>
      <c r="CQ5" s="206" t="s">
        <v>185</v>
      </c>
      <c r="CR5" s="206" t="s">
        <v>184</v>
      </c>
      <c r="CS5" s="206" t="s">
        <v>183</v>
      </c>
      <c r="CT5" s="206" t="s">
        <v>185</v>
      </c>
      <c r="CU5" s="206" t="s">
        <v>184</v>
      </c>
      <c r="CV5" s="206" t="s">
        <v>183</v>
      </c>
      <c r="CW5" s="206" t="s">
        <v>185</v>
      </c>
      <c r="CX5" s="206" t="s">
        <v>184</v>
      </c>
      <c r="CY5" s="206" t="s">
        <v>183</v>
      </c>
      <c r="CZ5" s="206" t="s">
        <v>185</v>
      </c>
      <c r="DA5" s="206" t="s">
        <v>184</v>
      </c>
      <c r="DB5" s="206" t="s">
        <v>183</v>
      </c>
      <c r="DC5" s="206" t="s">
        <v>185</v>
      </c>
      <c r="DD5" s="206" t="s">
        <v>184</v>
      </c>
      <c r="DE5" s="206" t="s">
        <v>183</v>
      </c>
      <c r="DF5" s="206" t="s">
        <v>185</v>
      </c>
      <c r="DG5" s="206" t="s">
        <v>184</v>
      </c>
      <c r="DH5" s="206" t="s">
        <v>183</v>
      </c>
      <c r="DI5" s="206" t="s">
        <v>185</v>
      </c>
      <c r="DJ5" s="206" t="s">
        <v>184</v>
      </c>
      <c r="DK5" s="206" t="s">
        <v>183</v>
      </c>
      <c r="DL5" s="206" t="s">
        <v>185</v>
      </c>
      <c r="DM5" s="206" t="s">
        <v>184</v>
      </c>
      <c r="DN5" s="206" t="s">
        <v>183</v>
      </c>
      <c r="DO5" s="206" t="s">
        <v>185</v>
      </c>
      <c r="DP5" s="206" t="s">
        <v>184</v>
      </c>
      <c r="DQ5" s="206" t="s">
        <v>183</v>
      </c>
      <c r="DR5" s="206" t="s">
        <v>185</v>
      </c>
      <c r="DS5" s="206" t="s">
        <v>184</v>
      </c>
      <c r="DT5" s="206" t="s">
        <v>183</v>
      </c>
      <c r="DU5" s="206" t="s">
        <v>185</v>
      </c>
      <c r="DV5" s="206" t="s">
        <v>184</v>
      </c>
      <c r="DW5" s="206" t="s">
        <v>183</v>
      </c>
      <c r="DX5" s="206" t="s">
        <v>185</v>
      </c>
      <c r="DY5" s="206" t="s">
        <v>184</v>
      </c>
      <c r="DZ5" s="206" t="s">
        <v>183</v>
      </c>
      <c r="EA5" s="206" t="s">
        <v>185</v>
      </c>
      <c r="EB5" s="206" t="s">
        <v>184</v>
      </c>
      <c r="EC5" s="206" t="s">
        <v>183</v>
      </c>
      <c r="ED5" s="206" t="s">
        <v>185</v>
      </c>
      <c r="EE5" s="206" t="s">
        <v>184</v>
      </c>
      <c r="EF5" s="206" t="s">
        <v>183</v>
      </c>
      <c r="EG5" s="206" t="s">
        <v>185</v>
      </c>
      <c r="EH5" s="206" t="s">
        <v>184</v>
      </c>
      <c r="EI5" s="206" t="s">
        <v>183</v>
      </c>
      <c r="EJ5" s="206" t="s">
        <v>185</v>
      </c>
      <c r="EK5" s="206" t="s">
        <v>184</v>
      </c>
      <c r="EL5" s="206" t="s">
        <v>183</v>
      </c>
      <c r="EM5" s="206" t="s">
        <v>185</v>
      </c>
      <c r="EN5" s="206" t="s">
        <v>184</v>
      </c>
      <c r="EO5" s="206" t="s">
        <v>183</v>
      </c>
      <c r="EP5" s="206" t="s">
        <v>185</v>
      </c>
      <c r="EQ5" s="206" t="s">
        <v>184</v>
      </c>
      <c r="ER5" s="206" t="s">
        <v>183</v>
      </c>
      <c r="ES5" s="206" t="s">
        <v>185</v>
      </c>
      <c r="ET5" s="206" t="s">
        <v>184</v>
      </c>
      <c r="EU5" s="206" t="s">
        <v>183</v>
      </c>
      <c r="EV5" s="206" t="s">
        <v>185</v>
      </c>
      <c r="EW5" s="206" t="s">
        <v>184</v>
      </c>
      <c r="EX5" s="206" t="s">
        <v>183</v>
      </c>
      <c r="EY5" s="206" t="s">
        <v>185</v>
      </c>
      <c r="EZ5" s="206" t="s">
        <v>184</v>
      </c>
      <c r="FA5" s="206" t="s">
        <v>183</v>
      </c>
      <c r="FB5" s="206" t="s">
        <v>185</v>
      </c>
      <c r="FC5" s="206" t="s">
        <v>184</v>
      </c>
      <c r="FD5" s="206" t="s">
        <v>183</v>
      </c>
      <c r="FE5" s="206" t="s">
        <v>185</v>
      </c>
      <c r="FF5" s="206" t="s">
        <v>184</v>
      </c>
      <c r="FG5" s="206" t="s">
        <v>183</v>
      </c>
      <c r="FH5" s="206" t="s">
        <v>185</v>
      </c>
      <c r="FI5" s="208" t="s">
        <v>184</v>
      </c>
      <c r="FJ5" s="201"/>
    </row>
    <row r="6" spans="1:184">
      <c r="A6" s="209">
        <v>0</v>
      </c>
      <c r="B6" s="210">
        <v>0</v>
      </c>
      <c r="C6" s="211"/>
      <c r="D6" s="212">
        <v>0</v>
      </c>
      <c r="E6" s="210">
        <v>0</v>
      </c>
      <c r="F6" s="211"/>
      <c r="G6" s="212">
        <v>0</v>
      </c>
      <c r="H6" s="210">
        <v>0</v>
      </c>
      <c r="I6" s="211"/>
      <c r="J6" s="212">
        <v>0</v>
      </c>
      <c r="K6" s="210">
        <v>0</v>
      </c>
      <c r="L6" s="211"/>
      <c r="M6" s="212">
        <v>0</v>
      </c>
      <c r="N6" s="210">
        <v>0</v>
      </c>
      <c r="O6" s="211"/>
      <c r="P6" s="212">
        <v>0</v>
      </c>
      <c r="Q6" s="210">
        <v>0</v>
      </c>
      <c r="R6" s="211"/>
      <c r="S6" s="212">
        <v>0</v>
      </c>
      <c r="T6" s="210">
        <v>0</v>
      </c>
      <c r="U6" s="211"/>
      <c r="V6" s="212">
        <v>0</v>
      </c>
      <c r="W6" s="210">
        <v>0</v>
      </c>
      <c r="X6" s="211"/>
      <c r="Y6" s="212">
        <v>0</v>
      </c>
      <c r="Z6" s="210">
        <v>0</v>
      </c>
      <c r="AA6" s="211"/>
      <c r="AB6" s="212">
        <v>0</v>
      </c>
      <c r="AC6" s="210">
        <v>0</v>
      </c>
      <c r="AD6" s="211"/>
      <c r="AE6" s="212">
        <v>0</v>
      </c>
      <c r="AF6" s="210">
        <v>0</v>
      </c>
      <c r="AG6" s="211"/>
      <c r="AH6" s="212">
        <v>0</v>
      </c>
      <c r="AI6" s="210">
        <v>0</v>
      </c>
      <c r="AJ6" s="211"/>
      <c r="AK6" s="212">
        <v>0</v>
      </c>
      <c r="AL6" s="210">
        <v>0</v>
      </c>
      <c r="AM6" s="211"/>
      <c r="AN6" s="212">
        <v>0</v>
      </c>
      <c r="AO6" s="210">
        <v>0</v>
      </c>
      <c r="AP6" s="211"/>
      <c r="AQ6" s="212">
        <v>0</v>
      </c>
      <c r="AR6" s="210">
        <v>0</v>
      </c>
      <c r="AS6" s="211"/>
      <c r="AT6" s="212">
        <v>0</v>
      </c>
      <c r="AU6" s="210">
        <v>0</v>
      </c>
      <c r="AV6" s="211"/>
      <c r="AW6" s="212">
        <v>0</v>
      </c>
      <c r="AX6" s="210">
        <v>0</v>
      </c>
      <c r="AY6" s="211"/>
      <c r="AZ6" s="212">
        <v>0</v>
      </c>
      <c r="BA6" s="210">
        <v>0</v>
      </c>
      <c r="BB6" s="211"/>
      <c r="BC6" s="212">
        <v>0</v>
      </c>
      <c r="BD6" s="210">
        <v>0</v>
      </c>
      <c r="BE6" s="211"/>
      <c r="BF6" s="212">
        <v>0</v>
      </c>
      <c r="BG6" s="210">
        <v>0</v>
      </c>
      <c r="BH6" s="211"/>
      <c r="BI6" s="212">
        <v>0</v>
      </c>
      <c r="BJ6" s="210">
        <v>0</v>
      </c>
      <c r="BK6" s="211"/>
      <c r="BL6" s="212">
        <v>0</v>
      </c>
      <c r="BM6" s="210">
        <v>0</v>
      </c>
      <c r="BN6" s="211"/>
      <c r="BO6" s="212">
        <v>0</v>
      </c>
      <c r="BP6" s="210">
        <v>0</v>
      </c>
      <c r="BQ6" s="211"/>
      <c r="BR6" s="212">
        <v>0</v>
      </c>
      <c r="BS6" s="210">
        <v>0</v>
      </c>
      <c r="BT6" s="211"/>
      <c r="BU6" s="212">
        <v>0</v>
      </c>
      <c r="BV6" s="210">
        <v>0</v>
      </c>
      <c r="BW6" s="211"/>
      <c r="BX6" s="212">
        <v>0</v>
      </c>
      <c r="BY6" s="210">
        <v>0</v>
      </c>
      <c r="BZ6" s="211"/>
      <c r="CA6" s="212">
        <v>0</v>
      </c>
      <c r="CB6" s="210">
        <v>0</v>
      </c>
      <c r="CC6" s="211"/>
      <c r="CD6" s="212">
        <v>0</v>
      </c>
      <c r="CE6" s="210">
        <v>0</v>
      </c>
      <c r="CF6" s="211"/>
      <c r="CG6" s="212">
        <v>0</v>
      </c>
      <c r="CH6" s="210">
        <v>0</v>
      </c>
      <c r="CI6" s="211"/>
      <c r="CJ6" s="212">
        <v>0</v>
      </c>
      <c r="CK6" s="210">
        <v>0</v>
      </c>
      <c r="CL6" s="211"/>
      <c r="CM6" s="212">
        <v>0</v>
      </c>
      <c r="CN6" s="210">
        <v>0</v>
      </c>
      <c r="CO6" s="211"/>
      <c r="CP6" s="212">
        <v>0</v>
      </c>
      <c r="CQ6" s="210">
        <v>0</v>
      </c>
      <c r="CR6" s="211"/>
      <c r="CS6" s="212">
        <v>0</v>
      </c>
      <c r="CT6" s="210">
        <v>0</v>
      </c>
      <c r="CU6" s="211"/>
      <c r="CV6" s="212">
        <v>0</v>
      </c>
      <c r="CW6" s="210">
        <v>0</v>
      </c>
      <c r="CX6" s="211"/>
      <c r="CY6" s="212">
        <v>0</v>
      </c>
      <c r="CZ6" s="210">
        <v>0</v>
      </c>
      <c r="DA6" s="211"/>
      <c r="DB6" s="212">
        <v>0</v>
      </c>
      <c r="DC6" s="210">
        <v>0</v>
      </c>
      <c r="DD6" s="211"/>
      <c r="DE6" s="212">
        <v>0</v>
      </c>
      <c r="DF6" s="210">
        <v>0</v>
      </c>
      <c r="DG6" s="211"/>
      <c r="DH6" s="212">
        <v>0</v>
      </c>
      <c r="DI6" s="210">
        <v>0</v>
      </c>
      <c r="DJ6" s="211"/>
      <c r="DK6" s="212">
        <v>0</v>
      </c>
      <c r="DL6" s="210">
        <v>0</v>
      </c>
      <c r="DM6" s="211"/>
      <c r="DN6" s="212">
        <v>0</v>
      </c>
      <c r="DO6" s="210">
        <v>0</v>
      </c>
      <c r="DP6" s="211"/>
      <c r="DQ6" s="212">
        <v>0</v>
      </c>
      <c r="DR6" s="210">
        <v>0</v>
      </c>
      <c r="DS6" s="211"/>
      <c r="DT6" s="212">
        <v>0</v>
      </c>
      <c r="DU6" s="210">
        <v>0</v>
      </c>
      <c r="DV6" s="211"/>
      <c r="DW6" s="212">
        <v>0</v>
      </c>
      <c r="DX6" s="210">
        <v>0</v>
      </c>
      <c r="DY6" s="211"/>
      <c r="DZ6" s="212">
        <v>0</v>
      </c>
      <c r="EA6" s="210">
        <v>0</v>
      </c>
      <c r="EB6" s="211"/>
      <c r="EC6" s="212">
        <v>0</v>
      </c>
      <c r="ED6" s="210">
        <v>0</v>
      </c>
      <c r="EE6" s="211"/>
      <c r="EF6" s="212">
        <v>0</v>
      </c>
      <c r="EG6" s="210">
        <v>0</v>
      </c>
      <c r="EH6" s="211"/>
      <c r="EI6" s="212">
        <v>0</v>
      </c>
      <c r="EJ6" s="210">
        <v>0</v>
      </c>
      <c r="EK6" s="211"/>
      <c r="EL6" s="212">
        <v>0</v>
      </c>
      <c r="EM6" s="210">
        <v>0</v>
      </c>
      <c r="EN6" s="211"/>
      <c r="EO6" s="212">
        <v>0</v>
      </c>
      <c r="EP6" s="210">
        <v>0</v>
      </c>
      <c r="EQ6" s="211"/>
      <c r="ER6" s="212">
        <v>0</v>
      </c>
      <c r="ES6" s="210">
        <v>0</v>
      </c>
      <c r="ET6" s="211"/>
      <c r="EU6" s="212">
        <v>0</v>
      </c>
      <c r="EV6" s="210">
        <v>0</v>
      </c>
      <c r="EW6" s="211"/>
      <c r="EX6" s="212">
        <v>0</v>
      </c>
      <c r="EY6" s="210">
        <v>0</v>
      </c>
      <c r="EZ6" s="211"/>
      <c r="FA6" s="212">
        <v>0</v>
      </c>
      <c r="FB6" s="210">
        <v>0</v>
      </c>
      <c r="FC6" s="211"/>
      <c r="FD6" s="212">
        <v>0</v>
      </c>
      <c r="FE6" s="210">
        <v>0</v>
      </c>
      <c r="FF6" s="211"/>
      <c r="FG6" s="212">
        <v>0</v>
      </c>
      <c r="FH6" s="210">
        <v>0</v>
      </c>
      <c r="FI6" s="213"/>
      <c r="FJ6" s="212"/>
      <c r="FK6" s="210"/>
      <c r="FL6" s="210"/>
      <c r="FM6" s="210"/>
      <c r="FN6" s="210"/>
      <c r="FO6" s="210"/>
      <c r="FP6" s="210"/>
      <c r="FQ6" s="210"/>
      <c r="FR6" s="210"/>
      <c r="FS6" s="210"/>
      <c r="FT6" s="210"/>
      <c r="FU6" s="210"/>
      <c r="FV6" s="210"/>
      <c r="FW6" s="210"/>
      <c r="FX6" s="210"/>
      <c r="FY6" s="210"/>
      <c r="FZ6" s="210"/>
      <c r="GA6" s="210"/>
      <c r="GB6" s="210"/>
    </row>
    <row r="7" spans="1:184">
      <c r="A7" s="209">
        <f>'TC7'!$H8*'TC8'!B4</f>
        <v>21.725774053984878</v>
      </c>
      <c r="B7" s="210">
        <v>0.1</v>
      </c>
      <c r="C7" s="211">
        <f>'TC7'!$L8</f>
        <v>85.675532823950547</v>
      </c>
      <c r="D7" s="212">
        <f>'TC7'!$H9*'TC8'!E4</f>
        <v>18.447862815384216</v>
      </c>
      <c r="E7" s="210">
        <v>0.1</v>
      </c>
      <c r="F7" s="211">
        <f>'TC7'!$L9</f>
        <v>91.587570106717578</v>
      </c>
      <c r="G7" s="212">
        <f>'TC7'!$H10*'TC8'!H4</f>
        <v>32.195012166033358</v>
      </c>
      <c r="H7" s="210">
        <v>0.1</v>
      </c>
      <c r="I7" s="211">
        <f>'TC7'!$L10</f>
        <v>96.225462825668586</v>
      </c>
      <c r="J7" s="212">
        <f>'TC7'!$H11*'TC8'!K4</f>
        <v>45.394068386713826</v>
      </c>
      <c r="K7" s="210">
        <v>0.1</v>
      </c>
      <c r="L7" s="211">
        <f>'TC7'!$L11</f>
        <v>77.101907146489864</v>
      </c>
      <c r="M7" s="212">
        <f>'TC7'!$H12*'TC8'!N4</f>
        <v>24.778650665265928</v>
      </c>
      <c r="N7" s="210">
        <v>0.1</v>
      </c>
      <c r="O7" s="211">
        <f>'TC7'!$L12</f>
        <v>153.65790919671309</v>
      </c>
      <c r="P7" s="212">
        <f>'TC7'!$H13*'TC8'!Q4</f>
        <v>38.883863806856937</v>
      </c>
      <c r="Q7" s="210">
        <v>0.1</v>
      </c>
      <c r="R7" s="211">
        <f>'TC7'!$L13</f>
        <v>123.28603749800398</v>
      </c>
      <c r="S7" s="212">
        <f>'TC7'!$H14*'TC8'!T4</f>
        <v>67.636259986630904</v>
      </c>
      <c r="T7" s="210">
        <v>0.1</v>
      </c>
      <c r="U7" s="211">
        <f>'TC7'!$L14</f>
        <v>96.434060868684256</v>
      </c>
      <c r="V7" s="212">
        <f>'TC7'!$H15*'TC8'!W4</f>
        <v>97.260039961333462</v>
      </c>
      <c r="W7" s="210">
        <v>0.1</v>
      </c>
      <c r="X7" s="211">
        <f>'TC7'!$L15</f>
        <v>87.76886025468913</v>
      </c>
      <c r="Y7" s="212">
        <f>'TC7'!$H16*'TC8'!Z4</f>
        <v>112.6219849925573</v>
      </c>
      <c r="Z7" s="210">
        <v>0.1</v>
      </c>
      <c r="AA7" s="211">
        <f>'TC7'!$L16</f>
        <v>92.011918219619744</v>
      </c>
      <c r="AB7" s="212">
        <f>'TC7'!$H17*'TC8'!AC4</f>
        <v>98.681479221253468</v>
      </c>
      <c r="AC7" s="210">
        <v>0.1</v>
      </c>
      <c r="AD7" s="211">
        <f>'TC7'!$L17</f>
        <v>96.612756467247124</v>
      </c>
      <c r="AE7" s="212">
        <f>'TC7'!$H18*'TC8'!AF4</f>
        <v>113.33567801429048</v>
      </c>
      <c r="AF7" s="210">
        <v>0.1</v>
      </c>
      <c r="AG7" s="211">
        <f>'TC7'!$L18</f>
        <v>88.607540716351977</v>
      </c>
      <c r="AH7" s="212">
        <f>'TC7'!$H19*'TC8'!AI4</f>
        <v>116.9192120014674</v>
      </c>
      <c r="AI7" s="210">
        <v>0.1</v>
      </c>
      <c r="AJ7" s="211">
        <f>'TC7'!$L19</f>
        <v>87.956907177691363</v>
      </c>
      <c r="AK7" s="212">
        <f>'TC7'!$H20*'TC8'!AL4</f>
        <v>124.66555006265436</v>
      </c>
      <c r="AL7" s="210">
        <v>0.1</v>
      </c>
      <c r="AM7" s="211">
        <f>'TC7'!$L20</f>
        <v>84.885193712205478</v>
      </c>
      <c r="AN7" s="212">
        <f>'TC7'!$H21*'TC8'!AO4</f>
        <v>129.86277191033213</v>
      </c>
      <c r="AO7" s="210">
        <v>0.1</v>
      </c>
      <c r="AP7" s="211">
        <f>'TC7'!$L21</f>
        <v>78.514435866342922</v>
      </c>
      <c r="AQ7" s="212">
        <f>'TC7'!$H22*'TC8'!AR4</f>
        <v>140.2295683243415</v>
      </c>
      <c r="AR7" s="210">
        <v>0.1</v>
      </c>
      <c r="AS7" s="211">
        <f>'TC7'!$L22</f>
        <v>76.608082569846601</v>
      </c>
      <c r="AT7" s="212">
        <f>'TC7'!$H23*'TC8'!AU4</f>
        <v>148.68992305235051</v>
      </c>
      <c r="AU7" s="210">
        <v>0.1</v>
      </c>
      <c r="AV7" s="211">
        <f>'TC7'!$L23</f>
        <v>74.022448174222816</v>
      </c>
      <c r="AW7" s="212">
        <f>'TC7'!$H24*'TC8'!AX4</f>
        <v>143.92893118616857</v>
      </c>
      <c r="AX7" s="210">
        <v>0.1</v>
      </c>
      <c r="AY7" s="211">
        <f>'TC7'!$L24</f>
        <v>75.28225450743949</v>
      </c>
      <c r="AZ7" s="212">
        <f>'TC7'!$H25*'TC8'!BA4</f>
        <v>144.56128973216522</v>
      </c>
      <c r="BA7" s="210">
        <v>0.1</v>
      </c>
      <c r="BB7" s="211">
        <f>'TC7'!$L25</f>
        <v>77.551496374716038</v>
      </c>
      <c r="BC7" s="212">
        <f>'TC7'!$H26*'TC8'!BD4</f>
        <v>159.98281311433726</v>
      </c>
      <c r="BD7" s="210">
        <v>0.1</v>
      </c>
      <c r="BE7" s="211">
        <f>'TC7'!$L26</f>
        <v>71.335375469730934</v>
      </c>
      <c r="BF7" s="212">
        <f>'TC7'!$H27*'TC8'!BG4</f>
        <v>288.6739323778541</v>
      </c>
      <c r="BG7" s="210">
        <v>0.1</v>
      </c>
      <c r="BH7" s="211">
        <f>'TC7'!$L27</f>
        <v>65.907777854182697</v>
      </c>
      <c r="BI7" s="212">
        <f>'TC7'!$H28*'TC8'!BJ4</f>
        <v>286.20334695737478</v>
      </c>
      <c r="BJ7" s="210">
        <v>0.1</v>
      </c>
      <c r="BK7" s="211">
        <f>'TC7'!$L28</f>
        <v>75.090064087856831</v>
      </c>
      <c r="BL7" s="212">
        <f>'TC7'!$H29*'TC8'!BM4</f>
        <v>299.64473275638596</v>
      </c>
      <c r="BM7" s="210">
        <v>0.1</v>
      </c>
      <c r="BN7" s="211">
        <f>'TC7'!$L29</f>
        <v>81.689601472508599</v>
      </c>
      <c r="BO7" s="212">
        <f>'TC7'!$H30*'TC8'!BP4</f>
        <v>326.74218765827891</v>
      </c>
      <c r="BP7" s="210">
        <v>0.1</v>
      </c>
      <c r="BQ7" s="211">
        <f>'TC7'!$L30</f>
        <v>88.20729074605363</v>
      </c>
      <c r="BR7" s="212">
        <f>'TC7'!$H31*'TC8'!BS4</f>
        <v>436.59387397208542</v>
      </c>
      <c r="BS7" s="210">
        <v>0.1</v>
      </c>
      <c r="BT7" s="211">
        <f>'TC7'!$L31</f>
        <v>75.372618730152098</v>
      </c>
      <c r="BU7" s="212">
        <f>'TC7'!$H32*'TC8'!BV4</f>
        <v>438.56679591755199</v>
      </c>
      <c r="BV7" s="210">
        <v>0.1</v>
      </c>
      <c r="BW7" s="211">
        <f>'TC7'!$L32</f>
        <v>71.374779062409246</v>
      </c>
      <c r="BX7" s="212">
        <f>'TC7'!$H33*'TC8'!BY4</f>
        <v>457.11270928944492</v>
      </c>
      <c r="BY7" s="210">
        <v>0.1</v>
      </c>
      <c r="BZ7" s="211">
        <f>'TC7'!$L33</f>
        <v>66.658036945878791</v>
      </c>
      <c r="CA7" s="212">
        <f>'TC7'!$H34*'TC8'!CB4</f>
        <v>378.84407635969097</v>
      </c>
      <c r="CB7" s="210">
        <v>0.1</v>
      </c>
      <c r="CC7" s="211">
        <f>'TC7'!$L34</f>
        <v>76.246713254597253</v>
      </c>
      <c r="CD7" s="212">
        <f>'TC7'!$H35*'TC8'!CE4</f>
        <v>403.70056416897012</v>
      </c>
      <c r="CE7" s="210">
        <v>0.1</v>
      </c>
      <c r="CF7" s="211">
        <f>'TC7'!$L35</f>
        <v>69.471740785634111</v>
      </c>
      <c r="CG7" s="212">
        <f>'TC7'!$H36*'TC8'!CH4</f>
        <v>429.75171210651729</v>
      </c>
      <c r="CH7" s="210">
        <v>0.1</v>
      </c>
      <c r="CI7" s="211">
        <f>'TC7'!$L36</f>
        <v>65.996036519955425</v>
      </c>
      <c r="CJ7" s="212">
        <f>'TC7'!$H37*'TC8'!CK4</f>
        <v>517.7275140238529</v>
      </c>
      <c r="CK7" s="210">
        <v>0.1</v>
      </c>
      <c r="CL7" s="211">
        <f>'TC7'!$L37</f>
        <v>58.59557253817453</v>
      </c>
      <c r="CM7" s="212">
        <f>'TC7'!$H38*'TC8'!CN4</f>
        <v>584.01215887964258</v>
      </c>
      <c r="CN7" s="210">
        <v>0.1</v>
      </c>
      <c r="CO7" s="211">
        <f>'TC7'!$L38</f>
        <v>56.01012220430713</v>
      </c>
      <c r="CP7" s="212">
        <f>'TC7'!$H39*'TC8'!CQ4</f>
        <v>540.41498488411526</v>
      </c>
      <c r="CQ7" s="210">
        <v>0.1</v>
      </c>
      <c r="CR7" s="211">
        <f>'TC7'!$L39</f>
        <v>60.659638742356627</v>
      </c>
      <c r="CS7" s="212">
        <f>'TC7'!$H40*'TC8'!CT4</f>
        <v>468.95984565600196</v>
      </c>
      <c r="CT7" s="210">
        <v>0.1</v>
      </c>
      <c r="CU7" s="211">
        <f>'TC7'!$L40</f>
        <v>57.44684289067262</v>
      </c>
      <c r="CV7" s="212">
        <f>'TC7'!$H41*'TC8'!CW4</f>
        <v>610.85286316395889</v>
      </c>
      <c r="CW7" s="210">
        <v>0.1</v>
      </c>
      <c r="CX7" s="211">
        <f>'TC7'!$L41</f>
        <v>65.337239035352312</v>
      </c>
      <c r="CY7" s="212">
        <f>'TC7'!$H42*'TC8'!CZ4</f>
        <v>1034.1509196001605</v>
      </c>
      <c r="CZ7" s="210">
        <v>0.1</v>
      </c>
      <c r="DA7" s="211">
        <f>'TC7'!$L42</f>
        <v>53.262507594504292</v>
      </c>
      <c r="DB7" s="212">
        <f>'TC7'!$H43*'TC8'!DC4</f>
        <v>1149.2907359148262</v>
      </c>
      <c r="DC7" s="210">
        <v>0.1</v>
      </c>
      <c r="DD7" s="211">
        <f>'TC7'!$L43</f>
        <v>59.789006868926009</v>
      </c>
      <c r="DE7" s="212">
        <f>'TC7'!$H44*'TC8'!DF4</f>
        <v>1122.4348533828118</v>
      </c>
      <c r="DF7" s="210">
        <v>0.1</v>
      </c>
      <c r="DG7" s="211">
        <f>'TC7'!$L44</f>
        <v>67.329895023528366</v>
      </c>
      <c r="DH7" s="212">
        <f>'TC7'!$H45*'TC8'!DI4</f>
        <v>1300.4199721254786</v>
      </c>
      <c r="DI7" s="210">
        <v>0.1</v>
      </c>
      <c r="DJ7" s="211">
        <f>'TC7'!$L45</f>
        <v>73.530494614531491</v>
      </c>
      <c r="DK7" s="212">
        <f>'TC7'!$H46*'TC8'!DL4</f>
        <v>1951.8548154241371</v>
      </c>
      <c r="DL7" s="210">
        <v>0.1</v>
      </c>
      <c r="DM7" s="211">
        <f>'TC7'!$L46</f>
        <v>64.750568662110467</v>
      </c>
      <c r="DN7" s="212">
        <f>'TC7'!$H47*'TC8'!DO4</f>
        <v>2936.6680498742116</v>
      </c>
      <c r="DO7" s="210">
        <v>0.1</v>
      </c>
      <c r="DP7" s="211">
        <f>'TC7'!$L47</f>
        <v>59.348144206784795</v>
      </c>
      <c r="DQ7" s="212">
        <f>'TC7'!$H48*'TC8'!DR4</f>
        <v>3497.5586403846228</v>
      </c>
      <c r="DR7" s="210">
        <v>0.1</v>
      </c>
      <c r="DS7" s="211">
        <f>'TC7'!$L48</f>
        <v>59.348140517090961</v>
      </c>
      <c r="DT7" s="212">
        <f>'TC7'!$H49*'TC8'!DU4</f>
        <v>4692.2062223513867</v>
      </c>
      <c r="DU7" s="210">
        <v>0.1</v>
      </c>
      <c r="DV7" s="211">
        <f>'TC7'!$L49</f>
        <v>52.745176362174206</v>
      </c>
      <c r="DW7" s="212">
        <f>'TC7'!$H50*'TC8'!DX4</f>
        <v>5642.1543634703003</v>
      </c>
      <c r="DX7" s="210">
        <v>0.1</v>
      </c>
      <c r="DY7" s="211">
        <f>'TC7'!$L50</f>
        <v>54.776861832451708</v>
      </c>
      <c r="DZ7" s="212">
        <f>'TC7'!$H51*'TC8'!EA4</f>
        <v>6887.2681140632267</v>
      </c>
      <c r="EA7" s="210">
        <v>0.1</v>
      </c>
      <c r="EB7" s="211">
        <f>'TC7'!$L51</f>
        <v>54.358117473479389</v>
      </c>
      <c r="EC7" s="212">
        <f>'TC7'!$H52*'TC8'!ED4</f>
        <v>10404.589032887865</v>
      </c>
      <c r="ED7" s="210">
        <v>0.1</v>
      </c>
      <c r="EE7" s="211">
        <f>'TC7'!$L52</f>
        <v>52.745176362174206</v>
      </c>
      <c r="EF7" s="212">
        <f>'TC7'!$H53*'TC8'!EG4</f>
        <v>9775.5874072358347</v>
      </c>
      <c r="EG7" s="210">
        <v>0.1</v>
      </c>
      <c r="EH7" s="211">
        <f>'TC7'!$L53</f>
        <v>55.633972747564322</v>
      </c>
      <c r="EI7" s="212">
        <f>'TC7'!$H54*'TC8'!EJ4</f>
        <v>14782.212247350586</v>
      </c>
      <c r="EJ7" s="210">
        <v>0.1</v>
      </c>
      <c r="EK7" s="211">
        <f>'TC7'!$L54</f>
        <v>49.443698384375729</v>
      </c>
      <c r="EL7" s="212">
        <f>'TC7'!$H55*'TC8'!EM4</f>
        <v>15177.308532646915</v>
      </c>
      <c r="EM7" s="210">
        <v>0.1</v>
      </c>
      <c r="EN7" s="211">
        <f>'TC7'!$L55</f>
        <v>47.781875085257532</v>
      </c>
      <c r="EO7" s="212">
        <f>'TC7'!$H56*'TC8'!EP4</f>
        <v>16731.535645726235</v>
      </c>
      <c r="EP7" s="210">
        <v>0.1</v>
      </c>
      <c r="EQ7" s="211">
        <f>'TC7'!$L56</f>
        <v>45.929214837892182</v>
      </c>
      <c r="ER7" s="212">
        <f>'TC7'!$H57*'TC8'!ES4</f>
        <v>18858.712164919205</v>
      </c>
      <c r="ES7" s="210">
        <v>0.1</v>
      </c>
      <c r="ET7" s="211">
        <f>'TC7'!$L57</f>
        <v>45.929214837892182</v>
      </c>
      <c r="EU7" s="212">
        <f>'TC7'!$H58*'TC8'!EV4</f>
        <v>24521.699801487182</v>
      </c>
      <c r="EV7" s="210">
        <v>0.1</v>
      </c>
      <c r="EW7" s="211">
        <f>'TC7'!$L58</f>
        <v>43.941225775237186</v>
      </c>
      <c r="EX7" s="212">
        <f>'TC7'!$H59*'TC8'!EY4</f>
        <v>26862.275340681826</v>
      </c>
      <c r="EY7" s="210">
        <v>0.1</v>
      </c>
      <c r="EZ7" s="211">
        <f>'TC7'!$L59</f>
        <v>44.771784843882472</v>
      </c>
      <c r="FA7" s="212">
        <f>'TC7'!$H60*'TC8'!FB4</f>
        <v>286.86847464130824</v>
      </c>
      <c r="FB7" s="210">
        <v>0.1</v>
      </c>
      <c r="FC7" s="211">
        <f>'TC7'!$L60</f>
        <v>42.623270032629684</v>
      </c>
      <c r="FD7" s="212">
        <f>'TC7'!$H61*'TC8'!FE4</f>
        <v>361.75138288732893</v>
      </c>
      <c r="FE7" s="210">
        <v>0.1</v>
      </c>
      <c r="FF7" s="211">
        <f>'TC7'!$L61</f>
        <v>43.941225775237186</v>
      </c>
      <c r="FG7" s="212">
        <f>'TC7'!$H62*'TC8'!FH4</f>
        <v>511.50088732861349</v>
      </c>
      <c r="FH7" s="210">
        <v>0.1</v>
      </c>
      <c r="FI7" s="213">
        <f>'TC7'!$L62</f>
        <v>43.140864864113475</v>
      </c>
      <c r="FJ7" s="212"/>
      <c r="FK7" s="210"/>
      <c r="FL7" s="211"/>
    </row>
    <row r="8" spans="1:184">
      <c r="A8" s="209">
        <f>'TC7'!$I8*'TC8'!B4</f>
        <v>139.43778665218633</v>
      </c>
      <c r="B8" s="210">
        <v>0.5</v>
      </c>
      <c r="C8" s="201">
        <f>'TC7'!$M8</f>
        <v>13.222329139709473</v>
      </c>
      <c r="D8" s="212">
        <f>'TC7'!$I9*'TC8'!E4</f>
        <v>118.39988545625773</v>
      </c>
      <c r="E8" s="210">
        <v>0.5</v>
      </c>
      <c r="F8" s="205">
        <f>'TC7'!$M9</f>
        <v>18.456226348876953</v>
      </c>
      <c r="G8" s="212">
        <f>'TC7'!$I10*'TC8'!H4</f>
        <v>206.63020919378965</v>
      </c>
      <c r="H8" s="210">
        <v>0.5</v>
      </c>
      <c r="I8" s="201">
        <f>'TC7'!$M10</f>
        <v>15.559935569763184</v>
      </c>
      <c r="J8" s="212">
        <f>'TC7'!$I11*'TC8'!K4</f>
        <v>291.34282660094192</v>
      </c>
      <c r="K8" s="210">
        <v>0.5</v>
      </c>
      <c r="L8" s="201">
        <f>'TC7'!$M11</f>
        <v>13.329360961914063</v>
      </c>
      <c r="M8" s="212">
        <f>'TC7'!$I12*'TC8'!N4</f>
        <v>159.03139728909611</v>
      </c>
      <c r="N8" s="210">
        <v>0.5</v>
      </c>
      <c r="O8" s="205">
        <f>'TC7'!$M12</f>
        <v>24.858762741088867</v>
      </c>
      <c r="P8" s="212">
        <f>'TC7'!$I13*'TC8'!Q4</f>
        <v>249.55980358815901</v>
      </c>
      <c r="Q8" s="210">
        <v>0.5</v>
      </c>
      <c r="R8" s="201">
        <f>'TC7'!$M13</f>
        <v>16.574886322021484</v>
      </c>
      <c r="S8" s="212">
        <f>'TC7'!$I14*'TC8'!T4</f>
        <v>434.0950231063382</v>
      </c>
      <c r="T8" s="210">
        <v>0.5</v>
      </c>
      <c r="U8" s="201">
        <f>'TC7'!$M14</f>
        <v>15.28724479675293</v>
      </c>
      <c r="V8" s="212">
        <f>'TC7'!$I15*'TC8'!W4</f>
        <v>624.22285476287016</v>
      </c>
      <c r="W8" s="210">
        <v>0.5</v>
      </c>
      <c r="X8" s="201">
        <f>'TC7'!$M15</f>
        <v>16.813087463378906</v>
      </c>
      <c r="Y8" s="212">
        <f>'TC7'!$I16*'TC8'!Z4</f>
        <v>722.81706864467719</v>
      </c>
      <c r="Z8" s="210">
        <v>0.5</v>
      </c>
      <c r="AA8" s="201">
        <f>'TC7'!$M16</f>
        <v>16.708574295043945</v>
      </c>
      <c r="AB8" s="212">
        <f>TC4corr!A11</f>
        <v>500</v>
      </c>
      <c r="AC8" s="210">
        <f>1-SUM(TC4corr!$B11:$B$19)/TC4corr!$B$20</f>
        <v>0.46941645588199954</v>
      </c>
      <c r="AD8" s="211">
        <f>(1000*SUM(TC4corr!$C11:$C$19)/SUM(TC4corr!$B11:$B$19))/AB8</f>
        <v>31.889846234347022</v>
      </c>
      <c r="AE8" s="212">
        <f>TC4corr!E11</f>
        <v>500</v>
      </c>
      <c r="AF8" s="210">
        <f>1-SUM(TC4corr!$F11:$F$22)/TC4corr!$F$23</f>
        <v>0.45152850448390547</v>
      </c>
      <c r="AG8" s="211">
        <f>(1000*SUM(TC4corr!$G11:$G$22)/SUM(TC4corr!$F11:$F$22))/AE8</f>
        <v>32.540098950662887</v>
      </c>
      <c r="AH8" s="212">
        <f>TC4corr!I11</f>
        <v>500</v>
      </c>
      <c r="AI8" s="210">
        <f>1-SUM(TC4corr!$J11:$J$22)/TC4corr!$J$23</f>
        <v>0.44281296790307834</v>
      </c>
      <c r="AJ8" s="211">
        <f>(1000*SUM(TC4corr!$K11:$K$22)/SUM(TC4corr!$J11:$J$22))/AH8</f>
        <v>32.847585802804844</v>
      </c>
      <c r="AK8" s="212">
        <f>TC4corr!M11</f>
        <v>500</v>
      </c>
      <c r="AL8" s="210">
        <f>1-SUM(TC4corr!$N11:$N$22)/TC4corr!$N$23</f>
        <v>0.43268967458502916</v>
      </c>
      <c r="AM8" s="211">
        <f>(1000*SUM(TC4corr!$O11:$O$22)/SUM(TC4corr!$N11:$N$22))/AK8</f>
        <v>33.225778494216762</v>
      </c>
      <c r="AN8" s="212">
        <f>TC4corr!A33</f>
        <v>500</v>
      </c>
      <c r="AO8" s="210">
        <f>1-SUM(TC4corr!$B33:$B$44)/TC4corr!$B$45</f>
        <v>0.42975339068959628</v>
      </c>
      <c r="AP8" s="211">
        <f>(1000*SUM(TC4corr!$C33:$C$44)/SUM(TC4corr!$B33:$B$44))/AN8</f>
        <v>31.857742036373057</v>
      </c>
      <c r="AQ8" s="212">
        <f>TC4corr!E33</f>
        <v>500</v>
      </c>
      <c r="AR8" s="210">
        <f>1-SUM(TC4corr!$F33:$F$44)/TC4corr!$F$45</f>
        <v>0.41802952611694211</v>
      </c>
      <c r="AS8" s="211">
        <f>(1000*SUM(TC4corr!$G33:$G$44)/SUM(TC4corr!$F33:$F$44))/AQ8</f>
        <v>32.88621683253028</v>
      </c>
      <c r="AT8" s="212">
        <f>TC4corr!I33</f>
        <v>500</v>
      </c>
      <c r="AU8" s="210">
        <f>1-SUM(TC4corr!$J33:$J$44)/TC4corr!$J$45</f>
        <v>0.40725659460586949</v>
      </c>
      <c r="AV8" s="211">
        <f>(1000*SUM(TC4corr!$K33:$K$44)/SUM(TC4corr!$J33:$J$44))/AT8</f>
        <v>33.116578770158767</v>
      </c>
      <c r="AW8" s="212">
        <f>TC4corr!M33</f>
        <v>500</v>
      </c>
      <c r="AX8" s="210">
        <f>1-SUM(TC4corr!$N33:$N$44)/TC4corr!$N$45</f>
        <v>0.40651718499681067</v>
      </c>
      <c r="AY8" s="211">
        <f>(1000*SUM(TC4corr!$O33:$O$44)/SUM(TC4corr!$N33:$N$44))/AW8</f>
        <v>32.559314419614708</v>
      </c>
      <c r="AZ8" s="212">
        <f>TC4corr!A55</f>
        <v>500</v>
      </c>
      <c r="BA8" s="210">
        <f>1-SUM(TC4corr!$B55:$B$66)/TC4corr!$B$67</f>
        <v>0.4111665011325818</v>
      </c>
      <c r="BB8" s="211">
        <f>(1000*SUM(TC4corr!$C55:$C$66)/SUM(TC4corr!$B55:$B$66))/AZ8</f>
        <v>33.963048648324552</v>
      </c>
      <c r="BC8" s="212">
        <f>TC4corr!E55</f>
        <v>500</v>
      </c>
      <c r="BD8" s="210">
        <f>1-SUM(TC4corr!$F55:$F$66)/TC4corr!$F$67</f>
        <v>0.3900902869574564</v>
      </c>
      <c r="BE8" s="211">
        <f>(1000*SUM(TC4corr!$G55:$G$66)/SUM(TC4corr!$F55:$F$66))/BC8</f>
        <v>33.424265146293365</v>
      </c>
      <c r="BF8" s="212">
        <f>TC4corr!I56</f>
        <v>2000</v>
      </c>
      <c r="BG8" s="210">
        <f>1-SUM(TC4corr!$J56:$J$66)/TC4corr!$J$67</f>
        <v>0.54805110174645955</v>
      </c>
      <c r="BH8" s="211">
        <f>(1000*SUM(TC4corr!$K56:$K$66)/SUM(TC4corr!$J56:$J$66))/BF8</f>
        <v>18.371756055612654</v>
      </c>
      <c r="BI8" s="212">
        <f>TC4corr!M56</f>
        <v>2000</v>
      </c>
      <c r="BJ8" s="210">
        <f>1-SUM(TC4corr!$N56:$N$66)/TC4corr!$N$67</f>
        <v>0.51990676637726652</v>
      </c>
      <c r="BK8" s="211">
        <f>(1000*SUM(TC4corr!$O56:$O$66)/SUM(TC4corr!$N56:$N$66))/BI8</f>
        <v>19.567916277131655</v>
      </c>
      <c r="BL8" s="212">
        <f>TC4corr!A78</f>
        <v>2000</v>
      </c>
      <c r="BM8" s="210">
        <f>1-SUM(TC4corr!$B78:$B$88)/TC4corr!$B$89</f>
        <v>0.50699025931191555</v>
      </c>
      <c r="BN8" s="211">
        <f>(1000*SUM(TC4corr!$C78:$C$88)/SUM(TC4corr!$B78:$B$88))/BL8</f>
        <v>21.786450050761349</v>
      </c>
      <c r="BO8" s="212">
        <f>TC4corr!E78</f>
        <v>2000</v>
      </c>
      <c r="BP8" s="210">
        <f>1-SUM(TC4corr!$F78:$F$88)/TC4corr!$F$89</f>
        <v>0.49320175626878937</v>
      </c>
      <c r="BQ8" s="211">
        <f>(1000*SUM(TC4corr!$G78:$G$88)/SUM(TC4corr!$F78:$F$88))/BO8</f>
        <v>25.040955364421251</v>
      </c>
      <c r="BR8" s="212">
        <f>TC4corr!I78</f>
        <v>2000</v>
      </c>
      <c r="BS8" s="210">
        <f>1-SUM(TC4corr!$J78:$J$88)/TC4corr!$J$89</f>
        <v>0.45768860531377431</v>
      </c>
      <c r="BT8" s="211">
        <f>(1000*SUM(TC4corr!$K78:$K$88)/SUM(TC4corr!$J78:$J$88))/BR8</f>
        <v>26.844920009022793</v>
      </c>
      <c r="BU8" s="212">
        <f>TC4corr!M78</f>
        <v>2000</v>
      </c>
      <c r="BV8" s="210">
        <f>1-SUM(TC4corr!$N78:$N$88)/TC4corr!$N$89</f>
        <v>0.45760393139140931</v>
      </c>
      <c r="BW8" s="211">
        <f>(1000*SUM(TC4corr!$O78:$O$88)/SUM(TC4corr!$N78:$N$88))/BU8</f>
        <v>25.518842219675857</v>
      </c>
      <c r="BX8" s="212">
        <f>TC4corr!A100</f>
        <v>2000</v>
      </c>
      <c r="BY8" s="210">
        <f>1-SUM(TC4corr!$B100:$B$110)/TC4corr!$B$111</f>
        <v>0.45464068517361089</v>
      </c>
      <c r="BZ8" s="211">
        <f>(1000*SUM(TC4corr!$C100:$C$110)/SUM(TC4corr!$B100:$B$110))/BX8</f>
        <v>24.703701380359686</v>
      </c>
      <c r="CA8" s="212">
        <f>TC4corr!E100</f>
        <v>2000</v>
      </c>
      <c r="CB8" s="210">
        <f>1-SUM(TC4corr!$F100:$F$110)/TC4corr!$F$111</f>
        <v>0.47750191109396189</v>
      </c>
      <c r="CC8" s="211">
        <f>(1000*SUM(TC4corr!$G100:$G$110)/SUM(TC4corr!$F100:$F$110))/CA8</f>
        <v>24.366868836634371</v>
      </c>
      <c r="CD8" s="212">
        <f>TC4corr!I100</f>
        <v>2000</v>
      </c>
      <c r="CE8" s="210">
        <f>1-SUM(TC4corr!$J100:$J$110)/TC4corr!$J$111</f>
        <v>0.4689377871996171</v>
      </c>
      <c r="CF8" s="211">
        <f>(1000*SUM(TC4corr!$K100:$K$110)/SUM(TC4corr!$J100:$J$110))/CD8</f>
        <v>23.247218318323522</v>
      </c>
      <c r="CG8" s="212">
        <f>TC4corr!M100</f>
        <v>2000</v>
      </c>
      <c r="CH8" s="210">
        <f>1-SUM(TC4corr!$N100:$N$110)/TC4corr!$N$111</f>
        <v>0.46514112624568271</v>
      </c>
      <c r="CI8" s="211">
        <f>(1000*SUM(TC4corr!$O100:$O$110)/SUM(TC4corr!$N100:$N$110))/CG8</f>
        <v>23.356185844596595</v>
      </c>
      <c r="CJ8" s="212">
        <f>TC4corr!A122</f>
        <v>2000</v>
      </c>
      <c r="CK8" s="210">
        <f>1-SUM(TC4corr!$B122:$B$132)/TC4corr!$B$133</f>
        <v>0.43860136714318965</v>
      </c>
      <c r="CL8" s="211">
        <f>(1000*SUM(TC4corr!$C122:$C$132)/SUM(TC4corr!$B122:$B$132))/CJ8</f>
        <v>23.866799431192732</v>
      </c>
      <c r="CM8" s="212">
        <f>TC4corr!E121</f>
        <v>5000</v>
      </c>
      <c r="CN8" s="210">
        <f>1-SUM(TC4corr!$F121:$F$132)/TC4corr!$F$133</f>
        <v>0.56798436681043141</v>
      </c>
      <c r="CO8" s="211">
        <f>(1000*SUM(TC4corr!$G121:$G$132)/SUM(TC4corr!$F121:$F$132))/CM8</f>
        <v>13.06701297893968</v>
      </c>
      <c r="CP8" s="212">
        <f>TC4corr!I121</f>
        <v>5000</v>
      </c>
      <c r="CQ8" s="210">
        <f>1-SUM(TC4corr!$J121:$J$132)/TC4corr!$J$133</f>
        <v>0.58761423263480794</v>
      </c>
      <c r="CR8" s="211">
        <f>(1000*SUM(TC4corr!$K121:$K$132)/SUM(TC4corr!$J121:$J$132))/CP8</f>
        <v>13.708788183211617</v>
      </c>
      <c r="CS8" s="212">
        <f>TC4corr!M121</f>
        <v>5000</v>
      </c>
      <c r="CT8" s="210">
        <f>1-SUM(TC4corr!$N121:$N$132)/TC4corr!$N$133</f>
        <v>0.65964596671012221</v>
      </c>
      <c r="CU8" s="211">
        <f>(1000*SUM(TC4corr!$O121:$O$132)/SUM(TC4corr!$N121:$N$132))/CS8</f>
        <v>13.357001597897025</v>
      </c>
      <c r="CV8" s="212">
        <f>TC4corr!A143</f>
        <v>5000</v>
      </c>
      <c r="CW8" s="210">
        <f>1-SUM(TC4corr!$B143:$B$154)/TC4corr!$B$155</f>
        <v>0.53885485097995578</v>
      </c>
      <c r="CX8" s="211">
        <f>(1000*SUM(TC4corr!$C143:$C$154)/SUM(TC4corr!$B143:$B$154))/CV8</f>
        <v>15.062160224424428</v>
      </c>
      <c r="CY8" s="212">
        <f>TC4corr!E143</f>
        <v>5000</v>
      </c>
      <c r="CZ8" s="210">
        <f>1-SUM(TC4corr!$F143:$F$154)/TC4corr!$F$155</f>
        <v>0.45597432503932644</v>
      </c>
      <c r="DA8" s="211">
        <f>(1000*SUM(TC4corr!$G143:$G$154)/SUM(TC4corr!$F143:$F$154))/CY8</f>
        <v>17.862105164934761</v>
      </c>
      <c r="DB8" s="212">
        <f>TC4corr!I144</f>
        <v>10000</v>
      </c>
      <c r="DC8" s="210">
        <f>1-SUM(TC4corr!$J144:$J$155)/TC4corr!$J$156</f>
        <v>0.59810012974197524</v>
      </c>
      <c r="DD8" s="211">
        <f>(1000*SUM(TC4corr!$K144:$K$155)/SUM(TC4corr!$J144:$J$155))/DB8</f>
        <v>14.759177576698965</v>
      </c>
      <c r="DE8" s="212">
        <f>TC4corr!M144</f>
        <v>10000</v>
      </c>
      <c r="DF8" s="210">
        <f>1-SUM(TC4corr!$N144:$N$155)/TC4corr!$N$156</f>
        <v>0.58443945722265322</v>
      </c>
      <c r="DG8" s="211">
        <f>(1000*SUM(TC4corr!$O144:$O$155)/SUM(TC4corr!$N144:$N$155))/DE8</f>
        <v>15.722204490194933</v>
      </c>
      <c r="DH8" s="212">
        <f>TC4corr!A167</f>
        <v>10000</v>
      </c>
      <c r="DI8" s="210">
        <f>1-SUM(TC4corr!$B167:$B$178)/TC4corr!$B$179</f>
        <v>0.52944891861225107</v>
      </c>
      <c r="DJ8" s="211">
        <f>(1000*SUM(TC4corr!$C167:$C$178)/SUM(TC4corr!$B167:$B$178))/DH8</f>
        <v>17.692115383867566</v>
      </c>
      <c r="DK8" s="212">
        <f>TC4corr!E166</f>
        <v>12527.163180819971</v>
      </c>
      <c r="DL8" s="210">
        <f>1-SUM(TC4corr!$F166:$F$174)/TC4corr!$F$175</f>
        <v>0.5</v>
      </c>
      <c r="DM8" s="211">
        <f>(1000*SUM(TC4corr!$G166:$G$174)/SUM(TC4corr!$F166:$F$174))/DK8</f>
        <v>17.681818181818183</v>
      </c>
      <c r="DN8" s="212">
        <f>TC4corr!I166</f>
        <v>18847.775050122713</v>
      </c>
      <c r="DO8" s="210">
        <f>1-SUM(TC4corr!$J166:$J$174)/TC4corr!$J$175</f>
        <v>0.5</v>
      </c>
      <c r="DP8" s="211">
        <f>(1000*SUM(TC4corr!$K166:$K$174)/SUM(TC4corr!$J166:$J$174))/DN8</f>
        <v>16.166666666666671</v>
      </c>
      <c r="DQ8" s="212">
        <f>TC4corr!M166</f>
        <v>22447.615210878037</v>
      </c>
      <c r="DR8" s="210">
        <f>1-SUM(TC4corr!$N166:$N$174)/TC4corr!$N$175</f>
        <v>0.5</v>
      </c>
      <c r="DS8" s="211">
        <f>(1000*SUM(TC4corr!$O166:$O$174)/SUM(TC4corr!$N166:$N$174))/DQ8</f>
        <v>16.166666666666664</v>
      </c>
      <c r="DT8" s="212">
        <f>TC4corr!A189</f>
        <v>30114.960347840992</v>
      </c>
      <c r="DU8" s="210">
        <f>1-SUM(TC4corr!$B189:$B$197)/TC4corr!$B$198</f>
        <v>0.5</v>
      </c>
      <c r="DV8" s="211">
        <f>(1000*SUM(TC4corr!$C189:$C$197)/SUM(TC4corr!$B189:$B$197))/DT8</f>
        <v>14.314814814814811</v>
      </c>
      <c r="DW8" s="212">
        <f>TC4corr!E189</f>
        <v>36211.807381152525</v>
      </c>
      <c r="DX8" s="210">
        <f>1-SUM(TC4corr!$F189:$F$197)/TC4corr!$F$198</f>
        <v>0.5</v>
      </c>
      <c r="DY8" s="211">
        <f>(1000*SUM(TC4corr!$G189:$G$197)/SUM(TC4corr!$F189:$F$197))/DW8</f>
        <v>14.884615384615387</v>
      </c>
      <c r="DZ8" s="212">
        <f>TC4corr!I189</f>
        <v>44203.048398587234</v>
      </c>
      <c r="EA8" s="210">
        <f>1-SUM(TC4corr!$J189:$J$197)/TC4corr!$J$198</f>
        <v>0.5</v>
      </c>
      <c r="EB8" s="211">
        <f>(1000*SUM(TC4corr!$K189:$K$197)/SUM(TC4corr!$J189:$J$197))/DZ8</f>
        <v>14.767175572519083</v>
      </c>
      <c r="EC8" s="212">
        <f>TC4corr!M189</f>
        <v>66777.496834736216</v>
      </c>
      <c r="ED8" s="210">
        <f>1-SUM(TC4corr!$N189:$N$198)/TC4corr!$N$199</f>
        <v>0.5</v>
      </c>
      <c r="EE8" s="211">
        <f>(1000*SUM(TC4corr!$O189:$O$198)/SUM(TC4corr!$N189:$N$198))/EC8</f>
        <v>14.314814814814813</v>
      </c>
      <c r="EF8" s="212">
        <f>TC4corr!A209</f>
        <v>62740.512865492849</v>
      </c>
      <c r="EG8" s="210">
        <f>1-SUM(TC4corr!$B209:$B$217)/TC4corr!$B$218</f>
        <v>0.5</v>
      </c>
      <c r="EH8" s="211">
        <f>(1000*SUM(TC4corr!$C209:$C$217)/SUM(TC4corr!$B209:$B$217))/EF8</f>
        <v>15.125</v>
      </c>
      <c r="EI8" s="212">
        <f>TC4corr!E209</f>
        <v>94873.445760862553</v>
      </c>
      <c r="EJ8" s="210">
        <f>1-SUM(TC4corr!$F209:$F$218)/TC4corr!$F$219</f>
        <v>0.5</v>
      </c>
      <c r="EK8" s="211">
        <f>(1000*SUM(TC4corr!$G209:$G$218)/SUM(TC4corr!$F209:$F$218))/EI8</f>
        <v>13.388888888888888</v>
      </c>
      <c r="EL8" s="212">
        <f>TC4corr!I209</f>
        <v>97409.199230213257</v>
      </c>
      <c r="EM8" s="210">
        <f>1-SUM(TC4corr!$J209:$J$218)/TC4corr!$J$219</f>
        <v>0.5</v>
      </c>
      <c r="EN8" s="211">
        <f>(1000*SUM(TC4corr!$K209:$K$218)/SUM(TC4corr!$J209:$J$218))/EL8</f>
        <v>12.922818791946312</v>
      </c>
      <c r="EO8" s="212">
        <f>TC4corr!M209</f>
        <v>107384.35712311606</v>
      </c>
      <c r="EP8" s="210">
        <f>1-SUM(TC4corr!$N209:$N$216)/TC4corr!$N$217</f>
        <v>0.5</v>
      </c>
      <c r="EQ8" s="211">
        <f>(1000*SUM(TC4corr!$O209:$O$216)/SUM(TC4corr!$N209:$N$216))/EO8</f>
        <v>12.403225806451614</v>
      </c>
      <c r="ER8" s="212">
        <f>TC4corr!A229</f>
        <v>121036.74909941813</v>
      </c>
      <c r="ES8" s="210">
        <f>1-SUM(TC4corr!$B229:$B$236)/TC4corr!$B$237</f>
        <v>0.5</v>
      </c>
      <c r="ET8" s="211">
        <f>(1000*SUM(TC4corr!$C229:$C$236)/SUM(TC4corr!$B229:$B$236))/ER8</f>
        <v>12.403225806451614</v>
      </c>
      <c r="EU8" s="212">
        <f>TC4corr!E229</f>
        <v>157382.2652628214</v>
      </c>
      <c r="EV8" s="210">
        <f>1-SUM(TC4corr!$F229:$F$236)/TC4corr!$F$237</f>
        <v>0.5</v>
      </c>
      <c r="EW8" s="211">
        <f>(1000*SUM(TC4corr!$G229:$G$236)/SUM(TC4corr!$F229:$F$236))/EU8</f>
        <v>11.845679012345679</v>
      </c>
      <c r="EX8" s="212">
        <f>TC4corr!I229</f>
        <v>172404.26000911748</v>
      </c>
      <c r="EY8" s="210">
        <f>1-SUM(TC4corr!$J229:$J$236)/TC4corr!$J$237</f>
        <v>0.5</v>
      </c>
      <c r="EZ8" s="211">
        <f>(1000*SUM(TC4corr!$K229:$K$236)/SUM(TC4corr!$J229:$J$236))/EX8</f>
        <v>12.078616352201259</v>
      </c>
      <c r="FA8" s="212">
        <f>TC4corr!M229</f>
        <v>1841.1452725596414</v>
      </c>
      <c r="FB8" s="210">
        <f>1-SUM(TC4corr!$N229:$N$236)/TC4corr!$N$237</f>
        <v>0.5</v>
      </c>
      <c r="FC8" s="211">
        <f>(1000*SUM(TC4corr!$O229:$O$236)/SUM(TC4corr!$N229:$N$236))/FA8</f>
        <v>11.476047904191617</v>
      </c>
      <c r="FD8" s="212">
        <f>TC4corr!A246</f>
        <v>2321.7498200232112</v>
      </c>
      <c r="FE8" s="210">
        <f>1-SUM(TC4corr!$B246:$B$253)/TC4corr!$B$254</f>
        <v>0.5</v>
      </c>
      <c r="FF8" s="211">
        <f>(1000*SUM(TC4corr!$C246:$C$253)/SUM(TC4corr!$B246:$B$253))/FD8</f>
        <v>11.845679012345675</v>
      </c>
      <c r="FG8" s="212">
        <f>TC4corr!E246</f>
        <v>3282.8542075602586</v>
      </c>
      <c r="FH8" s="210">
        <f>1-SUM(TC4corr!$F246:$F$253)/TC4corr!$F$254</f>
        <v>0.5</v>
      </c>
      <c r="FI8" s="213">
        <f>(1000*SUM(TC4corr!$G246:$G$253)/SUM(TC4corr!$F246:$F$253))/FG8</f>
        <v>11.621212121212121</v>
      </c>
      <c r="FJ8" s="201"/>
    </row>
    <row r="9" spans="1:184">
      <c r="A9" s="209">
        <f>TC5corr!A12</f>
        <v>2358.363636363636</v>
      </c>
      <c r="B9" s="210">
        <f>1-SUM(TC5corr!$B12:$B$17)/TC5corr!$B$18</f>
        <v>0.9</v>
      </c>
      <c r="C9" s="211">
        <f>(1000*SUM(TC5corr!$C12:$C$17)/SUM(TC5corr!$B12:$B$17))/A9</f>
        <v>5.5796507921993888</v>
      </c>
      <c r="D9" s="212">
        <f>TC5corr!E12</f>
        <v>1844.5772727272724</v>
      </c>
      <c r="E9" s="210">
        <f>1-SUM(TC5corr!$F12:$F$17)/TC5corr!$F$18</f>
        <v>0.9</v>
      </c>
      <c r="F9" s="211">
        <f>(1000*SUM(TC5corr!$G12:$G$17)/SUM(TC5corr!$F12:$F$17))/D9</f>
        <v>6.9627528645224581</v>
      </c>
      <c r="G9" s="212">
        <f>TC5corr!I12</f>
        <v>3706</v>
      </c>
      <c r="H9" s="210">
        <f>1-SUM(TC5corr!$J12:$J$17)/TC5corr!$J$18</f>
        <v>0.9</v>
      </c>
      <c r="I9" s="211">
        <f>(1000*SUM(TC5corr!$K12:$K$17)/SUM(TC5corr!$J12:$J$17))/G9</f>
        <v>6.1740133837960771</v>
      </c>
      <c r="J9" s="212">
        <f>TC5corr!M12</f>
        <v>3965</v>
      </c>
      <c r="K9" s="210">
        <f>1-SUM(TC5corr!$N12:$N$17)/TC5corr!$N$18</f>
        <v>0.9</v>
      </c>
      <c r="L9" s="211">
        <f>(1000*SUM(TC5corr!$O12:$O$17)/SUM(TC5corr!$N12:$N$17))/J9</f>
        <v>6.3143282846023352</v>
      </c>
      <c r="M9" s="212">
        <f>TC5corr!A24</f>
        <v>5400</v>
      </c>
      <c r="N9" s="210">
        <f>1-SUM(TC5corr!$B24:$B$29)/TC5corr!$B$30</f>
        <v>0.9</v>
      </c>
      <c r="O9" s="211">
        <f>(1000*SUM(TC5corr!$C24:$C$29)/SUM(TC5corr!$B24:$B$29))/M9</f>
        <v>5.4823164793554238</v>
      </c>
      <c r="P9" s="212">
        <f>TC5corr!E24</f>
        <v>5777</v>
      </c>
      <c r="Q9" s="210">
        <f>1-SUM(TC5corr!$F24:$F$29)/TC5corr!$F$30</f>
        <v>0.9</v>
      </c>
      <c r="R9" s="211">
        <f>(1000*SUM(TC5corr!$G24:$G$29)/SUM(TC5corr!$F24:$F$29))/P9</f>
        <v>6.1681988286826357</v>
      </c>
      <c r="S9" s="212">
        <f>TC5corr!I24</f>
        <v>7705</v>
      </c>
      <c r="T9" s="210">
        <f>1-SUM(TC5corr!$J24:$J$29)/TC5corr!$J$30</f>
        <v>0.9</v>
      </c>
      <c r="U9" s="211">
        <f>(1000*SUM(TC5corr!$K24:$K$29)/SUM(TC5corr!$J24:$J$29))/S9</f>
        <v>6.1317438107303079</v>
      </c>
      <c r="V9" s="212">
        <f>TC5corr!M24</f>
        <v>8520</v>
      </c>
      <c r="W9" s="210">
        <f>1-SUM(TC5corr!$N24:$N$29)/TC5corr!$N$30</f>
        <v>0.9</v>
      </c>
      <c r="X9" s="211">
        <f>(1000*SUM(TC5corr!$O24:$O$29)/SUM(TC5corr!$N24:$N$29))/V9</f>
        <v>7.4128491413923046</v>
      </c>
      <c r="Y9" s="212">
        <f>TC5corr!A36</f>
        <v>9433</v>
      </c>
      <c r="Z9" s="210">
        <f>1-SUM(TC5corr!$B36:$B$41)/TC5corr!$B$42</f>
        <v>0.9</v>
      </c>
      <c r="AA9" s="211">
        <f>(1000*SUM(TC5corr!$C36:$C$41)/SUM(TC5corr!$B36:$B$41))/Y9</f>
        <v>8.1952063560078336</v>
      </c>
      <c r="AB9" s="212">
        <f>TC4corr!A12</f>
        <v>2000</v>
      </c>
      <c r="AC9" s="210">
        <f>1-SUM(TC4corr!$B12:$B$19)/TC4corr!$B$20</f>
        <v>0.73065916331638525</v>
      </c>
      <c r="AD9" s="211">
        <f>(1000*SUM(TC4corr!$C12:$C$19)/SUM(TC4corr!$B12:$B$19))/AB9</f>
        <v>15.078579502642548</v>
      </c>
      <c r="AE9" s="212">
        <f>TC4corr!E12</f>
        <v>2000</v>
      </c>
      <c r="AF9" s="210">
        <f>1-SUM(TC4corr!$F12:$F$22)/TC4corr!$F$23</f>
        <v>0.71310136259167334</v>
      </c>
      <c r="AG9" s="211">
        <f>(1000*SUM(TC4corr!$G12:$G$22)/SUM(TC4corr!$F12:$F$22))/AE9</f>
        <v>14.962901999660115</v>
      </c>
      <c r="AH9" s="212">
        <f>TC4corr!I12</f>
        <v>2000</v>
      </c>
      <c r="AI9" s="210">
        <f>1-SUM(TC4corr!$J12:$J$22)/TC4corr!$J$23</f>
        <v>0.71469642093564489</v>
      </c>
      <c r="AJ9" s="211">
        <f>(1000*SUM(TC4corr!$K12:$K$22)/SUM(TC4corr!$J12:$J$22))/AH9</f>
        <v>15.438846370544992</v>
      </c>
      <c r="AK9" s="212">
        <f>TC4corr!M12</f>
        <v>2000</v>
      </c>
      <c r="AL9" s="210">
        <f>1-SUM(TC4corr!$N12:$N$22)/TC4corr!$N$23</f>
        <v>0.71215566891948545</v>
      </c>
      <c r="AM9" s="211">
        <f>(1000*SUM(TC4corr!$O12:$O$22)/SUM(TC4corr!$N12:$N$22))/AK9</f>
        <v>15.761670684703448</v>
      </c>
      <c r="AN9" s="212">
        <f>TC4corr!A34</f>
        <v>2000</v>
      </c>
      <c r="AO9" s="210">
        <f>1-SUM(TC4corr!$B34:$B$44)/TC4corr!$B$45</f>
        <v>0.70764092118173216</v>
      </c>
      <c r="AP9" s="211">
        <f>(1000*SUM(TC4corr!$C34:$C$44)/SUM(TC4corr!$B34:$B$44))/AN9</f>
        <v>14.933220391264811</v>
      </c>
      <c r="AQ9" s="212">
        <f>TC4corr!E34</f>
        <v>2000</v>
      </c>
      <c r="AR9" s="210">
        <f>1-SUM(TC4corr!$F34:$F$44)/TC4corr!$F$45</f>
        <v>0.70488389508573479</v>
      </c>
      <c r="AS9" s="211">
        <f>(1000*SUM(TC4corr!$G34:$G$44)/SUM(TC4corr!$F34:$F$44))/AQ9</f>
        <v>15.5887966241805</v>
      </c>
      <c r="AT9" s="212">
        <f>TC4corr!I34</f>
        <v>2000</v>
      </c>
      <c r="AU9" s="210">
        <f>1-SUM(TC4corr!$J34:$J$44)/TC4corr!$J$45</f>
        <v>0.69766146443569632</v>
      </c>
      <c r="AV9" s="211">
        <f>(1000*SUM(TC4corr!$K34:$K$44)/SUM(TC4corr!$J34:$J$44))/AT9</f>
        <v>15.625267179583185</v>
      </c>
      <c r="AW9" s="212">
        <f>TC4corr!M34</f>
        <v>2000</v>
      </c>
      <c r="AX9" s="210">
        <f>1-SUM(TC4corr!$N34:$N$44)/TC4corr!$N$45</f>
        <v>0.70975604848989482</v>
      </c>
      <c r="AY9" s="211">
        <f>(1000*SUM(TC4corr!$O34:$O$44)/SUM(TC4corr!$N34:$N$44))/AW9</f>
        <v>15.987574207593445</v>
      </c>
      <c r="AZ9" s="212">
        <f>TC4corr!A56</f>
        <v>2000</v>
      </c>
      <c r="BA9" s="210">
        <f>1-SUM(TC4corr!$B56:$B$66)/TC4corr!$B$67</f>
        <v>0.70278028232696754</v>
      </c>
      <c r="BB9" s="211">
        <f>(1000*SUM(TC4corr!$C56:$C$66)/SUM(TC4corr!$B56:$B$66))/AZ9</f>
        <v>16.202297680395805</v>
      </c>
      <c r="BC9" s="212">
        <f>TC4corr!E56</f>
        <v>2000</v>
      </c>
      <c r="BD9" s="210">
        <f>1-SUM(TC4corr!$F56:$F$66)/TC4corr!$F$67</f>
        <v>0.69282395075380476</v>
      </c>
      <c r="BE9" s="211">
        <f>(1000*SUM(TC4corr!$G56:$G$66)/SUM(TC4corr!$F56:$F$66))/BC9</f>
        <v>15.976128587602098</v>
      </c>
      <c r="BF9" s="212">
        <f>TC4corr!I57</f>
        <v>10000</v>
      </c>
      <c r="BG9" s="210">
        <f>1-SUM(TC4corr!$J57:$J$66)/TC4corr!$J$67</f>
        <v>0.77600607640192532</v>
      </c>
      <c r="BH9" s="211">
        <f>(1000*SUM(TC4corr!$K57:$K$66)/SUM(TC4corr!$J57:$J$66))/BF9</f>
        <v>6.8529936037035615</v>
      </c>
      <c r="BI9" s="212">
        <f>TC4corr!M57</f>
        <v>10000</v>
      </c>
      <c r="BJ9" s="210">
        <f>1-SUM(TC4corr!$N57:$N$66)/TC4corr!$N$67</f>
        <v>0.74563269338420035</v>
      </c>
      <c r="BK9" s="211">
        <f>(1000*SUM(TC4corr!$O57:$O$66)/SUM(TC4corr!$N57:$N$66))/BI9</f>
        <v>6.9338165638402947</v>
      </c>
      <c r="BL9" s="212">
        <f>TC4corr!A79</f>
        <v>10000</v>
      </c>
      <c r="BM9" s="210">
        <f>1-SUM(TC4corr!$B79:$B$88)/TC4corr!$B$89</f>
        <v>0.73898086375805949</v>
      </c>
      <c r="BN9" s="211">
        <f>(1000*SUM(TC4corr!$C79:$C$88)/SUM(TC4corr!$B79:$B$88))/BL9</f>
        <v>7.7594169949056928</v>
      </c>
      <c r="BO9" s="212">
        <f>TC4corr!E79</f>
        <v>10000</v>
      </c>
      <c r="BP9" s="210">
        <f>1-SUM(TC4corr!$F79:$F$88)/TC4corr!$F$89</f>
        <v>0.72677156546012034</v>
      </c>
      <c r="BQ9" s="211">
        <f>(1000*SUM(TC4corr!$G79:$G$88)/SUM(TC4corr!$F79:$F$88))/BO9</f>
        <v>8.8136255018551513</v>
      </c>
      <c r="BR9" s="212">
        <f>TC4corr!I79</f>
        <v>10000</v>
      </c>
      <c r="BS9" s="210">
        <f>1-SUM(TC4corr!$J79:$J$88)/TC4corr!$J$89</f>
        <v>0.70447536721999526</v>
      </c>
      <c r="BT9" s="211">
        <f>(1000*SUM(TC4corr!$K79:$K$88)/SUM(TC4corr!$J79:$J$88))/BR9</f>
        <v>9.3844005444595826</v>
      </c>
      <c r="BU9" s="212">
        <f>TC4corr!M79</f>
        <v>10000</v>
      </c>
      <c r="BV9" s="210">
        <f>1-SUM(TC4corr!$N79:$N$88)/TC4corr!$N$89</f>
        <v>0.6995843150101082</v>
      </c>
      <c r="BW9" s="211">
        <f>(1000*SUM(TC4corr!$O79:$O$88)/SUM(TC4corr!$N79:$N$88))/BU9</f>
        <v>8.7706628946551195</v>
      </c>
      <c r="BX9" s="212">
        <f>TC4corr!A101</f>
        <v>10000</v>
      </c>
      <c r="BY9" s="210">
        <f>1-SUM(TC4corr!$B101:$B$110)/TC4corr!$B$111</f>
        <v>0.69537471939918327</v>
      </c>
      <c r="BZ9" s="211">
        <f>(1000*SUM(TC4corr!$C101:$C$110)/SUM(TC4corr!$B101:$B$110))/BX9</f>
        <v>8.404410408658153</v>
      </c>
      <c r="CA9" s="212">
        <f>TC4corr!E101</f>
        <v>10000</v>
      </c>
      <c r="CB9" s="210">
        <f>1-SUM(TC4corr!$F101:$F$110)/TC4corr!$F$111</f>
        <v>0.70428353550366662</v>
      </c>
      <c r="CC9" s="211">
        <f>(1000*SUM(TC4corr!$G101:$G$110)/SUM(TC4corr!$F101:$F$110))/CA9</f>
        <v>8.1816338042614749</v>
      </c>
      <c r="CD9" s="212">
        <f>TC4corr!I101</f>
        <v>10000</v>
      </c>
      <c r="CE9" s="210">
        <f>1-SUM(TC4corr!$J101:$J$110)/TC4corr!$J$111</f>
        <v>0.69668930718939492</v>
      </c>
      <c r="CF9" s="211">
        <f>(1000*SUM(TC4corr!$K101:$K$110)/SUM(TC4corr!$J101:$J$110))/CD9</f>
        <v>7.7210308196992221</v>
      </c>
      <c r="CG9" s="212">
        <f>TC4corr!M101</f>
        <v>10000</v>
      </c>
      <c r="CH9" s="210">
        <f>1-SUM(TC4corr!$N101:$N$110)/TC4corr!$N$111</f>
        <v>0.69557289224914864</v>
      </c>
      <c r="CI9" s="211">
        <f>(1000*SUM(TC4corr!$O101:$O$110)/SUM(TC4corr!$N101:$N$110))/CG9</f>
        <v>7.768027098471622</v>
      </c>
      <c r="CJ9" s="212">
        <f>TC4corr!A123</f>
        <v>10000</v>
      </c>
      <c r="CK9" s="210">
        <f>1-SUM(TC4corr!$B123:$B$132)/TC4corr!$B$133</f>
        <v>0.67878966564512389</v>
      </c>
      <c r="CL9" s="211">
        <f>(1000*SUM(TC4corr!$C123:$C$132)/SUM(TC4corr!$B123:$B$132))/CJ9</f>
        <v>7.9244594259840717</v>
      </c>
      <c r="CM9" s="212">
        <f>TC4corr!E122</f>
        <v>10000</v>
      </c>
      <c r="CN9" s="210">
        <f>1-SUM(TC4corr!$F122:$F$132)/TC4corr!$F$133</f>
        <v>0.65542175843320405</v>
      </c>
      <c r="CO9" s="211">
        <f>(1000*SUM(TC4corr!$G122:$G$132)/SUM(TC4corr!$F122:$F$132))/CM9</f>
        <v>8.0089293049701293</v>
      </c>
      <c r="CP9" s="212">
        <f>TC4corr!I122</f>
        <v>10000</v>
      </c>
      <c r="CQ9" s="210">
        <f>1-SUM(TC4corr!$J122:$J$132)/TC4corr!$J$133</f>
        <v>0.67508091036959184</v>
      </c>
      <c r="CR9" s="211">
        <f>(1000*SUM(TC4corr!$K122:$K$132)/SUM(TC4corr!$J122:$J$132))/CP9</f>
        <v>8.5027500158623361</v>
      </c>
      <c r="CS9" s="212">
        <f>TC4corr!M122</f>
        <v>10000</v>
      </c>
      <c r="CT9" s="210">
        <f>1-SUM(TC4corr!$N122:$N$132)/TC4corr!$N$133</f>
        <v>0.69369267690989811</v>
      </c>
      <c r="CU9" s="211">
        <f>(1000*SUM(TC4corr!$O122:$O$132)/SUM(TC4corr!$N122:$N$132))/CS9</f>
        <v>7.3415829712847538</v>
      </c>
      <c r="CV9" s="212">
        <f>TC4corr!A144</f>
        <v>10000</v>
      </c>
      <c r="CW9" s="210">
        <f>1-SUM(TC4corr!$B144:$B$154)/TC4corr!$B$155</f>
        <v>0.63697344613786311</v>
      </c>
      <c r="CX9" s="211">
        <f>(1000*SUM(TC4corr!$C144:$C$154)/SUM(TC4corr!$B144:$B$154))/CV9</f>
        <v>9.3625788532214536</v>
      </c>
      <c r="CY9" s="212">
        <f>TC4corr!E144</f>
        <v>10000</v>
      </c>
      <c r="CZ9" s="210">
        <f>1-SUM(TC4corr!$F144:$F$154)/TC4corr!$F$155</f>
        <v>0.60215532342805744</v>
      </c>
      <c r="DA9" s="211">
        <f>(1000*SUM(TC4corr!$G144:$G$154)/SUM(TC4corr!$F144:$F$154))/CY9</f>
        <v>11.932541240760704</v>
      </c>
      <c r="DB9" s="212">
        <f>TC4corr!I145</f>
        <v>50000</v>
      </c>
      <c r="DC9" s="210">
        <f>1-SUM(TC4corr!$J145:$J$155)/TC4corr!$J$156</f>
        <v>0.80624236060055732</v>
      </c>
      <c r="DD9" s="211">
        <f>(1000*SUM(TC4corr!$K145:$K$155)/SUM(TC4corr!$J145:$J$155))/DB9</f>
        <v>5.58386338453146</v>
      </c>
      <c r="DE9" s="212">
        <f>TC4corr!M145</f>
        <v>50000</v>
      </c>
      <c r="DF9" s="210">
        <f>1-SUM(TC4corr!$N145:$N$155)/TC4corr!$N$156</f>
        <v>0.78954441634300154</v>
      </c>
      <c r="DG9" s="211">
        <f>(1000*SUM(TC4corr!$O145:$O$155)/SUM(TC4corr!$N145:$N$155))/DE9</f>
        <v>5.7157920873754371</v>
      </c>
      <c r="DH9" s="212">
        <f>TC4corr!A168</f>
        <v>50000</v>
      </c>
      <c r="DI9" s="210">
        <f>1-SUM(TC4corr!$B168:$B$178)/TC4corr!$B$179</f>
        <v>0.74148683799758208</v>
      </c>
      <c r="DJ9" s="211">
        <f>(1000*SUM(TC4corr!$C168:$C$178)/SUM(TC4corr!$B168:$B$178))/DH9</f>
        <v>6.0185461391997395</v>
      </c>
      <c r="DK9" s="212">
        <f>TC4corr!E167</f>
        <v>250000</v>
      </c>
      <c r="DL9" s="210">
        <f>1-SUM(TC4corr!$F167:$F$174)/TC4corr!$F$175</f>
        <v>0.90479734949771518</v>
      </c>
      <c r="DM9" s="211">
        <f>(1000*SUM(TC4corr!$G167:$G$174)/SUM(TC4corr!$F167:$F$174))/DK9</f>
        <v>3.260898411323593</v>
      </c>
      <c r="DN9" s="212">
        <f>TC4corr!I167</f>
        <v>250000</v>
      </c>
      <c r="DO9" s="210">
        <f>1-SUM(TC4corr!$J167:$J$174)/TC4corr!$J$175</f>
        <v>0.8663351443888665</v>
      </c>
      <c r="DP9" s="211">
        <f>(1000*SUM(TC4corr!$K167:$K$174)/SUM(TC4corr!$J167:$J$174))/DN9</f>
        <v>3.4983105679602904</v>
      </c>
      <c r="DQ9" s="212">
        <f>TC4corr!M167</f>
        <v>250000</v>
      </c>
      <c r="DR9" s="210">
        <f>1-SUM(TC4corr!$N167:$N$174)/TC4corr!$N$175</f>
        <v>0.84318694667361083</v>
      </c>
      <c r="DS9" s="211">
        <f>(1000*SUM(TC4corr!$O167:$O$174)/SUM(TC4corr!$N167:$N$174))/DQ9</f>
        <v>3.7666604969032531</v>
      </c>
      <c r="DT9" s="212">
        <f>TC4corr!A190</f>
        <v>250000</v>
      </c>
      <c r="DU9" s="210">
        <f>1-SUM(TC4corr!$B190:$B$197)/TC4corr!$B$198</f>
        <v>0.82640246649807569</v>
      </c>
      <c r="DV9" s="211">
        <f>(1000*SUM(TC4corr!$C190:$C$197)/SUM(TC4corr!$B190:$B$197))/DT9</f>
        <v>4.2280148802710498</v>
      </c>
      <c r="DW9" s="212">
        <f>TC4corr!E190</f>
        <v>250000</v>
      </c>
      <c r="DX9" s="210">
        <f>1-SUM(TC4corr!$F190:$F$197)/TC4corr!$F$198</f>
        <v>0.78674477834468048</v>
      </c>
      <c r="DY9" s="211">
        <f>(1000*SUM(TC4corr!$G190:$G$197)/SUM(TC4corr!$F190:$F$197))/DW9</f>
        <v>4.5036273529934618</v>
      </c>
      <c r="DZ9" s="212">
        <f>TC4corr!I190</f>
        <v>250000</v>
      </c>
      <c r="EA9" s="210">
        <f>1-SUM(TC4corr!$J190:$J$197)/TC4corr!$J$198</f>
        <v>0.78270138019909485</v>
      </c>
      <c r="EB9" s="211">
        <f>(1000*SUM(TC4corr!$K190:$K$197)/SUM(TC4corr!$J190:$J$197))/DZ9</f>
        <v>5.1910375406871605</v>
      </c>
      <c r="EC9" s="212">
        <f>TC4corr!M190</f>
        <v>250000</v>
      </c>
      <c r="ED9" s="210">
        <f>1-SUM(TC4corr!$N190:$N$198)/TC4corr!$N$199</f>
        <v>0.7136606048977554</v>
      </c>
      <c r="EE9" s="211">
        <f>(1000*SUM(TC4corr!$O190:$O$198)/SUM(TC4corr!$N190:$N$198))/EC9</f>
        <v>6.3083521580479891</v>
      </c>
      <c r="EF9" s="212">
        <f>TC4corr!A210</f>
        <v>250000</v>
      </c>
      <c r="EG9" s="210">
        <f>1-SUM(TC4corr!$B210:$B$217)/TC4corr!$B$218</f>
        <v>0.73206800964144669</v>
      </c>
      <c r="EH9" s="211">
        <f>(1000*SUM(TC4corr!$C210:$C$217)/SUM(TC4corr!$B210:$B$217))/EF9</f>
        <v>6.6408208499510595</v>
      </c>
      <c r="EI9" s="212">
        <f>TC4corr!E210</f>
        <v>250000</v>
      </c>
      <c r="EJ9" s="210">
        <f>1-SUM(TC4corr!$F210:$F$218)/TC4corr!$F$219</f>
        <v>0.66240453505239771</v>
      </c>
      <c r="EK9" s="211">
        <f>(1000*SUM(TC4corr!$G210:$G$218)/SUM(TC4corr!$F210:$F$218))/EI9</f>
        <v>7.2554089413175298</v>
      </c>
      <c r="EL9" s="212">
        <f>TC4corr!I210</f>
        <v>250000</v>
      </c>
      <c r="EM9" s="210">
        <f>1-SUM(TC4corr!$J210:$J$218)/TC4corr!$J$219</f>
        <v>0.65575208013794339</v>
      </c>
      <c r="EN9" s="211">
        <f>(1000*SUM(TC4corr!$K210:$K$218)/SUM(TC4corr!$J210:$J$218))/EL9</f>
        <v>6.9584561361385395</v>
      </c>
      <c r="EO9" s="212">
        <f>TC4corr!M210</f>
        <v>1000000</v>
      </c>
      <c r="EP9" s="210">
        <f>1-SUM(TC4corr!$N210:$N$216)/TC4corr!$N$217</f>
        <v>0.87212132633927475</v>
      </c>
      <c r="EQ9" s="211">
        <f>(1000*SUM(TC4corr!$O210:$O$216)/SUM(TC4corr!$N210:$N$216))/EO9</f>
        <v>4.0069668649107903</v>
      </c>
      <c r="ER9" s="212">
        <f>TC4corr!A230</f>
        <v>1000000</v>
      </c>
      <c r="ES9" s="210">
        <f>1-SUM(TC4corr!$B230:$B$236)/TC4corr!$B$237</f>
        <v>0.86074713202654973</v>
      </c>
      <c r="ET9" s="211">
        <f>(1000*SUM(TC4corr!$C230:$C$236)/SUM(TC4corr!$B230:$B$236))/ER9</f>
        <v>4.2738516158132906</v>
      </c>
      <c r="EU9" s="212">
        <f>TC4corr!E230</f>
        <v>1000000</v>
      </c>
      <c r="EV9" s="210">
        <f>1-SUM(TC4corr!$F230:$F$236)/TC4corr!$F$237</f>
        <v>0.81939507279368784</v>
      </c>
      <c r="EW9" s="211">
        <f>(1000*SUM(TC4corr!$G230:$G$236)/SUM(TC4corr!$F230:$F$236))/EU9</f>
        <v>4.3202241842975795</v>
      </c>
      <c r="EX9" s="212">
        <f>TC4corr!I230</f>
        <v>1000000</v>
      </c>
      <c r="EY9" s="210">
        <f>1-SUM(TC4corr!$J230:$J$236)/TC4corr!$J$237</f>
        <v>0.81338384434702848</v>
      </c>
      <c r="EZ9" s="211">
        <f>(1000*SUM(TC4corr!$K230:$K$236)/SUM(TC4corr!$J230:$J$236))/EX9</f>
        <v>4.7623532068654022</v>
      </c>
      <c r="FA9" s="212">
        <f>TC4corr!M230</f>
        <v>10000</v>
      </c>
      <c r="FB9" s="210">
        <f>1-SUM(TC4corr!$N230:$N$236)/TC4corr!$N$237</f>
        <v>0.81684539325553218</v>
      </c>
      <c r="FC9" s="211">
        <f>(1000*SUM(TC4corr!$O230:$O$236)/SUM(TC4corr!$N230:$N$236))/FA9</f>
        <v>4.9446728534142368</v>
      </c>
      <c r="FD9" s="212">
        <f>TC4corr!A247</f>
        <v>10000</v>
      </c>
      <c r="FE9" s="210">
        <f>1-SUM(TC4corr!$B247:$B$253)/TC4corr!$B$254</f>
        <v>0.76539054381864324</v>
      </c>
      <c r="FF9" s="211">
        <f>(1000*SUM(TC4corr!$C247:$C$253)/SUM(TC4corr!$B247:$B$253))/FD9</f>
        <v>5.2544470631498017</v>
      </c>
      <c r="FG9" s="212">
        <f>TC4corr!E247</f>
        <v>10000</v>
      </c>
      <c r="FH9" s="210">
        <f>1-SUM(TC4corr!$F247:$F$253)/TC4corr!$F$254</f>
        <v>0.74710605570358746</v>
      </c>
      <c r="FI9" s="213">
        <f>(1000*SUM(TC4corr!$G247:$G$253)/SUM(TC4corr!$F247:$F$253))/FG9</f>
        <v>6.9955969818020414</v>
      </c>
      <c r="FJ9" s="201"/>
    </row>
    <row r="10" spans="1:184">
      <c r="A10" s="209">
        <f>TC5corr!A13</f>
        <v>5287.545454545454</v>
      </c>
      <c r="B10" s="210">
        <f>1-SUM(TC5corr!$B13:$B$17)/TC5corr!$B$18</f>
        <v>0.95</v>
      </c>
      <c r="C10" s="211">
        <f>(1000*SUM(TC5corr!$C13:$C$17)/SUM(TC5corr!$B13:$B$17))/A10</f>
        <v>4.4148343738744513</v>
      </c>
      <c r="D10" s="212">
        <f>TC5corr!E13</f>
        <v>4135.6159090909086</v>
      </c>
      <c r="E10" s="210">
        <f>1-SUM(TC5corr!$F13:$F$17)/TC5corr!$F$18</f>
        <v>0.95</v>
      </c>
      <c r="F10" s="211">
        <f>(1000*SUM(TC5corr!$G13:$G$17)/SUM(TC5corr!$F13:$F$17))/D10</f>
        <v>5.5288438530804838</v>
      </c>
      <c r="G10" s="212">
        <f>TC5corr!I13</f>
        <v>8309</v>
      </c>
      <c r="H10" s="210">
        <f>1-SUM(TC5corr!$J13:$J$17)/TC5corr!$J$18</f>
        <v>0.95</v>
      </c>
      <c r="I10" s="211">
        <f>(1000*SUM(TC5corr!$K13:$K$17)/SUM(TC5corr!$J13:$J$17))/G10</f>
        <v>4.8952806836799283</v>
      </c>
      <c r="J10" s="212">
        <f>TC5corr!M13</f>
        <v>7820</v>
      </c>
      <c r="K10" s="210">
        <f>1-SUM(TC5corr!$N13:$N$17)/TC5corr!$N$18</f>
        <v>0.95</v>
      </c>
      <c r="L10" s="211">
        <f>(1000*SUM(TC5corr!$O13:$O$17)/SUM(TC5corr!$N13:$N$17))/J10</f>
        <v>5.7482254855366381</v>
      </c>
      <c r="M10" s="212">
        <f>TC5corr!A25</f>
        <v>10800</v>
      </c>
      <c r="N10" s="210">
        <f>1-SUM(TC5corr!$B25:$B$29)/TC5corr!$B$30</f>
        <v>0.95</v>
      </c>
      <c r="O10" s="211">
        <f>(1000*SUM(TC5corr!$C25:$C$29)/SUM(TC5corr!$B25:$B$29))/M10</f>
        <v>4.8573164793554238</v>
      </c>
      <c r="P10" s="212">
        <f>TC5corr!E25</f>
        <v>11701</v>
      </c>
      <c r="Q10" s="210">
        <f>1-SUM(TC5corr!$F25:$F$29)/TC5corr!$F$30</f>
        <v>0.95</v>
      </c>
      <c r="R10" s="211">
        <f>(1000*SUM(TC5corr!$G25:$G$29)/SUM(TC5corr!$F25:$F$29))/P10</f>
        <v>5.4957327806682486</v>
      </c>
      <c r="S10" s="212">
        <f>TC5corr!I25</f>
        <v>15084</v>
      </c>
      <c r="T10" s="210">
        <f>1-SUM(TC5corr!$J25:$J$29)/TC5corr!$J$30</f>
        <v>0.95</v>
      </c>
      <c r="U10" s="211">
        <f>(1000*SUM(TC5corr!$K25:$K$29)/SUM(TC5corr!$J25:$J$29))/S10</f>
        <v>5.631160310484888</v>
      </c>
      <c r="V10" s="212">
        <f>TC5corr!M25</f>
        <v>18110</v>
      </c>
      <c r="W10" s="210">
        <f>1-SUM(TC5corr!$N25:$N$29)/TC5corr!$N$30</f>
        <v>0.95</v>
      </c>
      <c r="X10" s="211">
        <f>(1000*SUM(TC5corr!$O25:$O$29)/SUM(TC5corr!$N25:$N$29))/V10</f>
        <v>6.2925979773232967</v>
      </c>
      <c r="Y10" s="212">
        <f>TC5corr!A37</f>
        <v>16902</v>
      </c>
      <c r="Z10" s="210">
        <f>1-SUM(TC5corr!$B37:$B$41)/TC5corr!$B$42</f>
        <v>0.95</v>
      </c>
      <c r="AA10" s="211">
        <f>(1000*SUM(TC5corr!$C37:$C$41)/SUM(TC5corr!$B37:$B$41))/Y10</f>
        <v>8.4126235423289426</v>
      </c>
      <c r="AB10" s="212">
        <f>TC4corr!A13</f>
        <v>10000</v>
      </c>
      <c r="AC10" s="210">
        <f>1-SUM(TC4corr!$B13:$B$19)/TC4corr!$B$20</f>
        <v>0.90502236840536854</v>
      </c>
      <c r="AD10" s="211">
        <f>(1000*SUM(TC4corr!$C13:$C$19)/SUM(TC4corr!$B13:$B$19))/AB10</f>
        <v>7.5060037261453081</v>
      </c>
      <c r="AE10" s="212">
        <f>TC4corr!E13</f>
        <v>10000</v>
      </c>
      <c r="AF10" s="210">
        <f>1-SUM(TC4corr!$F13:$F$22)/TC4corr!$F$23</f>
        <v>0.89873666490463233</v>
      </c>
      <c r="AG10" s="211">
        <f>(1000*SUM(TC4corr!$G13:$G$22)/SUM(TC4corr!$F13:$F$22))/AE10</f>
        <v>7.5717533124097214</v>
      </c>
      <c r="AH10" s="212">
        <f>TC4corr!I13</f>
        <v>10000</v>
      </c>
      <c r="AI10" s="210">
        <f>1-SUM(TC4corr!$J13:$J$22)/TC4corr!$J$23</f>
        <v>0.89947552467028125</v>
      </c>
      <c r="AJ10" s="211">
        <f>(1000*SUM(TC4corr!$K13:$K$22)/SUM(TC4corr!$J13:$J$22))/AH10</f>
        <v>7.8781063573103864</v>
      </c>
      <c r="AK10" s="212">
        <f>TC4corr!M13</f>
        <v>10000</v>
      </c>
      <c r="AL10" s="210">
        <f>1-SUM(TC4corr!$N13:$N$22)/TC4corr!$N$23</f>
        <v>0.89839608716194419</v>
      </c>
      <c r="AM10" s="211">
        <f>(1000*SUM(TC4corr!$O13:$O$22)/SUM(TC4corr!$N13:$N$22))/AK10</f>
        <v>8.0454421740834974</v>
      </c>
      <c r="AN10" s="212">
        <f>TC4corr!A35</f>
        <v>10000</v>
      </c>
      <c r="AO10" s="210">
        <f>1-SUM(TC4corr!$B35:$B$44)/TC4corr!$B$45</f>
        <v>0.89555491405939258</v>
      </c>
      <c r="AP10" s="211">
        <f>(1000*SUM(TC4corr!$C35:$C$44)/SUM(TC4corr!$B35:$B$44))/AN10</f>
        <v>7.4781393041423652</v>
      </c>
      <c r="AQ10" s="212">
        <f>TC4corr!E35</f>
        <v>10000</v>
      </c>
      <c r="AR10" s="210">
        <f>1-SUM(TC4corr!$F35:$F$44)/TC4corr!$F$45</f>
        <v>0.89131646517856877</v>
      </c>
      <c r="AS10" s="211">
        <f>(1000*SUM(TC4corr!$G35:$G$44)/SUM(TC4corr!$F35:$F$44))/AQ10</f>
        <v>7.6219828908737863</v>
      </c>
      <c r="AT10" s="212">
        <f>TC4corr!I35</f>
        <v>10000</v>
      </c>
      <c r="AU10" s="210">
        <f>1-SUM(TC4corr!$J35:$J$44)/TC4corr!$J$45</f>
        <v>0.88885034216637249</v>
      </c>
      <c r="AV10" s="211">
        <f>(1000*SUM(TC4corr!$K35:$K$44)/SUM(TC4corr!$J35:$J$44))/AT10</f>
        <v>7.6243356610158353</v>
      </c>
      <c r="AW10" s="212">
        <f>TC4corr!M35</f>
        <v>10000</v>
      </c>
      <c r="AX10" s="210">
        <f>1-SUM(TC4corr!$N35:$N$44)/TC4corr!$N$45</f>
        <v>0.89206346601241826</v>
      </c>
      <c r="AY10" s="211">
        <f>(1000*SUM(TC4corr!$O35:$O$44)/SUM(TC4corr!$N35:$N$44))/AW10</f>
        <v>7.7636353792529063</v>
      </c>
      <c r="AZ10" s="212">
        <f>TC4corr!A57</f>
        <v>10000</v>
      </c>
      <c r="BA10" s="210">
        <f>1-SUM(TC4corr!$B57:$B$66)/TC4corr!$B$67</f>
        <v>0.8879660902483999</v>
      </c>
      <c r="BB10" s="211">
        <f>(1000*SUM(TC4corr!$C57:$C$66)/SUM(TC4corr!$B57:$B$66))/AZ10</f>
        <v>7.758631087315532</v>
      </c>
      <c r="BC10" s="212">
        <f>TC4corr!E57</f>
        <v>10000</v>
      </c>
      <c r="BD10" s="210">
        <f>1-SUM(TC4corr!$F57:$F$66)/TC4corr!$F$67</f>
        <v>0.88434786969034984</v>
      </c>
      <c r="BE10" s="211">
        <f>(1000*SUM(TC4corr!$G57:$G$66)/SUM(TC4corr!$F57:$F$66))/BC10</f>
        <v>7.6539504392455671</v>
      </c>
      <c r="BF10" s="212">
        <f>TC4corr!I58</f>
        <v>50000</v>
      </c>
      <c r="BG10" s="210">
        <f>1-SUM(TC4corr!$J58:$J$66)/TC4corr!$J$67</f>
        <v>0.94362315388156348</v>
      </c>
      <c r="BH10" s="211">
        <f>(1000*SUM(TC4corr!$K58:$K$66)/SUM(TC4corr!$J58:$J$66))/BF10</f>
        <v>4.1704641456889213</v>
      </c>
      <c r="BI10" s="212">
        <f>TC4corr!M58</f>
        <v>50000</v>
      </c>
      <c r="BJ10" s="210">
        <f>1-SUM(TC4corr!$N58:$N$66)/TC4corr!$N$67</f>
        <v>0.93562092217385162</v>
      </c>
      <c r="BK10" s="211">
        <f>(1000*SUM(TC4corr!$O58:$O$66)/SUM(TC4corr!$N58:$N$66))/BI10</f>
        <v>4.2615270692005449</v>
      </c>
      <c r="BL10" s="212">
        <f>TC4corr!A80</f>
        <v>50000</v>
      </c>
      <c r="BM10" s="210">
        <f>1-SUM(TC4corr!$B80:$B$88)/TC4corr!$B$89</f>
        <v>0.93007072786405298</v>
      </c>
      <c r="BN10" s="211">
        <f>(1000*SUM(TC4corr!$C80:$C$88)/SUM(TC4corr!$B80:$B$88))/BL10</f>
        <v>4.6405764605424142</v>
      </c>
      <c r="BO10" s="212">
        <f>TC4corr!E80</f>
        <v>50000</v>
      </c>
      <c r="BP10" s="210">
        <f>1-SUM(TC4corr!$F80:$F$88)/TC4corr!$F$89</f>
        <v>0.92199904404719502</v>
      </c>
      <c r="BQ10" s="211">
        <f>(1000*SUM(TC4corr!$G80:$G$88)/SUM(TC4corr!$F80:$F$88))/BO10</f>
        <v>5.0558308661210134</v>
      </c>
      <c r="BR10" s="212">
        <f>TC4corr!I80</f>
        <v>50000</v>
      </c>
      <c r="BS10" s="210">
        <f>1-SUM(TC4corr!$J80:$J$88)/TC4corr!$J$89</f>
        <v>0.91149516672366837</v>
      </c>
      <c r="BT10" s="211">
        <f>(1000*SUM(TC4corr!$K80:$K$88)/SUM(TC4corr!$J80:$J$88))/BR10</f>
        <v>5.2151709838019924</v>
      </c>
      <c r="BU10" s="212">
        <f>TC4corr!M80</f>
        <v>50000</v>
      </c>
      <c r="BV10" s="210">
        <f>1-SUM(TC4corr!$N80:$N$88)/TC4corr!$N$89</f>
        <v>0.90952077890913807</v>
      </c>
      <c r="BW10" s="211">
        <f>(1000*SUM(TC4corr!$O80:$O$88)/SUM(TC4corr!$N80:$N$88))/BU10</f>
        <v>4.7744796410227028</v>
      </c>
      <c r="BX10" s="212">
        <f>TC4corr!A102</f>
        <v>50000</v>
      </c>
      <c r="BY10" s="210">
        <f>1-SUM(TC4corr!$B102:$B$110)/TC4corr!$B$111</f>
        <v>0.91199883023665174</v>
      </c>
      <c r="BZ10" s="211">
        <f>(1000*SUM(TC4corr!$C102:$C$110)/SUM(TC4corr!$B102:$B$110))/BX10</f>
        <v>4.7014439947097078</v>
      </c>
      <c r="CA10" s="212">
        <f>TC4corr!E102</f>
        <v>50000</v>
      </c>
      <c r="CB10" s="210">
        <f>1-SUM(TC4corr!$F102:$F$110)/TC4corr!$F$111</f>
        <v>0.91426932951213169</v>
      </c>
      <c r="CC10" s="211">
        <f>(1000*SUM(TC4corr!$G102:$G$110)/SUM(TC4corr!$F102:$F$110))/CA10</f>
        <v>4.5531303427402872</v>
      </c>
      <c r="CD10" s="212">
        <f>TC4corr!I102</f>
        <v>50000</v>
      </c>
      <c r="CE10" s="210">
        <f>1-SUM(TC4corr!$J102:$J$110)/TC4corr!$J$111</f>
        <v>0.91664657535548277</v>
      </c>
      <c r="CF10" s="211">
        <f>(1000*SUM(TC4corr!$K102:$K$110)/SUM(TC4corr!$J102:$J$110))/CD10</f>
        <v>4.4635330992185063</v>
      </c>
      <c r="CG10" s="212">
        <f>TC4corr!M102</f>
        <v>50000</v>
      </c>
      <c r="CH10" s="210">
        <f>1-SUM(TC4corr!$N102:$N$110)/TC4corr!$N$111</f>
        <v>0.91656497096666623</v>
      </c>
      <c r="CI10" s="211">
        <f>(1000*SUM(TC4corr!$O102:$O$110)/SUM(TC4corr!$N102:$N$110))/CG10</f>
        <v>4.4791284972132326</v>
      </c>
      <c r="CJ10" s="212">
        <f>TC4corr!A124</f>
        <v>50000</v>
      </c>
      <c r="CK10" s="210">
        <f>1-SUM(TC4corr!$B124:$B$132)/TC4corr!$B$133</f>
        <v>0.90955391797553142</v>
      </c>
      <c r="CL10" s="211">
        <f>(1000*SUM(TC4corr!$C124:$C$132)/SUM(TC4corr!$B124:$B$132))/CJ10</f>
        <v>4.4817817940767242</v>
      </c>
      <c r="CM10" s="212">
        <f>TC4corr!E123</f>
        <v>50000</v>
      </c>
      <c r="CN10" s="210">
        <f>1-SUM(TC4corr!$F123:$F$132)/TC4corr!$F$133</f>
        <v>0.89485866592965835</v>
      </c>
      <c r="CO10" s="211">
        <f>(1000*SUM(TC4corr!$G123:$G$132)/SUM(TC4corr!$F123:$F$132))/CM10</f>
        <v>4.208394026301983</v>
      </c>
      <c r="CP10" s="212">
        <f>TC4corr!I123</f>
        <v>50000</v>
      </c>
      <c r="CQ10" s="210">
        <f>1-SUM(TC4corr!$J123:$J$132)/TC4corr!$J$133</f>
        <v>0.89247667732677671</v>
      </c>
      <c r="CR10" s="211">
        <f>(1000*SUM(TC4corr!$K123:$K$132)/SUM(TC4corr!$J123:$J$132))/CP10</f>
        <v>4.1938100436762866</v>
      </c>
      <c r="CS10" s="212">
        <f>TC4corr!M123</f>
        <v>50000</v>
      </c>
      <c r="CT10" s="210">
        <f>1-SUM(TC4corr!$N123:$N$132)/TC4corr!$N$133</f>
        <v>0.88938848928629732</v>
      </c>
      <c r="CU10" s="211">
        <f>(1000*SUM(TC4corr!$O123:$O$132)/SUM(TC4corr!$N123:$N$132))/CS10</f>
        <v>3.2520708588908689</v>
      </c>
      <c r="CV10" s="212">
        <f>TC4corr!A145</f>
        <v>50000</v>
      </c>
      <c r="CW10" s="210">
        <f>1-SUM(TC4corr!$B145:$B$154)/TC4corr!$B$155</f>
        <v>0.85942712621450545</v>
      </c>
      <c r="CX10" s="211">
        <f>(1000*SUM(TC4corr!$C145:$C$154)/SUM(TC4corr!$B145:$B$154))/CV10</f>
        <v>4.0543733930071273</v>
      </c>
      <c r="CY10" s="212">
        <f>TC4corr!E145</f>
        <v>50000</v>
      </c>
      <c r="CZ10" s="210">
        <f>1-SUM(TC4corr!$F145:$F$154)/TC4corr!$F$155</f>
        <v>0.82448918495153167</v>
      </c>
      <c r="DA10" s="211">
        <f>(1000*SUM(TC4corr!$G145:$G$154)/SUM(TC4corr!$F145:$F$154))/CY10</f>
        <v>4.7570018292492975</v>
      </c>
      <c r="DB10" s="212">
        <f>TC4corr!I146</f>
        <v>100000</v>
      </c>
      <c r="DC10" s="210">
        <f>1-SUM(TC4corr!$J146:$J$155)/TC4corr!$J$156</f>
        <v>0.88782165615820441</v>
      </c>
      <c r="DD10" s="211">
        <f>(1000*SUM(TC4corr!$K146:$K$155)/SUM(TC4corr!$J146:$J$155))/DB10</f>
        <v>4.3031921972764078</v>
      </c>
      <c r="DE10" s="212">
        <f>TC4corr!M146</f>
        <v>100000</v>
      </c>
      <c r="DF10" s="210">
        <f>1-SUM(TC4corr!$N146:$N$155)/TC4corr!$N$156</f>
        <v>0.87539051695567938</v>
      </c>
      <c r="DG10" s="211">
        <f>(1000*SUM(TC4corr!$O146:$O$155)/SUM(TC4corr!$N146:$N$155))/DE10</f>
        <v>4.3376876671868034</v>
      </c>
      <c r="DH10" s="212">
        <f>TC4corr!A169</f>
        <v>100000</v>
      </c>
      <c r="DI10" s="210">
        <f>1-SUM(TC4corr!$B169:$B$178)/TC4corr!$B$179</f>
        <v>0.84010057280456907</v>
      </c>
      <c r="DJ10" s="211">
        <f>(1000*SUM(TC4corr!$C169:$C$178)/SUM(TC4corr!$B169:$B$178))/DH10</f>
        <v>4.4284745840294786</v>
      </c>
      <c r="DK10" s="212">
        <f>TC4corr!E168</f>
        <v>500000</v>
      </c>
      <c r="DL10" s="210">
        <f>1-SUM(TC4corr!$F168:$F$174)/TC4corr!$F$175</f>
        <v>0.95859282527101863</v>
      </c>
      <c r="DM10" s="211">
        <f>(1000*SUM(TC4corr!$G168:$G$174)/SUM(TC4corr!$F168:$F$174))/DK10</f>
        <v>2.8314585473220837</v>
      </c>
      <c r="DN10" s="212">
        <f>TC4corr!I168</f>
        <v>500000</v>
      </c>
      <c r="DO10" s="210">
        <f>1-SUM(TC4corr!$J168:$J$174)/TC4corr!$J$175</f>
        <v>0.93869980779395368</v>
      </c>
      <c r="DP10" s="211">
        <f>(1000*SUM(TC4corr!$K168:$K$174)/SUM(TC4corr!$J168:$J$174))/DN10</f>
        <v>2.9791492766565457</v>
      </c>
      <c r="DQ10" s="212">
        <f>TC4corr!M168</f>
        <v>500000</v>
      </c>
      <c r="DR10" s="210">
        <f>1-SUM(TC4corr!$N168:$N$174)/TC4corr!$N$175</f>
        <v>0.92272209864408083</v>
      </c>
      <c r="DS10" s="211">
        <f>(1000*SUM(TC4corr!$O168:$O$174)/SUM(TC4corr!$N168:$N$174))/DQ10</f>
        <v>3.0950944759043106</v>
      </c>
      <c r="DT10" s="212">
        <f>TC4corr!A191</f>
        <v>500000</v>
      </c>
      <c r="DU10" s="210">
        <f>1-SUM(TC4corr!$B191:$B$197)/TC4corr!$B$198</f>
        <v>0.90980534724616724</v>
      </c>
      <c r="DV10" s="211">
        <f>(1000*SUM(TC4corr!$C191:$C$197)/SUM(TC4corr!$B191:$B$197))/DT10</f>
        <v>3.4054999889846007</v>
      </c>
      <c r="DW10" s="212">
        <f>TC4corr!E191</f>
        <v>500000</v>
      </c>
      <c r="DX10" s="210">
        <f>1-SUM(TC4corr!$F191:$F$197)/TC4corr!$F$198</f>
        <v>0.88944232968225767</v>
      </c>
      <c r="DY10" s="211">
        <f>(1000*SUM(TC4corr!$G191:$G$197)/SUM(TC4corr!$F191:$F$197))/DW10</f>
        <v>3.7133961480578361</v>
      </c>
      <c r="DZ10" s="212">
        <f>TC4corr!I191</f>
        <v>500000</v>
      </c>
      <c r="EA10" s="210">
        <f>1-SUM(TC4corr!$J191:$J$197)/TC4corr!$J$198</f>
        <v>0.87550910988747965</v>
      </c>
      <c r="EB10" s="211">
        <f>(1000*SUM(TC4corr!$K191:$K$197)/SUM(TC4corr!$J191:$J$197))/DZ10</f>
        <v>3.9848118933762606</v>
      </c>
      <c r="EC10" s="212">
        <f>TC4corr!M191</f>
        <v>500000</v>
      </c>
      <c r="ED10" s="210">
        <f>1-SUM(TC4corr!$N191:$N$198)/TC4corr!$N$199</f>
        <v>0.81738277905963075</v>
      </c>
      <c r="EE10" s="211">
        <f>(1000*SUM(TC4corr!$O191:$O$198)/SUM(TC4corr!$N191:$N$198))/EC10</f>
        <v>4.5341496601784641</v>
      </c>
      <c r="EF10" s="212">
        <f>TC4corr!A211</f>
        <v>500000</v>
      </c>
      <c r="EG10" s="210">
        <f>1-SUM(TC4corr!$B211:$B$217)/TC4corr!$B$218</f>
        <v>0.82306570013326785</v>
      </c>
      <c r="EH10" s="211">
        <f>(1000*SUM(TC4corr!$C211:$C$217)/SUM(TC4corr!$B211:$B$217))/EF10</f>
        <v>4.6420822733004448</v>
      </c>
      <c r="EI10" s="212">
        <f>TC4corr!E211</f>
        <v>500000</v>
      </c>
      <c r="EJ10" s="210">
        <f>1-SUM(TC4corr!$F211:$F$218)/TC4corr!$F$219</f>
        <v>0.76936714431833009</v>
      </c>
      <c r="EK10" s="211">
        <f>(1000*SUM(TC4corr!$G211:$G$218)/SUM(TC4corr!$F211:$F$218))/EI10</f>
        <v>4.9682879786465808</v>
      </c>
      <c r="EL10" s="212">
        <f>TC4corr!I211</f>
        <v>500000</v>
      </c>
      <c r="EM10" s="210">
        <f>1-SUM(TC4corr!$J211:$J$218)/TC4corr!$J$219</f>
        <v>0.78803114367508176</v>
      </c>
      <c r="EN10" s="211">
        <f>(1000*SUM(TC4corr!$K211:$K$218)/SUM(TC4corr!$J211:$J$218))/EL10</f>
        <v>5.1796256580230065</v>
      </c>
      <c r="EO10" s="212">
        <f>TC4corr!M211</f>
        <v>2000000</v>
      </c>
      <c r="EP10" s="210">
        <f>1-SUM(TC4corr!$N211:$N$216)/TC4corr!$N$217</f>
        <v>0.9341533972482744</v>
      </c>
      <c r="EQ10" s="211">
        <f>(1000*SUM(TC4corr!$O211:$O$216)/SUM(TC4corr!$N211:$N$216))/EO10</f>
        <v>3.2286322863228634</v>
      </c>
      <c r="ER10" s="212">
        <f>TC4corr!A231</f>
        <v>2000000</v>
      </c>
      <c r="ES10" s="210">
        <f>1-SUM(TC4corr!$B231:$B$236)/TC4corr!$B$237</f>
        <v>0.93093988167667618</v>
      </c>
      <c r="ET10" s="211">
        <f>(1000*SUM(TC4corr!$C231:$C$236)/SUM(TC4corr!$B231:$B$236))/ER10</f>
        <v>3.5704289402652272</v>
      </c>
      <c r="EU10" s="212">
        <f>TC4corr!E231</f>
        <v>2000000</v>
      </c>
      <c r="EV10" s="210">
        <f>1-SUM(TC4corr!$F231:$F$236)/TC4corr!$F$237</f>
        <v>0.90815019415180542</v>
      </c>
      <c r="EW10" s="211">
        <f>(1000*SUM(TC4corr!$G231:$G$236)/SUM(TC4corr!$F231:$F$236))/EU10</f>
        <v>3.5411099932146284</v>
      </c>
      <c r="EX10" s="212">
        <f>TC4corr!I231</f>
        <v>2000000</v>
      </c>
      <c r="EY10" s="210">
        <f>1-SUM(TC4corr!$J231:$J$236)/TC4corr!$J$237</f>
        <v>0.89939458989002008</v>
      </c>
      <c r="EZ10" s="211">
        <f>(1000*SUM(TC4corr!$K231:$K$236)/SUM(TC4corr!$J231:$J$236))/EX10</f>
        <v>3.7859895691514986</v>
      </c>
      <c r="FA10" s="212">
        <f>TC4corr!M231</f>
        <v>20000</v>
      </c>
      <c r="FB10" s="210">
        <f>1-SUM(TC4corr!$N231:$N$236)/TC4corr!$N$237</f>
        <v>0.89394054293455072</v>
      </c>
      <c r="FC10" s="211">
        <f>(1000*SUM(TC4corr!$O231:$O$236)/SUM(TC4corr!$N231:$N$236))/FA10</f>
        <v>3.7251088296478927</v>
      </c>
      <c r="FD10" s="212">
        <f>TC4corr!A248</f>
        <v>20000</v>
      </c>
      <c r="FE10" s="210">
        <f>1-SUM(TC4corr!$B248:$B$253)/TC4corr!$B$254</f>
        <v>0.87435417751394584</v>
      </c>
      <c r="FF10" s="211">
        <f>(1000*SUM(TC4corr!$C248:$C$253)/SUM(TC4corr!$B248:$B$253))/FD10</f>
        <v>4.2258372347066162</v>
      </c>
      <c r="FG10" s="212">
        <f>TC4corr!E248</f>
        <v>20000</v>
      </c>
      <c r="FH10" s="210">
        <f>1-SUM(TC4corr!$F248:$F$253)/TC4corr!$F$254</f>
        <v>0.82643248689317117</v>
      </c>
      <c r="FI10" s="213">
        <f>(1000*SUM(TC4corr!$G248:$G$253)/SUM(TC4corr!$F248:$F$253))/FG10</f>
        <v>4.7526250499729557</v>
      </c>
      <c r="FJ10" s="201"/>
    </row>
    <row r="11" spans="1:184">
      <c r="A11" s="209">
        <f>TC5corr!A14</f>
        <v>28000</v>
      </c>
      <c r="B11" s="210">
        <f>1-SUM(TC5corr!$B14:$B$17)/TC5corr!$B$18</f>
        <v>0.99</v>
      </c>
      <c r="C11" s="211">
        <f>(1000*SUM(TC5corr!$C14:$C$17)/SUM(TC5corr!$B14:$B$17))/A11</f>
        <v>2.5802394480519482</v>
      </c>
      <c r="D11" s="212">
        <f>TC5corr!E14</f>
        <v>21900</v>
      </c>
      <c r="E11" s="210">
        <f>1-SUM(TC5corr!$F14:$F$17)/TC5corr!$F$18</f>
        <v>0.99</v>
      </c>
      <c r="F11" s="211">
        <f>(1000*SUM(TC5corr!$G14:$G$17)/SUM(TC5corr!$F14:$F$17))/D11</f>
        <v>3.2938628583338896</v>
      </c>
      <c r="G11" s="212">
        <f>TC5corr!I14</f>
        <v>44000</v>
      </c>
      <c r="H11" s="210">
        <f>1-SUM(TC5corr!$J14:$J$17)/TC5corr!$J$18</f>
        <v>0.99</v>
      </c>
      <c r="I11" s="211">
        <f>(1000*SUM(TC5corr!$K14:$K$17)/SUM(TC5corr!$J14:$J$17))/G11</f>
        <v>2.8933917273518777</v>
      </c>
      <c r="J11" s="212">
        <f>TC5corr!M14</f>
        <v>51511</v>
      </c>
      <c r="K11" s="210">
        <f>1-SUM(TC5corr!$N14:$N$17)/TC5corr!$N$18</f>
        <v>0.99</v>
      </c>
      <c r="L11" s="211">
        <f>(1000*SUM(TC5corr!$O14:$O$17)/SUM(TC5corr!$N14:$N$17))/J11</f>
        <v>2.7381805145402449</v>
      </c>
      <c r="M11" s="212">
        <f>TC5corr!A26</f>
        <v>57980</v>
      </c>
      <c r="N11" s="210">
        <f>1-SUM(TC5corr!$B26:$B$29)/TC5corr!$B$30</f>
        <v>0.99</v>
      </c>
      <c r="O11" s="211">
        <f>(1000*SUM(TC5corr!$C26:$C$29)/SUM(TC5corr!$B26:$B$29))/M11</f>
        <v>2.9650757137839405</v>
      </c>
      <c r="P11" s="212">
        <f>TC5corr!E26</f>
        <v>82600</v>
      </c>
      <c r="Q11" s="210">
        <f>1-SUM(TC5corr!$F26:$F$29)/TC5corr!$F$30</f>
        <v>0.99</v>
      </c>
      <c r="R11" s="211">
        <f>(1000*SUM(TC5corr!$G26:$G$29)/SUM(TC5corr!$F26:$F$29))/P11</f>
        <v>2.6392814326028549</v>
      </c>
      <c r="S11" s="212">
        <f>TC5corr!I26</f>
        <v>96212</v>
      </c>
      <c r="T11" s="210">
        <f>1-SUM(TC5corr!$J26:$J$29)/TC5corr!$J$30</f>
        <v>0.99</v>
      </c>
      <c r="U11" s="211">
        <f>(1000*SUM(TC5corr!$K26:$K$29)/SUM(TC5corr!$J26:$J$29))/S11</f>
        <v>2.9438958821848655</v>
      </c>
      <c r="V11" s="212">
        <f>TC5corr!M26</f>
        <v>115916</v>
      </c>
      <c r="W11" s="210">
        <f>1-SUM(TC5corr!$N26:$N$29)/TC5corr!$N$30</f>
        <v>0.99</v>
      </c>
      <c r="X11" s="211">
        <f>(1000*SUM(TC5corr!$O26:$O$29)/SUM(TC5corr!$N26:$N$29))/V11</f>
        <v>2.9406220612048761</v>
      </c>
      <c r="Y11" s="212">
        <f>TC5corr!A38</f>
        <v>139599</v>
      </c>
      <c r="Z11" s="210">
        <f>1-SUM(TC5corr!$B38:$B$41)/TC5corr!$B$42</f>
        <v>0.99</v>
      </c>
      <c r="AA11" s="211">
        <f>(1000*SUM(TC5corr!$C38:$C$41)/SUM(TC5corr!$B38:$B$41))/Y11</f>
        <v>3.2022264884577893</v>
      </c>
      <c r="AB11" s="212">
        <f>TC4corr!A14</f>
        <v>50000</v>
      </c>
      <c r="AC11" s="210">
        <f>1-SUM(TC4corr!$B14:$B$19)/TC4corr!$B$20</f>
        <v>0.97529688759759092</v>
      </c>
      <c r="AD11" s="211">
        <f>(1000*SUM(TC4corr!$C14:$C$19)/SUM(TC4corr!$B14:$B$19))/AB11</f>
        <v>4.4596394832716451</v>
      </c>
      <c r="AE11" s="212">
        <f>TC4corr!E14</f>
        <v>50000</v>
      </c>
      <c r="AF11" s="210">
        <f>1-SUM(TC4corr!$F14:$F$22)/TC4corr!$F$23</f>
        <v>0.97430359579850778</v>
      </c>
      <c r="AG11" s="211">
        <f>(1000*SUM(TC4corr!$G14:$G$22)/SUM(TC4corr!$F14:$F$22))/AE11</f>
        <v>4.6980439395643012</v>
      </c>
      <c r="AH11" s="212">
        <f>TC4corr!I14</f>
        <v>50000</v>
      </c>
      <c r="AI11" s="210">
        <f>1-SUM(TC4corr!$J14:$J$22)/TC4corr!$J$23</f>
        <v>0.97478290157356062</v>
      </c>
      <c r="AJ11" s="211">
        <f>(1000*SUM(TC4corr!$K14:$K$22)/SUM(TC4corr!$J14:$J$22))/AH11</f>
        <v>5.0194727840923283</v>
      </c>
      <c r="AK11" s="212">
        <f>TC4corr!M14</f>
        <v>50000</v>
      </c>
      <c r="AL11" s="210">
        <f>1-SUM(TC4corr!$N14:$N$22)/TC4corr!$N$23</f>
        <v>0.97455666809898078</v>
      </c>
      <c r="AM11" s="211">
        <f>(1000*SUM(TC4corr!$O14:$O$22)/SUM(TC4corr!$N14:$N$22))/AK11</f>
        <v>5.142790889245596</v>
      </c>
      <c r="AN11" s="212">
        <f>TC4corr!A36</f>
        <v>50000</v>
      </c>
      <c r="AO11" s="210">
        <f>1-SUM(TC4corr!$B36:$B$44)/TC4corr!$B$45</f>
        <v>0.97414308700819363</v>
      </c>
      <c r="AP11" s="211">
        <f>(1000*SUM(TC4corr!$C36:$C$44)/SUM(TC4corr!$B36:$B$44))/AN11</f>
        <v>4.7560810138103129</v>
      </c>
      <c r="AQ11" s="212">
        <f>TC4corr!E36</f>
        <v>50000</v>
      </c>
      <c r="AR11" s="210">
        <f>1-SUM(TC4corr!$F36:$F$44)/TC4corr!$F$45</f>
        <v>0.973628942696532</v>
      </c>
      <c r="AS11" s="211">
        <f>(1000*SUM(TC4corr!$G36:$G$44)/SUM(TC4corr!$F36:$F$44))/AQ11</f>
        <v>4.9681668117797697</v>
      </c>
      <c r="AT11" s="212">
        <f>TC4corr!I36</f>
        <v>50000</v>
      </c>
      <c r="AU11" s="210">
        <f>1-SUM(TC4corr!$J36:$J$44)/TC4corr!$J$45</f>
        <v>0.97197887839587549</v>
      </c>
      <c r="AV11" s="211">
        <f>(1000*SUM(TC4corr!$K36:$K$44)/SUM(TC4corr!$J36:$J$44))/AT11</f>
        <v>4.7840535765947747</v>
      </c>
      <c r="AW11" s="212">
        <f>TC4corr!M36</f>
        <v>50000</v>
      </c>
      <c r="AX11" s="210">
        <f>1-SUM(TC4corr!$N36:$N$44)/TC4corr!$N$45</f>
        <v>0.97297887719071441</v>
      </c>
      <c r="AY11" s="211">
        <f>(1000*SUM(TC4corr!$O36:$O$44)/SUM(TC4corr!$N36:$N$44))/AW11</f>
        <v>4.9366722618562182</v>
      </c>
      <c r="AZ11" s="212">
        <f>TC4corr!A58</f>
        <v>50000</v>
      </c>
      <c r="BA11" s="210">
        <f>1-SUM(TC4corr!$B58:$B$66)/TC4corr!$B$67</f>
        <v>0.97198785340936034</v>
      </c>
      <c r="BB11" s="211">
        <f>(1000*SUM(TC4corr!$C58:$C$66)/SUM(TC4corr!$B58:$B$66))/AZ11</f>
        <v>4.9261949772766371</v>
      </c>
      <c r="BC11" s="212">
        <f>TC4corr!E58</f>
        <v>50000</v>
      </c>
      <c r="BD11" s="210">
        <f>1-SUM(TC4corr!$F58:$F$66)/TC4corr!$F$67</f>
        <v>0.97114068035190093</v>
      </c>
      <c r="BE11" s="211">
        <f>(1000*SUM(TC4corr!$G58:$G$66)/SUM(TC4corr!$F58:$F$66))/BC11</f>
        <v>4.8727333236593067</v>
      </c>
      <c r="BF11" s="212">
        <f>TC4corr!I59</f>
        <v>100000</v>
      </c>
      <c r="BG11" s="210">
        <f>1-SUM(TC4corr!$J59:$J$66)/TC4corr!$J$67</f>
        <v>0.97379981546374739</v>
      </c>
      <c r="BH11" s="211">
        <f>(1000*SUM(TC4corr!$K59:$K$66)/SUM(TC4corr!$J59:$J$66))/BF11</f>
        <v>3.7265772249116842</v>
      </c>
      <c r="BI11" s="212">
        <f>TC4corr!M59</f>
        <v>100000</v>
      </c>
      <c r="BJ11" s="210">
        <f>1-SUM(TC4corr!$N59:$N$66)/TC4corr!$N$67</f>
        <v>0.97023416223674352</v>
      </c>
      <c r="BK11" s="211">
        <f>(1000*SUM(TC4corr!$O59:$O$66)/SUM(TC4corr!$N59:$N$66))/BI11</f>
        <v>3.8552561585154344</v>
      </c>
      <c r="BL11" s="212">
        <f>TC4corr!A81</f>
        <v>100000</v>
      </c>
      <c r="BM11" s="210">
        <f>1-SUM(TC4corr!$B81:$B$88)/TC4corr!$B$89</f>
        <v>0.96713153093936421</v>
      </c>
      <c r="BN11" s="211">
        <f>(1000*SUM(TC4corr!$C81:$C$88)/SUM(TC4corr!$B81:$B$88))/BL11</f>
        <v>4.1912631746203912</v>
      </c>
      <c r="BO11" s="212">
        <f>TC4corr!E81</f>
        <v>100000</v>
      </c>
      <c r="BP11" s="210">
        <f>1-SUM(TC4corr!$F81:$F$88)/TC4corr!$F$89</f>
        <v>0.96323659496596725</v>
      </c>
      <c r="BQ11" s="211">
        <f>(1000*SUM(TC4corr!$G81:$G$88)/SUM(TC4corr!$F81:$F$88))/BO11</f>
        <v>4.6079163591237799</v>
      </c>
      <c r="BR11" s="212">
        <f>TC4corr!I81</f>
        <v>100000</v>
      </c>
      <c r="BS11" s="210">
        <f>1-SUM(TC4corr!$J81:$J$88)/TC4corr!$J$89</f>
        <v>0.95722725346390269</v>
      </c>
      <c r="BT11" s="211">
        <f>(1000*SUM(TC4corr!$K81:$K$88)/SUM(TC4corr!$J81:$J$88))/BR11</f>
        <v>4.6798932346687421</v>
      </c>
      <c r="BU11" s="212">
        <f>TC4corr!M81</f>
        <v>100000</v>
      </c>
      <c r="BV11" s="210">
        <f>1-SUM(TC4corr!$N81:$N$88)/TC4corr!$N$89</f>
        <v>0.95636279302833649</v>
      </c>
      <c r="BW11" s="211">
        <f>(1000*SUM(TC4corr!$O81:$O$88)/SUM(TC4corr!$N81:$N$88))/BU11</f>
        <v>4.2379663302715969</v>
      </c>
      <c r="BX11" s="212">
        <f>TC4corr!A103</f>
        <v>100000</v>
      </c>
      <c r="BY11" s="210">
        <f>1-SUM(TC4corr!$B103:$B$110)/TC4corr!$B$111</f>
        <v>0.95817396965200685</v>
      </c>
      <c r="BZ11" s="211">
        <f>(1000*SUM(TC4corr!$C103:$C$110)/SUM(TC4corr!$B103:$B$110))/BX11</f>
        <v>4.1931338792662842</v>
      </c>
      <c r="CA11" s="212">
        <f>TC4corr!E103</f>
        <v>100000</v>
      </c>
      <c r="CB11" s="210">
        <f>1-SUM(TC4corr!$F103:$F$110)/TC4corr!$F$111</f>
        <v>0.95951548787513585</v>
      </c>
      <c r="CC11" s="211">
        <f>(1000*SUM(TC4corr!$G103:$G$110)/SUM(TC4corr!$F103:$F$110))/CA11</f>
        <v>4.0780978234886538</v>
      </c>
      <c r="CD11" s="212">
        <f>TC4corr!I103</f>
        <v>100000</v>
      </c>
      <c r="CE11" s="210">
        <f>1-SUM(TC4corr!$J103:$J$110)/TC4corr!$J$111</f>
        <v>0.9606211481546123</v>
      </c>
      <c r="CF11" s="211">
        <f>(1000*SUM(TC4corr!$K103:$K$110)/SUM(TC4corr!$J103:$J$110))/CD11</f>
        <v>3.980350773614092</v>
      </c>
      <c r="CG11" s="212">
        <f>TC4corr!M103</f>
        <v>100000</v>
      </c>
      <c r="CH11" s="210">
        <f>1-SUM(TC4corr!$N103:$N$110)/TC4corr!$N$111</f>
        <v>0.96108469763107507</v>
      </c>
      <c r="CI11" s="211">
        <f>(1000*SUM(TC4corr!$O103:$O$110)/SUM(TC4corr!$N103:$N$110))/CG11</f>
        <v>4.0259949118627913</v>
      </c>
      <c r="CJ11" s="212">
        <f>TC4corr!A125</f>
        <v>100000</v>
      </c>
      <c r="CK11" s="210">
        <f>1-SUM(TC4corr!$B125:$B$132)/TC4corr!$B$133</f>
        <v>0.95768396186261295</v>
      </c>
      <c r="CL11" s="211">
        <f>(1000*SUM(TC4corr!$C125:$C$132)/SUM(TC4corr!$B125:$B$132))/CJ11</f>
        <v>4.0239663310391709</v>
      </c>
      <c r="CM11" s="212">
        <f>TC4corr!E124</f>
        <v>100000</v>
      </c>
      <c r="CN11" s="210">
        <f>1-SUM(TC4corr!$F124:$F$132)/TC4corr!$F$133</f>
        <v>0.95138467548881978</v>
      </c>
      <c r="CO11" s="211">
        <f>(1000*SUM(TC4corr!$G124:$G$132)/SUM(TC4corr!$F124:$F$132))/CM11</f>
        <v>3.7689040035098773</v>
      </c>
      <c r="CP11" s="212">
        <f>TC4corr!I124</f>
        <v>100000</v>
      </c>
      <c r="CQ11" s="210">
        <f>1-SUM(TC4corr!$J124:$J$132)/TC4corr!$J$133</f>
        <v>0.94933408731950752</v>
      </c>
      <c r="CR11" s="211">
        <f>(1000*SUM(TC4corr!$K124:$K$132)/SUM(TC4corr!$J124:$J$132))/CP11</f>
        <v>3.6914335190819516</v>
      </c>
      <c r="CS11" s="212">
        <f>TC4corr!M124</f>
        <v>100000</v>
      </c>
      <c r="CT11" s="210">
        <f>1-SUM(TC4corr!$N124:$N$132)/TC4corr!$N$133</f>
        <v>0.95183387502373717</v>
      </c>
      <c r="CU11" s="211">
        <f>(1000*SUM(TC4corr!$O124:$O$132)/SUM(TC4corr!$N124:$N$132))/CS11</f>
        <v>2.9592255609067202</v>
      </c>
      <c r="CV11" s="212">
        <f>TC4corr!A146</f>
        <v>100000</v>
      </c>
      <c r="CW11" s="210">
        <f>1-SUM(TC4corr!$B146:$B$154)/TC4corr!$B$155</f>
        <v>0.9305231786602397</v>
      </c>
      <c r="CX11" s="211">
        <f>(1000*SUM(TC4corr!$C146:$C$154)/SUM(TC4corr!$B146:$B$154))/CV11</f>
        <v>3.4005599995144573</v>
      </c>
      <c r="CY11" s="212">
        <f>TC4corr!E146</f>
        <v>100000</v>
      </c>
      <c r="CZ11" s="210">
        <f>1-SUM(TC4corr!$F146:$F$154)/TC4corr!$F$155</f>
        <v>0.90694682012982719</v>
      </c>
      <c r="DA11" s="211">
        <f>(1000*SUM(TC4corr!$G146:$G$154)/SUM(TC4corr!$F146:$F$154))/CY11</f>
        <v>3.8651016384344192</v>
      </c>
      <c r="DB11" s="212">
        <f>TC4corr!I147</f>
        <v>250000</v>
      </c>
      <c r="DC11" s="210">
        <f>1-SUM(TC4corr!$J147:$J$155)/TC4corr!$J$156</f>
        <v>0.95535822138553439</v>
      </c>
      <c r="DD11" s="211">
        <f>(1000*SUM(TC4corr!$K147:$K$155)/SUM(TC4corr!$J147:$J$155))/DB11</f>
        <v>3.3881103917724094</v>
      </c>
      <c r="DE11" s="212">
        <f>TC4corr!M147</f>
        <v>250000</v>
      </c>
      <c r="DF11" s="210">
        <f>1-SUM(TC4corr!$N147:$N$155)/TC4corr!$N$156</f>
        <v>0.95031314917620857</v>
      </c>
      <c r="DG11" s="211">
        <f>(1000*SUM(TC4corr!$O147:$O$155)/SUM(TC4corr!$N147:$N$155))/DE11</f>
        <v>3.4164807826694616</v>
      </c>
      <c r="DH11" s="212">
        <f>TC4corr!A170</f>
        <v>250000</v>
      </c>
      <c r="DI11" s="210">
        <f>1-SUM(TC4corr!$B170:$B$178)/TC4corr!$B$179</f>
        <v>0.93355974410699538</v>
      </c>
      <c r="DJ11" s="211">
        <f>(1000*SUM(TC4corr!$C170:$C$178)/SUM(TC4corr!$B170:$B$178))/DH11</f>
        <v>3.3845622693472874</v>
      </c>
      <c r="DK11" s="212">
        <f>TC4corr!E169</f>
        <v>1000000</v>
      </c>
      <c r="DL11" s="210">
        <f>1-SUM(TC4corr!$F169:$F$174)/TC4corr!$F$175</f>
        <v>0.98403343508773478</v>
      </c>
      <c r="DM11" s="211">
        <f>(1000*SUM(TC4corr!$G169:$G$174)/SUM(TC4corr!$F169:$F$174))/DK11</f>
        <v>2.562040228322914</v>
      </c>
      <c r="DN11" s="212">
        <f>TC4corr!I169</f>
        <v>1000000</v>
      </c>
      <c r="DO11" s="210">
        <f>1-SUM(TC4corr!$J169:$J$174)/TC4corr!$J$175</f>
        <v>0.97523467855508539</v>
      </c>
      <c r="DP11" s="211">
        <f>(1000*SUM(TC4corr!$K169:$K$174)/SUM(TC4corr!$J169:$J$174))/DN11</f>
        <v>2.6595674624226349</v>
      </c>
      <c r="DQ11" s="212">
        <f>TC4corr!M169</f>
        <v>1000000</v>
      </c>
      <c r="DR11" s="210">
        <f>1-SUM(TC4corr!$N169:$N$174)/TC4corr!$N$175</f>
        <v>0.96753443997410082</v>
      </c>
      <c r="DS11" s="211">
        <f>(1000*SUM(TC4corr!$O169:$O$174)/SUM(TC4corr!$N169:$N$174))/DQ11</f>
        <v>2.7168548930609999</v>
      </c>
      <c r="DT11" s="212">
        <f>TC4corr!A192</f>
        <v>1000000</v>
      </c>
      <c r="DU11" s="210">
        <f>1-SUM(TC4corr!$B192:$B$197)/TC4corr!$B$198</f>
        <v>0.96097016216010256</v>
      </c>
      <c r="DV11" s="211">
        <f>(1000*SUM(TC4corr!$C192:$C$197)/SUM(TC4corr!$B192:$B$197))/DT11</f>
        <v>3.0125124732715607</v>
      </c>
      <c r="DW11" s="212">
        <f>TC4corr!E192</f>
        <v>1000000</v>
      </c>
      <c r="DX11" s="210">
        <f>1-SUM(TC4corr!$F192:$F$197)/TC4corr!$F$198</f>
        <v>0.94797409993353643</v>
      </c>
      <c r="DY11" s="211">
        <f>(1000*SUM(TC4corr!$G192:$G$197)/SUM(TC4corr!$F192:$F$197))/DW11</f>
        <v>3.1426344830378108</v>
      </c>
      <c r="DZ11" s="212">
        <f>TC4corr!I192</f>
        <v>1000000</v>
      </c>
      <c r="EA11" s="210">
        <f>1-SUM(TC4corr!$J192:$J$197)/TC4corr!$J$198</f>
        <v>0.93924086964427678</v>
      </c>
      <c r="EB11" s="211">
        <f>(1000*SUM(TC4corr!$K192:$K$197)/SUM(TC4corr!$J192:$J$197))/DZ11</f>
        <v>3.3243980274858531</v>
      </c>
      <c r="EC11" s="212">
        <f>TC4corr!M192</f>
        <v>1000000</v>
      </c>
      <c r="ED11" s="210">
        <f>1-SUM(TC4corr!$N192:$N$198)/TC4corr!$N$199</f>
        <v>0.89981551207299526</v>
      </c>
      <c r="EE11" s="211">
        <f>(1000*SUM(TC4corr!$O192:$O$198)/SUM(TC4corr!$N192:$N$198))/EC11</f>
        <v>3.5461382761308808</v>
      </c>
      <c r="EF11" s="212">
        <f>TC4corr!A212</f>
        <v>1000000</v>
      </c>
      <c r="EG11" s="210">
        <f>1-SUM(TC4corr!$B212:$B$217)/TC4corr!$B$218</f>
        <v>0.90063175887514557</v>
      </c>
      <c r="EH11" s="211">
        <f>(1000*SUM(TC4corr!$C212:$C$217)/SUM(TC4corr!$B212:$B$217))/EF11</f>
        <v>3.560719772319934</v>
      </c>
      <c r="EI11" s="212">
        <f>TC4corr!E212</f>
        <v>1000000</v>
      </c>
      <c r="EJ11" s="210">
        <f>1-SUM(TC4corr!$F212:$F$218)/TC4corr!$F$219</f>
        <v>0.86584557950905983</v>
      </c>
      <c r="EK11" s="211">
        <f>(1000*SUM(TC4corr!$G212:$G$218)/SUM(TC4corr!$F212:$F$218))/EI11</f>
        <v>3.7519250715026558</v>
      </c>
      <c r="EL11" s="212">
        <f>TC4corr!I212</f>
        <v>1000000</v>
      </c>
      <c r="EM11" s="210">
        <f>1-SUM(TC4corr!$J212:$J$218)/TC4corr!$J$219</f>
        <v>0.87357291346726962</v>
      </c>
      <c r="EN11" s="211">
        <f>(1000*SUM(TC4corr!$K212:$K$218)/SUM(TC4corr!$J212:$J$218))/EL11</f>
        <v>3.8571825507085302</v>
      </c>
      <c r="EO11" s="212">
        <f>TC4corr!M212</f>
        <v>5000000</v>
      </c>
      <c r="EP11" s="210">
        <f>1-SUM(TC4corr!$N212:$N$216)/TC4corr!$N$217</f>
        <v>0.97752962210719474</v>
      </c>
      <c r="EQ11" s="211">
        <f>(1000*SUM(TC4corr!$O212:$O$216)/SUM(TC4corr!$N212:$N$216))/EO11</f>
        <v>2.598013186813187</v>
      </c>
      <c r="ER11" s="212">
        <f>TC4corr!A232</f>
        <v>5000000</v>
      </c>
      <c r="ES11" s="210">
        <f>1-SUM(TC4corr!$B232:$B$236)/TC4corr!$B$237</f>
        <v>0.97566564895366981</v>
      </c>
      <c r="ET11" s="211">
        <f>(1000*SUM(TC4corr!$C232:$C$236)/SUM(TC4corr!$B232:$B$236))/ER11</f>
        <v>2.8908076602830972</v>
      </c>
      <c r="EU11" s="212">
        <f>TC4corr!E232</f>
        <v>5000000</v>
      </c>
      <c r="EV11" s="210">
        <f>1-SUM(TC4corr!$F232:$F$236)/TC4corr!$F$237</f>
        <v>0.96780023769803925</v>
      </c>
      <c r="EW11" s="211">
        <f>(1000*SUM(TC4corr!$G232:$G$236)/SUM(TC4corr!$F232:$F$236))/EU11</f>
        <v>2.8570379763732228</v>
      </c>
      <c r="EX11" s="212">
        <f>TC4corr!I232</f>
        <v>5000000</v>
      </c>
      <c r="EY11" s="210">
        <f>1-SUM(TC4corr!$J232:$J$236)/TC4corr!$J$237</f>
        <v>0.9630940001117192</v>
      </c>
      <c r="EZ11" s="211">
        <f>(1000*SUM(TC4corr!$K232:$K$236)/SUM(TC4corr!$J232:$J$236))/EX11</f>
        <v>3.0117962772639033</v>
      </c>
      <c r="FA11" s="212">
        <f>TC4corr!M232</f>
        <v>50000</v>
      </c>
      <c r="FB11" s="210">
        <f>1-SUM(TC4corr!$N232:$N$236)/TC4corr!$N$237</f>
        <v>0.95999991969062526</v>
      </c>
      <c r="FC11" s="211">
        <f>(1000*SUM(TC4corr!$O232:$O$236)/SUM(TC4corr!$N232:$N$236))/FA11</f>
        <v>2.8816006128702756</v>
      </c>
      <c r="FD11" s="212">
        <f>TC4corr!A249</f>
        <v>50000</v>
      </c>
      <c r="FE11" s="210">
        <f>1-SUM(TC4corr!$B249:$B$253)/TC4corr!$B$254</f>
        <v>0.94747502664237804</v>
      </c>
      <c r="FF11" s="211">
        <f>(1000*SUM(TC4corr!$C249:$C$253)/SUM(TC4corr!$B249:$B$253))/FD11</f>
        <v>3.1363715096311782</v>
      </c>
      <c r="FG11" s="212">
        <f>TC4corr!E249</f>
        <v>50000</v>
      </c>
      <c r="FH11" s="210">
        <f>1-SUM(TC4corr!$F249:$F$253)/TC4corr!$F$254</f>
        <v>0.91985722230096578</v>
      </c>
      <c r="FI11" s="213">
        <f>(1000*SUM(TC4corr!$G249:$G$253)/SUM(TC4corr!$F249:$F$253))/FG11</f>
        <v>3.3700297944943851</v>
      </c>
      <c r="FJ11" s="201"/>
    </row>
    <row r="12" spans="1:184">
      <c r="A12" s="209">
        <f>TC5corr!A15</f>
        <v>50584</v>
      </c>
      <c r="B12" s="210">
        <f>1-SUM(TC5corr!$B15:$B$17)/TC5corr!$B$18</f>
        <v>0.995</v>
      </c>
      <c r="C12" s="211">
        <f>(1000*SUM(TC5corr!$C15:$C$17)/SUM(TC5corr!$B15:$B$17))/A12</f>
        <v>2.1931611504895545</v>
      </c>
      <c r="D12" s="212">
        <f>TC5corr!E15</f>
        <v>42484</v>
      </c>
      <c r="E12" s="210">
        <f>1-SUM(TC5corr!$F15:$F$17)/TC5corr!$F$18</f>
        <v>0.995</v>
      </c>
      <c r="F12" s="211">
        <f>(1000*SUM(TC5corr!$G15:$G$17)/SUM(TC5corr!$F15:$F$17))/D12</f>
        <v>2.7355392086545263</v>
      </c>
      <c r="G12" s="212">
        <f>TC5corr!I15</f>
        <v>83511</v>
      </c>
      <c r="H12" s="210">
        <f>1-SUM(TC5corr!$J15:$J$17)/TC5corr!$J$18</f>
        <v>0.995</v>
      </c>
      <c r="I12" s="211">
        <f>(1000*SUM(TC5corr!$K15:$K$17)/SUM(TC5corr!$J15:$J$17))/G12</f>
        <v>2.3716344303870889</v>
      </c>
      <c r="J12" s="212">
        <f>TC5corr!M15</f>
        <v>94320</v>
      </c>
      <c r="K12" s="210">
        <f>1-SUM(TC5corr!$N15:$N$17)/TC5corr!$N$18</f>
        <v>0.995</v>
      </c>
      <c r="L12" s="211">
        <f>(1000*SUM(TC5corr!$O15:$O$17)/SUM(TC5corr!$N15:$N$17))/J12</f>
        <v>2.3108770555349452</v>
      </c>
      <c r="M12" s="212">
        <f>TC5corr!A27</f>
        <v>118529</v>
      </c>
      <c r="N12" s="210">
        <f>1-SUM(TC5corr!$B27:$B$29)/TC5corr!$B$30</f>
        <v>0.995</v>
      </c>
      <c r="O12" s="211">
        <f>(1000*SUM(TC5corr!$C27:$C$29)/SUM(TC5corr!$B27:$B$29))/M12</f>
        <v>2.2507740548912412</v>
      </c>
      <c r="P12" s="212">
        <f>TC5corr!E27</f>
        <v>152400</v>
      </c>
      <c r="Q12" s="210">
        <f>1-SUM(TC5corr!$F27:$F$29)/TC5corr!$F$30</f>
        <v>0.995</v>
      </c>
      <c r="R12" s="211">
        <f>(1000*SUM(TC5corr!$G27:$G$29)/SUM(TC5corr!$F27:$F$29))/P12</f>
        <v>2.2396333726989828</v>
      </c>
      <c r="S12" s="212">
        <f>TC5corr!I27</f>
        <v>184396</v>
      </c>
      <c r="T12" s="210">
        <f>1-SUM(TC5corr!$J27:$J$29)/TC5corr!$J$30</f>
        <v>0.995</v>
      </c>
      <c r="U12" s="211">
        <f>(1000*SUM(TC5corr!$K27:$K$29)/SUM(TC5corr!$J27:$J$29))/S12</f>
        <v>2.3990849897991016</v>
      </c>
      <c r="V12" s="212">
        <f>TC5corr!M27</f>
        <v>217600</v>
      </c>
      <c r="W12" s="210">
        <f>1-SUM(TC5corr!$N27:$N$29)/TC5corr!$N$30</f>
        <v>0.995</v>
      </c>
      <c r="X12" s="211">
        <f>(1000*SUM(TC5corr!$O27:$O$29)/SUM(TC5corr!$N27:$N$29))/V12</f>
        <v>2.4420509820461809</v>
      </c>
      <c r="Y12" s="212">
        <f>TC5corr!A39</f>
        <v>256000</v>
      </c>
      <c r="Z12" s="210">
        <f>1-SUM(TC5corr!$B39:$B$41)/TC5corr!$B$42</f>
        <v>0.995</v>
      </c>
      <c r="AA12" s="211">
        <f>(1000*SUM(TC5corr!$C39:$C$41)/SUM(TC5corr!$B39:$B$41))/Y12</f>
        <v>2.749375902829835</v>
      </c>
      <c r="AB12" s="212">
        <f>TC4corr!A15</f>
        <v>100000</v>
      </c>
      <c r="AC12" s="210">
        <f>1-SUM(TC4corr!$B15:$B$19)/TC4corr!$B$20</f>
        <v>0.98778200805410998</v>
      </c>
      <c r="AD12" s="211">
        <f>(1000*SUM(TC4corr!$C15:$C$19)/SUM(TC4corr!$B15:$B$19))/AB12</f>
        <v>3.807850798239178</v>
      </c>
      <c r="AE12" s="212">
        <f>TC4corr!E15</f>
        <v>100000</v>
      </c>
      <c r="AF12" s="210">
        <f>1-SUM(TC4corr!$F15:$F$22)/TC4corr!$F$23</f>
        <v>0.98708678942762673</v>
      </c>
      <c r="AG12" s="211">
        <f>(1000*SUM(TC4corr!$G15:$G$22)/SUM(TC4corr!$F15:$F$22))/AE12</f>
        <v>3.9927211117326249</v>
      </c>
      <c r="AH12" s="212">
        <f>TC4corr!I15</f>
        <v>100000</v>
      </c>
      <c r="AI12" s="210">
        <f>1-SUM(TC4corr!$J15:$J$22)/TC4corr!$J$23</f>
        <v>0.98709947841545553</v>
      </c>
      <c r="AJ12" s="211">
        <f>(1000*SUM(TC4corr!$K15:$K$22)/SUM(TC4corr!$J15:$J$22))/AH12</f>
        <v>4.2280830598758525</v>
      </c>
      <c r="AK12" s="212">
        <f>TC4corr!M15</f>
        <v>100000</v>
      </c>
      <c r="AL12" s="210">
        <f>1-SUM(TC4corr!$N15:$N$22)/TC4corr!$N$23</f>
        <v>0.98686171202284645</v>
      </c>
      <c r="AM12" s="211">
        <f>(1000*SUM(TC4corr!$O15:$O$22)/SUM(TC4corr!$N15:$N$22))/AK12</f>
        <v>4.3310434820997807</v>
      </c>
      <c r="AN12" s="212">
        <f>TC4corr!A37</f>
        <v>100000</v>
      </c>
      <c r="AO12" s="210">
        <f>1-SUM(TC4corr!$B37:$B$44)/TC4corr!$B$45</f>
        <v>0.98676352806610035</v>
      </c>
      <c r="AP12" s="211">
        <f>(1000*SUM(TC4corr!$C37:$C$44)/SUM(TC4corr!$B37:$B$44))/AN12</f>
        <v>3.9863876284165336</v>
      </c>
      <c r="AQ12" s="212">
        <f>TC4corr!E37</f>
        <v>100000</v>
      </c>
      <c r="AR12" s="210">
        <f>1-SUM(TC4corr!$F37:$F$44)/TC4corr!$F$45</f>
        <v>0.98661525337375833</v>
      </c>
      <c r="AS12" s="211">
        <f>(1000*SUM(TC4corr!$G37:$G$44)/SUM(TC4corr!$F37:$F$44))/AQ12</f>
        <v>4.2262637033299697</v>
      </c>
      <c r="AT12" s="212">
        <f>TC4corr!I37</f>
        <v>100000</v>
      </c>
      <c r="AU12" s="210">
        <f>1-SUM(TC4corr!$J37:$J$44)/TC4corr!$J$45</f>
        <v>0.98594835786372959</v>
      </c>
      <c r="AV12" s="211">
        <f>(1000*SUM(TC4corr!$K37:$K$44)/SUM(TC4corr!$J37:$J$44))/AT12</f>
        <v>4.0835373752598754</v>
      </c>
      <c r="AW12" s="212">
        <f>TC4corr!M37</f>
        <v>100000</v>
      </c>
      <c r="AX12" s="210">
        <f>1-SUM(TC4corr!$N37:$N$44)/TC4corr!$N$45</f>
        <v>0.98632083614818356</v>
      </c>
      <c r="AY12" s="211">
        <f>(1000*SUM(TC4corr!$O37:$O$44)/SUM(TC4corr!$N37:$N$44))/AW12</f>
        <v>4.197512728255175</v>
      </c>
      <c r="AZ12" s="212">
        <f>TC4corr!A59</f>
        <v>100000</v>
      </c>
      <c r="BA12" s="210">
        <f>1-SUM(TC4corr!$B59:$B$66)/TC4corr!$B$67</f>
        <v>0.98618380535895556</v>
      </c>
      <c r="BB12" s="211">
        <f>(1000*SUM(TC4corr!$C59:$C$66)/SUM(TC4corr!$B59:$B$66))/AZ12</f>
        <v>4.2923596287370183</v>
      </c>
      <c r="BC12" s="212">
        <f>TC4corr!E59</f>
        <v>100000</v>
      </c>
      <c r="BD12" s="210">
        <f>1-SUM(TC4corr!$F59:$F$66)/TC4corr!$F$67</f>
        <v>0.98521710938656681</v>
      </c>
      <c r="BE12" s="211">
        <f>(1000*SUM(TC4corr!$G59:$G$66)/SUM(TC4corr!$F59:$F$66))/BC12</f>
        <v>4.1105263123537386</v>
      </c>
      <c r="BF12" s="212">
        <f>TC4corr!I60</f>
        <v>250000</v>
      </c>
      <c r="BG12" s="210">
        <f>1-SUM(TC4corr!$J60:$J$66)/TC4corr!$J$67</f>
        <v>0.99103064466320756</v>
      </c>
      <c r="BH12" s="211">
        <f>(1000*SUM(TC4corr!$K60:$K$66)/SUM(TC4corr!$J60:$J$66))/BF12</f>
        <v>3.2276955742403977</v>
      </c>
      <c r="BI12" s="212">
        <f>TC4corr!M60</f>
        <v>250000</v>
      </c>
      <c r="BJ12" s="210">
        <f>1-SUM(TC4corr!$N60:$N$66)/TC4corr!$N$67</f>
        <v>0.98923315719246752</v>
      </c>
      <c r="BK12" s="211">
        <f>(1000*SUM(TC4corr!$O60:$O$66)/SUM(TC4corr!$N60:$N$66))/BI12</f>
        <v>3.2592383666293747</v>
      </c>
      <c r="BL12" s="212">
        <f>TC4corr!A82</f>
        <v>250000</v>
      </c>
      <c r="BM12" s="210">
        <f>1-SUM(TC4corr!$B82:$B$88)/TC4corr!$B$89</f>
        <v>0.98805933436891547</v>
      </c>
      <c r="BN12" s="211">
        <f>(1000*SUM(TC4corr!$C82:$C$88)/SUM(TC4corr!$B82:$B$88))/BL12</f>
        <v>3.6206739113300492</v>
      </c>
      <c r="BO12" s="212">
        <f>TC4corr!E82</f>
        <v>250000</v>
      </c>
      <c r="BP12" s="210">
        <f>1-SUM(TC4corr!$F82:$F$88)/TC4corr!$F$89</f>
        <v>0.98659056385943134</v>
      </c>
      <c r="BQ12" s="211">
        <f>(1000*SUM(TC4corr!$G82:$G$88)/SUM(TC4corr!$F82:$F$88))/BO12</f>
        <v>4.0125207106890812</v>
      </c>
      <c r="BR12" s="212">
        <f>TC4corr!I82</f>
        <v>250000</v>
      </c>
      <c r="BS12" s="210">
        <f>1-SUM(TC4corr!$J82:$J$88)/TC4corr!$J$89</f>
        <v>0.9843404640562724</v>
      </c>
      <c r="BT12" s="211">
        <f>(1000*SUM(TC4corr!$K82:$K$88)/SUM(TC4corr!$J82:$J$88))/BR12</f>
        <v>4.1063048986891921</v>
      </c>
      <c r="BU12" s="212">
        <f>TC4corr!M82</f>
        <v>250000</v>
      </c>
      <c r="BV12" s="210">
        <f>1-SUM(TC4corr!$N82:$N$88)/TC4corr!$N$89</f>
        <v>0.984768959669721</v>
      </c>
      <c r="BW12" s="211">
        <f>(1000*SUM(TC4corr!$O82:$O$88)/SUM(TC4corr!$N82:$N$88))/BU12</f>
        <v>3.7612426420145195</v>
      </c>
      <c r="BX12" s="212">
        <f>TC4corr!A104</f>
        <v>250000</v>
      </c>
      <c r="BY12" s="210">
        <f>1-SUM(TC4corr!$B104:$B$110)/TC4corr!$B$111</f>
        <v>0.98489806911508093</v>
      </c>
      <c r="BZ12" s="211">
        <f>(1000*SUM(TC4corr!$C104:$C$110)/SUM(TC4corr!$B104:$B$110))/BX12</f>
        <v>3.5860488845548915</v>
      </c>
      <c r="CA12" s="212">
        <f>TC4corr!E104</f>
        <v>250000</v>
      </c>
      <c r="CB12" s="210">
        <f>1-SUM(TC4corr!$F104:$F$110)/TC4corr!$F$111</f>
        <v>0.98552922384035035</v>
      </c>
      <c r="CC12" s="211">
        <f>(1000*SUM(TC4corr!$G104:$G$110)/SUM(TC4corr!$F104:$F$110))/CA12</f>
        <v>3.4861598584928513</v>
      </c>
      <c r="CD12" s="212">
        <f>TC4corr!I104</f>
        <v>250000</v>
      </c>
      <c r="CE12" s="210">
        <f>1-SUM(TC4corr!$J104:$J$110)/TC4corr!$J$111</f>
        <v>0.98609570482061282</v>
      </c>
      <c r="CF12" s="211">
        <f>(1000*SUM(TC4corr!$K104:$K$110)/SUM(TC4corr!$J104:$J$110))/CD12</f>
        <v>3.4258819100887892</v>
      </c>
      <c r="CG12" s="212">
        <f>TC4corr!M104</f>
        <v>250000</v>
      </c>
      <c r="CH12" s="210">
        <f>1-SUM(TC4corr!$N104:$N$110)/TC4corr!$N$111</f>
        <v>0.98638925528239618</v>
      </c>
      <c r="CI12" s="211">
        <f>(1000*SUM(TC4corr!$O104:$O$110)/SUM(TC4corr!$N104:$N$110))/CG12</f>
        <v>3.4715323379153253</v>
      </c>
      <c r="CJ12" s="212">
        <f>TC4corr!A126</f>
        <v>250000</v>
      </c>
      <c r="CK12" s="210">
        <f>1-SUM(TC4corr!$B126:$B$132)/TC4corr!$B$133</f>
        <v>0.98496700183087649</v>
      </c>
      <c r="CL12" s="211">
        <f>(1000*SUM(TC4corr!$C126:$C$132)/SUM(TC4corr!$B126:$B$132))/CJ12</f>
        <v>3.4228934704616116</v>
      </c>
      <c r="CM12" s="212">
        <f>TC4corr!E125</f>
        <v>250000</v>
      </c>
      <c r="CN12" s="210">
        <f>1-SUM(TC4corr!$F125:$F$132)/TC4corr!$F$133</f>
        <v>0.98002938951615415</v>
      </c>
      <c r="CO12" s="211">
        <f>(1000*SUM(TC4corr!$G125:$G$132)/SUM(TC4corr!$F125:$F$132))/CM12</f>
        <v>2.8543118558732883</v>
      </c>
      <c r="CP12" s="212">
        <f>TC4corr!I125</f>
        <v>250000</v>
      </c>
      <c r="CQ12" s="210">
        <f>1-SUM(TC4corr!$J125:$J$132)/TC4corr!$J$133</f>
        <v>0.98298557037817957</v>
      </c>
      <c r="CR12" s="211">
        <f>(1000*SUM(TC4corr!$K125:$K$132)/SUM(TC4corr!$J125:$J$132))/CP12</f>
        <v>3.2056820547782903</v>
      </c>
      <c r="CS12" s="212">
        <f>TC4corr!M125</f>
        <v>250000</v>
      </c>
      <c r="CT12" s="210">
        <f>1-SUM(TC4corr!$N125:$N$132)/TC4corr!$N$133</f>
        <v>0.98458879344256012</v>
      </c>
      <c r="CU12" s="211">
        <f>(1000*SUM(TC4corr!$O125:$O$132)/SUM(TC4corr!$N125:$N$132))/CS12</f>
        <v>2.4949731385242191</v>
      </c>
      <c r="CV12" s="212">
        <f>TC4corr!A147</f>
        <v>250000</v>
      </c>
      <c r="CW12" s="210">
        <f>1-SUM(TC4corr!$B147:$B$154)/TC4corr!$B$155</f>
        <v>0.97666620508328894</v>
      </c>
      <c r="CX12" s="211">
        <f>(1000*SUM(TC4corr!$C147:$C$154)/SUM(TC4corr!$B147:$B$154))/CV12</f>
        <v>2.8411889076189105</v>
      </c>
      <c r="CY12" s="212">
        <f>TC4corr!E147</f>
        <v>250000</v>
      </c>
      <c r="CZ12" s="210">
        <f>1-SUM(TC4corr!$F147:$F$154)/TC4corr!$F$155</f>
        <v>0.96549655959311775</v>
      </c>
      <c r="DA12" s="211">
        <f>(1000*SUM(TC4corr!$G147:$G$154)/SUM(TC4corr!$F147:$F$154))/CY12</f>
        <v>3.1150845928291981</v>
      </c>
      <c r="DB12" s="212">
        <f>TC4corr!I148</f>
        <v>500000</v>
      </c>
      <c r="DC12" s="210">
        <f>1-SUM(TC4corr!$J148:$J$155)/TC4corr!$J$156</f>
        <v>0.98032729581386135</v>
      </c>
      <c r="DD12" s="211">
        <f>(1000*SUM(TC4corr!$K148:$K$155)/SUM(TC4corr!$J148:$J$155))/DB12</f>
        <v>2.965354600402955</v>
      </c>
      <c r="DE12" s="212">
        <f>TC4corr!M148</f>
        <v>500000</v>
      </c>
      <c r="DF12" s="210">
        <f>1-SUM(TC4corr!$N148:$N$155)/TC4corr!$N$156</f>
        <v>0.9785106974319745</v>
      </c>
      <c r="DG12" s="211">
        <f>(1000*SUM(TC4corr!$O148:$O$155)/SUM(TC4corr!$N148:$N$155))/DE12</f>
        <v>3.040134755210858</v>
      </c>
      <c r="DH12" s="212">
        <f>TC4corr!A171</f>
        <v>500000</v>
      </c>
      <c r="DI12" s="210">
        <f>1-SUM(TC4corr!$B171:$B$178)/TC4corr!$B$179</f>
        <v>0.97088778652553831</v>
      </c>
      <c r="DJ12" s="211">
        <f>(1000*SUM(TC4corr!$C171:$C$178)/SUM(TC4corr!$B171:$B$178))/DH12</f>
        <v>2.9735419233186673</v>
      </c>
      <c r="DK12" s="212">
        <f>TC4corr!E170</f>
        <v>2000000</v>
      </c>
      <c r="DL12" s="210">
        <f>1-SUM(TC4corr!$F170:$F$174)/TC4corr!$F$175</f>
        <v>0.99426696595566666</v>
      </c>
      <c r="DM12" s="211">
        <f>(1000*SUM(TC4corr!$G170:$G$174)/SUM(TC4corr!$F170:$F$174))/DK12</f>
        <v>2.3414859954579863</v>
      </c>
      <c r="DN12" s="212">
        <f>TC4corr!I170</f>
        <v>2000000</v>
      </c>
      <c r="DO12" s="210">
        <f>1-SUM(TC4corr!$J170:$J$174)/TC4corr!$J$175</f>
        <v>0.99100477979701951</v>
      </c>
      <c r="DP12" s="211">
        <f>(1000*SUM(TC4corr!$K170:$K$174)/SUM(TC4corr!$J170:$J$174))/DN12</f>
        <v>2.4528889970788703</v>
      </c>
      <c r="DQ12" s="212">
        <f>TC4corr!M170</f>
        <v>2000000</v>
      </c>
      <c r="DR12" s="210">
        <f>1-SUM(TC4corr!$N170:$N$174)/TC4corr!$N$175</f>
        <v>0.98787425510620608</v>
      </c>
      <c r="DS12" s="211">
        <f>(1000*SUM(TC4corr!$O170:$O$174)/SUM(TC4corr!$N170:$N$174))/DQ12</f>
        <v>2.4742674461425151</v>
      </c>
      <c r="DT12" s="212">
        <f>TC4corr!A193</f>
        <v>2000000</v>
      </c>
      <c r="DU12" s="210">
        <f>1-SUM(TC4corr!$B193:$B$197)/TC4corr!$B$198</f>
        <v>0.98526396103142866</v>
      </c>
      <c r="DV12" s="211">
        <f>(1000*SUM(TC4corr!$C193:$C$197)/SUM(TC4corr!$B193:$B$197))/DT12</f>
        <v>2.8418619201725996</v>
      </c>
      <c r="DW12" s="212">
        <f>TC4corr!E193</f>
        <v>2000000</v>
      </c>
      <c r="DX12" s="210">
        <f>1-SUM(TC4corr!$F193:$F$197)/TC4corr!$F$198</f>
        <v>0.97851525355930713</v>
      </c>
      <c r="DY12" s="211">
        <f>(1000*SUM(TC4corr!$G193:$G$197)/SUM(TC4corr!$F193:$F$197))/DW12</f>
        <v>2.8039433879031468</v>
      </c>
      <c r="DZ12" s="212">
        <f>TC4corr!I193</f>
        <v>2000000</v>
      </c>
      <c r="EA12" s="210">
        <f>1-SUM(TC4corr!$J193:$J$197)/TC4corr!$J$198</f>
        <v>0.97427585145521478</v>
      </c>
      <c r="EB12" s="211">
        <f>(1000*SUM(TC4corr!$K193:$K$197)/SUM(TC4corr!$J193:$J$197))/DZ12</f>
        <v>2.9530918429695254</v>
      </c>
      <c r="EC12" s="212">
        <f>TC4corr!M193</f>
        <v>2000000</v>
      </c>
      <c r="ED12" s="210">
        <f>1-SUM(TC4corr!$N193:$N$198)/TC4corr!$N$199</f>
        <v>0.95247975524723139</v>
      </c>
      <c r="EE12" s="211">
        <f>(1000*SUM(TC4corr!$O193:$O$198)/SUM(TC4corr!$N193:$N$198))/EC12</f>
        <v>2.9560339137387288</v>
      </c>
      <c r="EF12" s="212">
        <f>TC4corr!A213</f>
        <v>2000000</v>
      </c>
      <c r="EG12" s="210">
        <f>1-SUM(TC4corr!$B213:$B$217)/TC4corr!$B$218</f>
        <v>0.9521428396938123</v>
      </c>
      <c r="EH12" s="211">
        <f>(1000*SUM(TC4corr!$C213:$C$217)/SUM(TC4corr!$B213:$B$217))/EF12</f>
        <v>2.929004641557273</v>
      </c>
      <c r="EI12" s="212">
        <f>TC4corr!E213</f>
        <v>2000000</v>
      </c>
      <c r="EJ12" s="210">
        <f>1-SUM(TC4corr!$F213:$F$218)/TC4corr!$F$219</f>
        <v>0.93267191166988295</v>
      </c>
      <c r="EK12" s="211">
        <f>(1000*SUM(TC4corr!$G213:$G$218)/SUM(TC4corr!$F213:$F$218))/EI12</f>
        <v>3.0350685746492987</v>
      </c>
      <c r="EL12" s="212">
        <f>TC4corr!I213</f>
        <v>2000000</v>
      </c>
      <c r="EM12" s="210">
        <f>1-SUM(TC4corr!$J213:$J$218)/TC4corr!$J$219</f>
        <v>0.93586588619851341</v>
      </c>
      <c r="EN12" s="211">
        <f>(1000*SUM(TC4corr!$K213:$K$218)/SUM(TC4corr!$J213:$J$218))/EL12</f>
        <v>3.1182781841028451</v>
      </c>
      <c r="EO12" s="212">
        <f>TC4corr!M213</f>
        <v>10000000</v>
      </c>
      <c r="EP12" s="210">
        <f>1-SUM(TC4corr!$N213:$N$216)/TC4corr!$N$217</f>
        <v>0.9917783109635292</v>
      </c>
      <c r="EQ12" s="211">
        <f>(1000*SUM(TC4corr!$O213:$O$216)/SUM(TC4corr!$N213:$N$216))/EO12</f>
        <v>2.3597789524267179</v>
      </c>
      <c r="ER12" s="212">
        <f>TC4corr!A233</f>
        <v>10000000</v>
      </c>
      <c r="ES12" s="210">
        <f>1-SUM(TC4corr!$B233:$B$236)/TC4corr!$B$237</f>
        <v>0.99045064142536599</v>
      </c>
      <c r="ET12" s="211">
        <f>(1000*SUM(TC4corr!$C233:$C$236)/SUM(TC4corr!$B233:$B$236))/ER12</f>
        <v>2.5941014215998304</v>
      </c>
      <c r="EU12" s="212">
        <f>TC4corr!E233</f>
        <v>10000000</v>
      </c>
      <c r="EV12" s="210">
        <f>1-SUM(TC4corr!$F233:$F$236)/TC4corr!$F$237</f>
        <v>0.9875610876190517</v>
      </c>
      <c r="EW12" s="211">
        <f>(1000*SUM(TC4corr!$G233:$G$236)/SUM(TC4corr!$F233:$F$236))/EU12</f>
        <v>2.5725639253628199</v>
      </c>
      <c r="EX12" s="212">
        <f>TC4corr!I233</f>
        <v>10000000</v>
      </c>
      <c r="EY12" s="210">
        <f>1-SUM(TC4corr!$J233:$J$236)/TC4corr!$J$237</f>
        <v>0.98550648240084537</v>
      </c>
      <c r="EZ12" s="211">
        <f>(1000*SUM(TC4corr!$K233:$K$236)/SUM(TC4corr!$J233:$J$236))/EX12</f>
        <v>2.7279441698168072</v>
      </c>
      <c r="FA12" s="212">
        <f>TC4corr!M233</f>
        <v>100000</v>
      </c>
      <c r="FB12" s="210">
        <f>1-SUM(TC4corr!$N233:$N$236)/TC4corr!$N$237</f>
        <v>0.98434726172980447</v>
      </c>
      <c r="FC12" s="211">
        <f>(1000*SUM(TC4corr!$O233:$O$236)/SUM(TC4corr!$N233:$N$236))/FA12</f>
        <v>2.5767776037588099</v>
      </c>
      <c r="FD12" s="212">
        <f>TC4corr!A250</f>
        <v>100000</v>
      </c>
      <c r="FE12" s="210">
        <f>1-SUM(TC4corr!$B250:$B$253)/TC4corr!$B$254</f>
        <v>0.97788845286867621</v>
      </c>
      <c r="FF12" s="211">
        <f>(1000*SUM(TC4corr!$C250:$C$253)/SUM(TC4corr!$B250:$B$253))/FD12</f>
        <v>2.7521947326416596</v>
      </c>
      <c r="FG12" s="212">
        <f>TC4corr!E250</f>
        <v>100000</v>
      </c>
      <c r="FH12" s="210">
        <f>1-SUM(TC4corr!$F250:$F$253)/TC4corr!$F$254</f>
        <v>0.96376033757921642</v>
      </c>
      <c r="FI12" s="213">
        <f>(1000*SUM(TC4corr!$G250:$G$253)/SUM(TC4corr!$F250:$F$253))/FG12</f>
        <v>2.870489384468097</v>
      </c>
      <c r="FJ12" s="201"/>
    </row>
    <row r="13" spans="1:184">
      <c r="A13" s="209">
        <f>TC5corr!A16</f>
        <v>125870</v>
      </c>
      <c r="B13" s="210">
        <f>1-SUM(TC5corr!$B16:$B$17)/TC5corr!$B$18</f>
        <v>0.999</v>
      </c>
      <c r="C13" s="211">
        <f>(1000*SUM(TC5corr!$C16:$C$17)/SUM(TC5corr!$B16:$B$17))/A13</f>
        <v>2.1580400413124652</v>
      </c>
      <c r="D13" s="212">
        <f>TC5corr!E16</f>
        <v>132833</v>
      </c>
      <c r="E13" s="210">
        <f>1-SUM(TC5corr!$F16:$F$17)/TC5corr!$F$18</f>
        <v>0.999</v>
      </c>
      <c r="F13" s="211">
        <f>(1000*SUM(TC5corr!$G16:$G$17)/SUM(TC5corr!$F16:$F$17))/D13</f>
        <v>2.3669334808822424</v>
      </c>
      <c r="G13" s="212">
        <f>TC5corr!I16</f>
        <v>243950</v>
      </c>
      <c r="H13" s="210">
        <f>1-SUM(TC5corr!$J16:$J$17)/TC5corr!$J$18</f>
        <v>0.999</v>
      </c>
      <c r="I13" s="211">
        <f>(1000*SUM(TC5corr!$K16:$K$17)/SUM(TC5corr!$J16:$J$17))/G13</f>
        <v>1.9793049843981032</v>
      </c>
      <c r="J13" s="212">
        <f>TC5corr!M16</f>
        <v>249171</v>
      </c>
      <c r="K13" s="210">
        <f>1-SUM(TC5corr!$N16:$N$17)/TC5corr!$N$18</f>
        <v>0.999</v>
      </c>
      <c r="L13" s="211">
        <f>(1000*SUM(TC5corr!$O16:$O$17)/SUM(TC5corr!$N16:$N$17))/J13</f>
        <v>2.1097690170762911</v>
      </c>
      <c r="M13" s="212">
        <f>TC5corr!A28</f>
        <v>335707</v>
      </c>
      <c r="N13" s="210">
        <f>1-SUM(TC5corr!$B28:$B$29)/TC5corr!$B$30</f>
        <v>0.999</v>
      </c>
      <c r="O13" s="211">
        <f>(1000*SUM(TC5corr!$C28:$C$29)/SUM(TC5corr!$B28:$B$29))/M13</f>
        <v>1.8948476681292203</v>
      </c>
      <c r="P13" s="212">
        <f>TC5corr!E28</f>
        <v>462327</v>
      </c>
      <c r="Q13" s="210">
        <f>1-SUM(TC5corr!$F28:$F$29)/TC5corr!$F$30</f>
        <v>0.999</v>
      </c>
      <c r="R13" s="211">
        <f>(1000*SUM(TC5corr!$G28:$G$29)/SUM(TC5corr!$F28:$F$29))/P13</f>
        <v>1.8372291256980984</v>
      </c>
      <c r="S13" s="212">
        <f>TC5corr!I28</f>
        <v>549600</v>
      </c>
      <c r="T13" s="210">
        <f>1-SUM(TC5corr!$J28:$J$29)/TC5corr!$J$30</f>
        <v>0.999</v>
      </c>
      <c r="U13" s="211">
        <f>(1000*SUM(TC5corr!$K28:$K$29)/SUM(TC5corr!$J28:$J$29))/S13</f>
        <v>1.9727458263604489</v>
      </c>
      <c r="V13" s="212">
        <f>TC5corr!M28</f>
        <v>653654</v>
      </c>
      <c r="W13" s="210">
        <f>1-SUM(TC5corr!$N28:$N$29)/TC5corr!$N$30</f>
        <v>0.999</v>
      </c>
      <c r="X13" s="211">
        <f>(1000*SUM(TC5corr!$O28:$O$29)/SUM(TC5corr!$N28:$N$29))/V13</f>
        <v>1.9370944929646878</v>
      </c>
      <c r="Y13" s="212">
        <f>TC5corr!A40</f>
        <v>768647</v>
      </c>
      <c r="Z13" s="210">
        <f>1-SUM(TC5corr!$B40:$B$41)/TC5corr!$B$42</f>
        <v>0.999</v>
      </c>
      <c r="AA13" s="211">
        <f>(1000*SUM(TC5corr!$C40:$C$41)/SUM(TC5corr!$B40:$B$41))/Y13</f>
        <v>2.2661132556585644</v>
      </c>
      <c r="AB13" s="212">
        <f>TC4corr!A16</f>
        <v>250000</v>
      </c>
      <c r="AC13" s="210">
        <f>1-SUM(TC4corr!$B16:$B$19)/TC4corr!$B$20</f>
        <v>0.99540144543782716</v>
      </c>
      <c r="AD13" s="211">
        <f>(1000*SUM(TC4corr!$C16:$C$19)/SUM(TC4corr!$B16:$B$19))/AB13</f>
        <v>3.0132782081871339</v>
      </c>
      <c r="AE13" s="212">
        <f>TC4corr!E16</f>
        <v>250000</v>
      </c>
      <c r="AF13" s="210">
        <f>1-SUM(TC4corr!$F16:$F$22)/TC4corr!$F$23</f>
        <v>0.99507380248336819</v>
      </c>
      <c r="AG13" s="211">
        <f>(1000*SUM(TC4corr!$G16:$G$22)/SUM(TC4corr!$F16:$F$22))/AE13</f>
        <v>3.1788736143695013</v>
      </c>
      <c r="AH13" s="212">
        <f>TC4corr!I16</f>
        <v>250000</v>
      </c>
      <c r="AI13" s="210">
        <f>1-SUM(TC4corr!$J16:$J$22)/TC4corr!$J$23</f>
        <v>0.99506871203523317</v>
      </c>
      <c r="AJ13" s="211">
        <f>(1000*SUM(TC4corr!$K16:$K$22)/SUM(TC4corr!$J16:$J$22))/AH13</f>
        <v>3.4088971750419028</v>
      </c>
      <c r="AK13" s="212">
        <f>TC4corr!M16</f>
        <v>250000</v>
      </c>
      <c r="AL13" s="210">
        <f>1-SUM(TC4corr!$N16:$N$22)/TC4corr!$N$23</f>
        <v>0.99487952513311462</v>
      </c>
      <c r="AM13" s="211">
        <f>(1000*SUM(TC4corr!$O16:$O$22)/SUM(TC4corr!$N16:$N$22))/AK13</f>
        <v>3.4685445055986954</v>
      </c>
      <c r="AN13" s="212">
        <f>TC4corr!A38</f>
        <v>250000</v>
      </c>
      <c r="AO13" s="210">
        <f>1-SUM(TC4corr!$B38:$B$44)/TC4corr!$B$45</f>
        <v>0.99498491885262197</v>
      </c>
      <c r="AP13" s="211">
        <f>(1000*SUM(TC4corr!$C38:$C$44)/SUM(TC4corr!$B38:$B$44))/AN13</f>
        <v>3.1939972244334758</v>
      </c>
      <c r="AQ13" s="212">
        <f>TC4corr!E38</f>
        <v>250000</v>
      </c>
      <c r="AR13" s="210">
        <f>1-SUM(TC4corr!$F38:$F$44)/TC4corr!$F$45</f>
        <v>0.99475617772185843</v>
      </c>
      <c r="AS13" s="211">
        <f>(1000*SUM(TC4corr!$G38:$G$44)/SUM(TC4corr!$F38:$F$44))/AQ13</f>
        <v>3.3378481377978106</v>
      </c>
      <c r="AT13" s="212">
        <f>TC4corr!I38</f>
        <v>250000</v>
      </c>
      <c r="AU13" s="210">
        <f>1-SUM(TC4corr!$J38:$J$44)/TC4corr!$J$45</f>
        <v>0.99442206773306829</v>
      </c>
      <c r="AV13" s="211">
        <f>(1000*SUM(TC4corr!$K38:$K$44)/SUM(TC4corr!$J38:$J$44))/AT13</f>
        <v>3.1662074108019636</v>
      </c>
      <c r="AW13" s="212">
        <f>TC4corr!M38</f>
        <v>250000</v>
      </c>
      <c r="AX13" s="210">
        <f>1-SUM(TC4corr!$N38:$N$44)/TC4corr!$N$45</f>
        <v>0.99471310897791065</v>
      </c>
      <c r="AY13" s="211">
        <f>(1000*SUM(TC4corr!$O38:$O$44)/SUM(TC4corr!$N38:$N$44))/AW13</f>
        <v>3.3535580139742129</v>
      </c>
      <c r="AZ13" s="212">
        <f>TC4corr!A60</f>
        <v>250000</v>
      </c>
      <c r="BA13" s="210">
        <f>1-SUM(TC4corr!$B60:$B$66)/TC4corr!$B$67</f>
        <v>0.99461735293097542</v>
      </c>
      <c r="BB13" s="211">
        <f>(1000*SUM(TC4corr!$C60:$C$66)/SUM(TC4corr!$B60:$B$66))/AZ13</f>
        <v>3.4375502391299908</v>
      </c>
      <c r="BC13" s="212">
        <f>TC4corr!E60</f>
        <v>250000</v>
      </c>
      <c r="BD13" s="210">
        <f>1-SUM(TC4corr!$F60:$F$66)/TC4corr!$F$67</f>
        <v>0.99439746835601261</v>
      </c>
      <c r="BE13" s="211">
        <f>(1000*SUM(TC4corr!$G60:$G$66)/SUM(TC4corr!$F60:$F$66))/BC13</f>
        <v>3.3365278700032501</v>
      </c>
      <c r="BF13" s="212">
        <f>TC4corr!I61</f>
        <v>500000</v>
      </c>
      <c r="BG13" s="210">
        <f>1-SUM(TC4corr!$J61:$J$66)/TC4corr!$J$67</f>
        <v>0.9961829248356513</v>
      </c>
      <c r="BH13" s="211">
        <f>(1000*SUM(TC4corr!$K61:$K$66)/SUM(TC4corr!$J61:$J$66))/BF13</f>
        <v>2.8790808163448585</v>
      </c>
      <c r="BI13" s="212">
        <f>TC4corr!M61</f>
        <v>500000</v>
      </c>
      <c r="BJ13" s="210">
        <f>1-SUM(TC4corr!$N61:$N$66)/TC4corr!$N$67</f>
        <v>0.99535736904351568</v>
      </c>
      <c r="BK13" s="211">
        <f>(1000*SUM(TC4corr!$O61:$O$66)/SUM(TC4corr!$N61:$N$66))/BI13</f>
        <v>2.9483865707931805</v>
      </c>
      <c r="BL13" s="212">
        <f>TC4corr!A83</f>
        <v>500000</v>
      </c>
      <c r="BM13" s="210">
        <f>1-SUM(TC4corr!$B83:$B$88)/TC4corr!$B$89</f>
        <v>0.99465441764030116</v>
      </c>
      <c r="BN13" s="211">
        <f>(1000*SUM(TC4corr!$C83:$C$88)/SUM(TC4corr!$B83:$B$88))/BL13</f>
        <v>3.2270813617872625</v>
      </c>
      <c r="BO13" s="212">
        <f>TC4corr!E83</f>
        <v>500000</v>
      </c>
      <c r="BP13" s="210">
        <f>1-SUM(TC4corr!$F83:$F$88)/TC4corr!$F$89</f>
        <v>0.99365688652810091</v>
      </c>
      <c r="BQ13" s="211">
        <f>(1000*SUM(TC4corr!$G83:$G$88)/SUM(TC4corr!$F83:$F$88))/BO13</f>
        <v>3.4582416535864215</v>
      </c>
      <c r="BR13" s="212">
        <f>TC4corr!I83</f>
        <v>500000</v>
      </c>
      <c r="BS13" s="210">
        <f>1-SUM(TC4corr!$J83:$J$88)/TC4corr!$J$89</f>
        <v>0.9929100670791704</v>
      </c>
      <c r="BT13" s="211">
        <f>(1000*SUM(TC4corr!$K83:$K$88)/SUM(TC4corr!$J83:$J$88))/BR13</f>
        <v>3.715797307330245</v>
      </c>
      <c r="BU13" s="212">
        <f>TC4corr!M83</f>
        <v>500000</v>
      </c>
      <c r="BV13" s="210">
        <f>1-SUM(TC4corr!$N83:$N$88)/TC4corr!$N$89</f>
        <v>0.9933640623969372</v>
      </c>
      <c r="BW13" s="211">
        <f>(1000*SUM(TC4corr!$O83:$O$88)/SUM(TC4corr!$N83:$N$88))/BU13</f>
        <v>3.4257774839885453</v>
      </c>
      <c r="BX13" s="212">
        <f>TC4corr!A105</f>
        <v>500000</v>
      </c>
      <c r="BY13" s="210">
        <f>1-SUM(TC4corr!$B105:$B$110)/TC4corr!$B$111</f>
        <v>0.99341814242181337</v>
      </c>
      <c r="BZ13" s="211">
        <f>(1000*SUM(TC4corr!$C105:$C$110)/SUM(TC4corr!$B105:$B$110))/BX13</f>
        <v>3.2094725218332725</v>
      </c>
      <c r="CA13" s="212">
        <f>TC4corr!E105</f>
        <v>500000</v>
      </c>
      <c r="CB13" s="210">
        <f>1-SUM(TC4corr!$F105:$F$110)/TC4corr!$F$111</f>
        <v>0.99378496468549093</v>
      </c>
      <c r="CC13" s="211">
        <f>(1000*SUM(TC4corr!$G105:$G$110)/SUM(TC4corr!$F105:$F$110))/CA13</f>
        <v>3.156650236953455</v>
      </c>
      <c r="CD13" s="212">
        <f>TC4corr!I105</f>
        <v>500000</v>
      </c>
      <c r="CE13" s="210">
        <f>1-SUM(TC4corr!$J105:$J$110)/TC4corr!$J$111</f>
        <v>0.99408309539876183</v>
      </c>
      <c r="CF13" s="211">
        <f>(1000*SUM(TC4corr!$K105:$K$110)/SUM(TC4corr!$J105:$J$110))/CD13</f>
        <v>3.0942501487971921</v>
      </c>
      <c r="CG13" s="212">
        <f>TC4corr!M105</f>
        <v>500000</v>
      </c>
      <c r="CH13" s="210">
        <f>1-SUM(TC4corr!$N105:$N$110)/TC4corr!$N$111</f>
        <v>0.9943426705034889</v>
      </c>
      <c r="CI13" s="211">
        <f>(1000*SUM(TC4corr!$O105:$O$110)/SUM(TC4corr!$N105:$N$110))/CG13</f>
        <v>3.2069505336705864</v>
      </c>
      <c r="CJ13" s="212">
        <f>TC4corr!A127</f>
        <v>500000</v>
      </c>
      <c r="CK13" s="210">
        <f>1-SUM(TC4corr!$B127:$B$132)/TC4corr!$B$133</f>
        <v>0.99344171522112379</v>
      </c>
      <c r="CL13" s="211">
        <f>(1000*SUM(TC4corr!$C127:$C$132)/SUM(TC4corr!$B127:$B$132))/CJ13</f>
        <v>3.0246087708333329</v>
      </c>
      <c r="CM13" s="212">
        <f>TC4corr!E126</f>
        <v>500000</v>
      </c>
      <c r="CN13" s="210">
        <f>1-SUM(TC4corr!$F126:$F$132)/TC4corr!$F$133</f>
        <v>0.99315531845485738</v>
      </c>
      <c r="CO13" s="211">
        <f>(1000*SUM(TC4corr!$G126:$G$132)/SUM(TC4corr!$F126:$F$132))/CM13</f>
        <v>2.9560206926891315</v>
      </c>
      <c r="CP13" s="212">
        <f>TC4corr!I126</f>
        <v>500000</v>
      </c>
      <c r="CQ13" s="210">
        <f>1-SUM(TC4corr!$J126:$J$132)/TC4corr!$J$133</f>
        <v>0.9927919343043291</v>
      </c>
      <c r="CR13" s="211">
        <f>(1000*SUM(TC4corr!$K126:$K$132)/SUM(TC4corr!$J126:$J$132))/CP13</f>
        <v>2.8586436991703197</v>
      </c>
      <c r="CS13" s="212">
        <f>TC4corr!M126</f>
        <v>500000</v>
      </c>
      <c r="CT13" s="210">
        <f>1-SUM(TC4corr!$N126:$N$132)/TC4corr!$N$133</f>
        <v>0.9943803862009879</v>
      </c>
      <c r="CU13" s="211">
        <f>(1000*SUM(TC4corr!$O126:$O$132)/SUM(TC4corr!$N126:$N$132))/CS13</f>
        <v>2.3839382209807574</v>
      </c>
      <c r="CV13" s="212">
        <f>TC4corr!A148</f>
        <v>500000</v>
      </c>
      <c r="CW13" s="210">
        <f>1-SUM(TC4corr!$B148:$B$154)/TC4corr!$B$155</f>
        <v>0.99102507425532604</v>
      </c>
      <c r="CX13" s="211">
        <f>(1000*SUM(TC4corr!$C148:$C$154)/SUM(TC4corr!$B148:$B$154))/CV13</f>
        <v>2.6051792757000563</v>
      </c>
      <c r="CY13" s="212">
        <f>TC4corr!E148</f>
        <v>500000</v>
      </c>
      <c r="CZ13" s="210">
        <f>1-SUM(TC4corr!$F148:$F$154)/TC4corr!$F$155</f>
        <v>0.98579571633227292</v>
      </c>
      <c r="DA13" s="211">
        <f>(1000*SUM(TC4corr!$G148:$G$154)/SUM(TC4corr!$F148:$F$154))/CY13</f>
        <v>2.8049855637555634</v>
      </c>
      <c r="DB13" s="212">
        <f>TC4corr!I149</f>
        <v>1000000</v>
      </c>
      <c r="DC13" s="210">
        <f>1-SUM(TC4corr!$J149:$J$155)/TC4corr!$J$156</f>
        <v>0.99193075615736459</v>
      </c>
      <c r="DD13" s="211">
        <f>(1000*SUM(TC4corr!$K149:$K$155)/SUM(TC4corr!$J149:$J$155))/DB13</f>
        <v>2.6231195251739665</v>
      </c>
      <c r="DE13" s="212">
        <f>TC4corr!M149</f>
        <v>1000000</v>
      </c>
      <c r="DF13" s="210">
        <f>1-SUM(TC4corr!$N149:$N$155)/TC4corr!$N$156</f>
        <v>0.99123622561291058</v>
      </c>
      <c r="DG13" s="211">
        <f>(1000*SUM(TC4corr!$O149:$O$155)/SUM(TC4corr!$N149:$N$155))/DE13</f>
        <v>2.7281093502377178</v>
      </c>
      <c r="DH13" s="212">
        <f>TC4corr!A172</f>
        <v>1000000</v>
      </c>
      <c r="DI13" s="210">
        <f>1-SUM(TC4corr!$B172:$B$178)/TC4corr!$B$179</f>
        <v>0.98819958110013806</v>
      </c>
      <c r="DJ13" s="211">
        <f>(1000*SUM(TC4corr!$C172:$C$178)/SUM(TC4corr!$B172:$B$178))/DH13</f>
        <v>2.6587140641959994</v>
      </c>
      <c r="DK13" s="212">
        <f>TC4corr!E171</f>
        <v>5000000</v>
      </c>
      <c r="DL13" s="210">
        <f>1-SUM(TC4corr!$F171:$F$174)/TC4corr!$F$175</f>
        <v>0.99869585410270845</v>
      </c>
      <c r="DM13" s="211">
        <f>(1000*SUM(TC4corr!$G171:$G$174)/SUM(TC4corr!$F171:$F$174))/DK13</f>
        <v>2.1140396006655573</v>
      </c>
      <c r="DN13" s="212">
        <f>TC4corr!I171</f>
        <v>5000000</v>
      </c>
      <c r="DO13" s="210">
        <f>1-SUM(TC4corr!$J171:$J$174)/TC4corr!$J$175</f>
        <v>0.99779717830472292</v>
      </c>
      <c r="DP13" s="211">
        <f>(1000*SUM(TC4corr!$K171:$K$174)/SUM(TC4corr!$J171:$J$174))/DN13</f>
        <v>2.1988540755467194</v>
      </c>
      <c r="DQ13" s="212">
        <f>TC4corr!M171</f>
        <v>5000000</v>
      </c>
      <c r="DR13" s="210">
        <f>1-SUM(TC4corr!$N171:$N$174)/TC4corr!$N$175</f>
        <v>0.99706624400838795</v>
      </c>
      <c r="DS13" s="211">
        <f>(1000*SUM(TC4corr!$O171:$O$174)/SUM(TC4corr!$N171:$N$174))/DQ13</f>
        <v>2.2248051750380515</v>
      </c>
      <c r="DT13" s="212">
        <f>TC4corr!A194</f>
        <v>5000000</v>
      </c>
      <c r="DU13" s="210">
        <f>1-SUM(TC4corr!$B194:$B$197)/TC4corr!$B$198</f>
        <v>0.99625240432919016</v>
      </c>
      <c r="DV13" s="211">
        <f>(1000*SUM(TC4corr!$C194:$C$197)/SUM(TC4corr!$B194:$B$197))/DT13</f>
        <v>2.4778764581124073</v>
      </c>
      <c r="DW13" s="212">
        <f>TC4corr!E194</f>
        <v>5000000</v>
      </c>
      <c r="DX13" s="210">
        <f>1-SUM(TC4corr!$F194:$F$197)/TC4corr!$F$198</f>
        <v>0.99424180994325517</v>
      </c>
      <c r="DY13" s="211">
        <f>(1000*SUM(TC4corr!$G194:$G$197)/SUM(TC4corr!$F194:$F$197))/DW13</f>
        <v>2.5196203365032921</v>
      </c>
      <c r="DZ13" s="212">
        <f>TC4corr!I194</f>
        <v>5000000</v>
      </c>
      <c r="EA13" s="210">
        <f>1-SUM(TC4corr!$J194:$J$197)/TC4corr!$J$198</f>
        <v>0.99269908073073998</v>
      </c>
      <c r="EB13" s="211">
        <f>(1000*SUM(TC4corr!$K194:$K$197)/SUM(TC4corr!$J194:$J$197))/DZ13</f>
        <v>2.6011815392895588</v>
      </c>
      <c r="EC13" s="212">
        <f>TC4corr!M194</f>
        <v>5000000</v>
      </c>
      <c r="ED13" s="210">
        <f>1-SUM(TC4corr!$N194:$N$198)/TC4corr!$N$199</f>
        <v>0.98549464212050697</v>
      </c>
      <c r="EE13" s="211">
        <f>(1000*SUM(TC4corr!$O194:$O$198)/SUM(TC4corr!$N194:$N$198))/EC13</f>
        <v>2.4777417054714785</v>
      </c>
      <c r="EF13" s="212">
        <f>TC4corr!A214</f>
        <v>5000000</v>
      </c>
      <c r="EG13" s="210">
        <f>1-SUM(TC4corr!$B214:$B$217)/TC4corr!$B$218</f>
        <v>0.98545673094363551</v>
      </c>
      <c r="EH13" s="211">
        <f>(1000*SUM(TC4corr!$C214:$C$217)/SUM(TC4corr!$B214:$B$217))/EF13</f>
        <v>2.4394302247342212</v>
      </c>
      <c r="EI13" s="212">
        <f>TC4corr!E214</f>
        <v>5000000</v>
      </c>
      <c r="EJ13" s="210">
        <f>1-SUM(TC4corr!$F214:$F$218)/TC4corr!$F$219</f>
        <v>0.97862898198264037</v>
      </c>
      <c r="EK13" s="211">
        <f>(1000*SUM(TC4corr!$G214:$G$218)/SUM(TC4corr!$F214:$F$218))/EI13</f>
        <v>2.5028292394199467</v>
      </c>
      <c r="EL13" s="212">
        <f>TC4corr!I214</f>
        <v>5000000</v>
      </c>
      <c r="EM13" s="210">
        <f>1-SUM(TC4corr!$J214:$J$218)/TC4corr!$J$219</f>
        <v>0.97874112308568184</v>
      </c>
      <c r="EN13" s="211">
        <f>(1000*SUM(TC4corr!$K214:$K$218)/SUM(TC4corr!$J214:$J$218))/EL13</f>
        <v>2.5310458786936234</v>
      </c>
      <c r="EO13" s="212">
        <f>TC4corr!M214</f>
        <v>20000000</v>
      </c>
      <c r="EP13" s="210">
        <f>1-SUM(TC4corr!$N214:$N$216)/TC4corr!$N$217</f>
        <v>0.99736676802363877</v>
      </c>
      <c r="EQ13" s="211">
        <f>(1000*SUM(TC4corr!$O214:$O$216)/SUM(TC4corr!$N214:$N$216))/EO13</f>
        <v>2.2422355588897225</v>
      </c>
      <c r="ER13" s="212">
        <f>TC4corr!A234</f>
        <v>20000000</v>
      </c>
      <c r="ES13" s="210">
        <f>1-SUM(TC4corr!$B234:$B$236)/TC4corr!$B$237</f>
        <v>0.9966385771535502</v>
      </c>
      <c r="ET13" s="211">
        <f>(1000*SUM(TC4corr!$C234:$C$236)/SUM(TC4corr!$B234:$B$236))/ER13</f>
        <v>2.3921036769138033</v>
      </c>
      <c r="EU13" s="212">
        <f>TC4corr!E234</f>
        <v>20000000</v>
      </c>
      <c r="EV13" s="210">
        <f>1-SUM(TC4corr!$F234:$F$236)/TC4corr!$F$237</f>
        <v>0.9955664346506744</v>
      </c>
      <c r="EW13" s="211">
        <f>(1000*SUM(TC4corr!$G234:$G$236)/SUM(TC4corr!$F234:$F$236))/EU13</f>
        <v>2.329689772176442</v>
      </c>
      <c r="EX13" s="212">
        <f>TC4corr!I234</f>
        <v>20000000</v>
      </c>
      <c r="EY13" s="210">
        <f>1-SUM(TC4corr!$J234:$J$236)/TC4corr!$J$237</f>
        <v>0.994715070930695</v>
      </c>
      <c r="EZ13" s="211">
        <f>(1000*SUM(TC4corr!$K234:$K$236)/SUM(TC4corr!$J234:$J$236))/EX13</f>
        <v>2.4950358851674643</v>
      </c>
      <c r="FA13" s="212">
        <f>TC4corr!M234</f>
        <v>200000</v>
      </c>
      <c r="FB13" s="210">
        <f>1-SUM(TC4corr!$N234:$N$236)/TC4corr!$N$237</f>
        <v>0.99449232806363252</v>
      </c>
      <c r="FC13" s="211">
        <f>(1000*SUM(TC4corr!$O234:$O$236)/SUM(TC4corr!$N234:$N$236))/FA13</f>
        <v>2.3664502967359051</v>
      </c>
      <c r="FD13" s="212">
        <f>TC4corr!A251</f>
        <v>200000</v>
      </c>
      <c r="FE13" s="210">
        <f>1-SUM(TC4corr!$B251:$B$253)/TC4corr!$B$254</f>
        <v>0.9916177295392028</v>
      </c>
      <c r="FF13" s="211">
        <f>(1000*SUM(TC4corr!$C251:$C$253)/SUM(TC4corr!$B251:$B$253))/FD13</f>
        <v>2.4728292397660816</v>
      </c>
      <c r="FG13" s="212">
        <f>TC4corr!E251</f>
        <v>200000</v>
      </c>
      <c r="FH13" s="210">
        <f>1-SUM(TC4corr!$F251:$F$253)/TC4corr!$F$254</f>
        <v>0.985442500870223</v>
      </c>
      <c r="FI13" s="213">
        <f>(1000*SUM(TC4corr!$G251:$G$253)/SUM(TC4corr!$F251:$F$253))/FG13</f>
        <v>2.5161839338286835</v>
      </c>
      <c r="FJ13" s="201"/>
    </row>
    <row r="14" spans="1:184">
      <c r="A14" s="209">
        <f>TC5corr!A17</f>
        <v>430028.91368051368</v>
      </c>
      <c r="B14" s="210">
        <f>1-SUM(TC5corr!$B17:$B$17)/TC5corr!$B$18</f>
        <v>0.99990000000000001</v>
      </c>
      <c r="C14" s="211">
        <f>(1000*SUM(TC5corr!$C17:$C$17)/SUM(TC5corr!$B17:$B$17))/A14</f>
        <v>1.9537093885015382</v>
      </c>
      <c r="D14" s="212">
        <f>TC5corr!A17*TC5corr!H16/TC5corr!D16</f>
        <v>497746.20834520983</v>
      </c>
      <c r="E14" s="210">
        <f>1-SUM(TC5corr!$F17:$F$17)/TC5corr!$F$18</f>
        <v>0.99990000000000001</v>
      </c>
      <c r="F14" s="211">
        <f>TC5corr!D17*TC5corr!H16/TC5corr!D16/D14</f>
        <v>1.9537093885015382</v>
      </c>
      <c r="G14" s="212">
        <f>TC5corr!I17</f>
        <v>764415.46913006564</v>
      </c>
      <c r="H14" s="210">
        <f>1-SUM(TC5corr!$J17:$J$17)/TC5corr!$J$18</f>
        <v>0.99990000000000001</v>
      </c>
      <c r="I14" s="211">
        <f>(1000*SUM(TC5corr!$K17:$K$17)/SUM(TC5corr!$J17:$J$17))/G14</f>
        <v>1.9537093885015382</v>
      </c>
      <c r="J14" s="212">
        <f>TC5corr!M17</f>
        <v>832239.51368495717</v>
      </c>
      <c r="K14" s="210">
        <f>1-SUM(TC5corr!$N17:$N$17)/TC5corr!$N$18</f>
        <v>0.99990000000000001</v>
      </c>
      <c r="L14" s="211">
        <f>(1000*SUM(TC5corr!$O17:$O$17)/SUM(TC5corr!$N17:$N$17))/J14</f>
        <v>1.9537093885015382</v>
      </c>
      <c r="M14" s="212">
        <f>TC5corr!A29</f>
        <v>1121272.6618291691</v>
      </c>
      <c r="N14" s="210">
        <f>1-SUM(TC5corr!$B29:$B$29)/TC5corr!$B$30</f>
        <v>0.99990000000000001</v>
      </c>
      <c r="O14" s="211">
        <f>(1000*SUM(TC5corr!$C29:$C$29)/SUM(TC5corr!$B29:$B$29))/M14</f>
        <v>1.7546857732011325</v>
      </c>
      <c r="P14" s="212">
        <f>TC5corr!E29</f>
        <v>1497232.04509543</v>
      </c>
      <c r="Q14" s="210">
        <f>1-SUM(TC5corr!$F29:$F$29)/TC5corr!$F$30</f>
        <v>0.99990000000000001</v>
      </c>
      <c r="R14" s="211">
        <f>(1000*SUM(TC5corr!$G29:$G$29)/SUM(TC5corr!$F29:$F$29))/P14</f>
        <v>1.7546857732011327</v>
      </c>
      <c r="S14" s="212">
        <f>TC5corr!I29</f>
        <v>1911148.3165836001</v>
      </c>
      <c r="T14" s="210">
        <f>1-SUM(TC5corr!$J29:$J$29)/TC5corr!$J$30</f>
        <v>0.99990000000000001</v>
      </c>
      <c r="U14" s="211">
        <f>(1000*SUM(TC5corr!$K29:$K$29)/SUM(TC5corr!$J29:$J$29))/S14</f>
        <v>1.7546857732011327</v>
      </c>
      <c r="V14" s="212">
        <f>TC5corr!M29</f>
        <v>2231902.735875146</v>
      </c>
      <c r="W14" s="210">
        <f>1-SUM(TC5corr!$N29:$N$29)/TC5corr!$N$30</f>
        <v>0.99990000000000001</v>
      </c>
      <c r="X14" s="211">
        <f>(1000*SUM(TC5corr!$O29:$O$29)/SUM(TC5corr!$N29:$N$29))/V14</f>
        <v>1.7546857732011327</v>
      </c>
      <c r="Y14" s="212">
        <f>TC5corr!A41</f>
        <v>2624546.5371928015</v>
      </c>
      <c r="Z14" s="210">
        <f>1-SUM(TC5corr!$B41:$B$41)/TC5corr!$B$42</f>
        <v>0.99990000000000001</v>
      </c>
      <c r="AA14" s="211">
        <f>(1000*SUM(TC5corr!$C41:$C$41)/SUM(TC5corr!$B41:$B$41))/Y14</f>
        <v>2.0527221075730302</v>
      </c>
      <c r="AB14" s="212">
        <f>TC4corr!A17</f>
        <v>500000</v>
      </c>
      <c r="AC14" s="210">
        <f>1-SUM(TC4corr!$B17:$B$19)/TC4corr!$B$20</f>
        <v>0.9980422527945837</v>
      </c>
      <c r="AD14" s="211">
        <f>(1000*SUM(TC4corr!$C17:$C$19)/SUM(TC4corr!$B17:$B$19))/AB14</f>
        <v>2.5984849926739924</v>
      </c>
      <c r="AE14" s="212">
        <f>TC4corr!E17</f>
        <v>500000</v>
      </c>
      <c r="AF14" s="210">
        <f>1-SUM(TC4corr!$F17:$F$22)/TC4corr!$F$23</f>
        <v>0.99782763357312754</v>
      </c>
      <c r="AG14" s="211">
        <f>(1000*SUM(TC4corr!$G17:$G$22)/SUM(TC4corr!$F17:$F$22))/AE14</f>
        <v>2.7312275062344145</v>
      </c>
      <c r="AH14" s="212">
        <f>TC4corr!I17</f>
        <v>500000</v>
      </c>
      <c r="AI14" s="210">
        <f>1-SUM(TC4corr!$J17:$J$22)/TC4corr!$J$23</f>
        <v>0.99784155394204721</v>
      </c>
      <c r="AJ14" s="211">
        <f>(1000*SUM(TC4corr!$K17:$K$22)/SUM(TC4corr!$J17:$J$22))/AH14</f>
        <v>2.9748908343943397</v>
      </c>
      <c r="AK14" s="212">
        <f>TC4corr!M17</f>
        <v>500000</v>
      </c>
      <c r="AL14" s="210">
        <f>1-SUM(TC4corr!$N17:$N$22)/TC4corr!$N$23</f>
        <v>0.99767832621666874</v>
      </c>
      <c r="AM14" s="211">
        <f>(1000*SUM(TC4corr!$O17:$O$22)/SUM(TC4corr!$N17:$N$22))/AK14</f>
        <v>2.9657399588917843</v>
      </c>
      <c r="AN14" s="212">
        <f>TC4corr!A39</f>
        <v>500000</v>
      </c>
      <c r="AO14" s="210">
        <f>1-SUM(TC4corr!$B39:$B$44)/TC4corr!$B$45</f>
        <v>0.99779146377436601</v>
      </c>
      <c r="AP14" s="211">
        <f>(1000*SUM(TC4corr!$C39:$C$44)/SUM(TC4corr!$B39:$B$44))/AN14</f>
        <v>2.7319591943586312</v>
      </c>
      <c r="AQ14" s="212">
        <f>TC4corr!E39</f>
        <v>500000</v>
      </c>
      <c r="AR14" s="210">
        <f>1-SUM(TC4corr!$F39:$F$44)/TC4corr!$F$45</f>
        <v>0.99766003294349503</v>
      </c>
      <c r="AS14" s="211">
        <f>(1000*SUM(TC4corr!$G39:$G$44)/SUM(TC4corr!$F39:$F$44))/AQ14</f>
        <v>2.8660657474747473</v>
      </c>
      <c r="AT14" s="212">
        <f>TC4corr!I39</f>
        <v>500000</v>
      </c>
      <c r="AU14" s="210">
        <f>1-SUM(TC4corr!$J39:$J$44)/TC4corr!$J$45</f>
        <v>0.99753694578458563</v>
      </c>
      <c r="AV14" s="211">
        <f>(1000*SUM(TC4corr!$K39:$K$44)/SUM(TC4corr!$J39:$J$44))/AT14</f>
        <v>2.7150066553002223</v>
      </c>
      <c r="AW14" s="212">
        <f>TC4corr!M39</f>
        <v>500000</v>
      </c>
      <c r="AX14" s="210">
        <f>1-SUM(TC4corr!$N39:$N$44)/TC4corr!$N$45</f>
        <v>0.99759483447807329</v>
      </c>
      <c r="AY14" s="211">
        <f>(1000*SUM(TC4corr!$O39:$O$44)/SUM(TC4corr!$N39:$N$44))/AW14</f>
        <v>2.8446355124974092</v>
      </c>
      <c r="AZ14" s="212">
        <f>TC4corr!A61</f>
        <v>500000</v>
      </c>
      <c r="BA14" s="210">
        <f>1-SUM(TC4corr!$B61:$B$66)/TC4corr!$B$67</f>
        <v>0.99760771241376689</v>
      </c>
      <c r="BB14" s="211">
        <f>(1000*SUM(TC4corr!$C61:$C$66)/SUM(TC4corr!$B61:$B$66))/AZ14</f>
        <v>3.0009789254629569</v>
      </c>
      <c r="BC14" s="212">
        <f>TC4corr!E61</f>
        <v>500000</v>
      </c>
      <c r="BD14" s="210">
        <f>1-SUM(TC4corr!$F61:$F$66)/TC4corr!$F$67</f>
        <v>0.99755469613328729</v>
      </c>
      <c r="BE14" s="211">
        <f>(1000*SUM(TC4corr!$G61:$G$66)/SUM(TC4corr!$F61:$F$66))/BC14</f>
        <v>2.9585709769173487</v>
      </c>
      <c r="BF14" s="212">
        <f>TC4corr!I62</f>
        <v>1000000</v>
      </c>
      <c r="BG14" s="210">
        <f>1-SUM(TC4corr!$J62:$J$66)/TC4corr!$J$67</f>
        <v>0.99850025111414231</v>
      </c>
      <c r="BH14" s="211">
        <f>(1000*SUM(TC4corr!$K62:$K$66)/SUM(TC4corr!$J62:$J$66))/BF14</f>
        <v>2.5752330274285717</v>
      </c>
      <c r="BI14" s="212">
        <f>TC4corr!M62</f>
        <v>1000000</v>
      </c>
      <c r="BJ14" s="210">
        <f>1-SUM(TC4corr!$N62:$N$66)/TC4corr!$N$67</f>
        <v>0.99804692878591184</v>
      </c>
      <c r="BK14" s="211">
        <f>(1000*SUM(TC4corr!$O62:$O$66)/SUM(TC4corr!$N62:$N$66))/BI14</f>
        <v>2.6224257295154181</v>
      </c>
      <c r="BL14" s="212">
        <f>TC4corr!A84</f>
        <v>1000000</v>
      </c>
      <c r="BM14" s="210">
        <f>1-SUM(TC4corr!$B84:$B$88)/TC4corr!$B$89</f>
        <v>0.99773271731859392</v>
      </c>
      <c r="BN14" s="211">
        <f>(1000*SUM(TC4corr!$C84:$C$88)/SUM(TC4corr!$B84:$B$88))/BL14</f>
        <v>2.9052121493710694</v>
      </c>
      <c r="BO14" s="212">
        <f>TC4corr!E84</f>
        <v>1000000</v>
      </c>
      <c r="BP14" s="210">
        <f>1-SUM(TC4corr!$F84:$F$88)/TC4corr!$F$89</f>
        <v>0.99726318137671588</v>
      </c>
      <c r="BQ14" s="211">
        <f>(1000*SUM(TC4corr!$G84:$G$88)/SUM(TC4corr!$F84:$F$88))/BO14</f>
        <v>3.1015348384643118</v>
      </c>
      <c r="BR14" s="212">
        <f>TC4corr!I84</f>
        <v>1000000</v>
      </c>
      <c r="BS14" s="210">
        <f>1-SUM(TC4corr!$J84:$J$88)/TC4corr!$J$89</f>
        <v>0.99676895858605385</v>
      </c>
      <c r="BT14" s="211">
        <f>(1000*SUM(TC4corr!$K84:$K$88)/SUM(TC4corr!$J84:$J$88))/BR14</f>
        <v>3.2346328309401717</v>
      </c>
      <c r="BU14" s="212">
        <f>TC4corr!M84</f>
        <v>1000000</v>
      </c>
      <c r="BV14" s="210">
        <f>1-SUM(TC4corr!$N84:$N$88)/TC4corr!$N$89</f>
        <v>0.99701633318393923</v>
      </c>
      <c r="BW14" s="211">
        <f>(1000*SUM(TC4corr!$O84:$O$88)/SUM(TC4corr!$N84:$N$88))/BU14</f>
        <v>2.961340201505501</v>
      </c>
      <c r="BX14" s="212">
        <f>TC4corr!A106</f>
        <v>1000000</v>
      </c>
      <c r="BY14" s="210">
        <f>1-SUM(TC4corr!$B106:$B$110)/TC4corr!$B$111</f>
        <v>0.99719718803960289</v>
      </c>
      <c r="BZ14" s="211">
        <f>(1000*SUM(TC4corr!$C106:$C$110)/SUM(TC4corr!$B106:$B$110))/BX14</f>
        <v>2.8478203288135591</v>
      </c>
      <c r="CA14" s="212">
        <f>TC4corr!E106</f>
        <v>1000000</v>
      </c>
      <c r="CB14" s="210">
        <f>1-SUM(TC4corr!$F106:$F$110)/TC4corr!$F$111</f>
        <v>0.99734743344686816</v>
      </c>
      <c r="CC14" s="211">
        <f>(1000*SUM(TC4corr!$G106:$G$110)/SUM(TC4corr!$F106:$F$110))/CA14</f>
        <v>2.7780961050892263</v>
      </c>
      <c r="CD14" s="212">
        <f>TC4corr!I106</f>
        <v>1000000</v>
      </c>
      <c r="CE14" s="210">
        <f>1-SUM(TC4corr!$J106:$J$110)/TC4corr!$J$111</f>
        <v>0.9975350537163401</v>
      </c>
      <c r="CF14" s="211">
        <f>(1000*SUM(TC4corr!$K106:$K$110)/SUM(TC4corr!$J106:$J$110))/CD14</f>
        <v>2.7443104532209488</v>
      </c>
      <c r="CG14" s="212">
        <f>TC4corr!M106</f>
        <v>1000000</v>
      </c>
      <c r="CH14" s="210">
        <f>1-SUM(TC4corr!$N106:$N$110)/TC4corr!$N$111</f>
        <v>0.99755754321924317</v>
      </c>
      <c r="CI14" s="211">
        <f>(1000*SUM(TC4corr!$O106:$O$110)/SUM(TC4corr!$N106:$N$110))/CG14</f>
        <v>2.7920123371896177</v>
      </c>
      <c r="CJ14" s="212">
        <f>TC4corr!A128</f>
        <v>1000000</v>
      </c>
      <c r="CK14" s="210">
        <f>1-SUM(TC4corr!$B128:$B$132)/TC4corr!$B$133</f>
        <v>0.99721344807915069</v>
      </c>
      <c r="CL14" s="211">
        <f>(1000*SUM(TC4corr!$C128:$C$132)/SUM(TC4corr!$B128:$B$132))/CJ14</f>
        <v>2.6468687490322576</v>
      </c>
      <c r="CM14" s="212">
        <f>TC4corr!E127</f>
        <v>1000000</v>
      </c>
      <c r="CN14" s="210">
        <f>1-SUM(TC4corr!$F127:$F$132)/TC4corr!$F$133</f>
        <v>0.99723673806523594</v>
      </c>
      <c r="CO14" s="211">
        <f>(1000*SUM(TC4corr!$G127:$G$132)/SUM(TC4corr!$F127:$F$132))/CM14</f>
        <v>2.6440293670309702</v>
      </c>
      <c r="CP14" s="212">
        <f>TC4corr!I127</f>
        <v>1000000</v>
      </c>
      <c r="CQ14" s="210">
        <f>1-SUM(TC4corr!$J127:$J$132)/TC4corr!$J$133</f>
        <v>0.99712002385155429</v>
      </c>
      <c r="CR14" s="211">
        <f>(1000*SUM(TC4corr!$K127:$K$132)/SUM(TC4corr!$J127:$J$132))/CP14</f>
        <v>2.5487193263598487</v>
      </c>
      <c r="CS14" s="212">
        <f>TC4corr!M127</f>
        <v>1000000</v>
      </c>
      <c r="CT14" s="210">
        <f>1-SUM(TC4corr!$N127:$N$132)/TC4corr!$N$133</f>
        <v>0.99814946919902181</v>
      </c>
      <c r="CU14" s="211">
        <f>(1000*SUM(TC4corr!$O127:$O$132)/SUM(TC4corr!$N127:$N$132))/CS14</f>
        <v>2.3360478369462765</v>
      </c>
      <c r="CV14" s="212">
        <f>TC4corr!A149</f>
        <v>1000000</v>
      </c>
      <c r="CW14" s="210">
        <f>1-SUM(TC4corr!$B149:$B$154)/TC4corr!$B$155</f>
        <v>0.99686779982938178</v>
      </c>
      <c r="CX14" s="211">
        <f>(1000*SUM(TC4corr!$C149:$C$154)/SUM(TC4corr!$B149:$B$154))/CV14</f>
        <v>2.4496377964458804</v>
      </c>
      <c r="CY14" s="212">
        <f>TC4corr!E149</f>
        <v>1000000</v>
      </c>
      <c r="CZ14" s="210">
        <f>1-SUM(TC4corr!$F149:$F$154)/TC4corr!$F$155</f>
        <v>0.99436988876637067</v>
      </c>
      <c r="DA14" s="211">
        <f>(1000*SUM(TC4corr!$G149:$G$154)/SUM(TC4corr!$F149:$F$154))/CY14</f>
        <v>2.4821854672989381</v>
      </c>
      <c r="DB14" s="212">
        <f>TC4corr!I150</f>
        <v>2000000</v>
      </c>
      <c r="DC14" s="210">
        <f>1-SUM(TC4corr!$J150:$J$155)/TC4corr!$J$156</f>
        <v>0.99685884122212598</v>
      </c>
      <c r="DD14" s="211">
        <f>(1000*SUM(TC4corr!$K150:$K$155)/SUM(TC4corr!$J150:$J$155))/DB14</f>
        <v>2.2953191377497371</v>
      </c>
      <c r="DE14" s="212">
        <f>TC4corr!M150</f>
        <v>2000000</v>
      </c>
      <c r="DF14" s="210">
        <f>1-SUM(TC4corr!$N150:$N$155)/TC4corr!$N$156</f>
        <v>0.99672920940069798</v>
      </c>
      <c r="DG14" s="211">
        <f>(1000*SUM(TC4corr!$O150:$O$155)/SUM(TC4corr!$N150:$N$155))/DE14</f>
        <v>2.5089031316348192</v>
      </c>
      <c r="DH14" s="212">
        <f>TC4corr!A173</f>
        <v>2000000</v>
      </c>
      <c r="DI14" s="210">
        <f>1-SUM(TC4corr!$B173:$B$178)/TC4corr!$B$179</f>
        <v>0.99575119046588934</v>
      </c>
      <c r="DJ14" s="211">
        <f>(1000*SUM(TC4corr!$C173:$C$178)/SUM(TC4corr!$B173:$B$178))/DH14</f>
        <v>2.4766993970714899</v>
      </c>
      <c r="DK14" s="212">
        <f>TC4corr!E172</f>
        <v>20000000</v>
      </c>
      <c r="DL14" s="210">
        <f>1-SUM(TC4corr!$F172:$F$174)/TC4corr!$F$175</f>
        <v>0.99988499212553006</v>
      </c>
      <c r="DM14" s="211">
        <f>(1000*SUM(TC4corr!$G172:$G$174)/SUM(TC4corr!$F172:$F$174))/DK14</f>
        <v>1.6756811320754716</v>
      </c>
      <c r="DN14" s="212">
        <f>TC4corr!I172</f>
        <v>20000000</v>
      </c>
      <c r="DO14" s="210">
        <f>1-SUM(TC4corr!$J172:$J$174)/TC4corr!$J$175</f>
        <v>0.99981168721094049</v>
      </c>
      <c r="DP14" s="211">
        <f>(1000*SUM(TC4corr!$K172:$K$174)/SUM(TC4corr!$J172:$J$174))/DN14</f>
        <v>1.8746436046511628</v>
      </c>
      <c r="DQ14" s="212">
        <f>TC4corr!M172</f>
        <v>20000000</v>
      </c>
      <c r="DR14" s="210">
        <f>1-SUM(TC4corr!$N172:$N$174)/TC4corr!$N$175</f>
        <v>0.99973877515143184</v>
      </c>
      <c r="DS14" s="211">
        <f>(1000*SUM(TC4corr!$O172:$O$174)/SUM(TC4corr!$N172:$N$174))/DQ14</f>
        <v>1.9300901709401708</v>
      </c>
      <c r="DT14" s="212">
        <f>TC4corr!A195</f>
        <v>20000000</v>
      </c>
      <c r="DU14" s="210">
        <f>1-SUM(TC4corr!$B195:$B$197)/TC4corr!$B$198</f>
        <v>0.99963636797043576</v>
      </c>
      <c r="DV14" s="211">
        <f>(1000*SUM(TC4corr!$C195:$C$197)/SUM(TC4corr!$B195:$B$197))/DT14</f>
        <v>2.0065295081967212</v>
      </c>
      <c r="DW14" s="212">
        <f>TC4corr!E195</f>
        <v>20000000</v>
      </c>
      <c r="DX14" s="210">
        <f>1-SUM(TC4corr!$F195:$F$197)/TC4corr!$F$198</f>
        <v>0.99933656552016292</v>
      </c>
      <c r="DY14" s="211">
        <f>(1000*SUM(TC4corr!$G195:$G$197)/SUM(TC4corr!$F195:$F$197))/DW14</f>
        <v>2.1275050793650796</v>
      </c>
      <c r="DZ14" s="212">
        <f>TC4corr!I195</f>
        <v>20000000</v>
      </c>
      <c r="EA14" s="210">
        <f>1-SUM(TC4corr!$J195:$J$197)/TC4corr!$J$198</f>
        <v>0.9991276619602929</v>
      </c>
      <c r="EB14" s="211">
        <f>(1000*SUM(TC4corr!$K195:$K$197)/SUM(TC4corr!$J195:$J$197))/DZ14</f>
        <v>2.1459024774774775</v>
      </c>
      <c r="EC14" s="212">
        <f>TC4corr!M195</f>
        <v>10000000</v>
      </c>
      <c r="ED14" s="210">
        <f>1-SUM(TC4corr!$N195:$N$198)/TC4corr!$N$199</f>
        <v>0.99506919150080098</v>
      </c>
      <c r="EE14" s="211">
        <f>(1000*SUM(TC4corr!$O195:$O$198)/SUM(TC4corr!$N195:$N$198))/EC14</f>
        <v>2.2977133133561645</v>
      </c>
      <c r="EF14" s="212">
        <f>TC4corr!A215</f>
        <v>20000000</v>
      </c>
      <c r="EG14" s="210">
        <f>1-SUM(TC4corr!$B215:$B$217)/TC4corr!$B$218</f>
        <v>0.99847345581160485</v>
      </c>
      <c r="EH14" s="211">
        <f>(1000*SUM(TC4corr!$C215:$C$217)/SUM(TC4corr!$B215:$B$217))/EF14</f>
        <v>2.1173246153846152</v>
      </c>
      <c r="EI14" s="212">
        <f>TC4corr!E215</f>
        <v>10000000</v>
      </c>
      <c r="EJ14" s="210">
        <f>1-SUM(TC4corr!$F215:$F$218)/TC4corr!$F$219</f>
        <v>0.99254533691334879</v>
      </c>
      <c r="EK14" s="211">
        <f>(1000*SUM(TC4corr!$G215:$G$218)/SUM(TC4corr!$F215:$F$218))/EI14</f>
        <v>2.2971832579185518</v>
      </c>
      <c r="EL14" s="212">
        <f>TC4corr!I215</f>
        <v>10000000</v>
      </c>
      <c r="EM14" s="210">
        <f>1-SUM(TC4corr!$J215:$J$218)/TC4corr!$J$219</f>
        <v>0.99247219201021952</v>
      </c>
      <c r="EN14" s="211">
        <f>(1000*SUM(TC4corr!$K215:$K$218)/SUM(TC4corr!$J215:$J$218))/EL14</f>
        <v>2.3203403788086741</v>
      </c>
      <c r="EO14" s="212">
        <f>TC4corr!M215</f>
        <v>50000000</v>
      </c>
      <c r="EP14" s="210">
        <f>1-SUM(TC4corr!$N215:$N$216)/TC4corr!$N$217</f>
        <v>0.99941527632032789</v>
      </c>
      <c r="EQ14" s="211">
        <f>(1000*SUM(TC4corr!$O215:$O$216)/SUM(TC4corr!$N215:$N$216))/EO14</f>
        <v>1.9925675675675676</v>
      </c>
      <c r="ER14" s="212">
        <f>TC4corr!A235</f>
        <v>50000000</v>
      </c>
      <c r="ES14" s="210">
        <f>1-SUM(TC4corr!$B235:$B$236)/TC4corr!$B$237</f>
        <v>0.99925842027619005</v>
      </c>
      <c r="ET14" s="211">
        <f>(1000*SUM(TC4corr!$C235:$C$236)/SUM(TC4corr!$B235:$B$236))/ER14</f>
        <v>2.1581967213114752</v>
      </c>
      <c r="EU14" s="212">
        <f>TC4corr!E235</f>
        <v>50000000</v>
      </c>
      <c r="EV14" s="210">
        <f>1-SUM(TC4corr!$F235:$F$236)/TC4corr!$F$237</f>
        <v>0.99895554398459907</v>
      </c>
      <c r="EW14" s="211">
        <f>(1000*SUM(TC4corr!$G235:$G$236)/SUM(TC4corr!$F235:$F$236))/EU14</f>
        <v>1.9520576131687242</v>
      </c>
      <c r="EX14" s="212">
        <f>TC4corr!I235</f>
        <v>50000000</v>
      </c>
      <c r="EY14" s="210">
        <f>1-SUM(TC4corr!$J235:$J$236)/TC4corr!$J$237</f>
        <v>0.99882627372743105</v>
      </c>
      <c r="EZ14" s="211">
        <f>(1000*SUM(TC4corr!$K235:$K$236)/SUM(TC4corr!$J235:$J$236))/EX14</f>
        <v>2.385314183123878</v>
      </c>
      <c r="FA14" s="212">
        <f>TC4corr!M235</f>
        <v>500000</v>
      </c>
      <c r="FB14" s="210">
        <f>1-SUM(TC4corr!$N235:$N$236)/TC4corr!$N$237</f>
        <v>0.99868436916653536</v>
      </c>
      <c r="FC14" s="211">
        <f>(1000*SUM(TC4corr!$O235:$O$236)/SUM(TC4corr!$N235:$N$236))/FA14</f>
        <v>2.0494472049689443</v>
      </c>
      <c r="FD14" s="212">
        <f>TC4corr!A252</f>
        <v>500000</v>
      </c>
      <c r="FE14" s="210">
        <f>1-SUM(TC4corr!$B252:$B$253)/TC4corr!$B$254</f>
        <v>0.9981431555259942</v>
      </c>
      <c r="FF14" s="211">
        <f>(1000*SUM(TC4corr!$C252:$C$253)/SUM(TC4corr!$B252:$B$253))/FD14</f>
        <v>2.3897212249208026</v>
      </c>
      <c r="FG14" s="212">
        <f>TC4corr!E252</f>
        <v>500000</v>
      </c>
      <c r="FH14" s="210">
        <f>1-SUM(TC4corr!$F252:$F$253)/TC4corr!$F$254</f>
        <v>0.99637542149803959</v>
      </c>
      <c r="FI14" s="213">
        <f>(1000*SUM(TC4corr!$G252:$G$253)/SUM(TC4corr!$F252:$F$253))/FG14</f>
        <v>2.2191711711711712</v>
      </c>
      <c r="FJ14" s="201"/>
    </row>
    <row r="15" spans="1:184">
      <c r="A15" s="209"/>
      <c r="B15" s="210"/>
      <c r="C15" s="211"/>
      <c r="D15" s="205"/>
      <c r="E15" s="210"/>
      <c r="F15" s="205"/>
      <c r="G15" s="205"/>
      <c r="H15" s="210"/>
      <c r="I15" s="205"/>
      <c r="J15" s="205"/>
      <c r="K15" s="205"/>
      <c r="L15" s="205"/>
      <c r="M15" s="205"/>
      <c r="N15" s="205"/>
      <c r="O15" s="205"/>
      <c r="P15" s="205"/>
      <c r="Q15" s="205"/>
      <c r="R15" s="205"/>
      <c r="S15" s="205"/>
      <c r="T15" s="205"/>
      <c r="U15" s="205"/>
      <c r="V15" s="205"/>
      <c r="W15" s="205"/>
      <c r="X15" s="205"/>
      <c r="Y15" s="205"/>
      <c r="Z15" s="205"/>
      <c r="AA15" s="205"/>
      <c r="AB15" s="212">
        <f>TC4corr!A18</f>
        <v>1000000</v>
      </c>
      <c r="AC15" s="210">
        <f>1-SUM(TC4corr!$B18:$B$19)/TC4corr!$B$20</f>
        <v>0.99926853401116311</v>
      </c>
      <c r="AD15" s="211">
        <f>(1000*SUM(TC4corr!$C18:$C$19)/SUM(TC4corr!$B18:$B$19))/AB15</f>
        <v>2.3653924019607842</v>
      </c>
      <c r="AE15" s="212">
        <f>TC4corr!E18</f>
        <v>1000000</v>
      </c>
      <c r="AF15" s="210">
        <f>1-SUM(TC4corr!$F18:$F$22)/TC4corr!$F$23</f>
        <v>0.99910252193337024</v>
      </c>
      <c r="AG15" s="211">
        <f>(1000*SUM(TC4corr!$G18:$G$22)/SUM(TC4corr!$F18:$F$22))/AE15</f>
        <v>2.3030940020120725</v>
      </c>
      <c r="AH15" s="212">
        <f>TC4corr!I18</f>
        <v>1000000</v>
      </c>
      <c r="AI15" s="210">
        <f>1-SUM(TC4corr!$J18:$J$22)/TC4corr!$J$23</f>
        <v>0.9991384128183608</v>
      </c>
      <c r="AJ15" s="211">
        <f>(1000*SUM(TC4corr!$K18:$K$22)/SUM(TC4corr!$J18:$J$22))/AH15</f>
        <v>2.7024465815438448</v>
      </c>
      <c r="AK15" s="212">
        <f>TC4corr!M18</f>
        <v>1000000</v>
      </c>
      <c r="AL15" s="210">
        <f>1-SUM(TC4corr!$N18:$N$22)/TC4corr!$N$23</f>
        <v>0.99908896345211051</v>
      </c>
      <c r="AM15" s="211">
        <f>(1000*SUM(TC4corr!$O18:$O$22)/SUM(TC4corr!$N18:$N$22))/AK15</f>
        <v>2.7059466933507275</v>
      </c>
      <c r="AN15" s="212">
        <f>TC4corr!A40</f>
        <v>1000000</v>
      </c>
      <c r="AO15" s="210">
        <f>1-SUM(TC4corr!$B40:$B$44)/TC4corr!$B$45</f>
        <v>0.99912510508569097</v>
      </c>
      <c r="AP15" s="211">
        <f>(1000*SUM(TC4corr!$C40:$C$44)/SUM(TC4corr!$B40:$B$44))/AN15</f>
        <v>2.3634836816436655</v>
      </c>
      <c r="AQ15" s="212">
        <f>TC4corr!E40</f>
        <v>1000000</v>
      </c>
      <c r="AR15" s="210">
        <f>1-SUM(TC4corr!$F40:$F$44)/TC4corr!$F$45</f>
        <v>0.99902754615833567</v>
      </c>
      <c r="AS15" s="211">
        <f>(1000*SUM(TC4corr!$G40:$G$44)/SUM(TC4corr!$F40:$F$44))/AQ15</f>
        <v>2.4857343680555553</v>
      </c>
      <c r="AT15" s="212">
        <f>TC4corr!I40</f>
        <v>1000000</v>
      </c>
      <c r="AU15" s="210">
        <f>1-SUM(TC4corr!$J40:$J$44)/TC4corr!$J$45</f>
        <v>0.99897022788918188</v>
      </c>
      <c r="AV15" s="211">
        <f>(1000*SUM(TC4corr!$K40:$K$44)/SUM(TC4corr!$J40:$J$44))/AT15</f>
        <v>2.2843245159574472</v>
      </c>
      <c r="AW15" s="212">
        <f>TC4corr!M40</f>
        <v>1000000</v>
      </c>
      <c r="AX15" s="210">
        <f>1-SUM(TC4corr!$N40:$N$44)/TC4corr!$N$45</f>
        <v>0.99902623484591524</v>
      </c>
      <c r="AY15" s="211">
        <f>(1000*SUM(TC4corr!$O40:$O$44)/SUM(TC4corr!$N40:$N$44))/AW15</f>
        <v>2.468421373207931</v>
      </c>
      <c r="AZ15" s="212">
        <f>TC4corr!A62</f>
        <v>1000000</v>
      </c>
      <c r="BA15" s="210">
        <f>1-SUM(TC4corr!$B62:$B$66)/TC4corr!$B$67</f>
        <v>0.99901666706578152</v>
      </c>
      <c r="BB15" s="211">
        <f>(1000*SUM(TC4corr!$C62:$C$66)/SUM(TC4corr!$B62:$B$66))/AZ15</f>
        <v>2.6446137153019555</v>
      </c>
      <c r="BC15" s="212">
        <f>TC4corr!E62</f>
        <v>1000000</v>
      </c>
      <c r="BD15" s="210">
        <f>1-SUM(TC4corr!$F62:$F$66)/TC4corr!$F$67</f>
        <v>0.99900221405885437</v>
      </c>
      <c r="BE15" s="211">
        <f>(1000*SUM(TC4corr!$G62:$G$66)/SUM(TC4corr!$F62:$F$66))/BC15</f>
        <v>2.6219370127737225</v>
      </c>
      <c r="BF15" s="212">
        <f>TC4corr!I63</f>
        <v>2000000</v>
      </c>
      <c r="BG15" s="210">
        <f>1-SUM(TC4corr!$J63:$J$66)/TC4corr!$J$67</f>
        <v>0.99948065838581157</v>
      </c>
      <c r="BH15" s="211">
        <f>(1000*SUM(TC4corr!$K63:$K$66)/SUM(TC4corr!$J63:$J$66))/BF15</f>
        <v>2.35509548679868</v>
      </c>
      <c r="BI15" s="212">
        <f>TC4corr!M63</f>
        <v>2000000</v>
      </c>
      <c r="BJ15" s="210">
        <f>1-SUM(TC4corr!$N63:$N$66)/TC4corr!$N$67</f>
        <v>0.99927727761240792</v>
      </c>
      <c r="BK15" s="211">
        <f>(1000*SUM(TC4corr!$O63:$O$66)/SUM(TC4corr!$N63:$N$66))/BI15</f>
        <v>2.4387538190476192</v>
      </c>
      <c r="BL15" s="212">
        <f>TC4corr!A85</f>
        <v>2000000</v>
      </c>
      <c r="BM15" s="210">
        <f>1-SUM(TC4corr!$B85:$B$88)/TC4corr!$B$89</f>
        <v>0.99912303217039955</v>
      </c>
      <c r="BN15" s="211">
        <f>(1000*SUM(TC4corr!$C85:$C$88)/SUM(TC4corr!$B85:$B$88))/BL15</f>
        <v>2.6810573780487803</v>
      </c>
      <c r="BO15" s="212">
        <f>TC4corr!E85</f>
        <v>2000000</v>
      </c>
      <c r="BP15" s="210">
        <f>1-SUM(TC4corr!$F85:$F$88)/TC4corr!$F$89</f>
        <v>0.99883636452834235</v>
      </c>
      <c r="BQ15" s="211">
        <f>(1000*SUM(TC4corr!$G85:$G$88)/SUM(TC4corr!$F85:$F$88))/BO15</f>
        <v>2.6915050230264677</v>
      </c>
      <c r="BR15" s="212">
        <f>TC4corr!I85</f>
        <v>2000000</v>
      </c>
      <c r="BS15" s="210">
        <f>1-SUM(TC4corr!$J85:$J$88)/TC4corr!$J$89</f>
        <v>0.99860844920922087</v>
      </c>
      <c r="BT15" s="211">
        <f>(1000*SUM(TC4corr!$K85:$K$88)/SUM(TC4corr!$J85:$J$88))/BR15</f>
        <v>2.8254078644160301</v>
      </c>
      <c r="BU15" s="212">
        <f>TC4corr!M85</f>
        <v>2000000</v>
      </c>
      <c r="BV15" s="210">
        <f>1-SUM(TC4corr!$N85:$N$88)/TC4corr!$N$89</f>
        <v>0.99882864730672305</v>
      </c>
      <c r="BW15" s="211">
        <f>(1000*SUM(TC4corr!$O85:$O$88)/SUM(TC4corr!$N85:$N$88))/BU15</f>
        <v>2.6896788960176994</v>
      </c>
      <c r="BX15" s="212">
        <f>TC4corr!A107</f>
        <v>2000000</v>
      </c>
      <c r="BY15" s="210">
        <f>1-SUM(TC4corr!$B107:$B$110)/TC4corr!$B$111</f>
        <v>0.99891687944581264</v>
      </c>
      <c r="BZ15" s="211">
        <f>(1000*SUM(TC4corr!$C107:$C$110)/SUM(TC4corr!$B107:$B$110))/BX15</f>
        <v>2.5965340515350874</v>
      </c>
      <c r="CA15" s="212">
        <f>TC4corr!E107</f>
        <v>2000000</v>
      </c>
      <c r="CB15" s="210">
        <f>1-SUM(TC4corr!$F107:$F$110)/TC4corr!$F$111</f>
        <v>0.99900769816981327</v>
      </c>
      <c r="CC15" s="211">
        <f>(1000*SUM(TC4corr!$G107:$G$110)/SUM(TC4corr!$F107:$F$110))/CA15</f>
        <v>2.57428873409894</v>
      </c>
      <c r="CD15" s="212">
        <f>TC4corr!I107</f>
        <v>2000000</v>
      </c>
      <c r="CE15" s="210">
        <f>1-SUM(TC4corr!$J107:$J$110)/TC4corr!$J$111</f>
        <v>0.99906983159107177</v>
      </c>
      <c r="CF15" s="211">
        <f>(1000*SUM(TC4corr!$K107:$K$110)/SUM(TC4corr!$J107:$J$110))/CD15</f>
        <v>2.4945060681103493</v>
      </c>
      <c r="CG15" s="212">
        <f>TC4corr!M107</f>
        <v>2000000</v>
      </c>
      <c r="CH15" s="210">
        <f>1-SUM(TC4corr!$N107:$N$110)/TC4corr!$N$111</f>
        <v>0.99916057081036802</v>
      </c>
      <c r="CI15" s="211">
        <f>(1000*SUM(TC4corr!$O107:$O$110)/SUM(TC4corr!$N107:$N$110))/CG15</f>
        <v>2.7258228298399381</v>
      </c>
      <c r="CJ15" s="212">
        <f>TC4corr!A129</f>
        <v>2000000</v>
      </c>
      <c r="CK15" s="210">
        <f>1-SUM(TC4corr!$B129:$B$132)/TC4corr!$B$133</f>
        <v>0.99904538124518005</v>
      </c>
      <c r="CL15" s="211">
        <f>(1000*SUM(TC4corr!$C129:$C$132)/SUM(TC4corr!$B129:$B$132))/CJ15</f>
        <v>2.5958233173258001</v>
      </c>
      <c r="CM15" s="212">
        <f>TC4corr!E128</f>
        <v>2000000</v>
      </c>
      <c r="CN15" s="210">
        <f>1-SUM(TC4corr!$F128:$F$132)/TC4corr!$F$133</f>
        <v>0.99901746822332171</v>
      </c>
      <c r="CO15" s="211">
        <f>(1000*SUM(TC4corr!$G128:$G$132)/SUM(TC4corr!$F128:$F$132))/CM15</f>
        <v>2.4636940046125768</v>
      </c>
      <c r="CP15" s="212">
        <f>TC4corr!I128</f>
        <v>2000000</v>
      </c>
      <c r="CQ15" s="210">
        <f>1-SUM(TC4corr!$J128:$J$132)/TC4corr!$J$133</f>
        <v>0.99899245975496387</v>
      </c>
      <c r="CR15" s="211">
        <f>(1000*SUM(TC4corr!$K128:$K$132)/SUM(TC4corr!$J128:$J$132))/CP15</f>
        <v>2.3692758051469158</v>
      </c>
      <c r="CS15" s="212">
        <f>TC4corr!M128</f>
        <v>2000000</v>
      </c>
      <c r="CT15" s="210">
        <f>1-SUM(TC4corr!$N128:$N$132)/TC4corr!$N$133</f>
        <v>0.99940699295727375</v>
      </c>
      <c r="CU15" s="211">
        <f>(1000*SUM(TC4corr!$O128:$O$132)/SUM(TC4corr!$N128:$N$132))/CS15</f>
        <v>2.2454255382352941</v>
      </c>
      <c r="CV15" s="212">
        <f>TC4corr!A150</f>
        <v>2000000</v>
      </c>
      <c r="CW15" s="210">
        <f>1-SUM(TC4corr!$B150:$B$154)/TC4corr!$B$155</f>
        <v>0.9988968988090553</v>
      </c>
      <c r="CX15" s="211">
        <f>(1000*SUM(TC4corr!$C150:$C$154)/SUM(TC4corr!$B150:$B$154))/CV15</f>
        <v>2.1977849373088683</v>
      </c>
      <c r="CY15" s="212">
        <f>TC4corr!E150</f>
        <v>2000000</v>
      </c>
      <c r="CZ15" s="210">
        <f>1-SUM(TC4corr!$F150:$F$154)/TC4corr!$F$155</f>
        <v>0.9979529974938125</v>
      </c>
      <c r="DA15" s="211">
        <f>(1000*SUM(TC4corr!$G150:$G$154)/SUM(TC4corr!$F150:$F$154))/CY15</f>
        <v>2.2108070933848079</v>
      </c>
      <c r="DB15" s="212">
        <f>TC4corr!I151</f>
        <v>5000000</v>
      </c>
      <c r="DC15" s="210">
        <f>1-SUM(TC4corr!$J151:$J$155)/TC4corr!$J$156</f>
        <v>0.99925517212995729</v>
      </c>
      <c r="DD15" s="211">
        <f>(1000*SUM(TC4corr!$K151:$K$155)/SUM(TC4corr!$J151:$J$155))/DB15</f>
        <v>1.969630155210643</v>
      </c>
      <c r="DE15" s="212">
        <f>TC4corr!M151</f>
        <v>5000000</v>
      </c>
      <c r="DF15" s="210">
        <f>1-SUM(TC4corr!$N151:$N$155)/TC4corr!$N$156</f>
        <v>0.99915452493531842</v>
      </c>
      <c r="DG15" s="211">
        <f>(1000*SUM(TC4corr!$O151:$O$155)/SUM(TC4corr!$N151:$N$155))/DE15</f>
        <v>2.1613983572895279</v>
      </c>
      <c r="DH15" s="212">
        <f>TC4corr!A174</f>
        <v>5000000</v>
      </c>
      <c r="DI15" s="210">
        <f>1-SUM(TC4corr!$B174:$B$178)/TC4corr!$B$179</f>
        <v>0.99895335096748006</v>
      </c>
      <c r="DJ15" s="211">
        <f>(1000*SUM(TC4corr!$C174:$C$178)/SUM(TC4corr!$B174:$B$178))/DH15</f>
        <v>2.1879048951048952</v>
      </c>
      <c r="DK15" s="212">
        <f>TC4corr!E173</f>
        <v>50000000</v>
      </c>
      <c r="DL15" s="210">
        <f>1-SUM(TC4corr!$F173:$F$174)/TC4corr!$F$175</f>
        <v>0.99998481028073039</v>
      </c>
      <c r="DM15" s="211">
        <f>(1000*SUM(TC4corr!$G173:$G$174)/SUM(TC4corr!$F173:$F$174))/DK15</f>
        <v>1.592742857142857</v>
      </c>
      <c r="DN15" s="212">
        <f>TC4corr!I173</f>
        <v>50000000</v>
      </c>
      <c r="DO15" s="210">
        <f>1-SUM(TC4corr!$J173:$J$174)/TC4corr!$J$175</f>
        <v>0.99996934442968799</v>
      </c>
      <c r="DP15" s="211">
        <f>(1000*SUM(TC4corr!$K173:$K$174)/SUM(TC4corr!$J173:$J$174))/DN15</f>
        <v>1.5207271428571429</v>
      </c>
      <c r="DQ15" s="212">
        <f>TC4corr!M173</f>
        <v>50000000</v>
      </c>
      <c r="DR15" s="210">
        <f>1-SUM(TC4corr!$N173:$N$174)/TC4corr!$N$175</f>
        <v>0.99995088079770511</v>
      </c>
      <c r="DS15" s="211">
        <f>(1000*SUM(TC4corr!$O173:$O$174)/SUM(TC4corr!$N173:$N$174))/DQ15</f>
        <v>1.5238681818181818</v>
      </c>
      <c r="DT15" s="212">
        <f>TC4corr!A196</f>
        <v>50000000</v>
      </c>
      <c r="DU15" s="210">
        <f>1-SUM(TC4corr!$B196:$B$197)/TC4corr!$B$198</f>
        <v>0.9999403881918747</v>
      </c>
      <c r="DV15" s="211">
        <f>(1000*SUM(TC4corr!$C196:$C$197)/SUM(TC4corr!$B196:$B$197))/DT15</f>
        <v>1.8668119999999999</v>
      </c>
      <c r="DW15" s="212">
        <f>TC4corr!E196</f>
        <v>50000000</v>
      </c>
      <c r="DX15" s="210">
        <f>1-SUM(TC4corr!$F196:$F$197)/TC4corr!$F$198</f>
        <v>0.99988416223367926</v>
      </c>
      <c r="DY15" s="211">
        <f>(1000*SUM(TC4corr!$G196:$G$197)/SUM(TC4corr!$F196:$F$197))/DW15</f>
        <v>2.0592152727272728</v>
      </c>
      <c r="DZ15" s="212">
        <f>TC4corr!I196</f>
        <v>50000000</v>
      </c>
      <c r="EA15" s="210">
        <f>1-SUM(TC4corr!$J196:$J$197)/TC4corr!$J$198</f>
        <v>0.99983103362293957</v>
      </c>
      <c r="EB15" s="211">
        <f>(1000*SUM(TC4corr!$K196:$K$197)/SUM(TC4corr!$J196:$J$197))/DZ15</f>
        <v>2.0064720930232558</v>
      </c>
      <c r="EC15" s="212">
        <f>TC4corr!M196</f>
        <v>20000000</v>
      </c>
      <c r="ED15" s="210">
        <f>1-SUM(TC4corr!$N196:$N$198)/TC4corr!$N$199</f>
        <v>0.99846123313530988</v>
      </c>
      <c r="EE15" s="211">
        <f>(1000*SUM(TC4corr!$O196:$O$198)/SUM(TC4corr!$N196:$N$198))/EC15</f>
        <v>2.1705665294924552</v>
      </c>
      <c r="EF15" s="212">
        <f>TC4corr!A216</f>
        <v>50000000</v>
      </c>
      <c r="EG15" s="210">
        <f>1-SUM(TC4corr!$B216:$B$217)/TC4corr!$B$218</f>
        <v>0.99973970464479933</v>
      </c>
      <c r="EH15" s="211">
        <f>(1000*SUM(TC4corr!$C216:$C$217)/SUM(TC4corr!$B216:$B$217))/EF15</f>
        <v>2.1128947368421054</v>
      </c>
      <c r="EI15" s="212">
        <f>TC4corr!E216</f>
        <v>20000000</v>
      </c>
      <c r="EJ15" s="210">
        <f>1-SUM(TC4corr!$F216:$F$218)/TC4corr!$F$219</f>
        <v>0.99767041778542154</v>
      </c>
      <c r="EK15" s="211">
        <f>(1000*SUM(TC4corr!$G216:$G$218)/SUM(TC4corr!$F216:$F$218))/EI15</f>
        <v>2.1820904977375566</v>
      </c>
      <c r="EL15" s="212">
        <f>TC4corr!I216</f>
        <v>20000000</v>
      </c>
      <c r="EM15" s="210">
        <f>1-SUM(TC4corr!$J216:$J$218)/TC4corr!$J$219</f>
        <v>0.99753687973543281</v>
      </c>
      <c r="EN15" s="211">
        <f>(1000*SUM(TC4corr!$K216:$K$218)/SUM(TC4corr!$J216:$J$218))/EL15</f>
        <v>2.1447147651006708</v>
      </c>
      <c r="EO15" s="212">
        <f>TC4corr!M216</f>
        <v>100000000</v>
      </c>
      <c r="EP15" s="210">
        <f>1-SUM(TC4corr!$N216:$N$216)/TC4corr!$N$217</f>
        <v>0.99983801573738817</v>
      </c>
      <c r="EQ15" s="211">
        <f>(1000*SUM(TC4corr!$O216:$O$216)/SUM(TC4corr!$N216:$N$216))/EO15</f>
        <v>1.828170731707317</v>
      </c>
      <c r="ER15" s="212">
        <f>TC4corr!A236</f>
        <v>100000000</v>
      </c>
      <c r="ES15" s="210">
        <f>1-SUM(TC4corr!$B236:$B$236)/TC4corr!$B$237</f>
        <v>0.99982169667842824</v>
      </c>
      <c r="ET15" s="211">
        <f>(1000*SUM(TC4corr!$C236:$C$236)/SUM(TC4corr!$B236:$B$236))/ER15</f>
        <v>2.2234090909090911</v>
      </c>
      <c r="EU15" s="212">
        <f>TC4corr!E236</f>
        <v>100000000</v>
      </c>
      <c r="EV15" s="210">
        <f>1-SUM(TC4corr!$F236:$F$236)/TC4corr!$F$237</f>
        <v>0.99974210962582688</v>
      </c>
      <c r="EW15" s="211">
        <f>(1000*SUM(TC4corr!$G236:$G$236)/SUM(TC4corr!$F236:$F$236))/EU15</f>
        <v>1.8468333333333333</v>
      </c>
      <c r="EX15" s="212">
        <f>TC4corr!I236</f>
        <v>100000000</v>
      </c>
      <c r="EY15" s="210">
        <f>1-SUM(TC4corr!$J236:$J$236)/TC4corr!$J$237</f>
        <v>0.99961226995663788</v>
      </c>
      <c r="EZ15" s="211">
        <f>(1000*SUM(TC4corr!$K236:$K$236)/SUM(TC4corr!$J236:$J$236))/EX15</f>
        <v>2.1764673913043477</v>
      </c>
      <c r="FA15" s="212">
        <f>TC4corr!M236</f>
        <v>1000000</v>
      </c>
      <c r="FB15" s="210">
        <f>1-SUM(TC4corr!$N236:$N$236)/TC4corr!$N$237</f>
        <v>0.99959141899581849</v>
      </c>
      <c r="FC15" s="211">
        <f>(1000*SUM(TC4corr!$O236:$O$236)/SUM(TC4corr!$N236:$N$236))/FA15</f>
        <v>1.7788999999999999</v>
      </c>
      <c r="FD15" s="212">
        <f>TC4corr!A253</f>
        <v>1000000</v>
      </c>
      <c r="FE15" s="210">
        <f>1-SUM(TC4corr!$B253:$B$253)/TC4corr!$B$254</f>
        <v>0.99934706524831685</v>
      </c>
      <c r="FF15" s="211">
        <f>(1000*SUM(TC4corr!$C253:$C$253)/SUM(TC4corr!$B253:$B$253))/FD15</f>
        <v>2.1197627627627624</v>
      </c>
      <c r="FG15" s="212">
        <f>TC4corr!E253</f>
        <v>1000000</v>
      </c>
      <c r="FH15" s="210">
        <f>1-SUM(TC4corr!$F253:$F$253)/TC4corr!$F$254</f>
        <v>0.99891425914243082</v>
      </c>
      <c r="FI15" s="213">
        <f>(1000*SUM(TC4corr!$G253:$G$253)/SUM(TC4corr!$F253:$F$253))/FG15</f>
        <v>2.1035375939849623</v>
      </c>
      <c r="FJ15" s="201"/>
    </row>
    <row r="16" spans="1:184">
      <c r="A16" s="209"/>
      <c r="C16" s="211"/>
      <c r="D16" s="205"/>
      <c r="E16" s="205"/>
      <c r="F16" s="205"/>
      <c r="G16" s="205"/>
      <c r="H16" s="205"/>
      <c r="I16" s="211"/>
      <c r="J16" s="205"/>
      <c r="K16" s="205"/>
      <c r="L16" s="205"/>
      <c r="M16" s="205"/>
      <c r="N16" s="205"/>
      <c r="O16" s="205"/>
      <c r="P16" s="205"/>
      <c r="Q16" s="205"/>
      <c r="R16" s="205"/>
      <c r="S16" s="205"/>
      <c r="T16" s="205"/>
      <c r="U16" s="205"/>
      <c r="V16" s="205"/>
      <c r="W16" s="205"/>
      <c r="X16" s="205"/>
      <c r="Y16" s="205"/>
      <c r="Z16" s="205"/>
      <c r="AA16" s="205"/>
      <c r="AB16" s="212">
        <f>TC4corr!A19</f>
        <v>5000000</v>
      </c>
      <c r="AC16" s="210">
        <f>1-SUM(TC4corr!$B19:$B$19)/TC4corr!$B$20</f>
        <v>0.99995159416250345</v>
      </c>
      <c r="AD16" s="211">
        <f>(1000*SUM(TC4corr!$C19:$C$19)/SUM(TC4corr!$B19:$B$19))/AB16</f>
        <v>1.8584633481481481</v>
      </c>
      <c r="AE16" s="212">
        <f>TC4corr!E19</f>
        <v>2000000</v>
      </c>
      <c r="AF16" s="210">
        <f>1-SUM(TC4corr!$F19:$F$22)/TC4corr!$F$23</f>
        <v>0.99973996611349158</v>
      </c>
      <c r="AG16" s="211">
        <f>(1000*SUM(TC4corr!$G19:$G$22)/SUM(TC4corr!$F19:$F$22))/AE16</f>
        <v>2.2581207812500002</v>
      </c>
      <c r="AH16" s="212">
        <f>TC4corr!I19</f>
        <v>2000000</v>
      </c>
      <c r="AI16" s="210">
        <f>1-SUM(TC4corr!$J19:$J$22)/TC4corr!$J$23</f>
        <v>0.99969548893788218</v>
      </c>
      <c r="AJ16" s="211">
        <f>(1000*SUM(TC4corr!$K19:$K$22)/SUM(TC4corr!$J19:$J$22))/AH16</f>
        <v>2.4997880933017331</v>
      </c>
      <c r="AK16" s="212">
        <f>TC4corr!M19</f>
        <v>2000000</v>
      </c>
      <c r="AL16" s="210">
        <f>1-SUM(TC4corr!$N19:$N$22)/TC4corr!$N$23</f>
        <v>0.99965598430165081</v>
      </c>
      <c r="AM16" s="211">
        <f>(1000*SUM(TC4corr!$O19:$O$22)/SUM(TC4corr!$N19:$N$22))/AK16</f>
        <v>2.4177568251151595</v>
      </c>
      <c r="AN16" s="212">
        <f>TC4corr!A41</f>
        <v>2000000</v>
      </c>
      <c r="AO16" s="210">
        <f>1-SUM(TC4corr!$B41:$B$44)/TC4corr!$B$45</f>
        <v>0.9997149218818544</v>
      </c>
      <c r="AP16" s="211">
        <f>(1000*SUM(TC4corr!$C41:$C$44)/SUM(TC4corr!$B41:$B$44))/AN16</f>
        <v>2.1853872701083832</v>
      </c>
      <c r="AQ16" s="212">
        <f>TC4corr!E41</f>
        <v>2000000</v>
      </c>
      <c r="AR16" s="210">
        <f>1-SUM(TC4corr!$F41:$F$44)/TC4corr!$F$45</f>
        <v>0.99965727755233014</v>
      </c>
      <c r="AS16" s="211">
        <f>(1000*SUM(TC4corr!$G41:$G$44)/SUM(TC4corr!$F41:$F$44))/AQ16</f>
        <v>2.2650572167487688</v>
      </c>
      <c r="AT16" s="212">
        <f>TC4corr!I41</f>
        <v>2000000</v>
      </c>
      <c r="AU16" s="210">
        <f>1-SUM(TC4corr!$J41:$J$44)/TC4corr!$J$45</f>
        <v>0.99966952348925875</v>
      </c>
      <c r="AV16" s="211">
        <f>(1000*SUM(TC4corr!$K41:$K$44)/SUM(TC4corr!$J41:$J$44))/AT16</f>
        <v>2.2539603535911601</v>
      </c>
      <c r="AW16" s="212">
        <f>TC4corr!M41</f>
        <v>2000000</v>
      </c>
      <c r="AX16" s="210">
        <f>1-SUM(TC4corr!$N41:$N$44)/TC4corr!$N$45</f>
        <v>0.99967827900386241</v>
      </c>
      <c r="AY16" s="211">
        <f>(1000*SUM(TC4corr!$O41:$O$44)/SUM(TC4corr!$N41:$N$44))/AW16</f>
        <v>2.3123327225553179</v>
      </c>
      <c r="AZ16" s="212">
        <f>TC4corr!A63</f>
        <v>2000000</v>
      </c>
      <c r="BA16" s="210">
        <f>1-SUM(TC4corr!$B63:$B$66)/TC4corr!$B$67</f>
        <v>0.99966243794795484</v>
      </c>
      <c r="BB16" s="211">
        <f>(1000*SUM(TC4corr!$C63:$C$66)/SUM(TC4corr!$B63:$B$66))/AZ16</f>
        <v>2.4926613516354577</v>
      </c>
      <c r="BC16" s="212">
        <f>TC4corr!E63</f>
        <v>2000000</v>
      </c>
      <c r="BD16" s="210">
        <f>1-SUM(TC4corr!$F63:$F$66)/TC4corr!$F$67</f>
        <v>0.99968682631044337</v>
      </c>
      <c r="BE16" s="211">
        <f>(1000*SUM(TC4corr!$G63:$G$66)/SUM(TC4corr!$F63:$F$66))/BC16</f>
        <v>2.6320892209302325</v>
      </c>
      <c r="BF16" s="212">
        <f>TC4corr!I64</f>
        <v>5000000</v>
      </c>
      <c r="BG16" s="210">
        <f>1-SUM(TC4corr!$J64:$J$66)/TC4corr!$J$67</f>
        <v>0.9998903040814916</v>
      </c>
      <c r="BH16" s="211">
        <f>(1000*SUM(TC4corr!$K64:$K$66)/SUM(TC4corr!$J64:$J$66))/BF16</f>
        <v>2.1583333437499999</v>
      </c>
      <c r="BI16" s="212">
        <f>TC4corr!M64</f>
        <v>5000000</v>
      </c>
      <c r="BJ16" s="210">
        <f>1-SUM(TC4corr!$N64:$N$66)/TC4corr!$N$67</f>
        <v>0.9998021117272069</v>
      </c>
      <c r="BK16" s="211">
        <f>(1000*SUM(TC4corr!$O64:$O$66)/SUM(TC4corr!$N64:$N$66))/BI16</f>
        <v>2.0543825495652173</v>
      </c>
      <c r="BL16" s="212">
        <f>TC4corr!A86</f>
        <v>5000000</v>
      </c>
      <c r="BM16" s="210">
        <f>1-SUM(TC4corr!$B86:$B$88)/TC4corr!$B$89</f>
        <v>0.99975045630865023</v>
      </c>
      <c r="BN16" s="211">
        <f>(1000*SUM(TC4corr!$C86:$C$88)/SUM(TC4corr!$B86:$B$88))/BL16</f>
        <v>2.3152968585714286</v>
      </c>
      <c r="BO16" s="212">
        <f>TC4corr!E86</f>
        <v>5000000</v>
      </c>
      <c r="BP16" s="210">
        <f>1-SUM(TC4corr!$F86:$F$88)/TC4corr!$F$89</f>
        <v>0.9996814629155798</v>
      </c>
      <c r="BQ16" s="211">
        <f>(1000*SUM(TC4corr!$G86:$G$88)/SUM(TC4corr!$F86:$F$88))/BO16</f>
        <v>2.3648483826264304</v>
      </c>
      <c r="BR16" s="212">
        <f>TC4corr!I86</f>
        <v>5000000</v>
      </c>
      <c r="BS16" s="210">
        <f>1-SUM(TC4corr!$J86:$J$88)/TC4corr!$J$89</f>
        <v>0.99956674671949364</v>
      </c>
      <c r="BT16" s="211">
        <f>(1000*SUM(TC4corr!$K86:$K$88)/SUM(TC4corr!$J86:$J$88))/BR16</f>
        <v>2.3333032808938157</v>
      </c>
      <c r="BU16" s="212">
        <f>TC4corr!M86</f>
        <v>5000000</v>
      </c>
      <c r="BV16" s="210">
        <f>1-SUM(TC4corr!$N86:$N$88)/TC4corr!$N$89</f>
        <v>0.99969420438538348</v>
      </c>
      <c r="BW16" s="211">
        <f>(1000*SUM(TC4corr!$O86:$O$88)/SUM(TC4corr!$N86:$N$88))/BU16</f>
        <v>2.3516850429378531</v>
      </c>
      <c r="BX16" s="212">
        <f>TC4corr!A108</f>
        <v>5000000</v>
      </c>
      <c r="BY16" s="210">
        <f>1-SUM(TC4corr!$B108:$B$110)/TC4corr!$B$111</f>
        <v>0.99977434988454428</v>
      </c>
      <c r="BZ16" s="211">
        <f>(1000*SUM(TC4corr!$C108:$C$110)/SUM(TC4corr!$B108:$B$110))/BX16</f>
        <v>2.7200314084210531</v>
      </c>
      <c r="CA16" s="212">
        <f>TC4corr!E108</f>
        <v>5000000</v>
      </c>
      <c r="CB16" s="210">
        <f>1-SUM(TC4corr!$F108:$F$110)/TC4corr!$F$111</f>
        <v>0.99971598428181929</v>
      </c>
      <c r="CC16" s="211">
        <f>(1000*SUM(TC4corr!$G108:$G$110)/SUM(TC4corr!$F108:$F$110))/CA16</f>
        <v>2.1217851950617286</v>
      </c>
      <c r="CD16" s="212">
        <f>TC4corr!I108</f>
        <v>5000000</v>
      </c>
      <c r="CE16" s="210">
        <f>1-SUM(TC4corr!$J108:$J$110)/TC4corr!$J$111</f>
        <v>0.99978985084094585</v>
      </c>
      <c r="CF16" s="211">
        <f>(1000*SUM(TC4corr!$K108:$K$110)/SUM(TC4corr!$J108:$J$110))/CD16</f>
        <v>2.4421470730478312</v>
      </c>
      <c r="CG16" s="212">
        <f>TC4corr!M108</f>
        <v>5000000</v>
      </c>
      <c r="CH16" s="210">
        <f>1-SUM(TC4corr!$N108:$N$110)/TC4corr!$N$111</f>
        <v>0.99976721711548022</v>
      </c>
      <c r="CI16" s="211">
        <f>(1000*SUM(TC4corr!$O108:$O$110)/SUM(TC4corr!$N108:$N$110))/CG16</f>
        <v>2.3891994651630615</v>
      </c>
      <c r="CJ16" s="212">
        <f>TC4corr!A130</f>
        <v>5000000</v>
      </c>
      <c r="CK16" s="210">
        <f>1-SUM(TC4corr!$B130:$B$132)/TC4corr!$B$133</f>
        <v>0.99976449141830237</v>
      </c>
      <c r="CL16" s="211">
        <f>(1000*SUM(TC4corr!$C130:$C$132)/SUM(TC4corr!$B130:$B$132))/CJ16</f>
        <v>2.5289899221374048</v>
      </c>
      <c r="CM16" s="212">
        <f>TC4corr!E129</f>
        <v>5000000</v>
      </c>
      <c r="CN16" s="210">
        <f>1-SUM(TC4corr!$F129:$F$132)/TC4corr!$F$133</f>
        <v>0.99978262571312426</v>
      </c>
      <c r="CO16" s="211">
        <f>(1000*SUM(TC4corr!$G129:$G$132)/SUM(TC4corr!$F129:$F$132))/CM16</f>
        <v>2.2882403715395383</v>
      </c>
      <c r="CP16" s="212">
        <f>TC4corr!I129</f>
        <v>5000000</v>
      </c>
      <c r="CQ16" s="210">
        <f>1-SUM(TC4corr!$J129:$J$132)/TC4corr!$J$133</f>
        <v>0.99975985151865621</v>
      </c>
      <c r="CR16" s="211">
        <f>(1000*SUM(TC4corr!$K129:$K$132)/SUM(TC4corr!$J129:$J$132))/CP16</f>
        <v>2.1050966489382827</v>
      </c>
      <c r="CS16" s="212">
        <f>TC4corr!M129</f>
        <v>5000000</v>
      </c>
      <c r="CT16" s="210">
        <f>1-SUM(TC4corr!$N129:$N$132)/TC4corr!$N$133</f>
        <v>0.99987965445309379</v>
      </c>
      <c r="CU16" s="211">
        <f>(1000*SUM(TC4corr!$O129:$O$132)/SUM(TC4corr!$N129:$N$132))/CS16</f>
        <v>2.3708315043478261</v>
      </c>
      <c r="CV16" s="212">
        <f>TC4corr!A151</f>
        <v>5000000</v>
      </c>
      <c r="CW16" s="210">
        <f>1-SUM(TC4corr!$B151:$B$154)/TC4corr!$B$155</f>
        <v>0.99975711533410394</v>
      </c>
      <c r="CX16" s="211">
        <f>(1000*SUM(TC4corr!$C151:$C$154)/SUM(TC4corr!$B151:$B$154))/CV16</f>
        <v>1.8971712305555553</v>
      </c>
      <c r="CY16" s="212">
        <f>TC4corr!E151</f>
        <v>5000000</v>
      </c>
      <c r="CZ16" s="210">
        <f>1-SUM(TC4corr!$F151:$F$154)/TC4corr!$F$155</f>
        <v>0.99955574236092759</v>
      </c>
      <c r="DA16" s="211">
        <f>(1000*SUM(TC4corr!$G151:$G$154)/SUM(TC4corr!$F151:$F$154))/CY16</f>
        <v>1.909383929807692</v>
      </c>
      <c r="DB16" s="212">
        <f>TC4corr!I152</f>
        <v>10000000</v>
      </c>
      <c r="DC16" s="210">
        <f>1-SUM(TC4corr!$J152:$J$155)/TC4corr!$J$156</f>
        <v>0.99979356212027637</v>
      </c>
      <c r="DD16" s="211">
        <f>(1000*SUM(TC4corr!$K152:$K$155)/SUM(TC4corr!$J152:$J$155))/DB16</f>
        <v>1.7733832</v>
      </c>
      <c r="DE16" s="212">
        <f>TC4corr!M152</f>
        <v>10000000</v>
      </c>
      <c r="DF16" s="210">
        <f>1-SUM(TC4corr!$N152:$N$155)/TC4corr!$N$156</f>
        <v>0.99973090629358186</v>
      </c>
      <c r="DG16" s="211">
        <f>(1000*SUM(TC4corr!$O152:$O$155)/SUM(TC4corr!$N152:$N$155))/DE16</f>
        <v>1.9524645161290322</v>
      </c>
      <c r="DH16" s="212">
        <f>TC4corr!A175</f>
        <v>10000000</v>
      </c>
      <c r="DI16" s="210">
        <f>1-SUM(TC4corr!$B175:$B$178)/TC4corr!$B$179</f>
        <v>0.99972369929386273</v>
      </c>
      <c r="DJ16" s="211">
        <f>(1000*SUM(TC4corr!$C175:$C$178)/SUM(TC4corr!$B175:$B$178))/DH16</f>
        <v>2.1875940397350995</v>
      </c>
      <c r="DK16" s="212"/>
      <c r="DL16" s="210"/>
      <c r="DM16" s="211"/>
      <c r="DN16" s="205"/>
      <c r="DO16" s="205"/>
      <c r="DP16" s="205"/>
      <c r="DQ16" s="205"/>
      <c r="DR16" s="205"/>
      <c r="DS16" s="205"/>
      <c r="DT16" s="212">
        <f>TC4corr!A197</f>
        <v>100000000</v>
      </c>
      <c r="DU16" s="210">
        <f>1-SUM(TC4corr!$B197:$B$197)/TC4corr!$B$198</f>
        <v>0.99998609057810406</v>
      </c>
      <c r="DV16" s="211">
        <f>(1000*SUM(TC4corr!$C197:$C$197)/SUM(TC4corr!$B197:$B$197))/DT16</f>
        <v>1.7327600000000001</v>
      </c>
      <c r="DW16" s="212">
        <f>TC4corr!E197</f>
        <v>100000000</v>
      </c>
      <c r="DX16" s="210">
        <f>1-SUM(TC4corr!$F197:$F$197)/TC4corr!$F$198</f>
        <v>0.99997051402311832</v>
      </c>
      <c r="DY16" s="211">
        <f>(1000*SUM(TC4corr!$G197:$G$197)/SUM(TC4corr!$F197:$F$197))/DW16</f>
        <v>2.0613235714285714</v>
      </c>
      <c r="DZ16" s="212">
        <f>TC4corr!I197</f>
        <v>100000000</v>
      </c>
      <c r="EA16" s="210">
        <f>1-SUM(TC4corr!$J197:$J$197)/TC4corr!$J$198</f>
        <v>0.99997052912028017</v>
      </c>
      <c r="EB16" s="211">
        <f>(1000*SUM(TC4corr!$K197:$K$197)/SUM(TC4corr!$J197:$J$197))/DZ16</f>
        <v>2.5830793333333335</v>
      </c>
      <c r="EC16" s="212">
        <f>TC4corr!M197</f>
        <v>50000000</v>
      </c>
      <c r="ED16" s="210">
        <f>1-SUM(TC4corr!$N197:$N$198)/TC4corr!$N$199</f>
        <v>0.99967493813832331</v>
      </c>
      <c r="EE16" s="211">
        <f>(1000*SUM(TC4corr!$O197:$O$198)/SUM(TC4corr!$N197:$N$198))/EC16</f>
        <v>1.8823310389610388</v>
      </c>
      <c r="EF16" s="212">
        <f>TC4corr!A217</f>
        <v>100000000</v>
      </c>
      <c r="EG16" s="210">
        <f>1-SUM(TC4corr!$B217:$B$217)/TC4corr!$B$218</f>
        <v>0.9999197585747126</v>
      </c>
      <c r="EH16" s="211">
        <f>(1000*SUM(TC4corr!$C217:$C$217)/SUM(TC4corr!$B217:$B$217))/EF16</f>
        <v>1.9216048780487807</v>
      </c>
      <c r="EI16" s="212">
        <f>TC4corr!E217</f>
        <v>50000000</v>
      </c>
      <c r="EJ16" s="210">
        <f>1-SUM(TC4corr!$F217:$F$218)/TC4corr!$F$219</f>
        <v>0.99952565068028942</v>
      </c>
      <c r="EK16" s="211">
        <f>(1000*SUM(TC4corr!$G217:$G$218)/SUM(TC4corr!$F217:$F$218))/EI16</f>
        <v>2.0518666666666667</v>
      </c>
      <c r="EL16" s="212">
        <f>TC4corr!I217</f>
        <v>50000000</v>
      </c>
      <c r="EM16" s="210">
        <f>1-SUM(TC4corr!$J217:$J$218)/TC4corr!$J$219</f>
        <v>0.99947514048053687</v>
      </c>
      <c r="EN16" s="211">
        <f>(1000*SUM(TC4corr!$K217:$K$218)/SUM(TC4corr!$J217:$J$218))/EL16</f>
        <v>1.8677165354330709</v>
      </c>
      <c r="EO16" s="205"/>
      <c r="EP16" s="205"/>
      <c r="EQ16" s="205"/>
      <c r="ER16" s="205"/>
      <c r="ES16" s="205"/>
      <c r="ET16" s="205"/>
      <c r="EU16" s="205"/>
      <c r="EV16" s="205"/>
      <c r="EW16" s="205"/>
      <c r="EX16" s="205"/>
      <c r="EY16" s="205"/>
      <c r="EZ16" s="205"/>
      <c r="FA16" s="205"/>
      <c r="FB16" s="205"/>
      <c r="FC16" s="205"/>
      <c r="FD16" s="205"/>
      <c r="FE16" s="205"/>
      <c r="FF16" s="205"/>
      <c r="FG16" s="205"/>
      <c r="FH16" s="205"/>
      <c r="FI16" s="207"/>
      <c r="FJ16" s="201"/>
    </row>
    <row r="17" spans="1:166">
      <c r="A17" s="214"/>
      <c r="B17" s="205"/>
      <c r="C17" s="205"/>
      <c r="D17" s="205"/>
      <c r="E17" s="205"/>
      <c r="F17" s="205"/>
      <c r="G17" s="205"/>
      <c r="H17" s="205"/>
      <c r="I17" s="205"/>
      <c r="J17" s="205"/>
      <c r="K17" s="205"/>
      <c r="L17" s="205"/>
      <c r="M17" s="205"/>
      <c r="N17" s="205"/>
      <c r="O17" s="205"/>
      <c r="P17" s="205"/>
      <c r="Q17" s="205"/>
      <c r="R17" s="205"/>
      <c r="S17" s="205"/>
      <c r="T17" s="205"/>
      <c r="U17" s="205"/>
      <c r="V17" s="205"/>
      <c r="W17" s="205"/>
      <c r="X17" s="205"/>
      <c r="Y17" s="205"/>
      <c r="Z17" s="205"/>
      <c r="AA17" s="205"/>
      <c r="AB17" s="215"/>
      <c r="AC17" s="215"/>
      <c r="AD17" s="215"/>
      <c r="AE17" s="212">
        <f>TC4corr!E20</f>
        <v>5000000</v>
      </c>
      <c r="AF17" s="210">
        <f>1-SUM(TC4corr!$F20:$F$22)/TC4corr!$F$23</f>
        <v>0.99995485522803673</v>
      </c>
      <c r="AG17" s="211">
        <f>(1000*SUM(TC4corr!$G20:$G$22)/SUM(TC4corr!$F20:$F$22))/AE17</f>
        <v>2.307619592</v>
      </c>
      <c r="AH17" s="212">
        <f>TC4corr!I20</f>
        <v>5000000</v>
      </c>
      <c r="AI17" s="210">
        <f>1-SUM(TC4corr!$J20:$J$22)/TC4corr!$J$23</f>
        <v>0.99991581164753218</v>
      </c>
      <c r="AJ17" s="211">
        <f>(1000*SUM(TC4corr!$K20:$K$22)/SUM(TC4corr!$J20:$J$22))/AH17</f>
        <v>2.1237213988195287</v>
      </c>
      <c r="AK17" s="212">
        <f>TC4corr!M20</f>
        <v>5000000</v>
      </c>
      <c r="AL17" s="210">
        <f>1-SUM(TC4corr!$N20:$N$22)/TC4corr!$N$23</f>
        <v>0.99991529261698942</v>
      </c>
      <c r="AM17" s="211">
        <f>(1000*SUM(TC4corr!$O20:$O$22)/SUM(TC4corr!$N20:$N$22))/AK17</f>
        <v>2.1235152465136058</v>
      </c>
      <c r="AN17" s="212">
        <f>TC4corr!A42</f>
        <v>5000000</v>
      </c>
      <c r="AO17" s="210">
        <f>1-SUM(TC4corr!$B42:$B$44)/TC4corr!$B$45</f>
        <v>0.99993446480042625</v>
      </c>
      <c r="AP17" s="211">
        <f>(1000*SUM(TC4corr!$C42:$C$44)/SUM(TC4corr!$B42:$B$44))/AN17</f>
        <v>1.8568704199885868</v>
      </c>
      <c r="AQ17" s="212">
        <f>TC4corr!E42</f>
        <v>5000000</v>
      </c>
      <c r="AR17" s="210">
        <f>1-SUM(TC4corr!$F42:$F$44)/TC4corr!$F$45</f>
        <v>0.99990207930066577</v>
      </c>
      <c r="AS17" s="211">
        <f>(1000*SUM(TC4corr!$G42:$G$44)/SUM(TC4corr!$F42:$F$44))/AQ17</f>
        <v>1.7034564241379309</v>
      </c>
      <c r="AT17" s="212">
        <f>TC4corr!I42</f>
        <v>5000000</v>
      </c>
      <c r="AU17" s="210">
        <f>1-SUM(TC4corr!$J42:$J$44)/TC4corr!$J$45</f>
        <v>0.9999287923540392</v>
      </c>
      <c r="AV17" s="211">
        <f>(1000*SUM(TC4corr!$K42:$K$44)/SUM(TC4corr!$J42:$J$44))/AT17</f>
        <v>2.0083859538461541</v>
      </c>
      <c r="AW17" s="212">
        <f>TC4corr!M42</f>
        <v>5000000</v>
      </c>
      <c r="AX17" s="210">
        <f>1-SUM(TC4corr!$N42:$N$44)/TC4corr!$N$45</f>
        <v>0.99992774180835409</v>
      </c>
      <c r="AY17" s="211">
        <f>(1000*SUM(TC4corr!$O42:$O$44)/SUM(TC4corr!$N42:$N$44))/AW17</f>
        <v>2.0234049773128042</v>
      </c>
      <c r="AZ17" s="212">
        <f>TC4corr!A64</f>
        <v>5000000</v>
      </c>
      <c r="BA17" s="210">
        <f>1-SUM(TC4corr!$B64:$B$66)/TC4corr!$B$67</f>
        <v>0.99991377491061895</v>
      </c>
      <c r="BB17" s="211">
        <f>(1000*SUM(TC4corr!$C64:$C$66)/SUM(TC4corr!$B64:$B$66))/AZ17</f>
        <v>2.161470099582333</v>
      </c>
      <c r="BC17" s="212">
        <f>TC4corr!E64</f>
        <v>5000000</v>
      </c>
      <c r="BD17" s="210">
        <f>1-SUM(TC4corr!$F64:$F$66)/TC4corr!$F$67</f>
        <v>0.99991442346855142</v>
      </c>
      <c r="BE17" s="211">
        <f>(1000*SUM(TC4corr!$G64:$G$66)/SUM(TC4corr!$F64:$F$66))/BC17</f>
        <v>2.2627293914893616</v>
      </c>
      <c r="BF17" s="212">
        <f>TC4corr!I65</f>
        <v>10000000</v>
      </c>
      <c r="BG17" s="210">
        <f>1-SUM(TC4corr!$J65:$J$66)/TC4corr!$J$67</f>
        <v>0.99997257602037293</v>
      </c>
      <c r="BH17" s="211">
        <f>(1000*SUM(TC4corr!$K65:$K$66)/SUM(TC4corr!$J65:$J$66))/BF17</f>
        <v>2.3751941687500002</v>
      </c>
      <c r="BI17" s="212">
        <f>TC4corr!M65</f>
        <v>10000000</v>
      </c>
      <c r="BJ17" s="210">
        <f>1-SUM(TC4corr!$N65:$N$66)/TC4corr!$N$67</f>
        <v>0.99994837697231487</v>
      </c>
      <c r="BK17" s="211">
        <f>(1000*SUM(TC4corr!$O65:$O$66)/SUM(TC4corr!$N65:$N$66))/BI17</f>
        <v>2.2945193633333334</v>
      </c>
      <c r="BL17" s="212">
        <f>TC4corr!A87</f>
        <v>10000000</v>
      </c>
      <c r="BM17" s="210">
        <f>1-SUM(TC4corr!$B87:$B$88)/TC4corr!$B$89</f>
        <v>0.99991800707284229</v>
      </c>
      <c r="BN17" s="211">
        <f>(1000*SUM(TC4corr!$C87:$C$88)/SUM(TC4corr!$B87:$B$88))/BL17</f>
        <v>2.2127760804347822</v>
      </c>
      <c r="BO17" s="212">
        <f>TC4corr!E87</f>
        <v>10000000</v>
      </c>
      <c r="BP17" s="210">
        <f>1-SUM(TC4corr!$F87:$F$88)/TC4corr!$F$89</f>
        <v>0.99987161005270819</v>
      </c>
      <c r="BQ17" s="211">
        <f>(1000*SUM(TC4corr!$G87:$G$88)/SUM(TC4corr!$F87:$F$88))/BO17</f>
        <v>1.9117264607264575</v>
      </c>
      <c r="BR17" s="212">
        <f>TC4corr!I87</f>
        <v>10000000</v>
      </c>
      <c r="BS17" s="210">
        <f>1-SUM(TC4corr!$J87:$J$88)/TC4corr!$J$89</f>
        <v>0.99987332849002142</v>
      </c>
      <c r="BT17" s="211">
        <f>(1000*SUM(TC4corr!$K87:$K$88)/SUM(TC4corr!$J87:$J$88))/BR17</f>
        <v>2.334304554282177</v>
      </c>
      <c r="BU17" s="212">
        <f>TC4corr!M87</f>
        <v>10000000</v>
      </c>
      <c r="BV17" s="210">
        <f>1-SUM(TC4corr!$N87:$N$88)/TC4corr!$N$89</f>
        <v>0.99990670642265933</v>
      </c>
      <c r="BW17" s="211">
        <f>(1000*SUM(TC4corr!$O87:$O$88)/SUM(TC4corr!$N87:$N$88))/BU17</f>
        <v>2.2777166555555555</v>
      </c>
      <c r="BX17" s="212">
        <f>TC4corr!A109</f>
        <v>10000000</v>
      </c>
      <c r="BY17" s="210">
        <f>1-SUM(TC4corr!$B109:$B$110)/TC4corr!$B$111</f>
        <v>0.9999121152181909</v>
      </c>
      <c r="BZ17" s="211">
        <f>(1000*SUM(TC4corr!$C109:$C$110)/SUM(TC4corr!$B109:$B$110))/BX17</f>
        <v>2.3916120756756754</v>
      </c>
      <c r="CA17" s="212">
        <f>TC4corr!E109</f>
        <v>10000000</v>
      </c>
      <c r="CB17" s="210">
        <f>1-SUM(TC4corr!$F109:$F$110)/TC4corr!$F$111</f>
        <v>0.99988078352570198</v>
      </c>
      <c r="CC17" s="211">
        <f>(1000*SUM(TC4corr!$G109:$G$110)/SUM(TC4corr!$F109:$F$110))/CA17</f>
        <v>1.6065536647058825</v>
      </c>
      <c r="CD17" s="212">
        <f>TC4corr!I109</f>
        <v>10000000</v>
      </c>
      <c r="CE17" s="210">
        <f>1-SUM(TC4corr!$J109:$J$110)/TC4corr!$J$111</f>
        <v>0.99993282117046633</v>
      </c>
      <c r="CF17" s="211">
        <f>(1000*SUM(TC4corr!$K109:$K$110)/SUM(TC4corr!$J109:$J$110))/CD17</f>
        <v>2.3171268424594289</v>
      </c>
      <c r="CG17" s="212">
        <f>TC4corr!M109</f>
        <v>10000000</v>
      </c>
      <c r="CH17" s="210">
        <f>1-SUM(TC4corr!$N109:$N$110)/TC4corr!$N$111</f>
        <v>0.99994180427887003</v>
      </c>
      <c r="CI17" s="211">
        <f>(1000*SUM(TC4corr!$O109:$O$110)/SUM(TC4corr!$N109:$N$110))/CG17</f>
        <v>2.8775842969927901</v>
      </c>
      <c r="CJ17" s="212">
        <f>TC4corr!A131</f>
        <v>10000000</v>
      </c>
      <c r="CK17" s="210">
        <f>1-SUM(TC4corr!$B131:$B$132)/TC4corr!$B$133</f>
        <v>0.99992269565638936</v>
      </c>
      <c r="CL17" s="211">
        <f>(1000*SUM(TC4corr!$C131:$C$132)/SUM(TC4corr!$B131:$B$132))/CJ17</f>
        <v>2.4545786651162786</v>
      </c>
      <c r="CM17" s="212">
        <f>TC4corr!E130</f>
        <v>10000000</v>
      </c>
      <c r="CN17" s="210">
        <f>1-SUM(TC4corr!$F130:$F$132)/TC4corr!$F$133</f>
        <v>0.99993391821678979</v>
      </c>
      <c r="CO17" s="211">
        <f>(1000*SUM(TC4corr!$G130:$G$132)/SUM(TC4corr!$F130:$F$132))/CM17</f>
        <v>2.2468430505584513</v>
      </c>
      <c r="CP17" s="212">
        <f>TC4corr!I130</f>
        <v>10000000</v>
      </c>
      <c r="CQ17" s="210">
        <f>1-SUM(TC4corr!$J130:$J$132)/TC4corr!$J$133</f>
        <v>0.99992596926514965</v>
      </c>
      <c r="CR17" s="211">
        <f>(1000*SUM(TC4corr!$K130:$K$132)/SUM(TC4corr!$J130:$J$132))/CP17</f>
        <v>1.8683519135218494</v>
      </c>
      <c r="CS17" s="212">
        <f>TC4corr!M130</f>
        <v>10000000</v>
      </c>
      <c r="CT17" s="210">
        <f>1-SUM(TC4corr!$N130:$N$132)/TC4corr!$N$133</f>
        <v>0.99996686137114177</v>
      </c>
      <c r="CU17" s="211">
        <f>(1000*SUM(TC4corr!$O130:$O$132)/SUM(TC4corr!$N130:$N$132))/CS17</f>
        <v>2.7839154631578946</v>
      </c>
      <c r="CV17" s="212">
        <f>TC4corr!A152</f>
        <v>10000000</v>
      </c>
      <c r="CW17" s="210">
        <f>1-SUM(TC4corr!$B152:$B$154)/TC4corr!$B$155</f>
        <v>0.99993253203725108</v>
      </c>
      <c r="CX17" s="211">
        <f>(1000*SUM(TC4corr!$C152:$C$154)/SUM(TC4corr!$B152:$B$154))/CV17</f>
        <v>1.6894304850000001</v>
      </c>
      <c r="CY17" s="212">
        <f>TC4corr!E152</f>
        <v>10000000</v>
      </c>
      <c r="CZ17" s="210">
        <f>1-SUM(TC4corr!$F152:$F$154)/TC4corr!$F$155</f>
        <v>0.99989064427345908</v>
      </c>
      <c r="DA17" s="211">
        <f>(1000*SUM(TC4corr!$G152:$G$154)/SUM(TC4corr!$F152:$F$154))/CY17</f>
        <v>1.803252383984375</v>
      </c>
      <c r="DB17" s="212">
        <f>TC4corr!I153</f>
        <v>20000000</v>
      </c>
      <c r="DC17" s="210">
        <f>1-SUM(TC4corr!$J153:$J$155)/TC4corr!$J$156</f>
        <v>0.99994715190279071</v>
      </c>
      <c r="DD17" s="211">
        <f>(1000*SUM(TC4corr!$K153:$K$155)/SUM(TC4corr!$J153:$J$155))/DB17</f>
        <v>1.5664046874999999</v>
      </c>
      <c r="DE17" s="212">
        <f>TC4corr!M153</f>
        <v>20000000</v>
      </c>
      <c r="DF17" s="210">
        <f>1-SUM(TC4corr!$N153:$N$155)/TC4corr!$N$156</f>
        <v>0.99992534819757428</v>
      </c>
      <c r="DG17" s="211">
        <f>(1000*SUM(TC4corr!$O153:$O$155)/SUM(TC4corr!$N153:$N$155))/DE17</f>
        <v>1.8281511627906979</v>
      </c>
      <c r="DH17" s="212">
        <f>TC4corr!A176</f>
        <v>20000000</v>
      </c>
      <c r="DI17" s="210">
        <f>1-SUM(TC4corr!$B176:$B$178)/TC4corr!$B$179</f>
        <v>0.99990667989395365</v>
      </c>
      <c r="DJ17" s="211">
        <f>(1000*SUM(TC4corr!$C176:$C$178)/SUM(TC4corr!$B176:$B$178))/DH17</f>
        <v>1.9529245098039216</v>
      </c>
      <c r="DK17" s="205"/>
      <c r="DL17" s="205"/>
      <c r="DM17" s="205"/>
      <c r="DN17" s="205"/>
      <c r="DO17" s="205"/>
      <c r="DP17" s="205"/>
      <c r="DQ17" s="205"/>
      <c r="DR17" s="205"/>
      <c r="DS17" s="205"/>
      <c r="DT17" s="205"/>
      <c r="DU17" s="205"/>
      <c r="DV17" s="205"/>
      <c r="DW17" s="205"/>
      <c r="DX17" s="205"/>
      <c r="DY17" s="205"/>
      <c r="DZ17" s="205"/>
      <c r="EA17" s="205"/>
      <c r="EB17" s="205"/>
      <c r="EC17" s="212">
        <f>TC4corr!M198</f>
        <v>100000000</v>
      </c>
      <c r="ED17" s="210">
        <f>1-SUM(TC4corr!$N198:$N$198)/TC4corr!$N$199</f>
        <v>0.99992823309547396</v>
      </c>
      <c r="EE17" s="211">
        <f>(1000*SUM(TC4corr!$O198:$O$198)/SUM(TC4corr!$N198:$N$198))/EC17</f>
        <v>1.7435370588235295</v>
      </c>
      <c r="EF17" s="205"/>
      <c r="EG17" s="205"/>
      <c r="EH17" s="205"/>
      <c r="EI17" s="212">
        <f>TC4corr!E218</f>
        <v>100000000</v>
      </c>
      <c r="EJ17" s="210">
        <f>1-SUM(TC4corr!$F218:$F$218)/TC4corr!$F$219</f>
        <v>0.99986296575208367</v>
      </c>
      <c r="EK17" s="211">
        <f>(1000*SUM(TC4corr!$G218:$G$218)/SUM(TC4corr!$F218:$F$218))/EI17</f>
        <v>1.8717076923076921</v>
      </c>
      <c r="EL17" s="212">
        <f>TC4corr!I218</f>
        <v>100000000</v>
      </c>
      <c r="EM17" s="210">
        <f>1-SUM(TC4corr!$J218:$J$218)/TC4corr!$J$219</f>
        <v>0.99986361917998201</v>
      </c>
      <c r="EN17" s="211">
        <f>(1000*SUM(TC4corr!$K218:$K$218)/SUM(TC4corr!$J218:$J$218))/EL17</f>
        <v>1.751060606060606</v>
      </c>
      <c r="EO17" s="205"/>
      <c r="EP17" s="205"/>
      <c r="EQ17" s="205"/>
      <c r="ER17" s="205"/>
      <c r="ES17" s="205"/>
      <c r="ET17" s="205"/>
      <c r="EU17" s="205"/>
      <c r="EV17" s="205"/>
      <c r="EW17" s="205"/>
      <c r="EX17" s="205"/>
      <c r="EY17" s="205"/>
      <c r="EZ17" s="205"/>
      <c r="FA17" s="205"/>
      <c r="FB17" s="205"/>
      <c r="FC17" s="205"/>
      <c r="FD17" s="205"/>
      <c r="FE17" s="205"/>
      <c r="FF17" s="205"/>
      <c r="FG17" s="205"/>
      <c r="FH17" s="205"/>
      <c r="FI17" s="207"/>
      <c r="FJ17" s="201"/>
    </row>
    <row r="18" spans="1:166">
      <c r="A18" s="214"/>
      <c r="B18" s="205"/>
      <c r="C18" s="205"/>
      <c r="D18" s="205"/>
      <c r="E18" s="205"/>
      <c r="F18" s="205"/>
      <c r="G18" s="205"/>
      <c r="H18" s="205"/>
      <c r="I18" s="205"/>
      <c r="J18" s="205"/>
      <c r="K18" s="205"/>
      <c r="L18" s="205"/>
      <c r="M18" s="205"/>
      <c r="N18" s="205"/>
      <c r="O18" s="205"/>
      <c r="P18" s="205"/>
      <c r="Q18" s="205"/>
      <c r="R18" s="205"/>
      <c r="S18" s="205"/>
      <c r="T18" s="205"/>
      <c r="U18" s="205"/>
      <c r="V18" s="205"/>
      <c r="W18" s="205"/>
      <c r="X18" s="205"/>
      <c r="Y18" s="205"/>
      <c r="Z18" s="205"/>
      <c r="AA18" s="205"/>
      <c r="AB18" s="205"/>
      <c r="AC18" s="205"/>
      <c r="AD18" s="205"/>
      <c r="AE18" s="212">
        <f>TC4corr!E21</f>
        <v>10000000</v>
      </c>
      <c r="AF18" s="210">
        <f>1-SUM(TC4corr!$F21:$F$22)/TC4corr!$F$23</f>
        <v>0.99998555367297171</v>
      </c>
      <c r="AG18" s="211">
        <f>(1000*SUM(TC4corr!$G21:$G$22)/SUM(TC4corr!$F21:$F$22))/AE18</f>
        <v>1.9426128</v>
      </c>
      <c r="AH18" s="212">
        <f>TC4corr!I21</f>
        <v>10000000</v>
      </c>
      <c r="AI18" s="210">
        <f>1-SUM(TC4corr!$J21:$J$22)/TC4corr!$J$23</f>
        <v>0.99997492261841381</v>
      </c>
      <c r="AJ18" s="211">
        <f>(1000*SUM(TC4corr!$K21:$K$22)/SUM(TC4corr!$J21:$J$22))/AH18</f>
        <v>1.9202907694470663</v>
      </c>
      <c r="AK18" s="212">
        <f>TC4corr!M21</f>
        <v>10000000</v>
      </c>
      <c r="AL18" s="210">
        <f>1-SUM(TC4corr!$N21:$N$22)/TC4corr!$N$23</f>
        <v>0.9999740691684661</v>
      </c>
      <c r="AM18" s="211">
        <f>(1000*SUM(TC4corr!$O21:$O$22)/SUM(TC4corr!$N21:$N$22))/AK18</f>
        <v>1.9020367893055561</v>
      </c>
      <c r="AN18" s="212">
        <f>TC4corr!A43</f>
        <v>10000000</v>
      </c>
      <c r="AO18" s="210">
        <f>1-SUM(TC4corr!$B43:$B$44)/TC4corr!$B$45</f>
        <v>0.99998853134007459</v>
      </c>
      <c r="AP18" s="211">
        <f>(1000*SUM(TC4corr!$C43:$C$44)/SUM(TC4corr!$B43:$B$44))/AN18</f>
        <v>1.9556782142531044</v>
      </c>
      <c r="AQ18" s="212">
        <f>TC4corr!E43</f>
        <v>10000000</v>
      </c>
      <c r="AR18" s="210">
        <f>1-SUM(TC4corr!$F43:$F$44)/TC4corr!$F$45</f>
        <v>0.9999797405449653</v>
      </c>
      <c r="AS18" s="211">
        <f>(1000*SUM(TC4corr!$G43:$G$44)/SUM(TC4corr!$F43:$F$44))/AQ18</f>
        <v>1.5892028583333333</v>
      </c>
      <c r="AT18" s="212">
        <f>TC4corr!I43</f>
        <v>10000000</v>
      </c>
      <c r="AU18" s="210">
        <f>1-SUM(TC4corr!$J43:$J$44)/TC4corr!$J$45</f>
        <v>0.99998174162924081</v>
      </c>
      <c r="AV18" s="211">
        <f>(1000*SUM(TC4corr!$K43:$K$44)/SUM(TC4corr!$J43:$J$44))/AT18</f>
        <v>1.9070434300000001</v>
      </c>
      <c r="AW18" s="212">
        <f>TC4corr!M43</f>
        <v>10000000</v>
      </c>
      <c r="AX18" s="210">
        <f>1-SUM(TC4corr!$N43:$N$44)/TC4corr!$N$45</f>
        <v>0.99997935480238687</v>
      </c>
      <c r="AY18" s="211">
        <f>(1000*SUM(TC4corr!$O43:$O$44)/SUM(TC4corr!$N43:$N$44))/AW18</f>
        <v>1.8692554019640739</v>
      </c>
      <c r="AZ18" s="212">
        <f>TC4corr!A65</f>
        <v>10000000</v>
      </c>
      <c r="BA18" s="210">
        <f>1-SUM(TC4corr!$B65:$B$66)/TC4corr!$B$67</f>
        <v>0.99996881220171319</v>
      </c>
      <c r="BB18" s="211">
        <f>(1000*SUM(TC4corr!$C65:$C$66)/SUM(TC4corr!$B65:$B$66))/AZ18</f>
        <v>1.8316366788344014</v>
      </c>
      <c r="BC18" s="212">
        <f>TC4corr!E65</f>
        <v>10000000</v>
      </c>
      <c r="BD18" s="210">
        <f>1-SUM(TC4corr!$F65:$F$66)/TC4corr!$F$67</f>
        <v>0.99996722600923249</v>
      </c>
      <c r="BE18" s="211">
        <f>(1000*SUM(TC4corr!$G65:$G$66)/SUM(TC4corr!$F65:$F$66))/BC18</f>
        <v>1.8740409388888888</v>
      </c>
      <c r="BF18" s="212">
        <f>TC4corr!I66</f>
        <v>50000000</v>
      </c>
      <c r="BG18" s="210">
        <f>1-SUM(TC4corr!$J66:$J$66)/TC4corr!$J$67</f>
        <v>0.99999657200254666</v>
      </c>
      <c r="BH18" s="211">
        <f>(1000*SUM(TC4corr!$K66:$K$66)/SUM(TC4corr!$J66:$J$66))/BF18</f>
        <v>1.4570068199999999</v>
      </c>
      <c r="BI18" s="212">
        <f>TC4corr!M66</f>
        <v>50000000</v>
      </c>
      <c r="BJ18" s="210">
        <f>1-SUM(TC4corr!$N66:$N$66)/TC4corr!$N$67</f>
        <v>0.99999483769723152</v>
      </c>
      <c r="BK18" s="211">
        <f>(1000*SUM(TC4corr!$O66:$O$66)/SUM(TC4corr!$N66:$N$66))/BI18</f>
        <v>1.4504099933333334</v>
      </c>
      <c r="BL18" s="212">
        <f>TC4corr!A88</f>
        <v>50000000</v>
      </c>
      <c r="BM18" s="210">
        <f>1-SUM(TC4corr!$B88:$B$88)/TC4corr!$B$89</f>
        <v>0.99999465263518539</v>
      </c>
      <c r="BN18" s="211">
        <f>(1000*SUM(TC4corr!$C88:$C$88)/SUM(TC4corr!$B88:$B$88))/BL18</f>
        <v>1.41290096</v>
      </c>
      <c r="BO18" s="212">
        <f>TC4corr!E88</f>
        <v>50000000</v>
      </c>
      <c r="BP18" s="210">
        <f>1-SUM(TC4corr!$F88:$F$88)/TC4corr!$F$89</f>
        <v>0.99999187405396883</v>
      </c>
      <c r="BQ18" s="211">
        <f>(1000*SUM(TC4corr!$G88:$G$88)/SUM(TC4corr!$F88:$F$88))/BO18</f>
        <v>1.2262151038956055</v>
      </c>
      <c r="BR18" s="212">
        <f>TC4corr!I88</f>
        <v>50000000</v>
      </c>
      <c r="BS18" s="210">
        <f>1-SUM(TC4corr!$J88:$J$88)/TC4corr!$J$89</f>
        <v>0.99998714926710364</v>
      </c>
      <c r="BT18" s="211">
        <f>(1000*SUM(TC4corr!$K88:$K$88)/SUM(TC4corr!$J88:$J$88))/BR18</f>
        <v>1.3737517727277204</v>
      </c>
      <c r="BU18" s="212">
        <f>TC4corr!M88</f>
        <v>50000000</v>
      </c>
      <c r="BV18" s="210">
        <f>1-SUM(TC4corr!$N88:$N$88)/TC4corr!$N$89</f>
        <v>0.99999308936464149</v>
      </c>
      <c r="BW18" s="211">
        <f>(1000*SUM(TC4corr!$O88:$O$88)/SUM(TC4corr!$N88:$N$88))/BU18</f>
        <v>1.6253852900000001</v>
      </c>
      <c r="BX18" s="212">
        <f>TC4corr!A110</f>
        <v>50000000</v>
      </c>
      <c r="BY18" s="210">
        <f>1-SUM(TC4corr!$B110:$B$110)/TC4corr!$B$111</f>
        <v>0.99999049894250713</v>
      </c>
      <c r="BZ18" s="211">
        <f>(1000*SUM(TC4corr!$C110:$C$110)/SUM(TC4corr!$B110:$B$110))/BX18</f>
        <v>1.7977796500000003</v>
      </c>
      <c r="CA18" s="212">
        <f>TC4corr!E110</f>
        <v>50000000</v>
      </c>
      <c r="CB18" s="210">
        <f>1-SUM(TC4corr!$F110:$F$110)/TC4corr!$F$111</f>
        <v>0.99999649363310883</v>
      </c>
      <c r="CC18" s="211">
        <f>(1000*SUM(TC4corr!$G110:$G$110)/SUM(TC4corr!$F110:$F$110))/CA18</f>
        <v>2.5409125000000001</v>
      </c>
      <c r="CD18" s="212">
        <f>TC4corr!I110</f>
        <v>50000000</v>
      </c>
      <c r="CE18" s="210">
        <f>1-SUM(TC4corr!$J110:$J$110)/TC4corr!$J$111</f>
        <v>0.99999655493181883</v>
      </c>
      <c r="CF18" s="211">
        <f>(1000*SUM(TC4corr!$K110:$K$110)/SUM(TC4corr!$J110:$J$110))/CD18</f>
        <v>3.1711387355917724</v>
      </c>
      <c r="CG18" s="212">
        <f>TC4corr!M110</f>
        <v>50000000</v>
      </c>
      <c r="CH18" s="210">
        <f>1-SUM(TC4corr!$N110:$N$110)/TC4corr!$N$111</f>
        <v>0.99999470947989733</v>
      </c>
      <c r="CI18" s="211">
        <f>(1000*SUM(TC4corr!$O110:$O$110)/SUM(TC4corr!$N110:$N$110))/CG18</f>
        <v>3.1655992267174708</v>
      </c>
      <c r="CJ18" s="212">
        <f>TC4corr!A132</f>
        <v>50000000</v>
      </c>
      <c r="CK18" s="210">
        <f>1-SUM(TC4corr!$B132:$B$132)/TC4corr!$B$133</f>
        <v>0.99999460667370155</v>
      </c>
      <c r="CL18" s="211">
        <f>(1000*SUM(TC4corr!$C132:$C$132)/SUM(TC4corr!$B132:$B$132))/CJ18</f>
        <v>2.2990300666666665</v>
      </c>
      <c r="CM18" s="212">
        <f>TC4corr!E131</f>
        <v>50000000</v>
      </c>
      <c r="CN18" s="210">
        <f>1-SUM(TC4corr!$F131:$F$132)/TC4corr!$F$133</f>
        <v>0.99999478301711497</v>
      </c>
      <c r="CO18" s="211">
        <f>(1000*SUM(TC4corr!$G131:$G$132)/SUM(TC4corr!$F131:$F$132))/CM18</f>
        <v>2.0306510814147432</v>
      </c>
      <c r="CP18" s="212">
        <f>TC4corr!I131</f>
        <v>50000000</v>
      </c>
      <c r="CQ18" s="210">
        <f>1-SUM(TC4corr!$J131:$J$132)/TC4corr!$J$133</f>
        <v>0.99999638874464147</v>
      </c>
      <c r="CR18" s="211">
        <f>(1000*SUM(TC4corr!$K131:$K$132)/SUM(TC4corr!$J131:$J$132))/CP18</f>
        <v>1.4658538954395812</v>
      </c>
      <c r="CS18" s="212">
        <f>TC4corr!M131</f>
        <v>50000000</v>
      </c>
      <c r="CT18" s="210">
        <f>1-SUM(TC4corr!$N131:$N$132)/TC4corr!$N$133</f>
        <v>0.99999651172327808</v>
      </c>
      <c r="CU18" s="211">
        <f>(1000*SUM(TC4corr!$O131:$O$132)/SUM(TC4corr!$N131:$N$132))/CS18</f>
        <v>1.8611610999999999</v>
      </c>
      <c r="CV18" s="205"/>
      <c r="CW18" s="205"/>
      <c r="CX18" s="205"/>
      <c r="CY18" s="212">
        <f>TC4corr!E153</f>
        <v>50000000</v>
      </c>
      <c r="CZ18" s="210">
        <f>1-SUM(TC4corr!$F153:$F$154)/TC4corr!$F$155</f>
        <v>0.99999316526709114</v>
      </c>
      <c r="DA18" s="211">
        <f>(1000*SUM(TC4corr!$G153:$G$154)/SUM(TC4corr!$F153:$F$154))/CY18</f>
        <v>1.5632117137499999</v>
      </c>
      <c r="DB18" s="212">
        <f>TC4corr!I154</f>
        <v>50000000</v>
      </c>
      <c r="DC18" s="210">
        <f>1-SUM(TC4corr!$J154:$J$155)/TC4corr!$J$156</f>
        <v>0.99999669699392446</v>
      </c>
      <c r="DD18" s="211">
        <f>(1000*SUM(TC4corr!$K154:$K$155)/SUM(TC4corr!$J154:$J$155))/DB18</f>
        <v>1.2132400000000001</v>
      </c>
      <c r="DE18" s="212">
        <f>TC4corr!M154</f>
        <v>50000000</v>
      </c>
      <c r="DF18" s="210">
        <f>1-SUM(TC4corr!$N154:$N$155)/TC4corr!$N$156</f>
        <v>0.99999131955785747</v>
      </c>
      <c r="DG18" s="211">
        <f>(1000*SUM(TC4corr!$O154:$O$155)/SUM(TC4corr!$N154:$N$155))/DE18</f>
        <v>1.6724840000000001</v>
      </c>
      <c r="DH18" s="212">
        <f>TC4corr!A177</f>
        <v>50000000</v>
      </c>
      <c r="DI18" s="210">
        <f>1-SUM(TC4corr!$B177:$B$178)/TC4corr!$B$179</f>
        <v>0.99998170193999092</v>
      </c>
      <c r="DJ18" s="211">
        <f>(1000*SUM(TC4corr!$C177:$C$178)/SUM(TC4corr!$B177:$B$178))/DH18</f>
        <v>1.4290400000000001</v>
      </c>
      <c r="DK18" s="205"/>
      <c r="DL18" s="205"/>
      <c r="DM18" s="205"/>
      <c r="DN18" s="205"/>
      <c r="DO18" s="205"/>
      <c r="DP18" s="205"/>
      <c r="DQ18" s="205"/>
      <c r="DR18" s="205"/>
      <c r="DS18" s="205"/>
      <c r="DT18" s="205"/>
      <c r="DU18" s="205"/>
      <c r="DV18" s="205"/>
      <c r="DW18" s="205"/>
      <c r="DX18" s="205"/>
      <c r="DY18" s="205"/>
      <c r="DZ18" s="205"/>
      <c r="EA18" s="205"/>
      <c r="EB18" s="205"/>
      <c r="EC18" s="205"/>
      <c r="ED18" s="205"/>
      <c r="EE18" s="205"/>
      <c r="EF18" s="205"/>
      <c r="EG18" s="205"/>
      <c r="EH18" s="205"/>
      <c r="EI18" s="205"/>
      <c r="EJ18" s="205"/>
      <c r="EK18" s="205"/>
      <c r="EL18" s="205"/>
      <c r="EM18" s="205"/>
      <c r="EN18" s="205"/>
      <c r="EO18" s="205"/>
      <c r="EP18" s="205"/>
      <c r="EQ18" s="205"/>
      <c r="ER18" s="205"/>
      <c r="ES18" s="205"/>
      <c r="ET18" s="205"/>
      <c r="EU18" s="205"/>
      <c r="EV18" s="205"/>
      <c r="EW18" s="205"/>
      <c r="EX18" s="205"/>
      <c r="EY18" s="205"/>
      <c r="EZ18" s="205"/>
      <c r="FA18" s="205"/>
      <c r="FB18" s="205"/>
      <c r="FC18" s="205"/>
      <c r="FD18" s="205"/>
      <c r="FE18" s="205"/>
      <c r="FF18" s="205"/>
      <c r="FG18" s="205"/>
      <c r="FH18" s="205"/>
      <c r="FI18" s="207"/>
      <c r="FJ18" s="201"/>
    </row>
    <row r="19" spans="1:166">
      <c r="A19" s="214"/>
      <c r="B19" s="205"/>
      <c r="C19" s="205"/>
      <c r="D19" s="205"/>
      <c r="E19" s="205"/>
      <c r="F19" s="205"/>
      <c r="G19" s="205"/>
      <c r="H19" s="205"/>
      <c r="I19" s="205"/>
      <c r="J19" s="205"/>
      <c r="K19" s="205"/>
      <c r="L19" s="205"/>
      <c r="M19" s="205"/>
      <c r="N19" s="205"/>
      <c r="O19" s="205"/>
      <c r="P19" s="205"/>
      <c r="Q19" s="205"/>
      <c r="R19" s="205"/>
      <c r="S19" s="205"/>
      <c r="T19" s="205"/>
      <c r="U19" s="205"/>
      <c r="V19" s="205"/>
      <c r="W19" s="205"/>
      <c r="X19" s="205"/>
      <c r="Y19" s="205"/>
      <c r="Z19" s="205"/>
      <c r="AA19" s="205"/>
      <c r="AB19" s="205"/>
      <c r="AC19" s="205"/>
      <c r="AD19" s="205"/>
      <c r="AE19" s="212"/>
      <c r="AF19" s="210"/>
      <c r="AG19" s="211"/>
      <c r="AH19" s="212"/>
      <c r="AI19" s="210"/>
      <c r="AJ19" s="211"/>
      <c r="AK19" s="212"/>
      <c r="AL19" s="210"/>
      <c r="AM19" s="211"/>
      <c r="AN19" s="212"/>
      <c r="AO19" s="210"/>
      <c r="AP19" s="211"/>
      <c r="AQ19" s="212"/>
      <c r="AR19" s="210"/>
      <c r="AS19" s="211"/>
      <c r="AT19" s="205"/>
      <c r="AU19" s="205"/>
      <c r="AV19" s="205"/>
      <c r="AW19" s="212"/>
      <c r="AX19" s="210"/>
      <c r="AY19" s="211"/>
      <c r="AZ19" s="212"/>
      <c r="BA19" s="210"/>
      <c r="BB19" s="211"/>
      <c r="BC19" s="205"/>
      <c r="BD19" s="205"/>
      <c r="BE19" s="205"/>
      <c r="CM19" s="212"/>
      <c r="CN19" s="210"/>
      <c r="CO19" s="211"/>
      <c r="CP19" s="212"/>
      <c r="CQ19" s="210"/>
      <c r="CR19" s="211"/>
      <c r="CS19" s="205"/>
      <c r="CT19" s="205"/>
      <c r="CU19" s="205"/>
      <c r="CV19" s="205"/>
      <c r="CW19" s="205"/>
      <c r="CX19" s="205"/>
      <c r="CY19" s="212"/>
      <c r="CZ19" s="210"/>
      <c r="DA19" s="211"/>
      <c r="DB19" s="205"/>
      <c r="DC19" s="205"/>
      <c r="DD19" s="205"/>
      <c r="DE19" s="212"/>
      <c r="DF19" s="210"/>
      <c r="DG19" s="211"/>
      <c r="DH19" s="205"/>
      <c r="DI19" s="205"/>
      <c r="DJ19" s="205"/>
      <c r="DK19" s="205"/>
      <c r="DL19" s="205"/>
      <c r="DM19" s="205"/>
      <c r="DN19" s="205"/>
      <c r="DO19" s="205"/>
      <c r="DP19" s="205"/>
      <c r="DQ19" s="205"/>
      <c r="DR19" s="205"/>
      <c r="DS19" s="205"/>
      <c r="DT19" s="205"/>
      <c r="DU19" s="205"/>
      <c r="DV19" s="205"/>
      <c r="DW19" s="205"/>
      <c r="DX19" s="205"/>
      <c r="DY19" s="205"/>
      <c r="DZ19" s="205"/>
      <c r="EA19" s="205"/>
      <c r="EB19" s="205"/>
      <c r="EC19" s="205"/>
      <c r="ED19" s="205"/>
      <c r="EE19" s="205"/>
      <c r="EF19" s="205"/>
      <c r="EG19" s="205"/>
      <c r="EH19" s="205"/>
      <c r="EI19" s="205"/>
      <c r="EJ19" s="205"/>
      <c r="EK19" s="205"/>
      <c r="EL19" s="205"/>
      <c r="EM19" s="205"/>
      <c r="EN19" s="205"/>
      <c r="EO19" s="205"/>
      <c r="EP19" s="205"/>
      <c r="EQ19" s="205"/>
      <c r="ER19" s="205"/>
      <c r="ES19" s="205"/>
      <c r="ET19" s="205"/>
      <c r="EU19" s="205"/>
      <c r="EV19" s="205"/>
      <c r="EW19" s="205"/>
      <c r="EX19" s="205"/>
      <c r="EY19" s="205"/>
      <c r="EZ19" s="205"/>
      <c r="FA19" s="205"/>
      <c r="FB19" s="205"/>
      <c r="FC19" s="205"/>
      <c r="FD19" s="205"/>
      <c r="FE19" s="205"/>
      <c r="FF19" s="205"/>
      <c r="FG19" s="205"/>
      <c r="FH19" s="205"/>
      <c r="FI19" s="207"/>
      <c r="FJ19" s="201"/>
    </row>
    <row r="20" spans="1:166" ht="16.5" thickBot="1">
      <c r="A20" s="216"/>
      <c r="B20" s="217"/>
      <c r="C20" s="217"/>
      <c r="D20" s="217"/>
      <c r="E20" s="217"/>
      <c r="F20" s="217"/>
      <c r="G20" s="217"/>
      <c r="H20" s="217"/>
      <c r="I20" s="217"/>
      <c r="J20" s="217"/>
      <c r="K20" s="217"/>
      <c r="L20" s="217"/>
      <c r="M20" s="217"/>
      <c r="N20" s="217"/>
      <c r="O20" s="217"/>
      <c r="P20" s="217"/>
      <c r="Q20" s="217"/>
      <c r="R20" s="217"/>
      <c r="S20" s="217"/>
      <c r="T20" s="217"/>
      <c r="U20" s="217"/>
      <c r="V20" s="217"/>
      <c r="W20" s="217"/>
      <c r="X20" s="217"/>
      <c r="Y20" s="217"/>
      <c r="Z20" s="217"/>
      <c r="AA20" s="217"/>
      <c r="AB20" s="217"/>
      <c r="AC20" s="217"/>
      <c r="AD20" s="217"/>
      <c r="AE20" s="217"/>
      <c r="AF20" s="217"/>
      <c r="AG20" s="217"/>
      <c r="AH20" s="217"/>
      <c r="AI20" s="217"/>
      <c r="AJ20" s="217"/>
      <c r="AK20" s="217"/>
      <c r="AL20" s="217"/>
      <c r="AM20" s="217"/>
      <c r="AN20" s="217"/>
      <c r="AO20" s="217"/>
      <c r="AP20" s="217"/>
      <c r="AQ20" s="217"/>
      <c r="AR20" s="217"/>
      <c r="AS20" s="217"/>
      <c r="AT20" s="217"/>
      <c r="AU20" s="217"/>
      <c r="AV20" s="217"/>
      <c r="AW20" s="217"/>
      <c r="AX20" s="217"/>
      <c r="AY20" s="217"/>
      <c r="AZ20" s="217"/>
      <c r="BA20" s="217"/>
      <c r="BB20" s="217"/>
      <c r="BC20" s="217"/>
      <c r="BD20" s="217"/>
      <c r="BE20" s="217"/>
      <c r="BF20" s="217"/>
      <c r="BG20" s="217"/>
      <c r="BH20" s="217"/>
      <c r="BI20" s="217"/>
      <c r="BJ20" s="217"/>
      <c r="BK20" s="217"/>
      <c r="BL20" s="217"/>
      <c r="BM20" s="217"/>
      <c r="BN20" s="217"/>
      <c r="BO20" s="217"/>
      <c r="BP20" s="217"/>
      <c r="BQ20" s="217"/>
      <c r="BR20" s="217"/>
      <c r="BS20" s="217"/>
      <c r="BT20" s="217"/>
      <c r="BU20" s="217"/>
      <c r="BV20" s="217"/>
      <c r="BW20" s="217"/>
      <c r="BX20" s="217"/>
      <c r="BY20" s="217"/>
      <c r="BZ20" s="217"/>
      <c r="CA20" s="217"/>
      <c r="CB20" s="217"/>
      <c r="CC20" s="217"/>
      <c r="CD20" s="217"/>
      <c r="CE20" s="217"/>
      <c r="CF20" s="217"/>
      <c r="CG20" s="217"/>
      <c r="CH20" s="217"/>
      <c r="CI20" s="217"/>
      <c r="CJ20" s="217"/>
      <c r="CK20" s="217"/>
      <c r="CL20" s="217"/>
      <c r="CM20" s="217"/>
      <c r="CN20" s="217"/>
      <c r="CO20" s="217"/>
      <c r="CP20" s="217"/>
      <c r="CQ20" s="217"/>
      <c r="CR20" s="217"/>
      <c r="CS20" s="217"/>
      <c r="CT20" s="217"/>
      <c r="CU20" s="217"/>
      <c r="CV20" s="217"/>
      <c r="CW20" s="217"/>
      <c r="CX20" s="217"/>
      <c r="CY20" s="217"/>
      <c r="CZ20" s="217"/>
      <c r="DA20" s="217"/>
      <c r="DB20" s="242"/>
      <c r="DC20" s="242"/>
      <c r="DD20" s="242"/>
      <c r="DE20" s="242"/>
      <c r="DF20" s="242"/>
      <c r="DG20" s="242"/>
      <c r="DH20" s="242"/>
      <c r="DI20" s="242"/>
      <c r="DJ20" s="242"/>
      <c r="DK20" s="217"/>
      <c r="DL20" s="217"/>
      <c r="DM20" s="217"/>
      <c r="DN20" s="217"/>
      <c r="DO20" s="217"/>
      <c r="DP20" s="217"/>
      <c r="DQ20" s="217"/>
      <c r="DR20" s="217"/>
      <c r="DS20" s="217"/>
      <c r="DT20" s="217"/>
      <c r="DU20" s="217"/>
      <c r="DV20" s="217"/>
      <c r="DW20" s="217"/>
      <c r="DX20" s="217"/>
      <c r="DY20" s="217"/>
      <c r="DZ20" s="217"/>
      <c r="EA20" s="217"/>
      <c r="EB20" s="217"/>
      <c r="EC20" s="217"/>
      <c r="ED20" s="217"/>
      <c r="EE20" s="217"/>
      <c r="EF20" s="217"/>
      <c r="EG20" s="217"/>
      <c r="EH20" s="217"/>
      <c r="EI20" s="217"/>
      <c r="EJ20" s="217"/>
      <c r="EK20" s="217"/>
      <c r="EL20" s="217"/>
      <c r="EM20" s="217"/>
      <c r="EN20" s="217"/>
      <c r="EO20" s="217"/>
      <c r="EP20" s="217"/>
      <c r="EQ20" s="217"/>
      <c r="ER20" s="217"/>
      <c r="ES20" s="217"/>
      <c r="ET20" s="217"/>
      <c r="EU20" s="217"/>
      <c r="EV20" s="217"/>
      <c r="EW20" s="217"/>
      <c r="EX20" s="217"/>
      <c r="EY20" s="217"/>
      <c r="EZ20" s="217"/>
      <c r="FA20" s="217"/>
      <c r="FB20" s="217"/>
      <c r="FC20" s="217"/>
      <c r="FD20" s="217"/>
      <c r="FE20" s="217"/>
      <c r="FF20" s="217"/>
      <c r="FG20" s="217"/>
      <c r="FH20" s="217"/>
      <c r="FI20" s="218"/>
      <c r="FJ20" s="201"/>
    </row>
    <row r="21" spans="1:166" ht="16.5" thickTop="1">
      <c r="A21" s="205"/>
      <c r="B21" s="205"/>
      <c r="C21" s="205"/>
      <c r="D21" s="205"/>
      <c r="E21" s="205"/>
      <c r="F21" s="205"/>
      <c r="G21" s="205"/>
      <c r="H21" s="205"/>
      <c r="I21" s="205"/>
      <c r="J21" s="205"/>
      <c r="K21" s="205"/>
      <c r="L21" s="205"/>
      <c r="M21" s="205"/>
      <c r="N21" s="205"/>
      <c r="O21" s="205"/>
      <c r="P21" s="205"/>
      <c r="Q21" s="205"/>
      <c r="R21" s="205"/>
      <c r="S21" s="205"/>
      <c r="T21" s="205"/>
      <c r="U21" s="205"/>
      <c r="V21" s="205"/>
      <c r="W21" s="205"/>
      <c r="X21" s="205"/>
      <c r="Y21" s="205"/>
      <c r="Z21" s="205"/>
      <c r="AA21" s="205"/>
      <c r="AB21" s="205"/>
      <c r="AC21" s="205"/>
      <c r="AD21" s="205"/>
      <c r="AE21" s="205"/>
      <c r="AF21" s="205"/>
      <c r="AG21" s="205"/>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c r="BI21" s="205"/>
      <c r="BJ21" s="205"/>
      <c r="BK21" s="205"/>
      <c r="BL21" s="205"/>
      <c r="BM21" s="205"/>
      <c r="BN21" s="205"/>
      <c r="BO21" s="205"/>
      <c r="BP21" s="205"/>
      <c r="BQ21" s="205"/>
      <c r="BR21" s="205"/>
      <c r="BS21" s="205"/>
      <c r="BT21" s="205"/>
      <c r="BU21" s="205"/>
      <c r="BV21" s="205"/>
      <c r="BW21" s="205"/>
      <c r="BX21" s="205"/>
      <c r="BY21" s="205"/>
      <c r="BZ21" s="205"/>
      <c r="CA21" s="205"/>
      <c r="CB21" s="205"/>
      <c r="CC21" s="205"/>
      <c r="CD21" s="205"/>
      <c r="CE21" s="205"/>
      <c r="CF21" s="205"/>
      <c r="CG21" s="205"/>
      <c r="CH21" s="205"/>
      <c r="CI21" s="205"/>
      <c r="CJ21" s="205"/>
      <c r="CK21" s="205"/>
      <c r="CL21" s="205"/>
      <c r="CM21" s="205"/>
      <c r="CN21" s="205"/>
      <c r="CO21" s="205"/>
      <c r="CP21" s="205"/>
      <c r="CQ21" s="205"/>
      <c r="CR21" s="205"/>
      <c r="CS21" s="205"/>
      <c r="CT21" s="205"/>
      <c r="CU21" s="205"/>
      <c r="CV21" s="205"/>
      <c r="CW21" s="205"/>
      <c r="CX21" s="205"/>
      <c r="CY21" s="205"/>
      <c r="CZ21" s="205"/>
      <c r="DA21" s="205"/>
      <c r="DB21" s="243"/>
      <c r="DC21" s="243"/>
      <c r="DD21" s="243"/>
      <c r="DE21" s="243"/>
      <c r="DF21" s="243"/>
      <c r="DG21" s="243"/>
      <c r="DH21" s="243"/>
      <c r="DI21" s="243"/>
      <c r="DJ21" s="243"/>
      <c r="DK21" s="205"/>
      <c r="DL21" s="205"/>
      <c r="DM21" s="205"/>
      <c r="DN21" s="205"/>
      <c r="DO21" s="205"/>
      <c r="DP21" s="205"/>
      <c r="DQ21" s="205"/>
      <c r="DR21" s="205"/>
      <c r="DS21" s="205"/>
      <c r="DT21" s="205"/>
      <c r="DU21" s="205"/>
      <c r="DV21" s="205"/>
      <c r="DW21" s="205"/>
      <c r="DX21" s="205"/>
      <c r="DY21" s="205"/>
      <c r="DZ21" s="205"/>
      <c r="EA21" s="205"/>
      <c r="EB21" s="205"/>
      <c r="EC21" s="205"/>
      <c r="ED21" s="205"/>
      <c r="EE21" s="205"/>
      <c r="EF21" s="205"/>
      <c r="EG21" s="205"/>
      <c r="EH21" s="205"/>
      <c r="EI21" s="205"/>
      <c r="EJ21" s="205"/>
      <c r="EK21" s="205"/>
      <c r="EL21" s="205"/>
      <c r="EM21" s="205"/>
      <c r="EN21" s="205"/>
      <c r="EO21" s="205"/>
      <c r="EP21" s="205"/>
      <c r="EQ21" s="205"/>
      <c r="ER21" s="205"/>
      <c r="ES21" s="205"/>
      <c r="ET21" s="205"/>
      <c r="EU21" s="205"/>
      <c r="EV21" s="205"/>
      <c r="EW21" s="205"/>
      <c r="EX21" s="205"/>
      <c r="EY21" s="205"/>
      <c r="EZ21" s="205"/>
      <c r="FA21" s="205"/>
      <c r="FB21" s="205"/>
      <c r="FC21" s="205"/>
      <c r="FD21" s="205"/>
      <c r="FE21" s="205"/>
      <c r="FF21" s="205"/>
      <c r="FG21" s="205"/>
      <c r="FH21" s="205"/>
      <c r="FI21" s="205"/>
      <c r="FJ21" s="201"/>
    </row>
    <row r="22" spans="1:166" ht="16.5" thickBot="1">
      <c r="A22" s="201"/>
      <c r="B22" s="201"/>
      <c r="C22" s="201"/>
      <c r="D22" s="201"/>
      <c r="E22" s="201"/>
      <c r="F22" s="201"/>
      <c r="G22" s="201"/>
      <c r="H22" s="201"/>
      <c r="I22" s="201"/>
      <c r="J22" s="201"/>
      <c r="K22" s="201"/>
      <c r="L22" s="201"/>
      <c r="M22" s="201"/>
      <c r="N22" s="201"/>
      <c r="O22" s="201"/>
      <c r="P22" s="201"/>
      <c r="Q22" s="201"/>
      <c r="R22" s="201"/>
      <c r="S22" s="201"/>
      <c r="T22" s="201"/>
      <c r="U22" s="201"/>
      <c r="V22" s="201"/>
      <c r="W22" s="201"/>
      <c r="X22" s="201"/>
      <c r="Y22" s="201"/>
      <c r="Z22" s="201"/>
      <c r="AA22" s="201"/>
      <c r="AB22" s="201"/>
      <c r="AC22" s="201"/>
      <c r="AD22" s="201"/>
      <c r="AE22" s="201"/>
      <c r="AF22" s="201"/>
      <c r="AG22" s="201"/>
      <c r="AH22" s="201"/>
      <c r="AI22" s="201"/>
      <c r="AJ22" s="201"/>
      <c r="AK22" s="201"/>
      <c r="AL22" s="201"/>
      <c r="AM22" s="201"/>
      <c r="AN22" s="201"/>
      <c r="AO22" s="201"/>
      <c r="AP22" s="201"/>
      <c r="AQ22" s="201"/>
      <c r="AR22" s="201"/>
      <c r="AS22" s="201"/>
      <c r="AT22" s="201"/>
      <c r="AU22" s="201"/>
      <c r="AV22" s="201"/>
      <c r="AW22" s="201"/>
      <c r="AX22" s="201"/>
      <c r="AY22" s="201"/>
      <c r="AZ22" s="201"/>
      <c r="BA22" s="201"/>
      <c r="BB22" s="201"/>
      <c r="BC22" s="201"/>
      <c r="BD22" s="201"/>
      <c r="BE22" s="201"/>
      <c r="BF22" s="201"/>
      <c r="BG22" s="201"/>
      <c r="BH22" s="201"/>
      <c r="BI22" s="201"/>
      <c r="BJ22" s="201"/>
      <c r="BK22" s="201"/>
      <c r="BL22" s="201"/>
      <c r="BM22" s="201"/>
      <c r="BN22" s="201"/>
      <c r="BO22" s="201"/>
      <c r="BP22" s="201"/>
      <c r="BQ22" s="201"/>
      <c r="BR22" s="201"/>
      <c r="BS22" s="201"/>
      <c r="BT22" s="201"/>
      <c r="BU22" s="201"/>
      <c r="BV22" s="201"/>
      <c r="BW22" s="201"/>
      <c r="BX22" s="201"/>
      <c r="BY22" s="201"/>
      <c r="BZ22" s="201"/>
      <c r="CA22" s="201"/>
      <c r="CB22" s="201"/>
      <c r="CC22" s="201"/>
      <c r="CD22" s="201"/>
      <c r="CE22" s="201"/>
      <c r="CF22" s="201"/>
      <c r="CG22" s="201"/>
      <c r="CH22" s="201"/>
      <c r="CI22" s="201"/>
      <c r="CJ22" s="201"/>
      <c r="CK22" s="201"/>
      <c r="CL22" s="201"/>
      <c r="CM22" s="201"/>
      <c r="CN22" s="201"/>
      <c r="CO22" s="201"/>
      <c r="CP22" s="201"/>
      <c r="CQ22" s="201"/>
      <c r="CR22" s="201"/>
      <c r="CS22" s="201"/>
      <c r="CT22" s="201"/>
      <c r="CU22" s="201"/>
      <c r="CV22" s="201"/>
      <c r="CW22" s="201"/>
      <c r="CX22" s="201"/>
      <c r="CY22" s="201"/>
      <c r="CZ22" s="201"/>
      <c r="DA22" s="201"/>
      <c r="DB22" s="201"/>
      <c r="DC22" s="201"/>
      <c r="DD22" s="201"/>
      <c r="DE22" s="201"/>
      <c r="DF22" s="201"/>
      <c r="DG22" s="201"/>
      <c r="DH22" s="201"/>
      <c r="DI22" s="201"/>
      <c r="DJ22" s="201"/>
      <c r="DK22" s="201"/>
      <c r="DL22" s="201"/>
      <c r="DM22" s="201"/>
      <c r="DN22" s="201"/>
      <c r="DO22" s="201"/>
      <c r="DP22" s="201"/>
      <c r="DQ22" s="201"/>
      <c r="DR22" s="201"/>
      <c r="DS22" s="201"/>
      <c r="DT22" s="201"/>
      <c r="DU22" s="201"/>
      <c r="DV22" s="201"/>
      <c r="DW22" s="201"/>
      <c r="DX22" s="201"/>
      <c r="DY22" s="201"/>
      <c r="DZ22" s="201"/>
      <c r="EA22" s="201"/>
      <c r="EB22" s="201"/>
      <c r="EC22" s="201"/>
      <c r="ED22" s="201"/>
      <c r="EE22" s="201"/>
      <c r="EF22" s="201"/>
      <c r="EG22" s="201"/>
      <c r="EH22" s="201"/>
      <c r="EI22" s="201"/>
      <c r="EJ22" s="201"/>
      <c r="EK22" s="201"/>
      <c r="EL22" s="201"/>
      <c r="EM22" s="201"/>
      <c r="EN22" s="201"/>
      <c r="EO22" s="201"/>
      <c r="EP22" s="201"/>
      <c r="EQ22" s="201"/>
      <c r="ER22" s="201"/>
      <c r="ES22" s="201"/>
      <c r="ET22" s="201"/>
      <c r="EU22" s="201"/>
      <c r="EV22" s="201"/>
      <c r="EW22" s="201"/>
      <c r="EX22" s="201"/>
      <c r="EY22" s="201"/>
      <c r="EZ22" s="201"/>
      <c r="FA22" s="201"/>
      <c r="FB22" s="201"/>
      <c r="FC22" s="201"/>
      <c r="FD22" s="201"/>
      <c r="FE22" s="201"/>
      <c r="FF22" s="201"/>
      <c r="FG22" s="201"/>
      <c r="FH22" s="201"/>
      <c r="FI22" s="201"/>
      <c r="FJ22" s="201"/>
    </row>
    <row r="23" spans="1:166" ht="17.25" thickTop="1" thickBot="1">
      <c r="A23" s="219"/>
      <c r="B23" s="522" t="s">
        <v>389</v>
      </c>
      <c r="C23" s="522" t="s">
        <v>390</v>
      </c>
      <c r="D23" s="524" t="s">
        <v>391</v>
      </c>
      <c r="E23" s="201"/>
      <c r="F23" s="201"/>
      <c r="G23" s="201"/>
      <c r="H23" s="201"/>
      <c r="I23" s="201"/>
      <c r="J23" s="201"/>
      <c r="K23" s="201"/>
      <c r="L23" s="201"/>
      <c r="M23" s="201"/>
      <c r="N23" s="201"/>
      <c r="O23" s="201"/>
      <c r="P23" s="201"/>
      <c r="Q23" s="201"/>
      <c r="R23" s="201"/>
      <c r="S23" s="201"/>
      <c r="T23" s="201"/>
      <c r="U23" s="201"/>
      <c r="V23" s="201"/>
      <c r="W23" s="201"/>
      <c r="X23" s="201"/>
      <c r="Y23" s="201"/>
      <c r="Z23" s="201"/>
      <c r="AA23" s="201"/>
      <c r="AB23" s="201"/>
      <c r="AC23" s="201"/>
      <c r="AD23" s="201"/>
      <c r="AE23" s="201"/>
      <c r="AF23" s="201"/>
      <c r="AG23" s="201"/>
      <c r="AH23" s="201"/>
      <c r="AI23" s="201"/>
      <c r="AJ23" s="201"/>
      <c r="AK23" s="201"/>
      <c r="AL23" s="201"/>
      <c r="AM23" s="201"/>
      <c r="AN23" s="201"/>
      <c r="AO23" s="201"/>
      <c r="AP23" s="201"/>
      <c r="AQ23" s="201"/>
      <c r="AR23" s="201"/>
      <c r="AS23" s="201"/>
      <c r="AT23" s="201"/>
      <c r="AU23" s="201"/>
      <c r="AV23" s="201"/>
      <c r="AW23" s="201"/>
      <c r="AX23" s="201"/>
      <c r="AY23" s="201"/>
      <c r="AZ23" s="201"/>
      <c r="BA23" s="201"/>
      <c r="BB23" s="201"/>
      <c r="BC23" s="201"/>
      <c r="BD23" s="201"/>
      <c r="BE23" s="201"/>
      <c r="BF23" s="201"/>
      <c r="BG23" s="201"/>
      <c r="BH23" s="201"/>
      <c r="BI23" s="201"/>
      <c r="BJ23" s="201"/>
      <c r="BK23" s="201"/>
      <c r="BL23" s="201"/>
      <c r="BM23" s="201"/>
      <c r="BN23" s="201"/>
      <c r="BO23" s="201"/>
      <c r="BP23" s="201"/>
      <c r="BQ23" s="201"/>
      <c r="BR23" s="201"/>
      <c r="BS23" s="201"/>
      <c r="BT23" s="201"/>
      <c r="BU23" s="201"/>
      <c r="BV23" s="201"/>
      <c r="BW23" s="201"/>
      <c r="BX23" s="201"/>
      <c r="BY23" s="201"/>
      <c r="BZ23" s="201"/>
      <c r="CA23" s="201"/>
      <c r="CB23" s="201"/>
      <c r="CC23" s="201"/>
      <c r="CD23" s="201"/>
      <c r="CE23" s="201"/>
      <c r="CF23" s="201"/>
      <c r="CG23" s="201"/>
      <c r="CH23" s="201"/>
      <c r="CI23" s="201"/>
      <c r="CJ23" s="201"/>
      <c r="CK23" s="201"/>
      <c r="CL23" s="201"/>
      <c r="CM23" s="201"/>
      <c r="CN23" s="201"/>
      <c r="CO23" s="201"/>
      <c r="CP23" s="201"/>
      <c r="CQ23" s="201"/>
      <c r="CR23" s="201"/>
      <c r="CS23" s="201"/>
      <c r="CT23" s="201"/>
      <c r="CU23" s="201"/>
      <c r="CV23" s="201"/>
      <c r="CW23" s="201"/>
      <c r="CX23" s="201"/>
      <c r="CY23" s="201"/>
      <c r="CZ23" s="201"/>
      <c r="DA23" s="201"/>
      <c r="DB23" s="201"/>
      <c r="DC23" s="201"/>
      <c r="DD23" s="201"/>
      <c r="DE23" s="201"/>
      <c r="DF23" s="201"/>
      <c r="DG23" s="201"/>
      <c r="DH23" s="201"/>
      <c r="DI23" s="201"/>
      <c r="DJ23" s="201"/>
      <c r="DK23" s="201"/>
      <c r="DL23" s="201"/>
      <c r="DM23" s="201"/>
      <c r="DN23" s="201"/>
      <c r="DO23" s="201"/>
      <c r="DP23" s="201"/>
      <c r="DQ23" s="201"/>
      <c r="DR23" s="201"/>
      <c r="DS23" s="201"/>
      <c r="DT23" s="201"/>
      <c r="DU23" s="201"/>
      <c r="DV23" s="201"/>
      <c r="DW23" s="201"/>
      <c r="DX23" s="201"/>
      <c r="DY23" s="201"/>
      <c r="DZ23" s="201"/>
      <c r="EA23" s="201"/>
      <c r="EB23" s="201"/>
      <c r="EC23" s="201"/>
      <c r="ED23" s="201"/>
      <c r="EE23" s="201"/>
      <c r="EF23" s="201"/>
      <c r="EG23" s="201"/>
      <c r="EH23" s="201"/>
      <c r="EI23" s="201"/>
      <c r="EJ23" s="201"/>
      <c r="EK23" s="201"/>
      <c r="EL23" s="201"/>
      <c r="EM23" s="201"/>
      <c r="EN23" s="201"/>
      <c r="EO23" s="201"/>
      <c r="EP23" s="201"/>
      <c r="EQ23" s="201"/>
      <c r="ER23" s="201"/>
      <c r="ES23" s="201"/>
      <c r="ET23" s="201"/>
      <c r="EU23" s="201"/>
      <c r="EV23" s="201"/>
      <c r="EW23" s="201"/>
      <c r="EX23" s="201"/>
      <c r="EY23" s="201"/>
      <c r="EZ23" s="201"/>
      <c r="FA23" s="201"/>
      <c r="FB23" s="201"/>
      <c r="FC23" s="201"/>
      <c r="FD23" s="201"/>
      <c r="FE23" s="201"/>
      <c r="FF23" s="201"/>
      <c r="FG23" s="201"/>
      <c r="FH23" s="201"/>
      <c r="FI23" s="201"/>
      <c r="FJ23" s="201"/>
    </row>
    <row r="24" spans="1:166" ht="16.5" thickTop="1">
      <c r="A24" s="214"/>
      <c r="B24" s="523"/>
      <c r="C24" s="523"/>
      <c r="D24" s="525"/>
      <c r="E24" s="201"/>
      <c r="F24" s="526" t="s">
        <v>419</v>
      </c>
      <c r="G24" s="527"/>
      <c r="H24" s="527"/>
      <c r="I24" s="527"/>
      <c r="J24" s="527"/>
      <c r="K24" s="527"/>
      <c r="L24" s="527"/>
      <c r="M24" s="527"/>
      <c r="N24" s="527"/>
      <c r="O24" s="528"/>
      <c r="P24" s="201"/>
      <c r="Q24" s="201"/>
      <c r="R24" s="201"/>
      <c r="S24" s="201"/>
      <c r="T24" s="201"/>
      <c r="U24" s="201"/>
      <c r="V24" s="201"/>
      <c r="W24" s="201"/>
      <c r="X24" s="201"/>
      <c r="Y24" s="201"/>
      <c r="Z24" s="201"/>
      <c r="AA24" s="201"/>
      <c r="AB24" s="201"/>
      <c r="AC24" s="201"/>
      <c r="AD24" s="201"/>
      <c r="AE24" s="201"/>
      <c r="AF24" s="201"/>
      <c r="AG24" s="201"/>
      <c r="AH24" s="201"/>
      <c r="AI24" s="201"/>
      <c r="AJ24" s="201"/>
      <c r="AK24" s="201"/>
      <c r="AL24" s="201"/>
      <c r="AM24" s="201"/>
      <c r="AN24" s="201"/>
      <c r="AO24" s="201"/>
      <c r="AP24" s="201"/>
      <c r="AQ24" s="201"/>
      <c r="AR24" s="201"/>
      <c r="AS24" s="201"/>
      <c r="AT24" s="201"/>
      <c r="AU24" s="201"/>
      <c r="AV24" s="201"/>
      <c r="AW24" s="201"/>
      <c r="AX24" s="201"/>
      <c r="AY24" s="201"/>
      <c r="AZ24" s="201"/>
      <c r="BA24" s="201"/>
      <c r="BB24" s="201"/>
      <c r="BC24" s="201"/>
      <c r="BD24" s="201"/>
      <c r="BE24" s="201"/>
      <c r="BF24" s="201"/>
      <c r="BG24" s="201"/>
      <c r="BH24" s="201"/>
      <c r="BI24" s="201"/>
      <c r="BJ24" s="201"/>
      <c r="BK24" s="201"/>
      <c r="BL24" s="201"/>
      <c r="BM24" s="201"/>
      <c r="BN24" s="201"/>
      <c r="BO24" s="201"/>
      <c r="BP24" s="201"/>
      <c r="BQ24" s="201"/>
      <c r="BR24" s="201"/>
      <c r="BS24" s="201"/>
      <c r="BT24" s="201"/>
      <c r="BU24" s="201"/>
      <c r="BV24" s="201"/>
      <c r="BW24" s="201"/>
      <c r="BX24" s="201"/>
      <c r="BY24" s="201"/>
      <c r="BZ24" s="201"/>
      <c r="CA24" s="201"/>
      <c r="CB24" s="201"/>
      <c r="CC24" s="201"/>
      <c r="CD24" s="201"/>
      <c r="CE24" s="201"/>
      <c r="CF24" s="201"/>
      <c r="CG24" s="201"/>
      <c r="CH24" s="201"/>
      <c r="CI24" s="201"/>
      <c r="CJ24" s="201"/>
      <c r="CK24" s="201"/>
      <c r="CL24" s="201"/>
      <c r="CM24" s="201"/>
      <c r="CN24" s="201"/>
      <c r="CO24" s="201"/>
      <c r="CP24" s="201"/>
      <c r="CQ24" s="201"/>
      <c r="CR24" s="201"/>
      <c r="CS24" s="201"/>
      <c r="CT24" s="201"/>
      <c r="CU24" s="201"/>
      <c r="CV24" s="201"/>
      <c r="CW24" s="201"/>
      <c r="CX24" s="201"/>
      <c r="CY24" s="201"/>
      <c r="CZ24" s="201"/>
      <c r="DA24" s="201"/>
      <c r="DB24" s="201"/>
      <c r="DC24" s="201"/>
      <c r="DD24" s="201"/>
      <c r="DE24" s="201"/>
      <c r="DF24" s="201"/>
      <c r="DG24" s="201"/>
      <c r="DH24" s="201"/>
      <c r="DI24" s="201"/>
      <c r="DJ24" s="201"/>
      <c r="DK24" s="201"/>
      <c r="DL24" s="201"/>
      <c r="DM24" s="201"/>
      <c r="DN24" s="201"/>
      <c r="DO24" s="201"/>
      <c r="DP24" s="201"/>
      <c r="DQ24" s="201"/>
      <c r="DR24" s="201"/>
      <c r="DS24" s="201"/>
      <c r="DT24" s="201"/>
      <c r="DU24" s="201"/>
      <c r="DV24" s="201"/>
      <c r="DW24" s="201"/>
      <c r="DX24" s="201"/>
      <c r="DY24" s="201"/>
      <c r="DZ24" s="201"/>
      <c r="EA24" s="201"/>
      <c r="EB24" s="201"/>
      <c r="EC24" s="201"/>
      <c r="ED24" s="201"/>
      <c r="EE24" s="201"/>
      <c r="EF24" s="201"/>
      <c r="EG24" s="201"/>
      <c r="EH24" s="201"/>
      <c r="EI24" s="201"/>
      <c r="EJ24" s="201"/>
      <c r="EK24" s="201"/>
      <c r="EL24" s="201"/>
      <c r="EM24" s="201"/>
      <c r="EN24" s="201"/>
      <c r="EO24" s="201"/>
      <c r="EP24" s="201"/>
      <c r="EQ24" s="201"/>
      <c r="ER24" s="201"/>
      <c r="ES24" s="201"/>
      <c r="ET24" s="201"/>
      <c r="EU24" s="201"/>
      <c r="EV24" s="201"/>
      <c r="EW24" s="201"/>
      <c r="EX24" s="201"/>
      <c r="EY24" s="201"/>
      <c r="EZ24" s="201"/>
      <c r="FA24" s="201"/>
      <c r="FB24" s="201"/>
      <c r="FC24" s="201"/>
      <c r="FD24" s="201"/>
      <c r="FE24" s="201"/>
      <c r="FF24" s="201"/>
      <c r="FG24" s="201"/>
      <c r="FH24" s="201"/>
      <c r="FI24" s="201"/>
      <c r="FJ24" s="201"/>
    </row>
    <row r="25" spans="1:166">
      <c r="A25" s="214"/>
      <c r="B25" s="523"/>
      <c r="C25" s="523"/>
      <c r="D25" s="525"/>
      <c r="E25" s="201"/>
      <c r="F25" s="529"/>
      <c r="G25" s="530"/>
      <c r="H25" s="530"/>
      <c r="I25" s="530"/>
      <c r="J25" s="530"/>
      <c r="K25" s="530"/>
      <c r="L25" s="530"/>
      <c r="M25" s="530"/>
      <c r="N25" s="530"/>
      <c r="O25" s="531"/>
      <c r="P25" s="201"/>
      <c r="Q25" s="201"/>
      <c r="R25" s="201"/>
      <c r="S25" s="201"/>
      <c r="T25" s="201"/>
      <c r="U25" s="201"/>
      <c r="V25" s="201"/>
      <c r="W25" s="201"/>
      <c r="X25" s="201"/>
      <c r="Y25" s="201"/>
      <c r="Z25" s="201"/>
      <c r="AA25" s="201"/>
      <c r="AB25" s="201"/>
      <c r="AC25" s="201"/>
      <c r="AD25" s="201"/>
      <c r="AE25" s="201"/>
      <c r="AF25" s="201"/>
      <c r="AG25" s="201"/>
      <c r="AH25" s="201"/>
      <c r="AI25" s="201"/>
      <c r="AJ25" s="201"/>
      <c r="AK25" s="201"/>
      <c r="AL25" s="201"/>
      <c r="AM25" s="201"/>
      <c r="AN25" s="201"/>
      <c r="AO25" s="201"/>
      <c r="AP25" s="201"/>
      <c r="AQ25" s="201"/>
      <c r="AR25" s="201"/>
      <c r="AS25" s="201"/>
      <c r="AT25" s="201"/>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201"/>
      <c r="DG25" s="201"/>
      <c r="DH25" s="201"/>
      <c r="DI25" s="201"/>
      <c r="DJ25" s="201"/>
      <c r="DK25" s="201"/>
      <c r="DL25" s="201"/>
      <c r="DM25" s="201"/>
      <c r="DN25" s="201"/>
      <c r="DO25" s="201"/>
      <c r="DP25" s="201"/>
      <c r="DQ25" s="201"/>
      <c r="DR25" s="201"/>
      <c r="DS25" s="201"/>
      <c r="DT25" s="201"/>
      <c r="DU25" s="201"/>
      <c r="DV25" s="201"/>
      <c r="DW25" s="201"/>
      <c r="DX25" s="201"/>
      <c r="DY25" s="201"/>
      <c r="DZ25" s="201"/>
      <c r="EA25" s="201"/>
      <c r="EB25" s="201"/>
      <c r="EC25" s="201"/>
      <c r="ED25" s="201"/>
      <c r="EE25" s="201"/>
      <c r="EF25" s="201"/>
      <c r="EG25" s="201"/>
      <c r="EH25" s="201"/>
      <c r="EI25" s="201"/>
      <c r="EJ25" s="201"/>
      <c r="EK25" s="201"/>
      <c r="EL25" s="201"/>
      <c r="EM25" s="201"/>
      <c r="EN25" s="201"/>
      <c r="EO25" s="201"/>
      <c r="EP25" s="201"/>
      <c r="EQ25" s="201"/>
      <c r="ER25" s="201"/>
      <c r="ES25" s="201"/>
      <c r="ET25" s="201"/>
      <c r="EU25" s="201"/>
      <c r="EV25" s="201"/>
      <c r="EW25" s="201"/>
      <c r="EX25" s="201"/>
      <c r="EY25" s="201"/>
      <c r="EZ25" s="201"/>
      <c r="FA25" s="201"/>
      <c r="FB25" s="201"/>
      <c r="FC25" s="201"/>
      <c r="FD25" s="201"/>
      <c r="FE25" s="201"/>
      <c r="FF25" s="201"/>
      <c r="FG25" s="201"/>
      <c r="FH25" s="201"/>
      <c r="FI25" s="201"/>
      <c r="FJ25" s="201"/>
    </row>
    <row r="26" spans="1:166" ht="16.5" thickBot="1">
      <c r="A26" s="220"/>
      <c r="B26" s="523"/>
      <c r="C26" s="523"/>
      <c r="D26" s="525"/>
      <c r="E26" s="201"/>
      <c r="F26" s="532"/>
      <c r="G26" s="533"/>
      <c r="H26" s="533"/>
      <c r="I26" s="533"/>
      <c r="J26" s="533"/>
      <c r="K26" s="533"/>
      <c r="L26" s="533"/>
      <c r="M26" s="533"/>
      <c r="N26" s="533"/>
      <c r="O26" s="534"/>
      <c r="P26" s="201"/>
      <c r="Q26" s="201"/>
      <c r="R26" s="201"/>
      <c r="S26" s="201"/>
      <c r="T26" s="201"/>
      <c r="U26" s="201"/>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c r="AU26" s="201"/>
      <c r="AV26" s="201"/>
      <c r="AW26" s="201"/>
      <c r="AX26" s="201"/>
      <c r="AY26" s="201"/>
      <c r="AZ26" s="201"/>
      <c r="BA26" s="201"/>
      <c r="BB26" s="201"/>
      <c r="BC26" s="201"/>
      <c r="BD26" s="201"/>
      <c r="BE26" s="201"/>
      <c r="BF26" s="201"/>
      <c r="BG26" s="201"/>
      <c r="BH26" s="201"/>
      <c r="BI26" s="201"/>
      <c r="BJ26" s="201"/>
      <c r="BK26" s="201"/>
      <c r="BL26" s="201"/>
      <c r="BM26" s="201"/>
      <c r="BN26" s="201"/>
      <c r="BO26" s="201"/>
      <c r="BP26" s="201"/>
      <c r="BQ26" s="201"/>
      <c r="BR26" s="201"/>
      <c r="BS26" s="201"/>
      <c r="BT26" s="201"/>
      <c r="BU26" s="201"/>
      <c r="BV26" s="201"/>
      <c r="BW26" s="201"/>
      <c r="BX26" s="201"/>
      <c r="BY26" s="201"/>
      <c r="BZ26" s="201"/>
      <c r="CA26" s="201"/>
      <c r="CB26" s="201"/>
      <c r="CC26" s="201"/>
      <c r="CD26" s="201"/>
      <c r="CE26" s="201"/>
      <c r="CF26" s="201"/>
      <c r="CG26" s="201"/>
      <c r="CH26" s="201"/>
      <c r="CI26" s="201"/>
      <c r="CJ26" s="201"/>
      <c r="CK26" s="201"/>
      <c r="CL26" s="201"/>
      <c r="CM26" s="201"/>
      <c r="CN26" s="201"/>
      <c r="CO26" s="201"/>
      <c r="CP26" s="201"/>
      <c r="CQ26" s="201"/>
      <c r="CR26" s="201"/>
      <c r="CS26" s="201"/>
      <c r="CT26" s="201"/>
      <c r="CU26" s="201"/>
      <c r="CV26" s="201"/>
      <c r="CW26" s="201"/>
      <c r="CX26" s="201"/>
      <c r="CY26" s="201"/>
      <c r="CZ26" s="201"/>
      <c r="DA26" s="201"/>
      <c r="DB26" s="201"/>
      <c r="DC26" s="201"/>
      <c r="DD26" s="201"/>
      <c r="DE26" s="201"/>
      <c r="DF26" s="201"/>
      <c r="DG26" s="201"/>
      <c r="DH26" s="201"/>
      <c r="DI26" s="201"/>
      <c r="DJ26" s="201"/>
      <c r="DK26" s="201"/>
      <c r="DL26" s="201"/>
      <c r="DM26" s="201"/>
      <c r="DN26" s="201"/>
      <c r="DO26" s="201"/>
      <c r="DP26" s="201"/>
      <c r="DQ26" s="201"/>
      <c r="DR26" s="201"/>
      <c r="DS26" s="201"/>
      <c r="DT26" s="201"/>
      <c r="DU26" s="201"/>
      <c r="DV26" s="201"/>
      <c r="DW26" s="201"/>
      <c r="DX26" s="201"/>
      <c r="DY26" s="201"/>
      <c r="DZ26" s="201"/>
      <c r="EA26" s="201"/>
      <c r="EB26" s="201"/>
      <c r="EC26" s="201"/>
      <c r="ED26" s="201"/>
      <c r="EE26" s="201"/>
      <c r="EF26" s="201"/>
      <c r="EG26" s="201"/>
      <c r="EH26" s="201"/>
      <c r="EI26" s="201"/>
      <c r="EJ26" s="201"/>
      <c r="EK26" s="201"/>
      <c r="EL26" s="201"/>
      <c r="EM26" s="201"/>
      <c r="EN26" s="201"/>
      <c r="EO26" s="201"/>
      <c r="EP26" s="201"/>
      <c r="EQ26" s="201"/>
      <c r="ER26" s="201"/>
      <c r="ES26" s="201"/>
      <c r="ET26" s="201"/>
      <c r="EU26" s="201"/>
      <c r="EV26" s="201"/>
      <c r="EW26" s="201"/>
      <c r="EX26" s="201"/>
      <c r="EY26" s="201"/>
      <c r="EZ26" s="201"/>
      <c r="FA26" s="201"/>
      <c r="FB26" s="201"/>
      <c r="FC26" s="201"/>
      <c r="FD26" s="201"/>
      <c r="FE26" s="201"/>
      <c r="FF26" s="201"/>
      <c r="FG26" s="201"/>
      <c r="FH26" s="201"/>
      <c r="FI26" s="201"/>
      <c r="FJ26" s="201"/>
    </row>
    <row r="27" spans="1:166" ht="16.5" thickTop="1">
      <c r="A27" s="221" t="s">
        <v>188</v>
      </c>
      <c r="B27" s="222" t="s">
        <v>386</v>
      </c>
      <c r="C27" s="222" t="s">
        <v>387</v>
      </c>
      <c r="D27" s="223" t="s">
        <v>388</v>
      </c>
      <c r="E27" s="201"/>
      <c r="F27" s="424"/>
      <c r="G27" s="201"/>
      <c r="H27" s="201"/>
      <c r="I27" s="201"/>
      <c r="J27" s="201"/>
      <c r="K27" s="201"/>
      <c r="L27" s="201"/>
      <c r="M27" s="201"/>
      <c r="N27" s="201"/>
      <c r="O27" s="201"/>
      <c r="P27" s="201"/>
      <c r="Q27" s="201"/>
      <c r="R27" s="201"/>
      <c r="S27" s="201"/>
      <c r="T27" s="201"/>
      <c r="U27" s="201"/>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c r="AU27" s="201"/>
      <c r="AV27" s="201"/>
      <c r="AW27" s="201"/>
      <c r="AX27" s="201"/>
      <c r="AY27" s="201"/>
      <c r="AZ27" s="201"/>
      <c r="BA27" s="201"/>
      <c r="BB27" s="201"/>
      <c r="BC27" s="201"/>
      <c r="BD27" s="201"/>
      <c r="BE27" s="201"/>
      <c r="BF27" s="201"/>
      <c r="BG27" s="201"/>
      <c r="BH27" s="201"/>
      <c r="BI27" s="201"/>
      <c r="BJ27" s="201"/>
      <c r="BK27" s="201"/>
      <c r="BL27" s="201"/>
      <c r="BM27" s="201"/>
      <c r="BN27" s="201"/>
      <c r="BO27" s="201"/>
      <c r="BP27" s="201"/>
      <c r="BQ27" s="201"/>
      <c r="BR27" s="201"/>
      <c r="BS27" s="201"/>
      <c r="BT27" s="201"/>
      <c r="BU27" s="201"/>
      <c r="BV27" s="201"/>
      <c r="BW27" s="201"/>
      <c r="BX27" s="201"/>
      <c r="BY27" s="201"/>
      <c r="BZ27" s="201"/>
      <c r="CA27" s="201"/>
      <c r="CB27" s="201"/>
      <c r="CC27" s="201"/>
      <c r="CD27" s="201"/>
      <c r="CE27" s="201"/>
      <c r="CF27" s="201"/>
      <c r="CG27" s="201"/>
      <c r="CH27" s="201"/>
      <c r="CI27" s="201"/>
      <c r="CJ27" s="201"/>
      <c r="CK27" s="201"/>
      <c r="CL27" s="201"/>
      <c r="CM27" s="201"/>
      <c r="CN27" s="201"/>
      <c r="CO27" s="201"/>
      <c r="CP27" s="201"/>
      <c r="CQ27" s="201"/>
      <c r="CR27" s="201"/>
      <c r="CS27" s="201"/>
      <c r="CT27" s="201"/>
      <c r="CU27" s="201"/>
      <c r="CV27" s="201"/>
      <c r="CW27" s="201"/>
      <c r="CX27" s="201"/>
      <c r="CY27" s="201"/>
      <c r="CZ27" s="201"/>
      <c r="DA27" s="201"/>
      <c r="DB27" s="201"/>
      <c r="DC27" s="201"/>
      <c r="DD27" s="201"/>
      <c r="DE27" s="201"/>
      <c r="DF27" s="201"/>
      <c r="DG27" s="201"/>
      <c r="DH27" s="201"/>
      <c r="DI27" s="201"/>
      <c r="DJ27" s="201"/>
      <c r="DK27" s="201"/>
      <c r="DL27" s="201"/>
      <c r="DM27" s="201"/>
      <c r="DN27" s="201"/>
      <c r="DO27" s="201"/>
      <c r="DP27" s="201"/>
      <c r="DQ27" s="201"/>
      <c r="DR27" s="201"/>
      <c r="DS27" s="201"/>
      <c r="DT27" s="201"/>
      <c r="DU27" s="201"/>
      <c r="DV27" s="201"/>
      <c r="DW27" s="201"/>
      <c r="DX27" s="201"/>
      <c r="DY27" s="201"/>
      <c r="DZ27" s="201"/>
      <c r="EA27" s="201"/>
      <c r="EB27" s="201"/>
      <c r="EC27" s="201"/>
      <c r="ED27" s="201"/>
      <c r="EE27" s="201"/>
      <c r="EF27" s="201"/>
      <c r="EG27" s="201"/>
      <c r="EH27" s="201"/>
      <c r="EI27" s="201"/>
      <c r="EJ27" s="201"/>
      <c r="EK27" s="201"/>
      <c r="EL27" s="201"/>
      <c r="EM27" s="201"/>
      <c r="EN27" s="201"/>
      <c r="EO27" s="201"/>
      <c r="EP27" s="201"/>
      <c r="EQ27" s="201"/>
      <c r="ER27" s="201"/>
      <c r="ES27" s="201"/>
      <c r="ET27" s="201"/>
      <c r="EU27" s="201"/>
      <c r="EV27" s="201"/>
      <c r="EW27" s="201"/>
      <c r="EX27" s="201"/>
      <c r="EY27" s="201"/>
      <c r="EZ27" s="201"/>
      <c r="FA27" s="201"/>
      <c r="FB27" s="201"/>
      <c r="FC27" s="201"/>
      <c r="FD27" s="201"/>
      <c r="FE27" s="201"/>
      <c r="FF27" s="201"/>
      <c r="FG27" s="201"/>
      <c r="FH27" s="201"/>
      <c r="FI27" s="201"/>
      <c r="FJ27" s="201"/>
    </row>
    <row r="28" spans="1:166">
      <c r="A28" s="221">
        <f>'TC2'!A17</f>
        <v>1807</v>
      </c>
      <c r="B28" s="224">
        <f>'TC2'!C17</f>
        <v>2800.5258081751776</v>
      </c>
      <c r="C28" s="224">
        <f>'TC2'!F17</f>
        <v>3031.6186555221943</v>
      </c>
      <c r="D28" s="225">
        <f>TC5corr!D18</f>
        <v>1676.7661882823954</v>
      </c>
      <c r="E28" s="201"/>
      <c r="F28" s="201"/>
      <c r="G28" s="201"/>
      <c r="H28" s="201"/>
      <c r="I28" s="201"/>
      <c r="J28" s="201"/>
      <c r="K28" s="201"/>
      <c r="L28" s="201"/>
      <c r="M28" s="201"/>
      <c r="N28" s="201"/>
      <c r="O28" s="201"/>
      <c r="P28" s="201"/>
      <c r="Q28" s="201"/>
      <c r="R28" s="201"/>
      <c r="S28" s="201"/>
      <c r="T28" s="201"/>
      <c r="U28" s="201"/>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c r="AU28" s="201"/>
      <c r="AV28" s="201"/>
      <c r="AW28" s="201"/>
      <c r="AX28" s="201"/>
      <c r="AY28" s="201"/>
      <c r="AZ28" s="201"/>
      <c r="BA28" s="201"/>
      <c r="BB28" s="201"/>
      <c r="BC28" s="201"/>
      <c r="BD28" s="201"/>
      <c r="BE28" s="201"/>
      <c r="BF28" s="201"/>
      <c r="BG28" s="201"/>
      <c r="BH28" s="201"/>
      <c r="BI28" s="201"/>
      <c r="BJ28" s="201"/>
      <c r="BK28" s="201"/>
      <c r="BL28" s="201"/>
      <c r="BM28" s="201"/>
      <c r="BN28" s="201"/>
      <c r="BO28" s="201"/>
      <c r="BP28" s="201"/>
      <c r="BQ28" s="201"/>
      <c r="BR28" s="201"/>
      <c r="BS28" s="201"/>
      <c r="BT28" s="201"/>
      <c r="BU28" s="201"/>
      <c r="BV28" s="201"/>
      <c r="BW28" s="201"/>
      <c r="BX28" s="201"/>
      <c r="BY28" s="201"/>
      <c r="BZ28" s="201"/>
      <c r="CA28" s="201"/>
      <c r="CB28" s="201"/>
      <c r="CC28" s="201"/>
      <c r="CD28" s="201"/>
      <c r="CE28" s="201"/>
      <c r="CF28" s="201"/>
      <c r="CG28" s="201"/>
      <c r="CH28" s="201"/>
      <c r="CI28" s="201"/>
      <c r="CJ28" s="201"/>
      <c r="CK28" s="201"/>
      <c r="CL28" s="201"/>
      <c r="CM28" s="201"/>
      <c r="CN28" s="201"/>
      <c r="CO28" s="201"/>
      <c r="CP28" s="201"/>
      <c r="CQ28" s="201"/>
      <c r="CR28" s="201"/>
      <c r="CS28" s="201"/>
      <c r="CT28" s="201"/>
      <c r="CU28" s="201"/>
      <c r="CV28" s="201"/>
      <c r="CW28" s="201"/>
      <c r="CX28" s="201"/>
      <c r="CY28" s="201"/>
      <c r="CZ28" s="201"/>
      <c r="DA28" s="201"/>
      <c r="DB28" s="201"/>
      <c r="DC28" s="201"/>
      <c r="DD28" s="201"/>
      <c r="DE28" s="201"/>
      <c r="DF28" s="201"/>
      <c r="DG28" s="201"/>
      <c r="DH28" s="201"/>
      <c r="DI28" s="201"/>
      <c r="DJ28" s="201"/>
      <c r="DK28" s="201"/>
      <c r="DL28" s="201"/>
      <c r="DM28" s="201"/>
      <c r="DN28" s="201"/>
      <c r="DO28" s="201"/>
      <c r="DP28" s="201"/>
      <c r="DQ28" s="201"/>
      <c r="DR28" s="201"/>
      <c r="DS28" s="201"/>
      <c r="DT28" s="201"/>
      <c r="DU28" s="201"/>
      <c r="DV28" s="201"/>
      <c r="DW28" s="201"/>
      <c r="DX28" s="201"/>
      <c r="DY28" s="201"/>
      <c r="DZ28" s="201"/>
      <c r="EA28" s="201"/>
      <c r="EB28" s="201"/>
      <c r="EC28" s="201"/>
      <c r="ED28" s="201"/>
      <c r="EE28" s="201"/>
      <c r="EF28" s="201"/>
      <c r="EG28" s="201"/>
      <c r="EH28" s="201"/>
      <c r="EI28" s="201"/>
      <c r="EJ28" s="201"/>
      <c r="EK28" s="201"/>
      <c r="EL28" s="201"/>
      <c r="EM28" s="201"/>
      <c r="EN28" s="201"/>
      <c r="EO28" s="201"/>
      <c r="EP28" s="201"/>
      <c r="EQ28" s="201"/>
    </row>
    <row r="29" spans="1:166">
      <c r="A29" s="221">
        <f>'TC2'!A27</f>
        <v>1817</v>
      </c>
      <c r="B29" s="224">
        <f>'TC2'!C27</f>
        <v>3169.3196456779656</v>
      </c>
      <c r="C29" s="224">
        <f>'TC2'!F27</f>
        <v>3430.8444989517857</v>
      </c>
      <c r="D29" s="225">
        <f>TC5corr!H18</f>
        <v>1521.9393898130136</v>
      </c>
      <c r="E29" s="201"/>
      <c r="F29" s="201"/>
      <c r="G29" s="201"/>
      <c r="H29" s="201"/>
      <c r="I29" s="201"/>
      <c r="J29" s="201"/>
      <c r="K29" s="201"/>
      <c r="L29" s="201"/>
      <c r="M29" s="201"/>
      <c r="N29" s="201"/>
      <c r="O29" s="201"/>
      <c r="P29" s="201"/>
      <c r="Q29" s="201"/>
      <c r="R29" s="201"/>
      <c r="S29" s="201"/>
      <c r="T29" s="201"/>
      <c r="U29" s="201"/>
      <c r="V29" s="201"/>
      <c r="W29" s="201"/>
      <c r="X29" s="201"/>
      <c r="Y29" s="201"/>
      <c r="Z29" s="201"/>
      <c r="AA29" s="201"/>
      <c r="AB29" s="201"/>
      <c r="AC29" s="201"/>
      <c r="AD29" s="201"/>
      <c r="AE29" s="201"/>
      <c r="AF29" s="201"/>
      <c r="AG29" s="201"/>
      <c r="AH29" s="201"/>
      <c r="AI29" s="201"/>
      <c r="AJ29" s="201"/>
      <c r="AK29" s="201"/>
      <c r="AL29" s="201"/>
      <c r="AM29" s="201"/>
      <c r="AN29" s="201"/>
      <c r="AO29" s="201"/>
      <c r="AP29" s="201"/>
      <c r="AQ29" s="201"/>
      <c r="AR29" s="201"/>
      <c r="AS29" s="201"/>
      <c r="AT29" s="201"/>
      <c r="AU29" s="201"/>
      <c r="AV29" s="201"/>
      <c r="AW29" s="201"/>
      <c r="AX29" s="201"/>
      <c r="AY29" s="201"/>
      <c r="AZ29" s="201"/>
      <c r="BA29" s="201"/>
      <c r="BB29" s="201"/>
      <c r="BC29" s="201"/>
      <c r="BD29" s="201"/>
      <c r="BE29" s="201"/>
      <c r="BF29" s="201"/>
      <c r="BG29" s="201"/>
      <c r="BH29" s="201"/>
      <c r="BI29" s="201"/>
      <c r="BJ29" s="201"/>
      <c r="BK29" s="201"/>
      <c r="BL29" s="201"/>
      <c r="BM29" s="201"/>
      <c r="BN29" s="201"/>
      <c r="BO29" s="201"/>
      <c r="BP29" s="201"/>
      <c r="BQ29" s="201"/>
      <c r="BR29" s="201"/>
      <c r="BS29" s="201"/>
      <c r="BT29" s="201"/>
      <c r="BU29" s="201"/>
      <c r="BV29" s="201"/>
      <c r="BW29" s="201"/>
      <c r="BX29" s="201"/>
      <c r="BY29" s="201"/>
      <c r="BZ29" s="201"/>
      <c r="CA29" s="201"/>
      <c r="CB29" s="201"/>
      <c r="CC29" s="201"/>
      <c r="CD29" s="201"/>
      <c r="CE29" s="201"/>
      <c r="CF29" s="201"/>
      <c r="CG29" s="201"/>
      <c r="CH29" s="201"/>
      <c r="CI29" s="201"/>
      <c r="CJ29" s="201"/>
      <c r="CK29" s="201"/>
      <c r="CL29" s="201"/>
      <c r="CM29" s="201"/>
      <c r="CN29" s="201"/>
      <c r="CO29" s="201"/>
      <c r="CP29" s="201"/>
      <c r="CQ29" s="201"/>
      <c r="CR29" s="201"/>
      <c r="CS29" s="201"/>
      <c r="CT29" s="201"/>
      <c r="CU29" s="201"/>
      <c r="CV29" s="201"/>
      <c r="CW29" s="201"/>
      <c r="CX29" s="201"/>
      <c r="CY29" s="201"/>
      <c r="CZ29" s="201"/>
      <c r="DA29" s="201"/>
      <c r="DB29" s="201"/>
      <c r="DC29" s="201"/>
      <c r="DD29" s="201"/>
      <c r="DE29" s="201"/>
      <c r="DF29" s="201"/>
      <c r="DG29" s="201"/>
      <c r="DH29" s="201"/>
      <c r="DI29" s="201"/>
      <c r="DJ29" s="201"/>
      <c r="DK29" s="201"/>
      <c r="DL29" s="201"/>
      <c r="DM29" s="201"/>
      <c r="DN29" s="201"/>
      <c r="DO29" s="201"/>
      <c r="DP29" s="201"/>
      <c r="DQ29" s="201"/>
      <c r="DR29" s="201"/>
      <c r="DS29" s="201"/>
      <c r="DT29" s="201"/>
      <c r="DU29" s="201"/>
      <c r="DV29" s="201"/>
      <c r="DW29" s="201"/>
      <c r="DX29" s="201"/>
      <c r="DY29" s="201"/>
      <c r="DZ29" s="201"/>
      <c r="EA29" s="201"/>
      <c r="EB29" s="201"/>
      <c r="EC29" s="201"/>
      <c r="ED29" s="201"/>
      <c r="EE29" s="201"/>
      <c r="EF29" s="201"/>
      <c r="EG29" s="201"/>
      <c r="EH29" s="201"/>
      <c r="EI29" s="201"/>
      <c r="EJ29" s="201"/>
      <c r="EK29" s="201"/>
      <c r="EL29" s="201"/>
      <c r="EM29" s="201"/>
      <c r="EN29" s="201"/>
      <c r="EO29" s="201"/>
      <c r="EP29" s="201"/>
      <c r="EQ29" s="201"/>
    </row>
    <row r="30" spans="1:166">
      <c r="A30" s="221">
        <f>'TC2'!A37</f>
        <v>1827</v>
      </c>
      <c r="B30" s="224">
        <f>'TC2'!C37</f>
        <v>3194.7067774151787</v>
      </c>
      <c r="C30" s="224">
        <f>'TC2'!F37</f>
        <v>3512.4032341448283</v>
      </c>
      <c r="D30" s="225">
        <f>TC5corr!L18</f>
        <v>2790.457597863211</v>
      </c>
      <c r="E30" s="201"/>
      <c r="F30" s="201"/>
      <c r="G30" s="201"/>
      <c r="H30" s="201"/>
      <c r="I30" s="201"/>
      <c r="J30" s="201"/>
      <c r="K30" s="201"/>
      <c r="L30" s="201"/>
      <c r="M30" s="201"/>
      <c r="N30" s="201"/>
      <c r="O30" s="201"/>
      <c r="P30" s="201"/>
      <c r="Q30" s="201"/>
      <c r="R30" s="201"/>
      <c r="S30" s="201"/>
      <c r="T30" s="201"/>
      <c r="U30" s="201"/>
      <c r="V30" s="201"/>
      <c r="W30" s="201"/>
      <c r="X30" s="201"/>
      <c r="Y30" s="201"/>
      <c r="Z30" s="201"/>
      <c r="AA30" s="201"/>
      <c r="AB30" s="201"/>
      <c r="AC30" s="201"/>
      <c r="AD30" s="201"/>
      <c r="AE30" s="201"/>
      <c r="AF30" s="201"/>
      <c r="AG30" s="201"/>
      <c r="AH30" s="201"/>
      <c r="AI30" s="201"/>
      <c r="AJ30" s="201"/>
      <c r="AK30" s="201"/>
      <c r="AL30" s="201"/>
      <c r="AM30" s="201"/>
      <c r="AN30" s="201"/>
      <c r="AO30" s="201"/>
      <c r="AP30" s="201"/>
      <c r="AQ30" s="201"/>
      <c r="AR30" s="201"/>
      <c r="AS30" s="201"/>
      <c r="AT30" s="201"/>
      <c r="AU30" s="201"/>
      <c r="AV30" s="201"/>
      <c r="AW30" s="201"/>
      <c r="AX30" s="201"/>
      <c r="AY30" s="201"/>
      <c r="AZ30" s="201"/>
      <c r="BA30" s="201"/>
      <c r="BB30" s="201"/>
      <c r="BC30" s="201"/>
      <c r="BD30" s="201"/>
      <c r="BE30" s="201"/>
      <c r="BF30" s="201"/>
      <c r="BG30" s="201"/>
      <c r="BH30" s="201"/>
      <c r="BI30" s="201"/>
      <c r="BJ30" s="201"/>
      <c r="BK30" s="201"/>
      <c r="BL30" s="201"/>
      <c r="BM30" s="201"/>
      <c r="BN30" s="201"/>
      <c r="BO30" s="201"/>
      <c r="BP30" s="201"/>
      <c r="BQ30" s="201"/>
      <c r="BR30" s="201"/>
      <c r="BS30" s="201"/>
      <c r="BT30" s="201"/>
      <c r="BU30" s="201"/>
      <c r="BV30" s="201"/>
      <c r="BW30" s="201"/>
      <c r="BX30" s="201"/>
      <c r="BY30" s="201"/>
      <c r="BZ30" s="201"/>
      <c r="CA30" s="201"/>
      <c r="CB30" s="201"/>
      <c r="CC30" s="201"/>
      <c r="CD30" s="201"/>
      <c r="CE30" s="201"/>
      <c r="CF30" s="201"/>
      <c r="CG30" s="201"/>
      <c r="CH30" s="201"/>
      <c r="CI30" s="201"/>
      <c r="CJ30" s="201"/>
      <c r="CK30" s="201"/>
      <c r="CL30" s="201"/>
      <c r="CM30" s="201"/>
      <c r="CN30" s="201"/>
      <c r="CO30" s="201"/>
      <c r="CP30" s="201"/>
      <c r="CQ30" s="201"/>
      <c r="CR30" s="201"/>
      <c r="CS30" s="201"/>
      <c r="CT30" s="201"/>
      <c r="CU30" s="201"/>
      <c r="CV30" s="201"/>
      <c r="CW30" s="201"/>
      <c r="CX30" s="201"/>
      <c r="CY30" s="201"/>
      <c r="CZ30" s="201"/>
      <c r="DA30" s="201"/>
      <c r="DB30" s="201"/>
      <c r="DC30" s="201"/>
      <c r="DD30" s="201"/>
      <c r="DE30" s="201"/>
      <c r="DF30" s="201"/>
      <c r="DG30" s="201"/>
      <c r="DH30" s="201"/>
      <c r="DI30" s="201"/>
      <c r="DJ30" s="201"/>
      <c r="DK30" s="201"/>
      <c r="DL30" s="201"/>
      <c r="DM30" s="201"/>
      <c r="DN30" s="201"/>
      <c r="DO30" s="201"/>
      <c r="DP30" s="201"/>
      <c r="DQ30" s="201"/>
      <c r="DR30" s="201"/>
      <c r="DS30" s="201"/>
      <c r="DT30" s="201"/>
      <c r="DU30" s="201"/>
      <c r="DV30" s="201"/>
      <c r="DW30" s="201"/>
      <c r="DX30" s="201"/>
      <c r="DY30" s="201"/>
      <c r="DZ30" s="201"/>
      <c r="EA30" s="201"/>
      <c r="EB30" s="201"/>
      <c r="EC30" s="201"/>
      <c r="ED30" s="201"/>
      <c r="EE30" s="201"/>
      <c r="EF30" s="201"/>
      <c r="EG30" s="201"/>
      <c r="EH30" s="201"/>
      <c r="EI30" s="201"/>
      <c r="EJ30" s="201"/>
      <c r="EK30" s="201"/>
      <c r="EL30" s="201"/>
      <c r="EM30" s="201"/>
      <c r="EN30" s="201"/>
      <c r="EO30" s="201"/>
      <c r="EP30" s="201"/>
      <c r="EQ30" s="201"/>
    </row>
    <row r="31" spans="1:166">
      <c r="A31" s="221">
        <f>'TC2'!A47</f>
        <v>1837</v>
      </c>
      <c r="B31" s="224">
        <f>'TC2'!C47</f>
        <v>3565.6841001655366</v>
      </c>
      <c r="C31" s="224">
        <f>'TC2'!F47</f>
        <v>4174.6308213803368</v>
      </c>
      <c r="D31" s="225">
        <f>TC5corr!P18</f>
        <v>3153.1809187138442</v>
      </c>
    </row>
    <row r="32" spans="1:166">
      <c r="A32" s="221">
        <f>'TC2'!A57</f>
        <v>1847</v>
      </c>
      <c r="B32" s="224">
        <f>'TC2'!C57</f>
        <v>4480.0264582382142</v>
      </c>
      <c r="C32" s="224">
        <f>'TC2'!F57</f>
        <v>5326.109095235468</v>
      </c>
      <c r="D32" s="225">
        <f>TC5corr!D30</f>
        <v>3428.4435226055925</v>
      </c>
    </row>
    <row r="33" spans="1:4">
      <c r="A33" s="221">
        <f>'TC2'!A67</f>
        <v>1857</v>
      </c>
      <c r="B33" s="224">
        <f>'TC2'!C67</f>
        <v>5453.4244159664904</v>
      </c>
      <c r="C33" s="224">
        <f>'TC2'!F67</f>
        <v>6488.5314103803676</v>
      </c>
      <c r="D33" s="225">
        <f>TC5corr!H30</f>
        <v>4317.2021777352693</v>
      </c>
    </row>
    <row r="34" spans="1:4">
      <c r="A34" s="221">
        <f>'TC2'!A77</f>
        <v>1867</v>
      </c>
      <c r="B34" s="224">
        <f>'TC2'!C77</f>
        <v>6226.3754775446005</v>
      </c>
      <c r="C34" s="224">
        <f>'TC2'!F77</f>
        <v>7379.0856898335551</v>
      </c>
      <c r="D34" s="225">
        <f>TC5corr!L30</f>
        <v>5874.9760378107358</v>
      </c>
    </row>
    <row r="35" spans="1:4">
      <c r="A35" s="221">
        <f>'TC2'!A87</f>
        <v>1877</v>
      </c>
      <c r="B35" s="224">
        <f>'TC2'!C87</f>
        <v>6606.7086014040233</v>
      </c>
      <c r="C35" s="224">
        <f>'TC2'!F87</f>
        <v>9162.0809714340048</v>
      </c>
      <c r="D35" s="225">
        <f>TC5corr!P30</f>
        <v>7689.6372199884854</v>
      </c>
    </row>
    <row r="36" spans="1:4">
      <c r="A36" s="221">
        <f>'TC2'!A97</f>
        <v>1887</v>
      </c>
      <c r="B36" s="224">
        <f>'TC2'!C97</f>
        <v>7331.8749243320462</v>
      </c>
      <c r="C36" s="224">
        <f>'TC2'!F97</f>
        <v>10230.559611501863</v>
      </c>
      <c r="D36" s="225">
        <f>TC5corr!D42</f>
        <v>9334.2688666805552</v>
      </c>
    </row>
    <row r="37" spans="1:4">
      <c r="A37" s="221">
        <f>'TC2'!A112</f>
        <v>1902</v>
      </c>
      <c r="B37" s="224">
        <f>'TC2'!C112</f>
        <v>8823.8118148056801</v>
      </c>
      <c r="C37" s="224">
        <f>'TC2'!F112</f>
        <v>11738.627843444339</v>
      </c>
      <c r="D37" s="225">
        <f>TC4corr!D20</f>
        <v>8587.4758695379987</v>
      </c>
    </row>
    <row r="38" spans="1:4">
      <c r="A38" s="221">
        <f>'TC2'!A113</f>
        <v>1903</v>
      </c>
      <c r="B38" s="224">
        <f>'TC2'!C113</f>
        <v>9174.4364828427679</v>
      </c>
      <c r="C38" s="224">
        <f>'TC2'!F113</f>
        <v>12322.778098188848</v>
      </c>
      <c r="D38" s="225">
        <f>TC4corr!H23</f>
        <v>9046.1670610397741</v>
      </c>
    </row>
    <row r="39" spans="1:4">
      <c r="A39" s="221">
        <f>'TC2'!A114</f>
        <v>1904</v>
      </c>
      <c r="B39" s="224">
        <f>'TC2'!C114</f>
        <v>9303.7519012494977</v>
      </c>
      <c r="C39" s="224">
        <f>'TC2'!F114</f>
        <v>12568.805868178542</v>
      </c>
      <c r="D39" s="225">
        <f>TC4corr!L23</f>
        <v>9263.7312723832238</v>
      </c>
    </row>
    <row r="40" spans="1:4">
      <c r="A40" s="221">
        <f>'TC2'!A115</f>
        <v>1905</v>
      </c>
      <c r="B40" s="224">
        <f>'TC2'!C115</f>
        <v>9163.0060167873453</v>
      </c>
      <c r="C40" s="224">
        <f>'TC2'!F115</f>
        <v>12356.699273876477</v>
      </c>
      <c r="D40" s="225">
        <f>TC4corr!P23</f>
        <v>9532.8451883685593</v>
      </c>
    </row>
    <row r="41" spans="1:4">
      <c r="A41" s="221">
        <f>'TC2'!A117</f>
        <v>1907</v>
      </c>
      <c r="B41" s="224">
        <f>'TC2'!C117</f>
        <v>9570.7436256804467</v>
      </c>
      <c r="C41" s="224">
        <f>'TC2'!F117</f>
        <v>12914.880990160738</v>
      </c>
      <c r="D41" s="225">
        <f>TC4corr!D45</f>
        <v>9185.6711638300058</v>
      </c>
    </row>
    <row r="42" spans="1:4">
      <c r="A42" s="221">
        <f>'TC2'!A119</f>
        <v>1909</v>
      </c>
      <c r="B42" s="224">
        <f>'TC2'!C119</f>
        <v>10027.398374553244</v>
      </c>
      <c r="C42" s="224">
        <f>'TC2'!F119</f>
        <v>13695.575998743339</v>
      </c>
      <c r="D42" s="225">
        <f>TC4corr!H45</f>
        <v>9678.3583871760893</v>
      </c>
    </row>
    <row r="43" spans="1:4">
      <c r="A43" s="221">
        <f>'TC2'!A120</f>
        <v>1910</v>
      </c>
      <c r="B43" s="224">
        <f>'TC2'!C120</f>
        <v>10628.626908341768</v>
      </c>
      <c r="C43" s="224">
        <f>'TC2'!F120</f>
        <v>14448.017228533021</v>
      </c>
      <c r="D43" s="225">
        <f>TC4corr!L45</f>
        <v>9916.2627888541174</v>
      </c>
    </row>
    <row r="44" spans="1:4">
      <c r="A44" s="221">
        <f>'TC2'!A121</f>
        <v>1911</v>
      </c>
      <c r="B44" s="224">
        <f>'TC2'!C121</f>
        <v>10988.629473071594</v>
      </c>
      <c r="C44" s="224">
        <f>'TC2'!F121</f>
        <v>15142.735178294624</v>
      </c>
      <c r="D44" s="225">
        <f>TC4corr!P45</f>
        <v>9761.938341596282</v>
      </c>
    </row>
    <row r="45" spans="1:4">
      <c r="A45" s="221">
        <f>'TC2'!A122</f>
        <v>1912</v>
      </c>
      <c r="B45" s="224">
        <f>'TC2'!C122</f>
        <v>10923.709653116603</v>
      </c>
      <c r="C45" s="224">
        <f>'TC2'!F122</f>
        <v>14774.276316779422</v>
      </c>
      <c r="D45" s="225">
        <f>TC4corr!D67</f>
        <v>10100.067955957846</v>
      </c>
    </row>
    <row r="46" spans="1:4">
      <c r="A46" s="221">
        <f>'TC2'!A123</f>
        <v>1913</v>
      </c>
      <c r="B46" s="224">
        <f>'TC2'!C123</f>
        <v>11198.797782510026</v>
      </c>
      <c r="C46" s="224">
        <f>'TC2'!F123</f>
        <v>15093.427761311808</v>
      </c>
      <c r="D46" s="225">
        <f>TC4corr!H67</f>
        <v>10282.498733480659</v>
      </c>
    </row>
    <row r="47" spans="1:4">
      <c r="A47" s="221">
        <f>'TC2'!A124</f>
        <v>1914</v>
      </c>
      <c r="B47" s="224">
        <f>'TC2'!C124</f>
        <v>10493.771889719972</v>
      </c>
      <c r="C47" s="224">
        <f>'TC2'!F124</f>
        <v>10878.803351631321</v>
      </c>
      <c r="D47" s="264">
        <f>D46</f>
        <v>10282.498733480659</v>
      </c>
    </row>
    <row r="48" spans="1:4">
      <c r="A48" s="221">
        <f>'TC2'!A125</f>
        <v>1915</v>
      </c>
      <c r="B48" s="224">
        <f>'TC2'!C125</f>
        <v>11951.511872889154</v>
      </c>
      <c r="C48" s="224">
        <f>'TC2'!F125</f>
        <v>11643.407263538038</v>
      </c>
      <c r="D48" s="264">
        <f t="shared" ref="D48:D57" si="0">D47</f>
        <v>10282.498733480659</v>
      </c>
    </row>
    <row r="49" spans="1:4">
      <c r="A49" s="221">
        <f>'TC2'!A126</f>
        <v>1916</v>
      </c>
      <c r="B49" s="224">
        <f>'TC2'!C126</f>
        <v>12642.712966625242</v>
      </c>
      <c r="C49" s="224">
        <f>'TC2'!F126</f>
        <v>13088.683456801775</v>
      </c>
      <c r="D49" s="264">
        <f t="shared" si="0"/>
        <v>10282.498733480659</v>
      </c>
    </row>
    <row r="50" spans="1:4">
      <c r="A50" s="221">
        <f>'TC2'!A127</f>
        <v>1917</v>
      </c>
      <c r="B50" s="224">
        <f>'TC2'!C127</f>
        <v>14059.890718337549</v>
      </c>
      <c r="C50" s="224">
        <f>'TC2'!F127</f>
        <v>15767.60693489119</v>
      </c>
      <c r="D50" s="264">
        <f t="shared" si="0"/>
        <v>10282.498733480659</v>
      </c>
    </row>
    <row r="51" spans="1:4">
      <c r="A51" s="221">
        <f>'TC2'!A128</f>
        <v>1918</v>
      </c>
      <c r="B51" s="224">
        <f>'TC2'!C128</f>
        <v>16668.437591137583</v>
      </c>
      <c r="C51" s="224">
        <f>'TC2'!F128</f>
        <v>16185.095311700199</v>
      </c>
      <c r="D51" s="264">
        <f t="shared" si="0"/>
        <v>10282.498733480659</v>
      </c>
    </row>
    <row r="52" spans="1:4">
      <c r="A52" s="221">
        <f>'TC2'!A129</f>
        <v>1919</v>
      </c>
      <c r="B52" s="224">
        <f>'TC2'!C129</f>
        <v>19452.525068583345</v>
      </c>
      <c r="C52" s="224">
        <f>'TC2'!F129</f>
        <v>23095.550411095232</v>
      </c>
      <c r="D52" s="264">
        <f t="shared" si="0"/>
        <v>10282.498733480659</v>
      </c>
    </row>
    <row r="53" spans="1:4">
      <c r="A53" s="221">
        <f>'TC2'!A130</f>
        <v>1920</v>
      </c>
      <c r="B53" s="224">
        <f>'TC2'!C130</f>
        <v>25357.524524014374</v>
      </c>
      <c r="C53" s="224">
        <f>'TC2'!F130</f>
        <v>31172.536636560963</v>
      </c>
      <c r="D53" s="264">
        <f t="shared" si="0"/>
        <v>10282.498733480659</v>
      </c>
    </row>
    <row r="54" spans="1:4">
      <c r="A54" s="221">
        <f>'TC2'!A131</f>
        <v>1921</v>
      </c>
      <c r="B54" s="224">
        <f>'TC2'!C131</f>
        <v>23335.854123860128</v>
      </c>
      <c r="C54" s="224">
        <f>'TC2'!F131</f>
        <v>28692.084088464111</v>
      </c>
      <c r="D54" s="264">
        <f t="shared" si="0"/>
        <v>10282.498733480659</v>
      </c>
    </row>
    <row r="55" spans="1:4">
      <c r="A55" s="221">
        <f>'TC2'!A132</f>
        <v>1922</v>
      </c>
      <c r="B55" s="224">
        <f>'TC2'!C132</f>
        <v>22667.124748947499</v>
      </c>
      <c r="C55" s="224">
        <f>'TC2'!F132</f>
        <v>27822.416390114322</v>
      </c>
      <c r="D55" s="264">
        <f t="shared" si="0"/>
        <v>10282.498733480659</v>
      </c>
    </row>
    <row r="56" spans="1:4">
      <c r="A56" s="221">
        <f>'TC2'!A133</f>
        <v>1923</v>
      </c>
      <c r="B56" s="224">
        <f>'TC2'!C133</f>
        <v>22412.59757491382</v>
      </c>
      <c r="C56" s="224">
        <f>'TC2'!F133</f>
        <v>27212.538549669014</v>
      </c>
      <c r="D56" s="264">
        <f t="shared" si="0"/>
        <v>10282.498733480659</v>
      </c>
    </row>
    <row r="57" spans="1:4">
      <c r="A57" s="221">
        <f>'TC2'!A134</f>
        <v>1924</v>
      </c>
      <c r="B57" s="224">
        <f>'TC2'!C134</f>
        <v>24416.616466561714</v>
      </c>
      <c r="C57" s="224">
        <f>'TC2'!F134</f>
        <v>29558.709370337441</v>
      </c>
      <c r="D57" s="264">
        <f t="shared" si="0"/>
        <v>10282.498733480659</v>
      </c>
    </row>
    <row r="58" spans="1:4">
      <c r="A58" s="221">
        <f>'TC2'!A135</f>
        <v>1925</v>
      </c>
      <c r="B58" s="224">
        <f>'TC2'!C135</f>
        <v>24333.239834766726</v>
      </c>
      <c r="C58" s="224">
        <f>'TC2'!F135</f>
        <v>29379.639764907592</v>
      </c>
      <c r="D58" s="225">
        <f>TC4corr!L67</f>
        <v>17143.676060957438</v>
      </c>
    </row>
    <row r="59" spans="1:4">
      <c r="A59" s="221">
        <f>'TC2'!A136</f>
        <v>1926</v>
      </c>
      <c r="B59" s="224">
        <f>'TC2'!C136</f>
        <v>30865.095612240431</v>
      </c>
      <c r="C59" s="224">
        <f>'TC2'!F136</f>
        <v>36961.656714693265</v>
      </c>
      <c r="D59" s="225">
        <f>TC4corr!P67</f>
        <v>19362.154664062014</v>
      </c>
    </row>
    <row r="60" spans="1:4">
      <c r="A60" s="221">
        <f>'TC2'!A137</f>
        <v>1927</v>
      </c>
      <c r="B60" s="224">
        <f>'TC2'!C137</f>
        <v>35822.118750050497</v>
      </c>
      <c r="C60" s="224">
        <f>'TC2'!F137</f>
        <v>42921.035453291493</v>
      </c>
      <c r="D60" s="225">
        <f>TC4corr!D89</f>
        <v>22051.252767396232</v>
      </c>
    </row>
    <row r="61" spans="1:4">
      <c r="A61" s="221">
        <f>'TC2'!A139</f>
        <v>1929</v>
      </c>
      <c r="B61" s="224">
        <f>'TC2'!C139</f>
        <v>44775.390549527212</v>
      </c>
      <c r="C61" s="224">
        <f>'TC2'!F139</f>
        <v>52999.603132381613</v>
      </c>
      <c r="D61" s="225">
        <f>TC4corr!H89</f>
        <v>25962.034011147432</v>
      </c>
    </row>
    <row r="62" spans="1:4">
      <c r="A62" s="221">
        <f>'TC2'!A140</f>
        <v>1930</v>
      </c>
      <c r="B62" s="224">
        <f>'TC2'!C140</f>
        <v>46252.86945754195</v>
      </c>
      <c r="C62" s="224">
        <f>'TC2'!F140</f>
        <v>53531.226553579349</v>
      </c>
      <c r="D62" s="225">
        <f>TC4corr!L89</f>
        <v>29647.361090040264</v>
      </c>
    </row>
    <row r="63" spans="1:4">
      <c r="A63" s="221">
        <f>'TC2'!A141</f>
        <v>1931</v>
      </c>
      <c r="B63" s="224">
        <f>'TC2'!C141</f>
        <v>43147.358727194514</v>
      </c>
      <c r="C63" s="224">
        <f>'TC2'!F141</f>
        <v>50185.608974264469</v>
      </c>
      <c r="D63" s="225">
        <f>TC4corr!P89</f>
        <v>28203.346646371225</v>
      </c>
    </row>
    <row r="64" spans="1:4">
      <c r="A64" s="221">
        <f>'TC2'!A142</f>
        <v>1932</v>
      </c>
      <c r="B64" s="224">
        <f>'TC2'!C142</f>
        <v>41660.805658247918</v>
      </c>
      <c r="C64" s="224">
        <f>'TC2'!F142</f>
        <v>48091.226302950679</v>
      </c>
      <c r="D64" s="225">
        <f>TC4corr!D111</f>
        <v>27455.522462049812</v>
      </c>
    </row>
    <row r="65" spans="1:4">
      <c r="A65" s="221">
        <f>'TC2'!A143</f>
        <v>1933</v>
      </c>
      <c r="B65" s="224">
        <f>'TC2'!C143</f>
        <v>40351.943589189905</v>
      </c>
      <c r="C65" s="224">
        <f>'TC2'!F143</f>
        <v>46498.034891454605</v>
      </c>
      <c r="D65" s="225">
        <f>TC4corr!H111</f>
        <v>26023.832000179107</v>
      </c>
    </row>
    <row r="66" spans="1:4">
      <c r="A66" s="221">
        <f>'TC2'!A145</f>
        <v>1935</v>
      </c>
      <c r="B66" s="224">
        <f>'TC2'!C145</f>
        <v>36180.767432232424</v>
      </c>
      <c r="C66" s="224">
        <f>'TC2'!F145</f>
        <v>41196.550643374947</v>
      </c>
      <c r="D66" s="225">
        <f>TC4corr!L111</f>
        <v>25269.737697520595</v>
      </c>
    </row>
    <row r="67" spans="1:4">
      <c r="A67" s="221">
        <f>'TC2'!A146</f>
        <v>1936</v>
      </c>
      <c r="B67" s="224">
        <f>'TC2'!C146</f>
        <v>38417.084050932994</v>
      </c>
      <c r="C67" s="224">
        <f>'TC2'!F146</f>
        <v>43429.553670711699</v>
      </c>
      <c r="D67" s="225">
        <f>TC4corr!P111</f>
        <v>25556.094939706221</v>
      </c>
    </row>
    <row r="68" spans="1:4">
      <c r="A68" s="221">
        <f>'TC2'!A147</f>
        <v>1937</v>
      </c>
      <c r="B68" s="224">
        <f>'TC2'!C147</f>
        <v>49199.799674985225</v>
      </c>
      <c r="C68" s="224">
        <f>'TC2'!F147</f>
        <v>54801.04263594091</v>
      </c>
      <c r="D68" s="225">
        <f>TC4corr!D133</f>
        <v>27339.480724648147</v>
      </c>
    </row>
    <row r="69" spans="1:4">
      <c r="A69" s="221">
        <f>'TC2'!A148</f>
        <v>1938</v>
      </c>
      <c r="B69" s="224">
        <f>'TC2'!C148</f>
        <v>57273.224181770602</v>
      </c>
      <c r="C69" s="224">
        <f>'TC2'!F148</f>
        <v>63146.107002141471</v>
      </c>
      <c r="D69" s="225">
        <f>TC4corr!H133</f>
        <v>29480.81299094862</v>
      </c>
    </row>
    <row r="70" spans="1:4">
      <c r="A70" s="221">
        <f>'TC2'!A149</f>
        <v>1939</v>
      </c>
      <c r="B70" s="224">
        <f>'TC2'!C149</f>
        <v>64543.466512191975</v>
      </c>
      <c r="C70" s="224">
        <f>'TC2'!F149</f>
        <v>70749.153846101806</v>
      </c>
      <c r="D70" s="225">
        <f>TC4corr!L133</f>
        <v>29541.438233378758</v>
      </c>
    </row>
    <row r="71" spans="1:4">
      <c r="A71" s="221">
        <f>'TC2'!A150</f>
        <v>1940</v>
      </c>
      <c r="B71" s="224">
        <f>'TC2'!C150</f>
        <v>52016.571483077969</v>
      </c>
      <c r="C71" s="224">
        <f>'TC2'!F150</f>
        <v>51220.812591784772</v>
      </c>
      <c r="D71" s="225">
        <f>TC4corr!P133</f>
        <v>24279.383895503048</v>
      </c>
    </row>
    <row r="72" spans="1:4">
      <c r="A72" s="221">
        <f>'TC2'!A151</f>
        <v>1941</v>
      </c>
      <c r="B72" s="224">
        <f>'TC2'!C151</f>
        <v>65707.139771700517</v>
      </c>
      <c r="C72" s="224">
        <f>'TC2'!F151</f>
        <v>68258.278881398175</v>
      </c>
      <c r="D72" s="225">
        <f>TC4corr!D155</f>
        <v>35963.47261102499</v>
      </c>
    </row>
    <row r="73" spans="1:4">
      <c r="A73" s="221">
        <f>'TC2'!A152</f>
        <v>1942</v>
      </c>
      <c r="B73" s="224">
        <f>'TC2'!C152</f>
        <v>74381.190963610905</v>
      </c>
      <c r="C73" s="224">
        <f>'TC2'!F152</f>
        <v>76815.229429260304</v>
      </c>
      <c r="D73" s="225">
        <f>TC4corr!H155</f>
        <v>49646.421173524068</v>
      </c>
    </row>
    <row r="74" spans="1:4">
      <c r="A74" s="221">
        <f>'TC2'!A153</f>
        <v>1943</v>
      </c>
      <c r="B74" s="224">
        <f>'TC2'!C153</f>
        <v>88067.254116683762</v>
      </c>
      <c r="C74" s="224">
        <f>'TC2'!F153</f>
        <v>84615.425108547555</v>
      </c>
      <c r="D74" s="225">
        <f>TC4corr!L156</f>
        <v>61924.692068416851</v>
      </c>
    </row>
    <row r="75" spans="1:4">
      <c r="A75" s="221">
        <f>'TC2'!A154</f>
        <v>1944</v>
      </c>
      <c r="B75" s="224">
        <f>'TC2'!C154</f>
        <v>93033.455288722471</v>
      </c>
      <c r="C75" s="224">
        <f>'TC2'!F154</f>
        <v>90282.216343088279</v>
      </c>
      <c r="D75" s="225">
        <f>TC4corr!P156</f>
        <v>68095.416039492804</v>
      </c>
    </row>
    <row r="76" spans="1:4">
      <c r="A76" s="221">
        <f>'TC2'!A155</f>
        <v>1945</v>
      </c>
      <c r="B76" s="224">
        <f>'TC2'!C155</f>
        <v>121149.01929258813</v>
      </c>
      <c r="C76" s="224">
        <f>'TC2'!F155</f>
        <v>111256.20713463314</v>
      </c>
      <c r="D76" s="225">
        <f>TC4corr!D179</f>
        <v>86150.389212547845</v>
      </c>
    </row>
    <row r="77" spans="1:4">
      <c r="A77" s="221">
        <f>'TC2'!A156</f>
        <v>1946</v>
      </c>
      <c r="B77" s="224">
        <f>'TC2'!C156</f>
        <v>165163.64337364925</v>
      </c>
      <c r="C77" s="224">
        <f>'TC2'!F156</f>
        <v>153043.6856910857</v>
      </c>
      <c r="D77" s="225">
        <f>TC4corr!H175</f>
        <v>113883.30164381792</v>
      </c>
    </row>
    <row r="78" spans="1:4">
      <c r="A78" s="221">
        <f>'TC2'!A157</f>
        <v>1947</v>
      </c>
      <c r="B78" s="224">
        <f>'TC2'!C157</f>
        <v>251337.06639013419</v>
      </c>
      <c r="C78" s="224">
        <f>'TC2'!F157</f>
        <v>221556.80253621467</v>
      </c>
      <c r="D78" s="225">
        <f>TC4corr!L175</f>
        <v>157064.79208435596</v>
      </c>
    </row>
    <row r="79" spans="1:4">
      <c r="A79" s="221">
        <f>'TC2'!A158</f>
        <v>1948</v>
      </c>
      <c r="B79" s="224">
        <f>'TC2'!C158</f>
        <v>403788.90686971525</v>
      </c>
      <c r="C79" s="224">
        <f>'TC2'!F158</f>
        <v>362935.3377679332</v>
      </c>
      <c r="D79" s="225">
        <f>TC4corr!P175</f>
        <v>187063.4600906503</v>
      </c>
    </row>
    <row r="80" spans="1:4">
      <c r="A80" s="221">
        <f>'TC2'!A159</f>
        <v>1949</v>
      </c>
      <c r="B80" s="224">
        <f>'TC2'!C159</f>
        <v>709.37095016682747</v>
      </c>
      <c r="C80" s="224">
        <f>'TC2'!F159</f>
        <v>645.74510520594538</v>
      </c>
      <c r="D80" s="225">
        <f>TC4corr!D198</f>
        <v>223073.7803543777</v>
      </c>
    </row>
    <row r="81" spans="1:4">
      <c r="A81" s="221">
        <f>'TC2'!A160</f>
        <v>1950</v>
      </c>
      <c r="B81" s="224">
        <f>'TC2'!C160</f>
        <v>841.92806595445086</v>
      </c>
      <c r="C81" s="224">
        <f>'TC2'!F160</f>
        <v>777.80479826380167</v>
      </c>
      <c r="D81" s="225">
        <f>TC4corr!H198</f>
        <v>278552.36447040405</v>
      </c>
    </row>
    <row r="82" spans="1:4">
      <c r="A82" s="221">
        <f>'TC2'!A161</f>
        <v>1951</v>
      </c>
      <c r="B82" s="224">
        <f>'TC2'!C161</f>
        <v>1096.0084145666049</v>
      </c>
      <c r="C82" s="224">
        <f>'TC2'!F161</f>
        <v>1021.8081930069291</v>
      </c>
      <c r="D82" s="225">
        <f>TC4corr!L198</f>
        <v>337427.85037089488</v>
      </c>
    </row>
    <row r="83" spans="1:4">
      <c r="A83" s="221">
        <f>'TC2'!A162</f>
        <v>1952</v>
      </c>
      <c r="B83" s="224">
        <f>'TC2'!C162</f>
        <v>1337.2405490188166</v>
      </c>
      <c r="C83" s="224">
        <f>'TC2'!F162</f>
        <v>1263.5061155550113</v>
      </c>
      <c r="D83" s="225">
        <f>TC4corr!P199</f>
        <v>494648.12470174971</v>
      </c>
    </row>
    <row r="84" spans="1:4">
      <c r="A84" s="221">
        <f>'TC2'!A163</f>
        <v>1953</v>
      </c>
      <c r="B84" s="224">
        <f>'TC2'!C163</f>
        <v>1426.0040713834096</v>
      </c>
      <c r="C84" s="224">
        <f>'TC2'!F163</f>
        <v>1358.7663699358743</v>
      </c>
      <c r="D84" s="225">
        <f>TC4corr!D218</f>
        <v>490160.25676166289</v>
      </c>
    </row>
    <row r="85" spans="1:4">
      <c r="A85" s="221">
        <f>'TC2'!A164</f>
        <v>1954</v>
      </c>
      <c r="B85" s="224">
        <f>'TC2'!C164</f>
        <v>1519.800769385329</v>
      </c>
      <c r="C85" s="224">
        <f>'TC2'!F164</f>
        <v>1462.8064649356736</v>
      </c>
      <c r="D85" s="225">
        <f>TC4corr!H219</f>
        <v>658843.37333932333</v>
      </c>
    </row>
    <row r="86" spans="1:4">
      <c r="A86" s="221">
        <f>'TC2'!A165</f>
        <v>1955</v>
      </c>
      <c r="B86" s="224">
        <f>'TC2'!C165</f>
        <v>1689.3002880496695</v>
      </c>
      <c r="C86" s="224">
        <f>'TC2'!F165</f>
        <v>1639.2379714577255</v>
      </c>
      <c r="D86" s="225">
        <f>TC4corr!L219</f>
        <v>653753.01496787427</v>
      </c>
    </row>
    <row r="87" spans="1:4">
      <c r="A87" s="221">
        <f>'TC2'!A166</f>
        <v>1956</v>
      </c>
      <c r="B87" s="224">
        <f>'TC2'!C166</f>
        <v>1940.4734671259384</v>
      </c>
      <c r="C87" s="224">
        <f>'TC2'!F166</f>
        <v>1904.110668954552</v>
      </c>
      <c r="D87" s="225">
        <f>TC4corr!P217</f>
        <v>692802.30402010365</v>
      </c>
    </row>
    <row r="88" spans="1:4">
      <c r="A88" s="221">
        <f>'TC2'!A167</f>
        <v>1957</v>
      </c>
      <c r="B88" s="224">
        <f>'TC2'!C167</f>
        <v>2240.9470035172089</v>
      </c>
      <c r="C88" s="224">
        <f>'TC2'!F167</f>
        <v>2233.1458072166092</v>
      </c>
      <c r="D88" s="225">
        <f>TC4corr!D237</f>
        <v>780882.25225431053</v>
      </c>
    </row>
    <row r="89" spans="1:4">
      <c r="A89" s="221">
        <f>'TC2'!A168</f>
        <v>1958</v>
      </c>
      <c r="B89" s="224">
        <f>'TC2'!C168</f>
        <v>2723.2692981622704</v>
      </c>
      <c r="C89" s="224">
        <f>'TC2'!F168</f>
        <v>2749.9003288675472</v>
      </c>
      <c r="D89" s="225">
        <f>TC4corr!H237</f>
        <v>971495.4645853173</v>
      </c>
    </row>
    <row r="90" spans="1:4">
      <c r="A90" s="221">
        <f>'TC2'!A169</f>
        <v>1959</v>
      </c>
      <c r="B90" s="224">
        <f>'TC2'!C169</f>
        <v>3109.2909570829997</v>
      </c>
      <c r="C90" s="224">
        <f>'TC2'!F169</f>
        <v>3168.2255796890572</v>
      </c>
      <c r="D90" s="225">
        <f>TC4corr!L237</f>
        <v>1084303.5220699213</v>
      </c>
    </row>
    <row r="91" spans="1:4">
      <c r="A91" s="221">
        <f>'TC2'!A170</f>
        <v>1960</v>
      </c>
      <c r="B91" s="224">
        <f>'TC2'!C170</f>
        <v>3401.8267922441419</v>
      </c>
      <c r="C91" s="224">
        <f>'TC2'!F170</f>
        <v>3475.84498663965</v>
      </c>
      <c r="D91" s="225">
        <f>TC4corr!P237</f>
        <v>11024.821991375098</v>
      </c>
    </row>
    <row r="92" spans="1:4">
      <c r="A92" s="221">
        <f>'TC2'!A172</f>
        <v>1962</v>
      </c>
      <c r="B92" s="224">
        <f>'TC2'!C172</f>
        <v>4259.0821069419817</v>
      </c>
      <c r="C92" s="224">
        <f>'TC2'!F172</f>
        <v>4546.7364479332455</v>
      </c>
      <c r="D92" s="225">
        <f>TC4corr!D254</f>
        <v>14331.789012488956</v>
      </c>
    </row>
    <row r="93" spans="1:4">
      <c r="A93" s="221">
        <f>'TC2'!A174</f>
        <v>1964</v>
      </c>
      <c r="B93" s="224">
        <f>'TC2'!C174</f>
        <v>5295.4206705463712</v>
      </c>
      <c r="C93" s="224">
        <f>'TC2'!F174</f>
        <v>5912.5368534223699</v>
      </c>
      <c r="D93" s="225">
        <f>TC4corr!H254</f>
        <v>19896.08610642581</v>
      </c>
    </row>
    <row r="94" spans="1:4">
      <c r="A94" s="221">
        <f>'TC2'!A175</f>
        <v>1965</v>
      </c>
      <c r="B94" s="224">
        <f>'TC2'!C175</f>
        <v>5826.9915386645926</v>
      </c>
      <c r="C94" s="224">
        <f>'TC2'!F175</f>
        <v>6488.5102609718351</v>
      </c>
      <c r="D94" s="264">
        <f>D93</f>
        <v>19896.08610642581</v>
      </c>
    </row>
    <row r="95" spans="1:4">
      <c r="A95" s="221">
        <f>'TC2'!A176</f>
        <v>1966</v>
      </c>
      <c r="B95" s="224">
        <f>'TC2'!C176</f>
        <v>6427.085829644916</v>
      </c>
      <c r="C95" s="224">
        <f>'TC2'!F176</f>
        <v>7138.1636770324667</v>
      </c>
      <c r="D95" s="264">
        <f t="shared" ref="D95:D98" si="1">D94</f>
        <v>19896.08610642581</v>
      </c>
    </row>
    <row r="96" spans="1:4">
      <c r="A96" s="221">
        <f>'TC2'!A177</f>
        <v>1967</v>
      </c>
      <c r="B96" s="224">
        <f>'TC2'!C177</f>
        <v>7049.3957391922831</v>
      </c>
      <c r="C96" s="224">
        <f>'TC2'!F177</f>
        <v>7854.8293487018973</v>
      </c>
      <c r="D96" s="264">
        <f t="shared" si="1"/>
        <v>19896.08610642581</v>
      </c>
    </row>
    <row r="97" spans="1:4">
      <c r="A97" s="221">
        <f>'TC2'!A178</f>
        <v>1968</v>
      </c>
      <c r="B97" s="224">
        <f>'TC2'!C178</f>
        <v>7832.4281273807646</v>
      </c>
      <c r="C97" s="224">
        <f>'TC2'!F178</f>
        <v>8764.3174442229683</v>
      </c>
      <c r="D97" s="264">
        <f t="shared" si="1"/>
        <v>19896.08610642581</v>
      </c>
    </row>
    <row r="98" spans="1:4" ht="16.5" thickBot="1">
      <c r="A98" s="226">
        <f>'TC2'!A179</f>
        <v>1969</v>
      </c>
      <c r="B98" s="227">
        <f>'TC2'!C179</f>
        <v>8921.5172280181287</v>
      </c>
      <c r="C98" s="227">
        <f>'TC2'!F179</f>
        <v>10029.359812043675</v>
      </c>
      <c r="D98" s="265">
        <f t="shared" si="1"/>
        <v>19896.08610642581</v>
      </c>
    </row>
    <row r="99" spans="1:4" ht="16.5" thickTop="1">
      <c r="A99" s="202"/>
      <c r="B99" s="263"/>
      <c r="C99" s="263"/>
      <c r="D99" s="263"/>
    </row>
  </sheetData>
  <mergeCells count="5">
    <mergeCell ref="A2:FI2"/>
    <mergeCell ref="B23:B26"/>
    <mergeCell ref="C23:C26"/>
    <mergeCell ref="D23:D26"/>
    <mergeCell ref="F24:O26"/>
  </mergeCells>
  <hyperlinks>
    <hyperlink ref="A1" location="Index!A1" display="Back to index"/>
  </hyperlinks>
  <pageMargins left="0.75" right="0.75" top="1" bottom="1" header="0.5" footer="0.5"/>
  <pageSetup paperSize="9" orientation="portrait" horizontalDpi="4294967292" verticalDpi="4294967292"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AN105"/>
  <sheetViews>
    <sheetView workbookViewId="0">
      <pane xSplit="1" ySplit="5" topLeftCell="B7" activePane="bottomRight" state="frozen"/>
      <selection activeCell="F72" sqref="F72"/>
      <selection pane="topRight" activeCell="F72" sqref="F72"/>
      <selection pane="bottomLeft" activeCell="F72" sqref="F72"/>
      <selection pane="bottomRight" activeCell="G19" sqref="G19"/>
    </sheetView>
  </sheetViews>
  <sheetFormatPr defaultColWidth="10.7109375" defaultRowHeight="12.75"/>
  <cols>
    <col min="1" max="40" width="12.7109375" style="1" customWidth="1"/>
    <col min="41" max="16384" width="10.7109375" style="1"/>
  </cols>
  <sheetData>
    <row r="1" spans="1:40" ht="15">
      <c r="A1" s="356" t="s">
        <v>452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row>
    <row r="2" spans="1:40" ht="15.75" thickBot="1">
      <c r="A2" s="33"/>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row>
    <row r="3" spans="1:40" ht="34.9" customHeight="1" thickBot="1">
      <c r="B3" s="559" t="s">
        <v>473</v>
      </c>
      <c r="C3" s="560"/>
      <c r="D3" s="560"/>
      <c r="E3" s="560"/>
      <c r="F3" s="560"/>
      <c r="G3" s="560"/>
      <c r="H3" s="560"/>
      <c r="I3" s="560"/>
      <c r="J3" s="560"/>
      <c r="K3" s="560"/>
      <c r="L3" s="560"/>
      <c r="M3" s="560"/>
      <c r="N3" s="560"/>
      <c r="O3" s="560"/>
      <c r="P3" s="560"/>
      <c r="Q3" s="560"/>
      <c r="R3" s="560"/>
      <c r="S3" s="560"/>
      <c r="T3" s="560"/>
      <c r="U3" s="560"/>
      <c r="V3" s="560"/>
      <c r="W3" s="560"/>
      <c r="X3" s="560"/>
      <c r="Y3" s="561"/>
      <c r="Z3" s="327"/>
      <c r="AA3" s="327"/>
      <c r="AB3" s="327"/>
      <c r="AC3" s="327"/>
      <c r="AD3" s="327"/>
      <c r="AE3" s="327"/>
      <c r="AF3" s="327"/>
      <c r="AG3" s="328"/>
      <c r="AH3" s="328"/>
      <c r="AI3" s="328"/>
      <c r="AJ3" s="328"/>
      <c r="AK3" s="328"/>
      <c r="AL3" s="328"/>
      <c r="AM3" s="33"/>
      <c r="AN3" s="33"/>
    </row>
    <row r="4" spans="1:40" ht="60" customHeight="1" thickTop="1">
      <c r="A4" s="353"/>
      <c r="B4" s="347" t="s">
        <v>207</v>
      </c>
      <c r="C4" s="287" t="s">
        <v>398</v>
      </c>
      <c r="D4" s="287" t="s">
        <v>77</v>
      </c>
      <c r="E4" s="287" t="s">
        <v>78</v>
      </c>
      <c r="F4" s="287" t="s">
        <v>79</v>
      </c>
      <c r="G4" s="287" t="s">
        <v>80</v>
      </c>
      <c r="H4" s="287" t="s">
        <v>82</v>
      </c>
      <c r="I4" s="287" t="s">
        <v>81</v>
      </c>
      <c r="J4" s="288" t="s">
        <v>105</v>
      </c>
      <c r="K4" s="93" t="s">
        <v>399</v>
      </c>
      <c r="L4" s="287" t="s">
        <v>73</v>
      </c>
      <c r="M4" s="287" t="s">
        <v>74</v>
      </c>
      <c r="N4" s="287" t="s">
        <v>75</v>
      </c>
      <c r="O4" s="287" t="s">
        <v>76</v>
      </c>
      <c r="P4" s="287" t="s">
        <v>99</v>
      </c>
      <c r="Q4" s="287" t="s">
        <v>103</v>
      </c>
      <c r="R4" s="288" t="s">
        <v>104</v>
      </c>
      <c r="S4" s="93" t="s">
        <v>73</v>
      </c>
      <c r="T4" s="287" t="s">
        <v>74</v>
      </c>
      <c r="U4" s="287" t="s">
        <v>75</v>
      </c>
      <c r="V4" s="287" t="s">
        <v>76</v>
      </c>
      <c r="W4" s="287" t="s">
        <v>99</v>
      </c>
      <c r="X4" s="287" t="s">
        <v>103</v>
      </c>
      <c r="Y4" s="330" t="s">
        <v>104</v>
      </c>
      <c r="AG4" s="33"/>
      <c r="AH4" s="33"/>
      <c r="AI4" s="33"/>
      <c r="AJ4" s="33"/>
      <c r="AK4" s="33"/>
      <c r="AL4" s="33"/>
      <c r="AM4" s="33"/>
      <c r="AN4" s="33"/>
    </row>
    <row r="5" spans="1:40" ht="19.899999999999999" customHeight="1">
      <c r="A5" s="353"/>
      <c r="B5" s="348" t="s">
        <v>392</v>
      </c>
      <c r="C5" s="446" t="s">
        <v>102</v>
      </c>
      <c r="D5" s="446"/>
      <c r="E5" s="446"/>
      <c r="F5" s="446"/>
      <c r="G5" s="446"/>
      <c r="H5" s="446"/>
      <c r="I5" s="446"/>
      <c r="J5" s="449"/>
      <c r="K5" s="456" t="s">
        <v>100</v>
      </c>
      <c r="L5" s="446"/>
      <c r="M5" s="446"/>
      <c r="N5" s="446"/>
      <c r="O5" s="446"/>
      <c r="P5" s="446"/>
      <c r="Q5" s="446"/>
      <c r="R5" s="449"/>
      <c r="S5" s="456" t="s">
        <v>101</v>
      </c>
      <c r="T5" s="446"/>
      <c r="U5" s="446"/>
      <c r="V5" s="446"/>
      <c r="W5" s="446"/>
      <c r="X5" s="446"/>
      <c r="Y5" s="558"/>
      <c r="AG5" s="33"/>
      <c r="AH5" s="33"/>
      <c r="AI5" s="33"/>
      <c r="AJ5" s="33"/>
      <c r="AK5" s="33"/>
      <c r="AL5" s="33"/>
      <c r="AM5" s="33"/>
      <c r="AN5" s="33"/>
    </row>
    <row r="6" spans="1:40" ht="4.9000000000000004" customHeight="1">
      <c r="A6" s="353"/>
      <c r="B6" s="349" t="s">
        <v>208</v>
      </c>
      <c r="C6" s="284" t="s">
        <v>400</v>
      </c>
      <c r="D6" s="284" t="s">
        <v>209</v>
      </c>
      <c r="E6" s="284" t="s">
        <v>210</v>
      </c>
      <c r="F6" s="284" t="s">
        <v>211</v>
      </c>
      <c r="G6" s="284" t="s">
        <v>212</v>
      </c>
      <c r="H6" s="284" t="s">
        <v>213</v>
      </c>
      <c r="I6" s="284" t="s">
        <v>214</v>
      </c>
      <c r="J6" s="285" t="s">
        <v>215</v>
      </c>
      <c r="K6" s="286" t="s">
        <v>401</v>
      </c>
      <c r="L6" s="284" t="s">
        <v>216</v>
      </c>
      <c r="M6" s="284" t="s">
        <v>217</v>
      </c>
      <c r="N6" s="284" t="s">
        <v>218</v>
      </c>
      <c r="O6" s="284" t="s">
        <v>219</v>
      </c>
      <c r="P6" s="284" t="s">
        <v>220</v>
      </c>
      <c r="Q6" s="284" t="s">
        <v>221</v>
      </c>
      <c r="R6" s="285" t="s">
        <v>222</v>
      </c>
      <c r="S6" s="286" t="s">
        <v>223</v>
      </c>
      <c r="T6" s="284" t="s">
        <v>224</v>
      </c>
      <c r="U6" s="284" t="s">
        <v>225</v>
      </c>
      <c r="V6" s="284" t="s">
        <v>226</v>
      </c>
      <c r="W6" s="284" t="s">
        <v>227</v>
      </c>
      <c r="X6" s="284" t="s">
        <v>228</v>
      </c>
      <c r="Y6" s="333" t="s">
        <v>229</v>
      </c>
      <c r="AG6" s="33"/>
      <c r="AH6" s="33"/>
      <c r="AI6" s="33"/>
      <c r="AJ6" s="33"/>
      <c r="AK6" s="33"/>
      <c r="AL6" s="33"/>
      <c r="AM6" s="33"/>
      <c r="AN6" s="33"/>
    </row>
    <row r="7" spans="1:40" ht="15">
      <c r="A7" s="354">
        <v>1807</v>
      </c>
      <c r="B7" s="350">
        <v>3031.60009765625</v>
      </c>
      <c r="C7" s="192">
        <v>1.6163403633981943E-3</v>
      </c>
      <c r="D7" s="192">
        <v>2.7385126799345016E-2</v>
      </c>
      <c r="E7" s="192">
        <v>0.18782840669155121</v>
      </c>
      <c r="F7" s="192">
        <v>0.78478646278381348</v>
      </c>
      <c r="G7" s="192">
        <v>0.43087762594223022</v>
      </c>
      <c r="H7" s="192">
        <v>0.16200082004070282</v>
      </c>
      <c r="I7" s="192">
        <v>5.0106380134820938E-2</v>
      </c>
      <c r="J7" s="193">
        <v>1.4828604646027088E-2</v>
      </c>
      <c r="K7" s="191">
        <v>0.5</v>
      </c>
      <c r="L7" s="192">
        <v>2.2760257124900818E-2</v>
      </c>
      <c r="M7" s="192">
        <v>0.14711703360080719</v>
      </c>
      <c r="N7" s="192">
        <v>1.4065179824829102</v>
      </c>
      <c r="O7" s="92">
        <v>16.699102401733398</v>
      </c>
      <c r="P7" s="92">
        <v>75.068611145019531</v>
      </c>
      <c r="Q7" s="92">
        <v>256.46786499023437</v>
      </c>
      <c r="R7" s="195">
        <v>801.32928466796875</v>
      </c>
      <c r="S7" s="96">
        <v>48.739131927490234</v>
      </c>
      <c r="T7" s="36">
        <v>13.222329139709473</v>
      </c>
      <c r="U7" s="36">
        <v>5.5796408653259277</v>
      </c>
      <c r="V7" s="36">
        <v>2.5802443027496338</v>
      </c>
      <c r="W7" s="36">
        <v>2.1580367088317871</v>
      </c>
      <c r="X7" s="36">
        <v>1.9537099599838257</v>
      </c>
      <c r="Y7" s="335">
        <v>1.8505007028579712</v>
      </c>
      <c r="AG7" s="33"/>
      <c r="AH7" s="33"/>
      <c r="AI7" s="33"/>
      <c r="AJ7" s="33"/>
      <c r="AK7" s="33"/>
      <c r="AL7" s="33"/>
      <c r="AM7" s="33"/>
      <c r="AN7" s="33"/>
    </row>
    <row r="8" spans="1:40" ht="15">
      <c r="A8" s="354">
        <v>1817</v>
      </c>
      <c r="B8" s="350">
        <v>3430.854736328125</v>
      </c>
      <c r="C8" s="192">
        <v>1.1658688308671117E-3</v>
      </c>
      <c r="D8" s="192">
        <v>2.3623721674084663E-2</v>
      </c>
      <c r="E8" s="192">
        <v>0.13250039517879486</v>
      </c>
      <c r="F8" s="192">
        <v>0.84387588500976563</v>
      </c>
      <c r="G8" s="192">
        <v>0.47396811842918396</v>
      </c>
      <c r="H8" s="192">
        <v>0.20658136904239655</v>
      </c>
      <c r="I8" s="192">
        <v>6.3895009458065033E-2</v>
      </c>
      <c r="J8" s="193">
        <v>1.831483282148838E-2</v>
      </c>
      <c r="K8" s="191">
        <v>0.54545456171035767</v>
      </c>
      <c r="L8" s="192">
        <v>1.6613936051726341E-2</v>
      </c>
      <c r="M8" s="192">
        <v>0.10580454021692276</v>
      </c>
      <c r="N8" s="192">
        <v>1.2119429111480713</v>
      </c>
      <c r="O8" s="92">
        <v>14.389416694641113</v>
      </c>
      <c r="P8" s="92">
        <v>87.277961730957031</v>
      </c>
      <c r="Q8" s="92">
        <v>327.04473876953125</v>
      </c>
      <c r="R8" s="195">
        <v>1032.245361328125</v>
      </c>
      <c r="S8" s="96">
        <v>66.800285339355469</v>
      </c>
      <c r="T8" s="36">
        <v>18.456226348876953</v>
      </c>
      <c r="U8" s="36">
        <v>6.9630007743835449</v>
      </c>
      <c r="V8" s="36">
        <v>3.2938659191131592</v>
      </c>
      <c r="W8" s="36">
        <v>2.3669364452362061</v>
      </c>
      <c r="X8" s="36">
        <v>1.9537085294723511</v>
      </c>
      <c r="Y8" s="335">
        <v>1.7742711305618286</v>
      </c>
      <c r="AG8" s="33"/>
      <c r="AH8" s="33"/>
      <c r="AI8" s="33"/>
      <c r="AJ8" s="33"/>
      <c r="AK8" s="33"/>
      <c r="AL8" s="33"/>
      <c r="AM8" s="33"/>
      <c r="AN8" s="33"/>
    </row>
    <row r="9" spans="1:40" ht="15">
      <c r="A9" s="354">
        <v>1827</v>
      </c>
      <c r="B9" s="350">
        <v>3512.40625</v>
      </c>
      <c r="C9" s="192">
        <v>1.3780811568722129E-3</v>
      </c>
      <c r="D9" s="192">
        <v>2.5401519611477852E-2</v>
      </c>
      <c r="E9" s="192">
        <v>0.15462912619113922</v>
      </c>
      <c r="F9" s="192">
        <v>0.81996935606002808</v>
      </c>
      <c r="G9" s="192">
        <v>0.45623001456260681</v>
      </c>
      <c r="H9" s="192">
        <v>0.17303642630577087</v>
      </c>
      <c r="I9" s="192">
        <v>5.3519647568464279E-2</v>
      </c>
      <c r="J9" s="193">
        <v>1.6380209475755692E-2</v>
      </c>
      <c r="K9" s="191">
        <v>0.47058823704719543</v>
      </c>
      <c r="L9" s="192">
        <v>1.9644651561975479E-2</v>
      </c>
      <c r="M9" s="192">
        <v>0.12527024745941162</v>
      </c>
      <c r="N9" s="192">
        <v>1.3281493186950684</v>
      </c>
      <c r="O9" s="92">
        <v>15.768107414245605</v>
      </c>
      <c r="P9" s="92">
        <v>87.4229736328125</v>
      </c>
      <c r="Q9" s="92">
        <v>273.93869018554687</v>
      </c>
      <c r="R9" s="195">
        <v>844.90997314453125</v>
      </c>
      <c r="S9" s="96">
        <v>56.4825439453125</v>
      </c>
      <c r="T9" s="36">
        <v>15.559935569763184</v>
      </c>
      <c r="U9" s="36">
        <v>6.1737737655639648</v>
      </c>
      <c r="V9" s="36">
        <v>2.8933720588684082</v>
      </c>
      <c r="W9" s="36">
        <v>1.9793015718460083</v>
      </c>
      <c r="X9" s="36">
        <v>1.9537090063095093</v>
      </c>
      <c r="Y9" s="335">
        <v>1.9386929273605347</v>
      </c>
      <c r="AG9" s="33"/>
      <c r="AH9" s="33"/>
      <c r="AI9" s="33"/>
      <c r="AJ9" s="33"/>
      <c r="AK9" s="33"/>
      <c r="AL9" s="33"/>
      <c r="AM9" s="33"/>
      <c r="AN9" s="33"/>
    </row>
    <row r="10" spans="1:40" ht="15">
      <c r="A10" s="354">
        <v>1837</v>
      </c>
      <c r="B10" s="350">
        <v>4174.6162109375</v>
      </c>
      <c r="C10" s="192">
        <v>1.607452635653317E-3</v>
      </c>
      <c r="D10" s="192">
        <v>2.6148783043026924E-2</v>
      </c>
      <c r="E10" s="192">
        <v>0.17983950674533844</v>
      </c>
      <c r="F10" s="192">
        <v>0.79401171207427979</v>
      </c>
      <c r="G10" s="192">
        <v>0.44732129573822021</v>
      </c>
      <c r="H10" s="192">
        <v>0.166720911860466</v>
      </c>
      <c r="I10" s="192">
        <v>5.156630277633667E-2</v>
      </c>
      <c r="J10" s="193">
        <v>1.5389804728329182E-2</v>
      </c>
      <c r="K10" s="191">
        <v>0.47368422150611877</v>
      </c>
      <c r="L10" s="192">
        <v>2.2756582126021385E-2</v>
      </c>
      <c r="M10" s="192">
        <v>0.14612121880054474</v>
      </c>
      <c r="N10" s="192">
        <v>1.2573610544204712</v>
      </c>
      <c r="O10" s="92">
        <v>16.336591720581055</v>
      </c>
      <c r="P10" s="92">
        <v>79.0233154296875</v>
      </c>
      <c r="Q10" s="92">
        <v>263.9404296875</v>
      </c>
      <c r="R10" s="195">
        <v>822.1917724609375</v>
      </c>
      <c r="S10" s="96">
        <v>48.7474365234375</v>
      </c>
      <c r="T10" s="36">
        <v>13.329360961914063</v>
      </c>
      <c r="U10" s="36">
        <v>6.314906120300293</v>
      </c>
      <c r="V10" s="36">
        <v>2.7381556034088135</v>
      </c>
      <c r="W10" s="36">
        <v>2.1097686290740967</v>
      </c>
      <c r="X10" s="36">
        <v>1.9537098407745361</v>
      </c>
      <c r="Y10" s="335">
        <v>1.8718024492263794</v>
      </c>
      <c r="AG10" s="33"/>
      <c r="AH10" s="33"/>
      <c r="AI10" s="33"/>
      <c r="AJ10" s="33"/>
      <c r="AK10" s="33"/>
      <c r="AL10" s="33"/>
      <c r="AM10" s="33"/>
      <c r="AN10" s="33"/>
    </row>
    <row r="11" spans="1:40" ht="15">
      <c r="A11" s="354">
        <v>1847</v>
      </c>
      <c r="B11" s="350">
        <v>5326.1181640625</v>
      </c>
      <c r="C11" s="192">
        <v>8.6731713963672519E-4</v>
      </c>
      <c r="D11" s="192">
        <v>1.9860211759805679E-2</v>
      </c>
      <c r="E11" s="192">
        <v>0.1166459321975708</v>
      </c>
      <c r="F11" s="192">
        <v>0.86349385976791382</v>
      </c>
      <c r="G11" s="192">
        <v>0.50143462419509888</v>
      </c>
      <c r="H11" s="192">
        <v>0.18553897738456726</v>
      </c>
      <c r="I11" s="192">
        <v>5.7386673986911774E-2</v>
      </c>
      <c r="J11" s="193">
        <v>1.4915074221789837E-2</v>
      </c>
      <c r="K11" s="191">
        <v>0.46153846383094788</v>
      </c>
      <c r="L11" s="192">
        <v>1.2204010039567947E-2</v>
      </c>
      <c r="M11" s="192">
        <v>7.8856684267520905E-2</v>
      </c>
      <c r="N11" s="192">
        <v>1.5750683546066284</v>
      </c>
      <c r="O11" s="92">
        <v>16.911378860473633</v>
      </c>
      <c r="P11" s="92">
        <v>97.917655944824219</v>
      </c>
      <c r="Q11" s="92">
        <v>327.04812622070313</v>
      </c>
      <c r="R11" s="195">
        <v>889.07525634765625</v>
      </c>
      <c r="S11" s="96">
        <v>90.965789794921875</v>
      </c>
      <c r="T11" s="36">
        <v>24.858762741088867</v>
      </c>
      <c r="U11" s="36">
        <v>5.4822630882263184</v>
      </c>
      <c r="V11" s="36">
        <v>2.9650723934173584</v>
      </c>
      <c r="W11" s="36">
        <v>1.89484703540802</v>
      </c>
      <c r="X11" s="36">
        <v>1.7546858787536621</v>
      </c>
      <c r="Y11" s="335">
        <v>1.6775940656661987</v>
      </c>
      <c r="AG11" s="33"/>
      <c r="AH11" s="33"/>
      <c r="AI11" s="33"/>
      <c r="AJ11" s="33"/>
      <c r="AK11" s="33"/>
      <c r="AL11" s="33"/>
      <c r="AM11" s="33"/>
      <c r="AN11" s="33"/>
    </row>
    <row r="12" spans="1:40" ht="15">
      <c r="A12" s="354">
        <v>1857</v>
      </c>
      <c r="B12" s="350">
        <v>6488.54541015625</v>
      </c>
      <c r="C12" s="192">
        <v>1.2992547126486897E-3</v>
      </c>
      <c r="D12" s="192">
        <v>2.2909814491868019E-2</v>
      </c>
      <c r="E12" s="192">
        <v>0.15170425176620483</v>
      </c>
      <c r="F12" s="192">
        <v>0.8253859281539917</v>
      </c>
      <c r="G12" s="192">
        <v>0.50496441125869751</v>
      </c>
      <c r="H12" s="192">
        <v>0.19674679636955261</v>
      </c>
      <c r="I12" s="192">
        <v>6.085321307182312E-2</v>
      </c>
      <c r="J12" s="193">
        <v>1.6033731400966644E-2</v>
      </c>
      <c r="K12" s="191">
        <v>0.52173912525177002</v>
      </c>
      <c r="L12" s="192">
        <v>1.8340012058615685E-2</v>
      </c>
      <c r="M12" s="192">
        <v>0.11790007352828979</v>
      </c>
      <c r="N12" s="192">
        <v>1.3382043838500977</v>
      </c>
      <c r="O12" s="92">
        <v>19.132793426513672</v>
      </c>
      <c r="P12" s="92">
        <v>107.0888671875</v>
      </c>
      <c r="Q12" s="92">
        <v>346.80392456054687</v>
      </c>
      <c r="R12" s="195">
        <v>939.48773193359375</v>
      </c>
      <c r="S12" s="96">
        <v>60.505275726318359</v>
      </c>
      <c r="T12" s="36">
        <v>16.574886322021484</v>
      </c>
      <c r="U12" s="36">
        <v>6.1678614616394043</v>
      </c>
      <c r="V12" s="36">
        <v>2.6392612457275391</v>
      </c>
      <c r="W12" s="36">
        <v>1.8372291326522827</v>
      </c>
      <c r="X12" s="36">
        <v>1.7546863555908203</v>
      </c>
      <c r="Y12" s="335">
        <v>1.7066460847854614</v>
      </c>
      <c r="AG12" s="33"/>
      <c r="AH12" s="33"/>
      <c r="AI12" s="33"/>
      <c r="AJ12" s="33"/>
      <c r="AK12" s="33"/>
      <c r="AL12" s="33"/>
      <c r="AM12" s="33"/>
      <c r="AN12" s="33"/>
    </row>
    <row r="13" spans="1:40" ht="15">
      <c r="A13" s="354">
        <v>1867</v>
      </c>
      <c r="B13" s="350">
        <v>7379.09619140625</v>
      </c>
      <c r="C13" s="192">
        <v>1.4081095578148961E-3</v>
      </c>
      <c r="D13" s="192">
        <v>2.3195274174213409E-2</v>
      </c>
      <c r="E13" s="192">
        <v>0.17262941598892212</v>
      </c>
      <c r="F13" s="192">
        <v>0.80417531728744507</v>
      </c>
      <c r="G13" s="192">
        <v>0.48210737109184265</v>
      </c>
      <c r="H13" s="192">
        <v>0.1845482736825943</v>
      </c>
      <c r="I13" s="192">
        <v>5.7080257683992386E-2</v>
      </c>
      <c r="J13" s="193">
        <v>1.458617951720953E-2</v>
      </c>
      <c r="K13" s="191">
        <v>0.51428574323654175</v>
      </c>
      <c r="L13" s="192">
        <v>1.9921138882637024E-2</v>
      </c>
      <c r="M13" s="192">
        <v>0.12779343128204346</v>
      </c>
      <c r="N13" s="192">
        <v>1.3115427494049072</v>
      </c>
      <c r="O13" s="92">
        <v>16.376531600952148</v>
      </c>
      <c r="P13" s="92">
        <v>93.548858642578125</v>
      </c>
      <c r="Q13" s="92">
        <v>325.30191040039062</v>
      </c>
      <c r="R13" s="195">
        <v>887.74383544921875</v>
      </c>
      <c r="S13" s="96">
        <v>55.696945190429688</v>
      </c>
      <c r="T13" s="36">
        <v>15.28724479675293</v>
      </c>
      <c r="U13" s="36">
        <v>6.1315221786499023</v>
      </c>
      <c r="V13" s="36">
        <v>2.9438917636871338</v>
      </c>
      <c r="W13" s="36">
        <v>1.9727475643157959</v>
      </c>
      <c r="X13" s="36">
        <v>1.754685640335083</v>
      </c>
      <c r="Y13" s="335">
        <v>1.6430617570877075</v>
      </c>
      <c r="AG13" s="33"/>
      <c r="AH13" s="33"/>
      <c r="AI13" s="33"/>
      <c r="AJ13" s="33"/>
      <c r="AK13" s="33"/>
      <c r="AL13" s="33"/>
      <c r="AM13" s="33"/>
      <c r="AN13" s="33"/>
    </row>
    <row r="14" spans="1:40" ht="15">
      <c r="A14" s="354">
        <v>1877</v>
      </c>
      <c r="B14" s="350">
        <v>9162.064453125</v>
      </c>
      <c r="C14" s="192">
        <v>1.281353528611362E-3</v>
      </c>
      <c r="D14" s="192">
        <v>2.1904285997152328E-2</v>
      </c>
      <c r="E14" s="192">
        <v>0.15676146745681763</v>
      </c>
      <c r="F14" s="192">
        <v>0.82133424282073975</v>
      </c>
      <c r="G14" s="192">
        <v>0.44328075647354126</v>
      </c>
      <c r="H14" s="192">
        <v>0.16466259956359863</v>
      </c>
      <c r="I14" s="192">
        <v>5.0929669290781021E-2</v>
      </c>
      <c r="J14" s="193">
        <v>1.3113085180521011E-2</v>
      </c>
      <c r="K14" s="191">
        <v>0.5</v>
      </c>
      <c r="L14" s="192">
        <v>1.8118187785148621E-2</v>
      </c>
      <c r="M14" s="192">
        <v>0.11634932458400726</v>
      </c>
      <c r="N14" s="192">
        <v>1.1079380512237549</v>
      </c>
      <c r="O14" s="92">
        <v>15.074332237243652</v>
      </c>
      <c r="P14" s="92">
        <v>85.004859924316406</v>
      </c>
      <c r="Q14" s="92">
        <v>290.24954223632812</v>
      </c>
      <c r="R14" s="195">
        <v>790.77862548828125</v>
      </c>
      <c r="S14" s="96">
        <v>61.247154235839844</v>
      </c>
      <c r="T14" s="36">
        <v>16.813087463378906</v>
      </c>
      <c r="U14" s="36">
        <v>7.4131779670715332</v>
      </c>
      <c r="V14" s="36">
        <v>2.9406328201293945</v>
      </c>
      <c r="W14" s="36">
        <v>1.9370963573455811</v>
      </c>
      <c r="X14" s="36">
        <v>1.7546855211257935</v>
      </c>
      <c r="Y14" s="335">
        <v>1.6582497358322144</v>
      </c>
      <c r="AG14" s="33"/>
      <c r="AH14" s="33"/>
      <c r="AI14" s="33"/>
      <c r="AJ14" s="33"/>
      <c r="AK14" s="33"/>
      <c r="AL14" s="33"/>
      <c r="AM14" s="33"/>
      <c r="AN14" s="33"/>
    </row>
    <row r="15" spans="1:40" ht="15">
      <c r="A15" s="354">
        <v>1887</v>
      </c>
      <c r="B15" s="350">
        <v>10230.5419921875</v>
      </c>
      <c r="C15" s="192">
        <v>1.2902255402877927E-3</v>
      </c>
      <c r="D15" s="192">
        <v>2.1710135042667389E-2</v>
      </c>
      <c r="E15" s="192">
        <v>0.15009960532188416</v>
      </c>
      <c r="F15" s="192">
        <v>0.82819026708602905</v>
      </c>
      <c r="G15" s="192">
        <v>0.47891253232955933</v>
      </c>
      <c r="H15" s="192">
        <v>0.18660803139209747</v>
      </c>
      <c r="I15" s="192">
        <v>5.7717323303222656E-2</v>
      </c>
      <c r="J15" s="193">
        <v>1.8126875162124634E-2</v>
      </c>
      <c r="K15" s="191">
        <v>0.51111114025115967</v>
      </c>
      <c r="L15" s="192">
        <v>1.827860064804554E-2</v>
      </c>
      <c r="M15" s="192">
        <v>0.11710034310817719</v>
      </c>
      <c r="N15" s="192">
        <v>1.0106014013290405</v>
      </c>
      <c r="O15" s="92">
        <v>14.955610275268555</v>
      </c>
      <c r="P15" s="92">
        <v>82.347152709960938</v>
      </c>
      <c r="Q15" s="92">
        <v>281.17465209960937</v>
      </c>
      <c r="R15" s="195">
        <v>931.0618896484375</v>
      </c>
      <c r="S15" s="96">
        <v>60.709102630615234</v>
      </c>
      <c r="T15" s="36">
        <v>16.708574295043945</v>
      </c>
      <c r="U15" s="36">
        <v>8.1950235366821289</v>
      </c>
      <c r="V15" s="36">
        <v>3.2022266387939453</v>
      </c>
      <c r="W15" s="36">
        <v>2.2661139965057373</v>
      </c>
      <c r="X15" s="36">
        <v>2.0527215003967285</v>
      </c>
      <c r="Y15" s="335">
        <v>1.9469033479690552</v>
      </c>
      <c r="AG15" s="33"/>
      <c r="AH15" s="33"/>
      <c r="AI15" s="33"/>
      <c r="AJ15" s="33"/>
      <c r="AK15" s="33"/>
      <c r="AL15" s="33"/>
      <c r="AM15" s="33"/>
      <c r="AN15" s="33"/>
    </row>
    <row r="16" spans="1:40" ht="15">
      <c r="A16" s="354">
        <v>1902</v>
      </c>
      <c r="B16" s="351">
        <v>11738.6298828125</v>
      </c>
      <c r="C16" s="98">
        <v>7.9232256393879652E-4</v>
      </c>
      <c r="D16" s="98">
        <v>1.6785690560936928E-2</v>
      </c>
      <c r="E16" s="98">
        <v>0.14730428159236908</v>
      </c>
      <c r="F16" s="98">
        <v>0.83591002225875854</v>
      </c>
      <c r="G16" s="98">
        <v>0.51308107376098633</v>
      </c>
      <c r="H16" s="98">
        <v>0.22881919145584106</v>
      </c>
      <c r="I16" s="98">
        <v>7.6756112277507782E-2</v>
      </c>
      <c r="J16" s="99">
        <v>2.1523931995034218E-2</v>
      </c>
      <c r="K16" s="97">
        <v>0.5</v>
      </c>
      <c r="L16" s="98">
        <v>1.1244923807680607E-2</v>
      </c>
      <c r="M16" s="98">
        <v>7.1132659912109375E-2</v>
      </c>
      <c r="N16" s="98">
        <v>1.1261110305786133</v>
      </c>
      <c r="O16" s="190">
        <v>14.409858703613281</v>
      </c>
      <c r="P16" s="190">
        <v>89.874969482421875</v>
      </c>
      <c r="Q16" s="190">
        <v>397.653564453125</v>
      </c>
      <c r="R16" s="196">
        <v>1256.5574951171875</v>
      </c>
      <c r="S16" s="194">
        <v>98.731727600097656</v>
      </c>
      <c r="T16" s="189">
        <v>27.644523620605469</v>
      </c>
      <c r="U16" s="189">
        <v>7.422980785369873</v>
      </c>
      <c r="V16" s="189">
        <v>3.5606253147125244</v>
      </c>
      <c r="W16" s="189">
        <v>2.5459723472595215</v>
      </c>
      <c r="X16" s="189">
        <v>1.9302257299423218</v>
      </c>
      <c r="Y16" s="337">
        <v>1.7129285335540771</v>
      </c>
      <c r="AG16" s="33"/>
      <c r="AH16" s="33"/>
      <c r="AI16" s="33"/>
      <c r="AJ16" s="33"/>
      <c r="AK16" s="33"/>
      <c r="AL16" s="33"/>
      <c r="AM16" s="33"/>
      <c r="AN16" s="33"/>
    </row>
    <row r="17" spans="1:40" ht="15">
      <c r="A17" s="354">
        <v>1903</v>
      </c>
      <c r="B17" s="351">
        <v>12322.7802734375</v>
      </c>
      <c r="C17" s="98">
        <v>8.7239977438002825E-4</v>
      </c>
      <c r="D17" s="98">
        <v>1.6681186854839325E-2</v>
      </c>
      <c r="E17" s="98">
        <v>0.13713705539703369</v>
      </c>
      <c r="F17" s="98">
        <v>0.84618175029754639</v>
      </c>
      <c r="G17" s="98">
        <v>0.53318262100219727</v>
      </c>
      <c r="H17" s="98">
        <v>0.23941253125667572</v>
      </c>
      <c r="I17" s="98">
        <v>8.1760808825492859E-2</v>
      </c>
      <c r="J17" s="99">
        <v>2.5555923581123352E-2</v>
      </c>
      <c r="K17" s="97">
        <v>0.5</v>
      </c>
      <c r="L17" s="98">
        <v>1.233487855643034E-2</v>
      </c>
      <c r="M17" s="98">
        <v>7.7742196619510651E-2</v>
      </c>
      <c r="N17" s="98">
        <v>1.119633674621582</v>
      </c>
      <c r="O17" s="190">
        <v>14.463212966918945</v>
      </c>
      <c r="P17" s="190">
        <v>102.83507537841797</v>
      </c>
      <c r="Q17" s="190">
        <v>401.83416748046875</v>
      </c>
      <c r="R17" s="196">
        <v>1375.6522216796875</v>
      </c>
      <c r="S17" s="194">
        <v>90.000221252441406</v>
      </c>
      <c r="T17" s="189">
        <v>25.296913146972656</v>
      </c>
      <c r="U17" s="189">
        <v>7.5576658248901367</v>
      </c>
      <c r="V17" s="189">
        <v>3.6864743232727051</v>
      </c>
      <c r="W17" s="189">
        <v>2.3281214237213135</v>
      </c>
      <c r="X17" s="189">
        <v>2.0346903800964355</v>
      </c>
      <c r="Y17" s="337">
        <v>1.8577313423156738</v>
      </c>
      <c r="AG17" s="33"/>
      <c r="AH17" s="33"/>
      <c r="AI17" s="33"/>
      <c r="AJ17" s="33"/>
      <c r="AK17" s="33"/>
      <c r="AL17" s="33"/>
      <c r="AM17" s="33"/>
      <c r="AN17" s="33"/>
    </row>
    <row r="18" spans="1:40" ht="15">
      <c r="A18" s="354">
        <v>1904</v>
      </c>
      <c r="B18" s="351">
        <v>12568.80859375</v>
      </c>
      <c r="C18" s="98">
        <v>8.9200388174504042E-4</v>
      </c>
      <c r="D18" s="98">
        <v>1.5858251601457596E-2</v>
      </c>
      <c r="E18" s="98">
        <v>0.12982361018657684</v>
      </c>
      <c r="F18" s="98">
        <v>0.85431814193725586</v>
      </c>
      <c r="G18" s="98">
        <v>0.55288618803024292</v>
      </c>
      <c r="H18" s="98">
        <v>0.26536843180656433</v>
      </c>
      <c r="I18" s="98">
        <v>0.1044568195939064</v>
      </c>
      <c r="J18" s="99">
        <v>3.1732253730297089E-2</v>
      </c>
      <c r="K18" s="97">
        <v>0.5161290168762207</v>
      </c>
      <c r="L18" s="98">
        <v>1.2650364078581333E-2</v>
      </c>
      <c r="M18" s="98">
        <v>7.9084664583206177E-2</v>
      </c>
      <c r="N18" s="98">
        <v>1.0856239795684814</v>
      </c>
      <c r="O18" s="190">
        <v>14.331031799316406</v>
      </c>
      <c r="P18" s="190">
        <v>95.534194946289063</v>
      </c>
      <c r="Q18" s="190">
        <v>469.81405639648437</v>
      </c>
      <c r="R18" s="196">
        <v>1747.0372314453125</v>
      </c>
      <c r="S18" s="194">
        <v>87.753997802734375</v>
      </c>
      <c r="T18" s="189">
        <v>24.888307571411133</v>
      </c>
      <c r="U18" s="189">
        <v>7.8693742752075195</v>
      </c>
      <c r="V18" s="189">
        <v>3.8579647541046143</v>
      </c>
      <c r="W18" s="189">
        <v>2.7777323722839355</v>
      </c>
      <c r="X18" s="189">
        <v>2.2233650684356689</v>
      </c>
      <c r="Y18" s="337">
        <v>1.8163468837738037</v>
      </c>
      <c r="AG18" s="33"/>
      <c r="AH18" s="33"/>
      <c r="AI18" s="33"/>
      <c r="AJ18" s="33"/>
      <c r="AK18" s="33"/>
      <c r="AL18" s="33"/>
      <c r="AM18" s="33"/>
      <c r="AN18" s="33"/>
    </row>
    <row r="19" spans="1:40" ht="15">
      <c r="A19" s="354">
        <v>1905</v>
      </c>
      <c r="B19" s="351">
        <v>12356.681640625</v>
      </c>
      <c r="C19" s="98">
        <v>9.3140557873994112E-4</v>
      </c>
      <c r="D19" s="98">
        <v>1.5745135024189949E-2</v>
      </c>
      <c r="E19" s="98">
        <v>0.12844297289848328</v>
      </c>
      <c r="F19" s="98">
        <v>0.85581189393997192</v>
      </c>
      <c r="G19" s="98">
        <v>0.55868524312973022</v>
      </c>
      <c r="H19" s="98">
        <v>0.26761060953140259</v>
      </c>
      <c r="I19" s="98">
        <v>0.10192781686782837</v>
      </c>
      <c r="J19" s="99">
        <v>3.0798543244600296E-2</v>
      </c>
      <c r="K19" s="97">
        <v>0.5</v>
      </c>
      <c r="L19" s="98">
        <v>1.3191243633627892E-2</v>
      </c>
      <c r="M19" s="98">
        <v>8.2465507090091705E-2</v>
      </c>
      <c r="N19" s="98">
        <v>1.0672768354415894</v>
      </c>
      <c r="O19" s="190">
        <v>14.189489364624023</v>
      </c>
      <c r="P19" s="190">
        <v>97.925155639648438</v>
      </c>
      <c r="Q19" s="190">
        <v>470.02529907226562</v>
      </c>
      <c r="R19" s="196">
        <v>1725.1787109375</v>
      </c>
      <c r="S19" s="194">
        <v>84.152503967285156</v>
      </c>
      <c r="T19" s="189">
        <v>23.870704650878906</v>
      </c>
      <c r="U19" s="189">
        <v>8.0186500549316406</v>
      </c>
      <c r="V19" s="189">
        <v>3.9373176097869873</v>
      </c>
      <c r="W19" s="189">
        <v>2.7328076362609863</v>
      </c>
      <c r="X19" s="189">
        <v>2.168560266494751</v>
      </c>
      <c r="Y19" s="337">
        <v>1.7852379083633423</v>
      </c>
      <c r="AG19" s="33"/>
      <c r="AH19" s="33"/>
      <c r="AI19" s="33"/>
      <c r="AJ19" s="33"/>
      <c r="AK19" s="33"/>
      <c r="AL19" s="33"/>
      <c r="AM19" s="33"/>
      <c r="AN19" s="33"/>
    </row>
    <row r="20" spans="1:40" ht="15">
      <c r="A20" s="354">
        <v>1907</v>
      </c>
      <c r="B20" s="351">
        <v>12914.861328125</v>
      </c>
      <c r="C20" s="98">
        <v>1.008165068924427E-3</v>
      </c>
      <c r="D20" s="98">
        <v>1.604732871055603E-2</v>
      </c>
      <c r="E20" s="98">
        <v>0.13859918713569641</v>
      </c>
      <c r="F20" s="98">
        <v>0.84535348415374756</v>
      </c>
      <c r="G20" s="98">
        <v>0.53369784355163574</v>
      </c>
      <c r="H20" s="98">
        <v>0.23819538950920105</v>
      </c>
      <c r="I20" s="98">
        <v>8.2468003034591675E-2</v>
      </c>
      <c r="J20" s="99">
        <v>2.2768445312976837E-2</v>
      </c>
      <c r="K20" s="97">
        <v>0.5</v>
      </c>
      <c r="L20" s="98">
        <v>1.4247152954339981E-2</v>
      </c>
      <c r="M20" s="98">
        <v>8.9973866939544678E-2</v>
      </c>
      <c r="N20" s="98">
        <v>1.1388430595397949</v>
      </c>
      <c r="O20" s="190">
        <v>14.593729972839355</v>
      </c>
      <c r="P20" s="190">
        <v>100.75679016113281</v>
      </c>
      <c r="Q20" s="190">
        <v>414.39498901367187</v>
      </c>
      <c r="R20" s="196">
        <v>1159.5015869140625</v>
      </c>
      <c r="S20" s="194">
        <v>77.90966796875</v>
      </c>
      <c r="T20" s="189">
        <v>21.871965408325195</v>
      </c>
      <c r="U20" s="189">
        <v>7.4229145050048828</v>
      </c>
      <c r="V20" s="189">
        <v>3.6570353507995605</v>
      </c>
      <c r="W20" s="189">
        <v>2.364063024520874</v>
      </c>
      <c r="X20" s="189">
        <v>1.9900819063186646</v>
      </c>
      <c r="Y20" s="337">
        <v>1.9636408090591431</v>
      </c>
      <c r="AG20" s="33"/>
      <c r="AH20" s="33"/>
      <c r="AI20" s="33"/>
      <c r="AJ20" s="33"/>
      <c r="AK20" s="33"/>
      <c r="AL20" s="33"/>
      <c r="AM20" s="33"/>
      <c r="AN20" s="33"/>
    </row>
    <row r="21" spans="1:40" ht="15">
      <c r="A21" s="354">
        <v>1909</v>
      </c>
      <c r="B21" s="351">
        <v>13695.583984375</v>
      </c>
      <c r="C21" s="98">
        <v>1.0309693170711398E-3</v>
      </c>
      <c r="D21" s="98">
        <v>1.6872169449925423E-2</v>
      </c>
      <c r="E21" s="98">
        <v>0.13657760620117188</v>
      </c>
      <c r="F21" s="98">
        <v>0.84655022621154785</v>
      </c>
      <c r="G21" s="98">
        <v>0.54326707124710083</v>
      </c>
      <c r="H21" s="98">
        <v>0.25257554650306702</v>
      </c>
      <c r="I21" s="98">
        <v>8.7240859866142273E-2</v>
      </c>
      <c r="J21" s="99">
        <v>2.1204890683293343E-2</v>
      </c>
      <c r="K21" s="97">
        <v>0.5128205418586731</v>
      </c>
      <c r="L21" s="98">
        <v>1.4603246934711933E-2</v>
      </c>
      <c r="M21" s="98">
        <v>9.1562360525131226E-2</v>
      </c>
      <c r="N21" s="98">
        <v>1.1273707151412964</v>
      </c>
      <c r="O21" s="190">
        <v>14.394566535949707</v>
      </c>
      <c r="P21" s="190">
        <v>101.16735076904297</v>
      </c>
      <c r="Q21" s="190">
        <v>510.09881591796875</v>
      </c>
      <c r="R21" s="196">
        <v>1368.880126953125</v>
      </c>
      <c r="S21" s="194">
        <v>76.008132934570312</v>
      </c>
      <c r="T21" s="189">
        <v>21.474496841430664</v>
      </c>
      <c r="U21" s="189">
        <v>7.5090675354003906</v>
      </c>
      <c r="V21" s="189">
        <v>3.7741119861602783</v>
      </c>
      <c r="W21" s="189">
        <v>2.4966111183166504</v>
      </c>
      <c r="X21" s="189">
        <v>1.7102737426757813</v>
      </c>
      <c r="Y21" s="337">
        <v>1.5490685701370239</v>
      </c>
      <c r="AG21" s="33"/>
      <c r="AH21" s="33"/>
      <c r="AI21" s="33"/>
      <c r="AJ21" s="33"/>
      <c r="AK21" s="33"/>
      <c r="AL21" s="33"/>
      <c r="AM21" s="33"/>
      <c r="AN21" s="33"/>
    </row>
    <row r="22" spans="1:40" ht="15">
      <c r="A22" s="354">
        <v>1910</v>
      </c>
      <c r="B22" s="351">
        <v>14448.00390625</v>
      </c>
      <c r="C22" s="98">
        <v>1.07154855504632E-3</v>
      </c>
      <c r="D22" s="98">
        <v>1.6718558967113495E-2</v>
      </c>
      <c r="E22" s="98">
        <v>0.14053630828857422</v>
      </c>
      <c r="F22" s="98">
        <v>0.84274512529373169</v>
      </c>
      <c r="G22" s="98">
        <v>0.52973997592926025</v>
      </c>
      <c r="H22" s="98">
        <v>0.23419772088527679</v>
      </c>
      <c r="I22" s="98">
        <v>8.5113197565078735E-2</v>
      </c>
      <c r="J22" s="99">
        <v>2.5526300072669983E-2</v>
      </c>
      <c r="K22" s="97">
        <v>0.5116279125213623</v>
      </c>
      <c r="L22" s="98">
        <v>1.515780296176672E-2</v>
      </c>
      <c r="M22" s="98">
        <v>9.5722563564777374E-2</v>
      </c>
      <c r="N22" s="98">
        <v>1.1261070966720581</v>
      </c>
      <c r="O22" s="190">
        <v>14.572601318359375</v>
      </c>
      <c r="P22" s="190">
        <v>102.18989562988281</v>
      </c>
      <c r="Q22" s="190">
        <v>409.98687744140625</v>
      </c>
      <c r="R22" s="196">
        <v>1364.2576904296875</v>
      </c>
      <c r="S22" s="194">
        <v>73.224365234375</v>
      </c>
      <c r="T22" s="189">
        <v>20.544403076171875</v>
      </c>
      <c r="U22" s="189">
        <v>7.4837031364440918</v>
      </c>
      <c r="V22" s="189">
        <v>3.6351780891418457</v>
      </c>
      <c r="W22" s="189">
        <v>2.2917892932891846</v>
      </c>
      <c r="X22" s="189">
        <v>2.075998067855835</v>
      </c>
      <c r="Y22" s="337">
        <v>1.8710761070251465</v>
      </c>
      <c r="AG22" s="33"/>
      <c r="AH22" s="33"/>
      <c r="AI22" s="33"/>
      <c r="AJ22" s="33"/>
      <c r="AK22" s="33"/>
      <c r="AL22" s="33"/>
      <c r="AM22" s="33"/>
      <c r="AN22" s="33"/>
    </row>
    <row r="23" spans="1:40" ht="15">
      <c r="A23" s="354">
        <v>1911</v>
      </c>
      <c r="B23" s="351">
        <v>15142.708984375</v>
      </c>
      <c r="C23" s="98">
        <v>1.0612187907099724E-3</v>
      </c>
      <c r="D23" s="98">
        <v>1.6786001622676849E-2</v>
      </c>
      <c r="E23" s="98">
        <v>0.13325962424278259</v>
      </c>
      <c r="F23" s="98">
        <v>0.84995436668395996</v>
      </c>
      <c r="G23" s="98">
        <v>0.54364722967147827</v>
      </c>
      <c r="H23" s="98">
        <v>0.24889324605464935</v>
      </c>
      <c r="I23" s="98">
        <v>8.7994396686553955E-2</v>
      </c>
      <c r="J23" s="99">
        <v>2.6622677221894264E-2</v>
      </c>
      <c r="K23" s="97">
        <v>0.48888888955116272</v>
      </c>
      <c r="L23" s="98">
        <v>1.4990712516009808E-2</v>
      </c>
      <c r="M23" s="98">
        <v>9.4104692339897156E-2</v>
      </c>
      <c r="N23" s="98">
        <v>1.1124165058135986</v>
      </c>
      <c r="O23" s="190">
        <v>14.393527984619141</v>
      </c>
      <c r="P23" s="190">
        <v>100.64566040039062</v>
      </c>
      <c r="Q23" s="190">
        <v>438.47140502929687</v>
      </c>
      <c r="R23" s="196">
        <v>1476.52783203125</v>
      </c>
      <c r="S23" s="194">
        <v>74.041305541992188</v>
      </c>
      <c r="T23" s="189">
        <v>20.896173477172852</v>
      </c>
      <c r="U23" s="189">
        <v>7.6406126022338867</v>
      </c>
      <c r="V23" s="189">
        <v>3.7770256996154785</v>
      </c>
      <c r="W23" s="189">
        <v>2.4729654788970947</v>
      </c>
      <c r="X23" s="189">
        <v>2.0068445205688477</v>
      </c>
      <c r="Y23" s="337">
        <v>1.803059458732605</v>
      </c>
      <c r="AG23" s="33"/>
      <c r="AH23" s="33"/>
      <c r="AI23" s="33"/>
      <c r="AJ23" s="33"/>
      <c r="AK23" s="33"/>
      <c r="AL23" s="33"/>
      <c r="AM23" s="33"/>
      <c r="AN23" s="33"/>
    </row>
    <row r="24" spans="1:40" ht="15">
      <c r="A24" s="354">
        <v>1912</v>
      </c>
      <c r="B24" s="351">
        <v>14774.2578125</v>
      </c>
      <c r="C24" s="98">
        <v>1.0253661312162876E-3</v>
      </c>
      <c r="D24" s="98">
        <v>1.5989791601896286E-2</v>
      </c>
      <c r="E24" s="98">
        <v>0.13601158559322357</v>
      </c>
      <c r="F24" s="98">
        <v>0.84799861907958984</v>
      </c>
      <c r="G24" s="98">
        <v>0.54256123304367065</v>
      </c>
      <c r="H24" s="98">
        <v>0.25911775231361389</v>
      </c>
      <c r="I24" s="98">
        <v>9.8832607269287109E-2</v>
      </c>
      <c r="J24" s="99">
        <v>2.9121734201908112E-2</v>
      </c>
      <c r="K24" s="97">
        <v>0.5</v>
      </c>
      <c r="L24" s="98">
        <v>1.4484653249382973E-2</v>
      </c>
      <c r="M24" s="98">
        <v>9.1375149786472321E-2</v>
      </c>
      <c r="N24" s="98">
        <v>1.1157920360565186</v>
      </c>
      <c r="O24" s="190">
        <v>13.859579086303711</v>
      </c>
      <c r="P24" s="190">
        <v>97.757331848144531</v>
      </c>
      <c r="Q24" s="190">
        <v>459.00741577148437</v>
      </c>
      <c r="R24" s="196">
        <v>1788.1685791015625</v>
      </c>
      <c r="S24" s="194">
        <v>76.630889892578125</v>
      </c>
      <c r="T24" s="189">
        <v>21.537807464599609</v>
      </c>
      <c r="U24" s="189">
        <v>7.5999698638916016</v>
      </c>
      <c r="V24" s="189">
        <v>3.9147019386291504</v>
      </c>
      <c r="W24" s="189">
        <v>2.6506221294403076</v>
      </c>
      <c r="X24" s="189">
        <v>2.1531810760498047</v>
      </c>
      <c r="Y24" s="337">
        <v>1.628578782081604</v>
      </c>
      <c r="AG24" s="33"/>
      <c r="AH24" s="33"/>
      <c r="AI24" s="33"/>
      <c r="AJ24" s="33"/>
      <c r="AK24" s="33"/>
      <c r="AL24" s="33"/>
      <c r="AM24" s="33"/>
      <c r="AN24" s="33"/>
    </row>
    <row r="25" spans="1:40" ht="15">
      <c r="A25" s="354">
        <v>1913</v>
      </c>
      <c r="B25" s="351">
        <v>15093.4462890625</v>
      </c>
      <c r="C25" s="98">
        <v>1.1248931987211108E-3</v>
      </c>
      <c r="D25" s="98">
        <v>1.6634393483400345E-2</v>
      </c>
      <c r="E25" s="98">
        <v>0.13884426653385162</v>
      </c>
      <c r="F25" s="98">
        <v>0.84452134370803833</v>
      </c>
      <c r="G25" s="98">
        <v>0.53513872623443604</v>
      </c>
      <c r="H25" s="98">
        <v>0.25463977456092834</v>
      </c>
      <c r="I25" s="98">
        <v>0.10084658116102219</v>
      </c>
      <c r="J25" s="99">
        <v>3.0058100819587708E-2</v>
      </c>
      <c r="K25" s="97">
        <v>0.48936170339584351</v>
      </c>
      <c r="L25" s="98">
        <v>1.590094156563282E-2</v>
      </c>
      <c r="M25" s="98">
        <v>0.100639708340168</v>
      </c>
      <c r="N25" s="98">
        <v>1.1281055212020874</v>
      </c>
      <c r="O25" s="190">
        <v>14.067562103271484</v>
      </c>
      <c r="P25" s="190">
        <v>97.080215454101563</v>
      </c>
      <c r="Q25" s="190">
        <v>442.51571655273438</v>
      </c>
      <c r="R25" s="196">
        <v>1846.2166748046875</v>
      </c>
      <c r="S25" s="194">
        <v>69.7984619140625</v>
      </c>
      <c r="T25" s="189">
        <v>19.542299270629883</v>
      </c>
      <c r="U25" s="189">
        <v>7.4861912727355957</v>
      </c>
      <c r="V25" s="189">
        <v>3.8040614128112793</v>
      </c>
      <c r="W25" s="189">
        <v>2.6229832172393799</v>
      </c>
      <c r="X25" s="189">
        <v>2.2789380550384521</v>
      </c>
      <c r="Y25" s="337">
        <v>1.6280916929244995</v>
      </c>
      <c r="AG25" s="33"/>
      <c r="AH25" s="33"/>
      <c r="AI25" s="33"/>
      <c r="AJ25" s="33"/>
      <c r="AK25" s="33"/>
      <c r="AL25" s="33"/>
      <c r="AM25" s="33"/>
      <c r="AN25" s="33"/>
    </row>
    <row r="26" spans="1:40" ht="15">
      <c r="A26" s="354">
        <f>A25+1</f>
        <v>1914</v>
      </c>
      <c r="B26" s="351">
        <v>10878.8759765625</v>
      </c>
      <c r="C26" s="98">
        <v>1.1251108953729272E-3</v>
      </c>
      <c r="D26" s="98">
        <v>1.6626078635454178E-2</v>
      </c>
      <c r="E26" s="98">
        <v>0.13880293071269989</v>
      </c>
      <c r="F26" s="98">
        <v>0.84457099437713623</v>
      </c>
      <c r="G26" s="98">
        <v>0.53517043590545654</v>
      </c>
      <c r="H26" s="98">
        <v>0.25465467572212219</v>
      </c>
      <c r="I26" s="98">
        <v>0.10085249692201614</v>
      </c>
      <c r="J26" s="99">
        <v>3.0059859156608582E-2</v>
      </c>
      <c r="K26" s="97">
        <v>0.5</v>
      </c>
      <c r="L26" s="98">
        <v>1.5902377665042877E-2</v>
      </c>
      <c r="M26" s="98">
        <v>0.10056185722351074</v>
      </c>
      <c r="N26" s="98">
        <v>1.1280577182769775</v>
      </c>
      <c r="O26" s="190">
        <v>14.068365097045898</v>
      </c>
      <c r="P26" s="190">
        <v>97.085853576660156</v>
      </c>
      <c r="Q26" s="190">
        <v>442.54159545898437</v>
      </c>
      <c r="R26" s="196">
        <v>1846.3245849609375</v>
      </c>
      <c r="S26" s="194">
        <v>69.792137145996094</v>
      </c>
      <c r="T26" s="189">
        <v>19.557592391967773</v>
      </c>
      <c r="U26" s="189">
        <v>7.4869480133056641</v>
      </c>
      <c r="V26" s="189">
        <v>3.8040697574615479</v>
      </c>
      <c r="W26" s="189">
        <v>2.6229844093322754</v>
      </c>
      <c r="X26" s="189">
        <v>2.2789382934570313</v>
      </c>
      <c r="Y26" s="337">
        <v>1.6280918121337891</v>
      </c>
      <c r="AG26" s="33"/>
      <c r="AH26" s="33"/>
      <c r="AI26" s="33"/>
      <c r="AJ26" s="33"/>
      <c r="AK26" s="33"/>
      <c r="AL26" s="33"/>
      <c r="AM26" s="33"/>
      <c r="AN26" s="33"/>
    </row>
    <row r="27" spans="1:40" ht="15">
      <c r="A27" s="354">
        <f t="shared" ref="A27:A36" si="0">A26+1</f>
        <v>1915</v>
      </c>
      <c r="B27" s="351">
        <v>11643.4208984375</v>
      </c>
      <c r="C27" s="98">
        <v>1.2007853947579861E-3</v>
      </c>
      <c r="D27" s="98">
        <v>1.7759744077920914E-2</v>
      </c>
      <c r="E27" s="98">
        <v>0.14344239234924316</v>
      </c>
      <c r="F27" s="98">
        <v>0.83879786729812622</v>
      </c>
      <c r="G27" s="98">
        <v>0.52951157093048096</v>
      </c>
      <c r="H27" s="98">
        <v>0.25196227431297302</v>
      </c>
      <c r="I27" s="98">
        <v>9.9786199629306793E-2</v>
      </c>
      <c r="J27" s="99">
        <v>2.97420434653759E-2</v>
      </c>
      <c r="K27" s="97">
        <v>0.5</v>
      </c>
      <c r="L27" s="98">
        <v>1.7005311325192451E-2</v>
      </c>
      <c r="M27" s="98">
        <v>0.10744264721870422</v>
      </c>
      <c r="N27" s="98">
        <v>1.1478585004806519</v>
      </c>
      <c r="O27" s="190">
        <v>13.919706344604492</v>
      </c>
      <c r="P27" s="190">
        <v>96.059486389160156</v>
      </c>
      <c r="Q27" s="190">
        <v>437.86273193359375</v>
      </c>
      <c r="R27" s="196">
        <v>1826.8037109375</v>
      </c>
      <c r="S27" s="194">
        <v>65.260604858398437</v>
      </c>
      <c r="T27" s="189">
        <v>18.283990859985352</v>
      </c>
      <c r="U27" s="189">
        <v>7.307502269744873</v>
      </c>
      <c r="V27" s="189">
        <v>3.8040428161621094</v>
      </c>
      <c r="W27" s="189">
        <v>2.6229817867279053</v>
      </c>
      <c r="X27" s="189">
        <v>2.2789380550384521</v>
      </c>
      <c r="Y27" s="337">
        <v>1.6280919313430786</v>
      </c>
      <c r="AG27" s="33"/>
      <c r="AH27" s="33"/>
      <c r="AI27" s="33"/>
      <c r="AJ27" s="33"/>
      <c r="AK27" s="33"/>
      <c r="AL27" s="33"/>
      <c r="AM27" s="33"/>
      <c r="AN27" s="33"/>
    </row>
    <row r="28" spans="1:40" ht="15">
      <c r="A28" s="354">
        <f t="shared" si="0"/>
        <v>1916</v>
      </c>
      <c r="B28" s="351">
        <v>13088.6689453125</v>
      </c>
      <c r="C28" s="98">
        <v>1.1613396927714348E-3</v>
      </c>
      <c r="D28" s="98">
        <v>1.7181787639856339E-2</v>
      </c>
      <c r="E28" s="98">
        <v>0.14440563321113586</v>
      </c>
      <c r="F28" s="98">
        <v>0.8384125828742981</v>
      </c>
      <c r="G28" s="98">
        <v>0.52709829807281494</v>
      </c>
      <c r="H28" s="98">
        <v>0.25081378221511841</v>
      </c>
      <c r="I28" s="98">
        <v>9.9331356585025787E-2</v>
      </c>
      <c r="J28" s="99">
        <v>2.9606472700834274E-2</v>
      </c>
      <c r="K28" s="97">
        <v>0.5</v>
      </c>
      <c r="L28" s="98">
        <v>1.6426421701908112E-2</v>
      </c>
      <c r="M28" s="98">
        <v>0.10390666872262955</v>
      </c>
      <c r="N28" s="98">
        <v>1.1769722700119019</v>
      </c>
      <c r="O28" s="190">
        <v>13.856184005737305</v>
      </c>
      <c r="P28" s="190">
        <v>95.621490478515625</v>
      </c>
      <c r="Q28" s="190">
        <v>435.86685180664062</v>
      </c>
      <c r="R28" s="196">
        <v>1818.4766845703125</v>
      </c>
      <c r="S28" s="194">
        <v>67.563148498535156</v>
      </c>
      <c r="T28" s="189">
        <v>18.917325973510742</v>
      </c>
      <c r="U28" s="189">
        <v>7.123469352722168</v>
      </c>
      <c r="V28" s="189">
        <v>3.804065465927124</v>
      </c>
      <c r="W28" s="189">
        <v>2.6229856014251709</v>
      </c>
      <c r="X28" s="189">
        <v>2.2789380550384521</v>
      </c>
      <c r="Y28" s="337">
        <v>1.6280919313430786</v>
      </c>
      <c r="AG28" s="33"/>
      <c r="AH28" s="33"/>
      <c r="AI28" s="33"/>
      <c r="AJ28" s="33"/>
      <c r="AK28" s="33"/>
      <c r="AL28" s="33"/>
      <c r="AM28" s="33"/>
      <c r="AN28" s="33"/>
    </row>
    <row r="29" spans="1:40" ht="15">
      <c r="A29" s="354">
        <f t="shared" si="0"/>
        <v>1917</v>
      </c>
      <c r="B29" s="351">
        <v>15767.59375</v>
      </c>
      <c r="C29" s="98">
        <v>1.1284146457910538E-3</v>
      </c>
      <c r="D29" s="98">
        <v>1.6700899228453636E-2</v>
      </c>
      <c r="E29" s="98">
        <v>0.1456778347492218</v>
      </c>
      <c r="F29" s="98">
        <v>0.83762127161026001</v>
      </c>
      <c r="G29" s="98">
        <v>0.52434647083282471</v>
      </c>
      <c r="H29" s="98">
        <v>0.24950435757637024</v>
      </c>
      <c r="I29" s="98">
        <v>9.8812781274318695E-2</v>
      </c>
      <c r="J29" s="99">
        <v>2.9451902955770493E-2</v>
      </c>
      <c r="K29" s="97">
        <v>0.48979592323303223</v>
      </c>
      <c r="L29" s="98">
        <v>1.5982147306203842E-2</v>
      </c>
      <c r="M29" s="98">
        <v>0.10102999955415726</v>
      </c>
      <c r="N29" s="98">
        <v>1.20671546459198</v>
      </c>
      <c r="O29" s="190">
        <v>13.783904075622559</v>
      </c>
      <c r="P29" s="190">
        <v>95.12237548828125</v>
      </c>
      <c r="Q29" s="190">
        <v>433.59127807617187</v>
      </c>
      <c r="R29" s="196">
        <v>1808.98291015625</v>
      </c>
      <c r="S29" s="194">
        <v>69.443565368652344</v>
      </c>
      <c r="T29" s="189">
        <v>19.465486526489258</v>
      </c>
      <c r="U29" s="189">
        <v>6.9413318634033203</v>
      </c>
      <c r="V29" s="189">
        <v>3.8040492534637451</v>
      </c>
      <c r="W29" s="189">
        <v>2.6229827404022217</v>
      </c>
      <c r="X29" s="189">
        <v>2.2789385318756104</v>
      </c>
      <c r="Y29" s="337">
        <v>1.6280918121337891</v>
      </c>
      <c r="AG29" s="33"/>
      <c r="AH29" s="33"/>
      <c r="AI29" s="33"/>
      <c r="AJ29" s="33"/>
      <c r="AK29" s="33"/>
      <c r="AL29" s="33"/>
      <c r="AM29" s="33"/>
      <c r="AN29" s="33"/>
    </row>
    <row r="30" spans="1:40" ht="15">
      <c r="A30" s="354">
        <f t="shared" si="0"/>
        <v>1918</v>
      </c>
      <c r="B30" s="351">
        <v>16185.0810546875</v>
      </c>
      <c r="C30" s="98">
        <v>1.1158038396388292E-3</v>
      </c>
      <c r="D30" s="98">
        <v>1.6515137627720833E-2</v>
      </c>
      <c r="E30" s="98">
        <v>0.14976787567138672</v>
      </c>
      <c r="F30" s="98">
        <v>0.8337169885635376</v>
      </c>
      <c r="G30" s="98">
        <v>0.51754063367843628</v>
      </c>
      <c r="H30" s="98">
        <v>0.24626584351062775</v>
      </c>
      <c r="I30" s="98">
        <v>9.7530215978622437E-2</v>
      </c>
      <c r="J30" s="99">
        <v>2.9069628566503525E-2</v>
      </c>
      <c r="K30" s="97">
        <v>0.49019607901573181</v>
      </c>
      <c r="L30" s="98">
        <v>1.5755249187350273E-2</v>
      </c>
      <c r="M30" s="98">
        <v>9.990682452917099E-2</v>
      </c>
      <c r="N30" s="98">
        <v>1.2607907056808472</v>
      </c>
      <c r="O30" s="190">
        <v>13.604936599731445</v>
      </c>
      <c r="P30" s="190">
        <v>93.8876953125</v>
      </c>
      <c r="Q30" s="190">
        <v>427.96337890625</v>
      </c>
      <c r="R30" s="196">
        <v>1785.5029296875</v>
      </c>
      <c r="S30" s="194">
        <v>70.444541931152344</v>
      </c>
      <c r="T30" s="189">
        <v>19.688041687011719</v>
      </c>
      <c r="U30" s="189">
        <v>6.6126513481140137</v>
      </c>
      <c r="V30" s="189">
        <v>3.8040652275085449</v>
      </c>
      <c r="W30" s="189">
        <v>2.6229832172393799</v>
      </c>
      <c r="X30" s="189">
        <v>2.2789382934570313</v>
      </c>
      <c r="Y30" s="337">
        <v>1.6280918121337891</v>
      </c>
      <c r="AG30" s="33"/>
      <c r="AH30" s="33"/>
      <c r="AI30" s="33"/>
      <c r="AJ30" s="33"/>
      <c r="AK30" s="33"/>
      <c r="AL30" s="33"/>
      <c r="AM30" s="33"/>
      <c r="AN30" s="33"/>
    </row>
    <row r="31" spans="1:40" ht="15">
      <c r="A31" s="354">
        <f t="shared" si="0"/>
        <v>1919</v>
      </c>
      <c r="B31" s="351">
        <v>23095.517578125</v>
      </c>
      <c r="C31" s="98">
        <v>1.1189265642315149E-3</v>
      </c>
      <c r="D31" s="98">
        <v>1.6553198918700218E-2</v>
      </c>
      <c r="E31" s="98">
        <v>0.15488162636756897</v>
      </c>
      <c r="F31" s="98">
        <v>0.82856518030166626</v>
      </c>
      <c r="G31" s="98">
        <v>0.50944697856903076</v>
      </c>
      <c r="H31" s="98">
        <v>0.24241453409194946</v>
      </c>
      <c r="I31" s="98">
        <v>9.6004955470561981E-2</v>
      </c>
      <c r="J31" s="99">
        <v>2.8615014627575874E-2</v>
      </c>
      <c r="K31" s="97">
        <v>0.5</v>
      </c>
      <c r="L31" s="98">
        <v>1.5803933143615723E-2</v>
      </c>
      <c r="M31" s="98">
        <v>0.10014930367469788</v>
      </c>
      <c r="N31" s="98">
        <v>1.3200397491455078</v>
      </c>
      <c r="O31" s="190">
        <v>13.392209053039551</v>
      </c>
      <c r="P31" s="190">
        <v>92.419403076171875</v>
      </c>
      <c r="Q31" s="190">
        <v>421.27047729492187</v>
      </c>
      <c r="R31" s="196">
        <v>1757.5797119140625</v>
      </c>
      <c r="S31" s="194">
        <v>70.227325439453125</v>
      </c>
      <c r="T31" s="189">
        <v>19.639614105224609</v>
      </c>
      <c r="U31" s="189">
        <v>6.276820182800293</v>
      </c>
      <c r="V31" s="189">
        <v>3.8040547370910645</v>
      </c>
      <c r="W31" s="189">
        <v>2.6229829788208008</v>
      </c>
      <c r="X31" s="189">
        <v>2.2789385318756104</v>
      </c>
      <c r="Y31" s="337">
        <v>1.6280920505523682</v>
      </c>
      <c r="AG31" s="33"/>
      <c r="AH31" s="33"/>
      <c r="AI31" s="33"/>
      <c r="AJ31" s="33"/>
      <c r="AK31" s="33"/>
      <c r="AL31" s="33"/>
      <c r="AM31" s="33"/>
      <c r="AN31" s="33"/>
    </row>
    <row r="32" spans="1:40" ht="15">
      <c r="A32" s="354">
        <f t="shared" si="0"/>
        <v>1920</v>
      </c>
      <c r="B32" s="351">
        <v>31172.54296875</v>
      </c>
      <c r="C32" s="98">
        <v>1.1490731267258525E-3</v>
      </c>
      <c r="D32" s="98">
        <v>1.7004584893584251E-2</v>
      </c>
      <c r="E32" s="98">
        <v>0.1650107204914093</v>
      </c>
      <c r="F32" s="98">
        <v>0.81798470020294189</v>
      </c>
      <c r="G32" s="98">
        <v>0.49398320913314819</v>
      </c>
      <c r="H32" s="98">
        <v>0.23505635559558868</v>
      </c>
      <c r="I32" s="98">
        <v>9.3090847134590149E-2</v>
      </c>
      <c r="J32" s="99">
        <v>2.7746440842747688E-2</v>
      </c>
      <c r="K32" s="97">
        <v>0.49494948983192444</v>
      </c>
      <c r="L32" s="98">
        <v>1.6264313831925392E-2</v>
      </c>
      <c r="M32" s="98">
        <v>0.10284692049026489</v>
      </c>
      <c r="N32" s="98">
        <v>1.4257419109344482</v>
      </c>
      <c r="O32" s="190">
        <v>12.985658645629883</v>
      </c>
      <c r="P32" s="190">
        <v>89.614120483398437</v>
      </c>
      <c r="Q32" s="190">
        <v>408.4833984375</v>
      </c>
      <c r="R32" s="196">
        <v>1704.230712890625</v>
      </c>
      <c r="S32" s="194">
        <v>68.237396240234375</v>
      </c>
      <c r="T32" s="189">
        <v>19.115699768066406</v>
      </c>
      <c r="U32" s="189">
        <v>5.7372565269470215</v>
      </c>
      <c r="V32" s="189">
        <v>3.8040673732757568</v>
      </c>
      <c r="W32" s="189">
        <v>2.622983455657959</v>
      </c>
      <c r="X32" s="189">
        <v>2.2789382934570313</v>
      </c>
      <c r="Y32" s="337">
        <v>1.6280918121337891</v>
      </c>
      <c r="AG32" s="33"/>
      <c r="AH32" s="33"/>
      <c r="AI32" s="33"/>
      <c r="AJ32" s="33"/>
      <c r="AK32" s="33"/>
      <c r="AL32" s="33"/>
      <c r="AM32" s="33"/>
      <c r="AN32" s="33"/>
    </row>
    <row r="33" spans="1:40" ht="15">
      <c r="A33" s="354">
        <f t="shared" si="0"/>
        <v>1921</v>
      </c>
      <c r="B33" s="351">
        <v>28692.109375</v>
      </c>
      <c r="C33" s="98">
        <v>1.1732319835573435E-3</v>
      </c>
      <c r="D33" s="98">
        <v>1.7351174727082253E-2</v>
      </c>
      <c r="E33" s="98">
        <v>0.17201045155525208</v>
      </c>
      <c r="F33" s="98">
        <v>0.81063836812973022</v>
      </c>
      <c r="G33" s="98">
        <v>0.48334765434265137</v>
      </c>
      <c r="H33" s="98">
        <v>0.22999551892280579</v>
      </c>
      <c r="I33" s="98">
        <v>9.1086573898792267E-2</v>
      </c>
      <c r="J33" s="99">
        <v>2.7149049565196037E-2</v>
      </c>
      <c r="K33" s="97">
        <v>0.5</v>
      </c>
      <c r="L33" s="98">
        <v>1.6589926555752754E-2</v>
      </c>
      <c r="M33" s="98">
        <v>0.1049765944480896</v>
      </c>
      <c r="N33" s="98">
        <v>1.4977637529373169</v>
      </c>
      <c r="O33" s="190">
        <v>12.706071853637695</v>
      </c>
      <c r="P33" s="190">
        <v>87.684700012207031</v>
      </c>
      <c r="Q33" s="190">
        <v>399.68856811523437</v>
      </c>
      <c r="R33" s="196">
        <v>1667.5379638671875</v>
      </c>
      <c r="S33" s="194">
        <v>66.896469116210937</v>
      </c>
      <c r="T33" s="189">
        <v>18.721292495727539</v>
      </c>
      <c r="U33" s="189">
        <v>5.4123249053955078</v>
      </c>
      <c r="V33" s="189">
        <v>3.8040683269500732</v>
      </c>
      <c r="W33" s="189">
        <v>2.622983455657959</v>
      </c>
      <c r="X33" s="189">
        <v>2.2789387702941895</v>
      </c>
      <c r="Y33" s="337">
        <v>1.6280919313430786</v>
      </c>
      <c r="AG33" s="33"/>
      <c r="AH33" s="33"/>
      <c r="AI33" s="33"/>
      <c r="AJ33" s="33"/>
      <c r="AK33" s="33"/>
      <c r="AL33" s="33"/>
      <c r="AM33" s="33"/>
      <c r="AN33" s="33"/>
    </row>
    <row r="34" spans="1:40" ht="15">
      <c r="A34" s="354">
        <f t="shared" si="0"/>
        <v>1922</v>
      </c>
      <c r="B34" s="351">
        <v>27822.421875</v>
      </c>
      <c r="C34" s="98">
        <v>1.1839666403830051E-3</v>
      </c>
      <c r="D34" s="98">
        <v>1.7523733898997307E-2</v>
      </c>
      <c r="E34" s="98">
        <v>0.17804703116416931</v>
      </c>
      <c r="F34" s="98">
        <v>0.80442923307418823</v>
      </c>
      <c r="G34" s="98">
        <v>0.47398564219474792</v>
      </c>
      <c r="H34" s="98">
        <v>0.22554074227809906</v>
      </c>
      <c r="I34" s="98">
        <v>8.9322321116924286E-2</v>
      </c>
      <c r="J34" s="99">
        <v>2.6623200625181198E-2</v>
      </c>
      <c r="K34" s="97">
        <v>0.48913043737411499</v>
      </c>
      <c r="L34" s="98">
        <v>1.6785023733973503E-2</v>
      </c>
      <c r="M34" s="98">
        <v>0.10599365085363388</v>
      </c>
      <c r="N34" s="98">
        <v>1.5637747049331665</v>
      </c>
      <c r="O34" s="190">
        <v>12.459986686706543</v>
      </c>
      <c r="P34" s="190">
        <v>85.986328125</v>
      </c>
      <c r="Q34" s="190">
        <v>391.94705200195313</v>
      </c>
      <c r="R34" s="196">
        <v>1635.239501953125</v>
      </c>
      <c r="S34" s="194">
        <v>66.118202209472656</v>
      </c>
      <c r="T34" s="189">
        <v>18.538398742675781</v>
      </c>
      <c r="U34" s="189">
        <v>5.1441507339477539</v>
      </c>
      <c r="V34" s="189">
        <v>3.8040623664855957</v>
      </c>
      <c r="W34" s="189">
        <v>2.622983455657959</v>
      </c>
      <c r="X34" s="189">
        <v>2.2789385318756104</v>
      </c>
      <c r="Y34" s="337">
        <v>1.6280918121337891</v>
      </c>
      <c r="AG34" s="33"/>
      <c r="AH34" s="33"/>
      <c r="AI34" s="33"/>
      <c r="AJ34" s="33"/>
      <c r="AK34" s="33"/>
      <c r="AL34" s="33"/>
      <c r="AM34" s="33"/>
      <c r="AN34" s="33"/>
    </row>
    <row r="35" spans="1:40" ht="15">
      <c r="A35" s="354">
        <f t="shared" si="0"/>
        <v>1923</v>
      </c>
      <c r="B35" s="351">
        <v>27212.564453125</v>
      </c>
      <c r="C35" s="98">
        <v>1.1932462221011519E-3</v>
      </c>
      <c r="D35" s="98">
        <v>1.7637763172388077E-2</v>
      </c>
      <c r="E35" s="98">
        <v>0.18272081017494202</v>
      </c>
      <c r="F35" s="98">
        <v>0.79964143037796021</v>
      </c>
      <c r="G35" s="98">
        <v>0.46670487523078918</v>
      </c>
      <c r="H35" s="98">
        <v>0.22207623720169067</v>
      </c>
      <c r="I35" s="98">
        <v>8.7950251996517181E-2</v>
      </c>
      <c r="J35" s="99">
        <v>2.6214247569441795E-2</v>
      </c>
      <c r="K35" s="97">
        <v>0.5</v>
      </c>
      <c r="L35" s="98">
        <v>1.6867209225893021E-2</v>
      </c>
      <c r="M35" s="98">
        <v>0.10667866468429565</v>
      </c>
      <c r="N35" s="98">
        <v>1.6155037879943848</v>
      </c>
      <c r="O35" s="190">
        <v>12.268597602844238</v>
      </c>
      <c r="P35" s="190">
        <v>84.665519714355469</v>
      </c>
      <c r="Q35" s="190">
        <v>385.9263916015625</v>
      </c>
      <c r="R35" s="196">
        <v>1610.1209716796875</v>
      </c>
      <c r="S35" s="194">
        <v>65.795433044433594</v>
      </c>
      <c r="T35" s="189">
        <v>18.417221069335937</v>
      </c>
      <c r="U35" s="189">
        <v>4.949796199798584</v>
      </c>
      <c r="V35" s="189">
        <v>3.8040604591369629</v>
      </c>
      <c r="W35" s="189">
        <v>2.6229832172393799</v>
      </c>
      <c r="X35" s="189">
        <v>2.2789382934570313</v>
      </c>
      <c r="Y35" s="337">
        <v>1.6280918121337891</v>
      </c>
      <c r="AG35" s="33"/>
      <c r="AH35" s="33"/>
      <c r="AI35" s="33"/>
      <c r="AJ35" s="33"/>
      <c r="AK35" s="33"/>
      <c r="AL35" s="33"/>
      <c r="AM35" s="33"/>
      <c r="AN35" s="33"/>
    </row>
    <row r="36" spans="1:40" ht="15">
      <c r="A36" s="354">
        <f t="shared" si="0"/>
        <v>1924</v>
      </c>
      <c r="B36" s="351">
        <v>29558.6953125</v>
      </c>
      <c r="C36" s="98">
        <v>1.1776753235608339E-3</v>
      </c>
      <c r="D36" s="98">
        <v>1.7428379505872726E-2</v>
      </c>
      <c r="E36" s="98">
        <v>0.1844269186258316</v>
      </c>
      <c r="F36" s="98">
        <v>0.79814469814300537</v>
      </c>
      <c r="G36" s="98">
        <v>0.46366813778877258</v>
      </c>
      <c r="H36" s="98">
        <v>0.22063125669956207</v>
      </c>
      <c r="I36" s="98">
        <v>8.7377980351448059E-2</v>
      </c>
      <c r="J36" s="99">
        <v>2.604367770254612E-2</v>
      </c>
      <c r="K36" s="97">
        <v>0.5</v>
      </c>
      <c r="L36" s="98">
        <v>1.6644848510622978E-2</v>
      </c>
      <c r="M36" s="98">
        <v>0.10541737079620361</v>
      </c>
      <c r="N36" s="98">
        <v>1.6420549154281616</v>
      </c>
      <c r="O36" s="190">
        <v>12.188765525817871</v>
      </c>
      <c r="P36" s="190">
        <v>84.114608764648438</v>
      </c>
      <c r="Q36" s="190">
        <v>383.41531372070312</v>
      </c>
      <c r="R36" s="196">
        <v>1599.6444091796875</v>
      </c>
      <c r="S36" s="194">
        <v>66.675437927246094</v>
      </c>
      <c r="T36" s="189">
        <v>18.641550064086914</v>
      </c>
      <c r="U36" s="189">
        <v>4.8606457710266113</v>
      </c>
      <c r="V36" s="189">
        <v>3.8040614128112793</v>
      </c>
      <c r="W36" s="189">
        <v>2.6229839324951172</v>
      </c>
      <c r="X36" s="189">
        <v>2.2789382934570313</v>
      </c>
      <c r="Y36" s="337">
        <v>1.6280916929244995</v>
      </c>
      <c r="AG36" s="33"/>
      <c r="AH36" s="33"/>
      <c r="AI36" s="33"/>
      <c r="AJ36" s="33"/>
      <c r="AK36" s="33"/>
      <c r="AL36" s="33"/>
      <c r="AM36" s="33"/>
      <c r="AN36" s="33"/>
    </row>
    <row r="37" spans="1:40" ht="15">
      <c r="A37" s="354">
        <v>1925</v>
      </c>
      <c r="B37" s="351">
        <v>29379.62890625</v>
      </c>
      <c r="C37" s="98">
        <v>1.1099514085799456E-3</v>
      </c>
      <c r="D37" s="98">
        <v>2.612939290702343E-2</v>
      </c>
      <c r="E37" s="98">
        <v>0.19242611527442932</v>
      </c>
      <c r="F37" s="98">
        <v>0.7814444899559021</v>
      </c>
      <c r="G37" s="98">
        <v>0.43646016716957092</v>
      </c>
      <c r="H37" s="98">
        <v>0.19051681458950043</v>
      </c>
      <c r="I37" s="98">
        <v>6.6180281341075897E-2</v>
      </c>
      <c r="J37" s="99">
        <v>2.5847490876913071E-2</v>
      </c>
      <c r="K37" s="97">
        <v>0.49450549483299255</v>
      </c>
      <c r="L37" s="98">
        <v>1.5725182369351387E-2</v>
      </c>
      <c r="M37" s="98">
        <v>0.10463032126426697</v>
      </c>
      <c r="N37" s="98">
        <v>1.5991692543029785</v>
      </c>
      <c r="O37" s="190">
        <v>13.163883209228516</v>
      </c>
      <c r="P37" s="190">
        <v>83.768180847167969</v>
      </c>
      <c r="Q37" s="190">
        <v>300.90142822265625</v>
      </c>
      <c r="R37" s="196">
        <v>1001.2740478515625</v>
      </c>
      <c r="S37" s="194">
        <v>70.57965087890625</v>
      </c>
      <c r="T37" s="189">
        <v>18.615457534790039</v>
      </c>
      <c r="U37" s="189">
        <v>4.8865652084350586</v>
      </c>
      <c r="V37" s="189">
        <v>3.3155882358551025</v>
      </c>
      <c r="W37" s="189">
        <v>2.2743339538574219</v>
      </c>
      <c r="X37" s="189">
        <v>2.1994006633758545</v>
      </c>
      <c r="Y37" s="337">
        <v>2.5814602375030518</v>
      </c>
      <c r="AG37" s="33"/>
      <c r="AH37" s="33"/>
      <c r="AI37" s="33"/>
      <c r="AJ37" s="33"/>
      <c r="AK37" s="33"/>
      <c r="AL37" s="33"/>
      <c r="AM37" s="33"/>
      <c r="AN37" s="33"/>
    </row>
    <row r="38" spans="1:40" ht="15">
      <c r="A38" s="354">
        <v>1926</v>
      </c>
      <c r="B38" s="351">
        <v>36961.68359375</v>
      </c>
      <c r="C38" s="98">
        <v>1.0892192367464304E-3</v>
      </c>
      <c r="D38" s="98">
        <v>2.7596568688750267E-2</v>
      </c>
      <c r="E38" s="98">
        <v>0.1907518208026886</v>
      </c>
      <c r="F38" s="98">
        <v>0.78165161609649658</v>
      </c>
      <c r="G38" s="98">
        <v>0.44300681352615356</v>
      </c>
      <c r="H38" s="98">
        <v>0.20664882659912109</v>
      </c>
      <c r="I38" s="98">
        <v>7.8563004732131958E-2</v>
      </c>
      <c r="J38" s="99">
        <v>2.9133101925253868E-2</v>
      </c>
      <c r="K38" s="97">
        <v>0.49557521939277649</v>
      </c>
      <c r="L38" s="98">
        <v>1.5394320711493492E-2</v>
      </c>
      <c r="M38" s="98">
        <v>9.9508456885814667E-2</v>
      </c>
      <c r="N38" s="98">
        <v>1.5698959827423096</v>
      </c>
      <c r="O38" s="190">
        <v>13.362080574035645</v>
      </c>
      <c r="P38" s="190">
        <v>76.050132751464844</v>
      </c>
      <c r="Q38" s="190">
        <v>275.15200805664063</v>
      </c>
      <c r="R38" s="196">
        <v>1560.1888427734375</v>
      </c>
      <c r="S38" s="194">
        <v>72.098075866699219</v>
      </c>
      <c r="T38" s="189">
        <v>19.544137954711914</v>
      </c>
      <c r="U38" s="189">
        <v>4.9790024757385254</v>
      </c>
      <c r="V38" s="189">
        <v>3.3154029846191406</v>
      </c>
      <c r="W38" s="189">
        <v>2.717271089553833</v>
      </c>
      <c r="X38" s="189">
        <v>2.8552584648132324</v>
      </c>
      <c r="Y38" s="337">
        <v>1.8672803640365601</v>
      </c>
      <c r="AG38" s="33"/>
      <c r="AH38" s="33"/>
      <c r="AI38" s="33"/>
      <c r="AJ38" s="33"/>
      <c r="AK38" s="33"/>
      <c r="AL38" s="33"/>
      <c r="AM38" s="33"/>
      <c r="AN38" s="33"/>
    </row>
    <row r="39" spans="1:40" ht="15">
      <c r="A39" s="354">
        <v>1927</v>
      </c>
      <c r="B39" s="351">
        <v>42921.06640625</v>
      </c>
      <c r="C39" s="98">
        <v>9.7749382257461548E-4</v>
      </c>
      <c r="D39" s="98">
        <v>2.5193139910697937E-2</v>
      </c>
      <c r="E39" s="98">
        <v>0.18212880194187164</v>
      </c>
      <c r="F39" s="98">
        <v>0.79267805814743042</v>
      </c>
      <c r="G39" s="98">
        <v>0.46676766872406006</v>
      </c>
      <c r="H39" s="98">
        <v>0.22387640178203583</v>
      </c>
      <c r="I39" s="98">
        <v>8.9752063155174255E-2</v>
      </c>
      <c r="J39" s="99">
        <v>2.6135770604014397E-2</v>
      </c>
      <c r="K39" s="97">
        <v>0.5</v>
      </c>
      <c r="L39" s="98">
        <v>1.3839357532560825E-2</v>
      </c>
      <c r="M39" s="98">
        <v>8.9047178626060486E-2</v>
      </c>
      <c r="N39" s="98">
        <v>1.5383121967315674</v>
      </c>
      <c r="O39" s="190">
        <v>12.724264144897461</v>
      </c>
      <c r="P39" s="190">
        <v>82.18914794921875</v>
      </c>
      <c r="Q39" s="190">
        <v>380.87710571289062</v>
      </c>
      <c r="R39" s="196">
        <v>1672.673583984375</v>
      </c>
      <c r="S39" s="194">
        <v>80.207839965820312</v>
      </c>
      <c r="T39" s="189">
        <v>21.8941650390625</v>
      </c>
      <c r="U39" s="189">
        <v>5.1529073715209961</v>
      </c>
      <c r="V39" s="189">
        <v>3.6683273315429687</v>
      </c>
      <c r="W39" s="189">
        <v>2.72391676902771</v>
      </c>
      <c r="X39" s="189">
        <v>2.3564572334289551</v>
      </c>
      <c r="Y39" s="337">
        <v>1.5625146627426147</v>
      </c>
      <c r="AG39" s="33"/>
      <c r="AH39" s="33"/>
      <c r="AI39" s="33"/>
      <c r="AJ39" s="33"/>
      <c r="AK39" s="33"/>
      <c r="AL39" s="33"/>
      <c r="AM39" s="33"/>
      <c r="AN39" s="33"/>
    </row>
    <row r="40" spans="1:40" ht="15">
      <c r="A40" s="354">
        <v>1929</v>
      </c>
      <c r="B40" s="351">
        <v>52999.64453125</v>
      </c>
      <c r="C40" s="98">
        <v>8.7164499564096332E-4</v>
      </c>
      <c r="D40" s="98">
        <v>2.2895200178027153E-2</v>
      </c>
      <c r="E40" s="98">
        <v>0.17981113493442535</v>
      </c>
      <c r="F40" s="98">
        <v>0.79729366302490234</v>
      </c>
      <c r="G40" s="98">
        <v>0.48006492853164673</v>
      </c>
      <c r="H40" s="98">
        <v>0.22802230715751648</v>
      </c>
      <c r="I40" s="98">
        <v>8.2919023931026459E-2</v>
      </c>
      <c r="J40" s="99">
        <v>2.2656669840216637E-2</v>
      </c>
      <c r="K40" s="97">
        <v>0.50381678342819214</v>
      </c>
      <c r="L40" s="98">
        <v>1.2320837005972862E-2</v>
      </c>
      <c r="M40" s="98">
        <v>7.9208076000213623E-2</v>
      </c>
      <c r="N40" s="98">
        <v>1.5241612195968628</v>
      </c>
      <c r="O40" s="190">
        <v>12.970823287963867</v>
      </c>
      <c r="P40" s="190">
        <v>85.297531127929688</v>
      </c>
      <c r="Q40" s="190">
        <v>433.27420043945312</v>
      </c>
      <c r="R40" s="196">
        <v>1770.0501708984375</v>
      </c>
      <c r="S40" s="194">
        <v>90.102851867675781</v>
      </c>
      <c r="T40" s="189">
        <v>24.671846389770508</v>
      </c>
      <c r="U40" s="189">
        <v>5.2310323715209961</v>
      </c>
      <c r="V40" s="189">
        <v>3.7011139392852783</v>
      </c>
      <c r="W40" s="189">
        <v>2.6732578277587891</v>
      </c>
      <c r="X40" s="189">
        <v>1.9137771129608154</v>
      </c>
      <c r="Y40" s="337">
        <v>1.2800015211105347</v>
      </c>
      <c r="AG40" s="33"/>
      <c r="AH40" s="33"/>
      <c r="AI40" s="33"/>
      <c r="AJ40" s="33"/>
      <c r="AK40" s="33"/>
      <c r="AL40" s="33"/>
      <c r="AM40" s="33"/>
      <c r="AN40" s="33"/>
    </row>
    <row r="41" spans="1:40" ht="15">
      <c r="A41" s="354">
        <v>1930</v>
      </c>
      <c r="B41" s="351">
        <v>53531.21875</v>
      </c>
      <c r="C41" s="98">
        <v>1.0019124019891024E-3</v>
      </c>
      <c r="D41" s="98">
        <v>2.113792859017849E-2</v>
      </c>
      <c r="E41" s="98">
        <v>0.18202164769172668</v>
      </c>
      <c r="F41" s="98">
        <v>0.79684042930603027</v>
      </c>
      <c r="G41" s="98">
        <v>0.48538008332252502</v>
      </c>
      <c r="H41" s="98">
        <v>0.2359015941619873</v>
      </c>
      <c r="I41" s="98">
        <v>9.0160630643367767E-2</v>
      </c>
      <c r="J41" s="99">
        <v>2.4708423763513565E-2</v>
      </c>
      <c r="K41" s="97">
        <v>0.49668875336647034</v>
      </c>
      <c r="L41" s="98">
        <v>1.4178642071783543E-2</v>
      </c>
      <c r="M41" s="98">
        <v>8.9331053197383881E-2</v>
      </c>
      <c r="N41" s="98">
        <v>1.51694655418396</v>
      </c>
      <c r="O41" s="190">
        <v>12.084723472595215</v>
      </c>
      <c r="P41" s="190">
        <v>84.235130310058594</v>
      </c>
      <c r="Q41" s="190">
        <v>384.02279663085937</v>
      </c>
      <c r="R41" s="196">
        <v>1872.718017578125</v>
      </c>
      <c r="S41" s="194">
        <v>78.286613464355469</v>
      </c>
      <c r="T41" s="189">
        <v>21.915382385253906</v>
      </c>
      <c r="U41" s="189">
        <v>5.2529234886169434</v>
      </c>
      <c r="V41" s="189">
        <v>4.0164766311645508</v>
      </c>
      <c r="W41" s="189">
        <v>2.8005132675170898</v>
      </c>
      <c r="X41" s="189">
        <v>2.3477938175201416</v>
      </c>
      <c r="Y41" s="337">
        <v>1.3193882703781128</v>
      </c>
      <c r="AG41" s="33"/>
      <c r="AH41" s="33"/>
      <c r="AI41" s="33"/>
      <c r="AJ41" s="33"/>
      <c r="AK41" s="33"/>
      <c r="AL41" s="33"/>
      <c r="AM41" s="33"/>
      <c r="AN41" s="33"/>
    </row>
    <row r="42" spans="1:40" ht="15">
      <c r="A42" s="354">
        <v>1931</v>
      </c>
      <c r="B42" s="351">
        <v>50185.5859375</v>
      </c>
      <c r="C42" s="98">
        <v>1.0531067382544279E-3</v>
      </c>
      <c r="D42" s="98">
        <v>2.1874666213989258E-2</v>
      </c>
      <c r="E42" s="98">
        <v>0.19606101512908936</v>
      </c>
      <c r="F42" s="98">
        <v>0.78206431865692139</v>
      </c>
      <c r="G42" s="98">
        <v>0.45269745588302612</v>
      </c>
      <c r="H42" s="98">
        <v>0.2104690819978714</v>
      </c>
      <c r="I42" s="98">
        <v>7.768181711435318E-2</v>
      </c>
      <c r="J42" s="99">
        <v>2.4874467402696609E-2</v>
      </c>
      <c r="K42" s="97">
        <v>0.4966442883014679</v>
      </c>
      <c r="L42" s="98">
        <v>1.4904677867889404E-2</v>
      </c>
      <c r="M42" s="98">
        <v>9.3991130590438843E-2</v>
      </c>
      <c r="N42" s="98">
        <v>1.6319426298141479</v>
      </c>
      <c r="O42" s="190">
        <v>12.56484317779541</v>
      </c>
      <c r="P42" s="190">
        <v>80.946670532226562</v>
      </c>
      <c r="Q42" s="190">
        <v>342.77157592773437</v>
      </c>
      <c r="R42" s="196">
        <v>1462.663818359375</v>
      </c>
      <c r="S42" s="194">
        <v>74.469306945800781</v>
      </c>
      <c r="T42" s="189">
        <v>20.813140869140625</v>
      </c>
      <c r="U42" s="189">
        <v>4.792229175567627</v>
      </c>
      <c r="V42" s="189">
        <v>3.6028900146484375</v>
      </c>
      <c r="W42" s="189">
        <v>2.6000955104827881</v>
      </c>
      <c r="X42" s="189">
        <v>2.2662854194641113</v>
      </c>
      <c r="Y42" s="337">
        <v>1.7006278038024902</v>
      </c>
      <c r="AG42" s="33"/>
      <c r="AH42" s="33"/>
      <c r="AI42" s="33"/>
      <c r="AJ42" s="33"/>
      <c r="AK42" s="33"/>
      <c r="AL42" s="33"/>
      <c r="AM42" s="33"/>
      <c r="AN42" s="33"/>
    </row>
    <row r="43" spans="1:40" ht="15">
      <c r="A43" s="354">
        <f>A42+1</f>
        <v>1932</v>
      </c>
      <c r="B43" s="351">
        <v>48091.25390625</v>
      </c>
      <c r="C43" s="98">
        <v>1.132003148086369E-3</v>
      </c>
      <c r="D43" s="98">
        <v>2.2441385313868523E-2</v>
      </c>
      <c r="E43" s="98">
        <v>0.20346331596374512</v>
      </c>
      <c r="F43" s="98">
        <v>0.77409529685974121</v>
      </c>
      <c r="G43" s="98">
        <v>0.43739178776741028</v>
      </c>
      <c r="H43" s="98">
        <v>0.19863516092300415</v>
      </c>
      <c r="I43" s="98">
        <v>8.0832384526729584E-2</v>
      </c>
      <c r="J43" s="99">
        <v>3.200140967965126E-2</v>
      </c>
      <c r="K43" s="97">
        <v>0.49673202633857727</v>
      </c>
      <c r="L43" s="98">
        <v>1.6011226922273636E-2</v>
      </c>
      <c r="M43" s="98">
        <v>0.10105787962675095</v>
      </c>
      <c r="N43" s="98">
        <v>1.6233929395675659</v>
      </c>
      <c r="O43" s="190">
        <v>13.163433074951172</v>
      </c>
      <c r="P43" s="190">
        <v>77.178443908691406</v>
      </c>
      <c r="Q43" s="190">
        <v>341.589111328125</v>
      </c>
      <c r="R43" s="196">
        <v>1766.5599365234375</v>
      </c>
      <c r="S43" s="194">
        <v>69.317192077636719</v>
      </c>
      <c r="T43" s="189">
        <v>19.34650993347168</v>
      </c>
      <c r="U43" s="189">
        <v>4.7683792114257812</v>
      </c>
      <c r="V43" s="189">
        <v>3.3227791786193848</v>
      </c>
      <c r="W43" s="189">
        <v>2.5737130641937256</v>
      </c>
      <c r="X43" s="189">
        <v>2.3663632869720459</v>
      </c>
      <c r="Y43" s="337">
        <v>1.8115100860595703</v>
      </c>
      <c r="AG43" s="33"/>
      <c r="AH43" s="33"/>
      <c r="AI43" s="33"/>
      <c r="AJ43" s="33"/>
      <c r="AK43" s="33"/>
      <c r="AL43" s="33"/>
      <c r="AM43" s="33"/>
      <c r="AN43" s="33"/>
    </row>
    <row r="44" spans="1:40" ht="15">
      <c r="A44" s="354">
        <f t="shared" ref="A44:A69" si="1">A43+1</f>
        <v>1933</v>
      </c>
      <c r="B44" s="351">
        <v>46498.0390625</v>
      </c>
      <c r="C44" s="98">
        <v>9.82442288659513E-4</v>
      </c>
      <c r="D44" s="98">
        <v>2.338060550391674E-2</v>
      </c>
      <c r="E44" s="98">
        <v>0.20097354054450989</v>
      </c>
      <c r="F44" s="98">
        <v>0.77564585208892822</v>
      </c>
      <c r="G44" s="98">
        <v>0.43538957834243774</v>
      </c>
      <c r="H44" s="98">
        <v>0.19690798223018646</v>
      </c>
      <c r="I44" s="98">
        <v>6.5838046371936798E-2</v>
      </c>
      <c r="J44" s="99">
        <v>2.4852598085999489E-2</v>
      </c>
      <c r="K44" s="97">
        <v>0.5038759708404541</v>
      </c>
      <c r="L44" s="98">
        <v>1.3893059454858303E-2</v>
      </c>
      <c r="M44" s="98">
        <v>8.8261783123016357E-2</v>
      </c>
      <c r="N44" s="98">
        <v>1.6775331497192383</v>
      </c>
      <c r="O44" s="190">
        <v>12.72896671295166</v>
      </c>
      <c r="P44" s="190">
        <v>76.440559387207031</v>
      </c>
      <c r="Q44" s="190">
        <v>420.67312622070312</v>
      </c>
      <c r="R44" s="196">
        <v>707.98162841796875</v>
      </c>
      <c r="S44" s="194">
        <v>79.897415161132812</v>
      </c>
      <c r="T44" s="189">
        <v>22.130062103271484</v>
      </c>
      <c r="U44" s="189">
        <v>4.6237292289733887</v>
      </c>
      <c r="V44" s="189">
        <v>3.4204628467559814</v>
      </c>
      <c r="W44" s="189">
        <v>2.5759620666503906</v>
      </c>
      <c r="X44" s="189">
        <v>1.5650641918182373</v>
      </c>
      <c r="Y44" s="337">
        <v>3.5103449821472168</v>
      </c>
      <c r="AG44" s="33"/>
      <c r="AH44" s="33"/>
      <c r="AI44" s="33"/>
      <c r="AJ44" s="33"/>
      <c r="AK44" s="33"/>
      <c r="AL44" s="33"/>
      <c r="AM44" s="33"/>
      <c r="AN44" s="33"/>
    </row>
    <row r="45" spans="1:40" ht="15">
      <c r="A45" s="354">
        <v>1935</v>
      </c>
      <c r="B45" s="351">
        <v>41196.55078125</v>
      </c>
      <c r="C45" s="98">
        <v>1.0784143814817071E-3</v>
      </c>
      <c r="D45" s="98">
        <v>2.5568356737494469E-2</v>
      </c>
      <c r="E45" s="98">
        <v>0.20782901346683502</v>
      </c>
      <c r="F45" s="98">
        <v>0.76660263538360596</v>
      </c>
      <c r="G45" s="98">
        <v>0.42693006992340088</v>
      </c>
      <c r="H45" s="98">
        <v>0.18904736638069153</v>
      </c>
      <c r="I45" s="98">
        <v>7.3478750884532928E-2</v>
      </c>
      <c r="J45" s="99">
        <v>3.0542083084583282E-2</v>
      </c>
      <c r="K45" s="97">
        <v>0.5</v>
      </c>
      <c r="L45" s="98">
        <v>1.5268268994987011E-2</v>
      </c>
      <c r="M45" s="98">
        <v>9.6561484038829803E-2</v>
      </c>
      <c r="N45" s="98">
        <v>1.6812087297439575</v>
      </c>
      <c r="O45" s="190">
        <v>13.034367561340332</v>
      </c>
      <c r="P45" s="190">
        <v>75.676872253417969</v>
      </c>
      <c r="Q45" s="190">
        <v>331.0985107421875</v>
      </c>
      <c r="R45" s="196">
        <v>1004.47314453125</v>
      </c>
      <c r="S45" s="194">
        <v>72.694091796875</v>
      </c>
      <c r="T45" s="189">
        <v>20.182615280151367</v>
      </c>
      <c r="U45" s="189">
        <v>4.5598301887512207</v>
      </c>
      <c r="V45" s="189">
        <v>3.2754182815551758</v>
      </c>
      <c r="W45" s="189">
        <v>2.4980864524841309</v>
      </c>
      <c r="X45" s="189">
        <v>2.2192413806915283</v>
      </c>
      <c r="Y45" s="337">
        <v>3.040607213973999</v>
      </c>
      <c r="AG45" s="33"/>
      <c r="AH45" s="33"/>
      <c r="AI45" s="33"/>
      <c r="AJ45" s="33"/>
      <c r="AK45" s="33"/>
      <c r="AL45" s="33"/>
      <c r="AM45" s="33"/>
      <c r="AN45" s="33"/>
    </row>
    <row r="46" spans="1:40" ht="15">
      <c r="A46" s="354">
        <f t="shared" si="1"/>
        <v>1936</v>
      </c>
      <c r="B46" s="351">
        <v>43429.54296875</v>
      </c>
      <c r="C46" s="98">
        <v>1.139390398748219E-3</v>
      </c>
      <c r="D46" s="98">
        <v>2.5435054674744606E-2</v>
      </c>
      <c r="E46" s="98">
        <v>0.21340808272361755</v>
      </c>
      <c r="F46" s="98">
        <v>0.76115685701370239</v>
      </c>
      <c r="G46" s="98">
        <v>0.42215883731842041</v>
      </c>
      <c r="H46" s="98">
        <v>0.19105330109596252</v>
      </c>
      <c r="I46" s="98">
        <v>7.9032428562641144E-2</v>
      </c>
      <c r="J46" s="99">
        <v>3.9695482701063156E-2</v>
      </c>
      <c r="K46" s="97">
        <v>0.5</v>
      </c>
      <c r="L46" s="98">
        <v>1.6118060797452927E-2</v>
      </c>
      <c r="M46" s="98">
        <v>0.10182008892297745</v>
      </c>
      <c r="N46" s="98">
        <v>1.6737223863601685</v>
      </c>
      <c r="O46" s="190">
        <v>12.631885528564453</v>
      </c>
      <c r="P46" s="190">
        <v>71.395339965820313</v>
      </c>
      <c r="Q46" s="190">
        <v>272.7867431640625</v>
      </c>
      <c r="R46" s="196">
        <v>1099.307373046875</v>
      </c>
      <c r="S46" s="194">
        <v>68.85723876953125</v>
      </c>
      <c r="T46" s="189">
        <v>19.142881393432617</v>
      </c>
      <c r="U46" s="189">
        <v>4.5476884841918945</v>
      </c>
      <c r="V46" s="189">
        <v>3.3420097827911377</v>
      </c>
      <c r="W46" s="189">
        <v>2.6759910583496094</v>
      </c>
      <c r="X46" s="189">
        <v>2.8972241878509521</v>
      </c>
      <c r="Y46" s="337">
        <v>3.6109538078308105</v>
      </c>
      <c r="AG46" s="33"/>
      <c r="AH46" s="33"/>
      <c r="AI46" s="33"/>
      <c r="AJ46" s="33"/>
      <c r="AK46" s="33"/>
      <c r="AL46" s="33"/>
      <c r="AM46" s="33"/>
      <c r="AN46" s="33"/>
    </row>
    <row r="47" spans="1:40" ht="15">
      <c r="A47" s="354">
        <f t="shared" si="1"/>
        <v>1937</v>
      </c>
      <c r="B47" s="351">
        <v>54801.01953125</v>
      </c>
      <c r="C47" s="98">
        <v>1.305026700720191E-3</v>
      </c>
      <c r="D47" s="98">
        <v>2.5366915389895439E-2</v>
      </c>
      <c r="E47" s="98">
        <v>0.21653984487056732</v>
      </c>
      <c r="F47" s="98">
        <v>0.75809323787689209</v>
      </c>
      <c r="G47" s="98">
        <v>0.41589850187301636</v>
      </c>
      <c r="H47" s="98">
        <v>0.18454793095588684</v>
      </c>
      <c r="I47" s="98">
        <v>7.7051393687725067E-2</v>
      </c>
      <c r="J47" s="99">
        <v>2.9596436768770218E-2</v>
      </c>
      <c r="K47" s="97">
        <v>0.5</v>
      </c>
      <c r="L47" s="98">
        <v>1.8466809764504433E-2</v>
      </c>
      <c r="M47" s="98">
        <v>0.11658541858196259</v>
      </c>
      <c r="N47" s="98">
        <v>1.678946852684021</v>
      </c>
      <c r="O47" s="190">
        <v>13.056034088134766</v>
      </c>
      <c r="P47" s="190">
        <v>70.947532653808594</v>
      </c>
      <c r="Q47" s="190">
        <v>311.96710205078125</v>
      </c>
      <c r="R47" s="196">
        <v>1265.08349609375</v>
      </c>
      <c r="S47" s="194">
        <v>60.089485168457031</v>
      </c>
      <c r="T47" s="189">
        <v>16.719638824462891</v>
      </c>
      <c r="U47" s="189">
        <v>4.5152902603149414</v>
      </c>
      <c r="V47" s="189">
        <v>3.1854887008666992</v>
      </c>
      <c r="W47" s="189">
        <v>2.6011888980865479</v>
      </c>
      <c r="X47" s="189">
        <v>2.4698562622070313</v>
      </c>
      <c r="Y47" s="337">
        <v>2.3394849300384521</v>
      </c>
      <c r="AG47" s="33"/>
      <c r="AH47" s="33"/>
      <c r="AI47" s="33"/>
      <c r="AJ47" s="33"/>
      <c r="AK47" s="33"/>
      <c r="AL47" s="33"/>
      <c r="AM47" s="33"/>
      <c r="AN47" s="33"/>
    </row>
    <row r="48" spans="1:40" ht="15">
      <c r="A48" s="354">
        <f t="shared" si="1"/>
        <v>1938</v>
      </c>
      <c r="B48" s="351">
        <v>63146.18359375</v>
      </c>
      <c r="C48" s="98">
        <v>1.4284439384937286E-3</v>
      </c>
      <c r="D48" s="98">
        <v>3.2348919659852982E-2</v>
      </c>
      <c r="E48" s="98">
        <v>0.22609938681125641</v>
      </c>
      <c r="F48" s="98">
        <v>0.74155169725418091</v>
      </c>
      <c r="G48" s="98">
        <v>0.38669094443321228</v>
      </c>
      <c r="H48" s="98">
        <v>0.16539688408374786</v>
      </c>
      <c r="I48" s="98">
        <v>6.0489431023597717E-2</v>
      </c>
      <c r="J48" s="99">
        <v>2.4259205907583237E-2</v>
      </c>
      <c r="K48" s="97">
        <v>0.5</v>
      </c>
      <c r="L48" s="98">
        <v>2.0207080990076065E-2</v>
      </c>
      <c r="M48" s="98">
        <v>0.14008764922618866</v>
      </c>
      <c r="N48" s="98">
        <v>1.7637012004852295</v>
      </c>
      <c r="O48" s="190">
        <v>11.490559577941895</v>
      </c>
      <c r="P48" s="190">
        <v>67.039253234863281</v>
      </c>
      <c r="Q48" s="190">
        <v>262.876220703125</v>
      </c>
      <c r="R48" s="196">
        <v>1010.7489013671875</v>
      </c>
      <c r="S48" s="194">
        <v>54.907684326171875</v>
      </c>
      <c r="T48" s="189">
        <v>13.814938545227051</v>
      </c>
      <c r="U48" s="189">
        <v>4.2045197486877441</v>
      </c>
      <c r="V48" s="189">
        <v>3.3652925491333008</v>
      </c>
      <c r="W48" s="189">
        <v>2.4671647548675537</v>
      </c>
      <c r="X48" s="189">
        <v>2.3010611534118652</v>
      </c>
      <c r="Y48" s="337">
        <v>2.4001219272613525</v>
      </c>
      <c r="AG48" s="33"/>
      <c r="AH48" s="33"/>
      <c r="AI48" s="33"/>
      <c r="AJ48" s="33"/>
      <c r="AK48" s="33"/>
      <c r="AL48" s="33"/>
      <c r="AM48" s="33"/>
      <c r="AN48" s="33"/>
    </row>
    <row r="49" spans="1:40" ht="15">
      <c r="A49" s="354">
        <f t="shared" si="1"/>
        <v>1939</v>
      </c>
      <c r="B49" s="351">
        <v>70749.1484375</v>
      </c>
      <c r="C49" s="98">
        <v>1.3361136661842465E-3</v>
      </c>
      <c r="D49" s="98">
        <v>3.0476845800876617E-2</v>
      </c>
      <c r="E49" s="98">
        <v>0.21943601965904236</v>
      </c>
      <c r="F49" s="98">
        <v>0.75008714199066162</v>
      </c>
      <c r="G49" s="98">
        <v>0.38968399167060852</v>
      </c>
      <c r="H49" s="98">
        <v>0.1611013263463974</v>
      </c>
      <c r="I49" s="98">
        <v>5.4982665926218033E-2</v>
      </c>
      <c r="J49" s="99">
        <v>1.6898717731237411E-2</v>
      </c>
      <c r="K49" s="97">
        <v>0.49618321657180786</v>
      </c>
      <c r="L49" s="98">
        <v>1.8897753208875656E-2</v>
      </c>
      <c r="M49" s="98">
        <v>0.13385319709777832</v>
      </c>
      <c r="N49" s="98">
        <v>1.7990463972091675</v>
      </c>
      <c r="O49" s="190">
        <v>12.789751052856445</v>
      </c>
      <c r="P49" s="190">
        <v>68.022285461425781</v>
      </c>
      <c r="Q49" s="190">
        <v>291.95501708984375</v>
      </c>
      <c r="R49" s="196">
        <v>929.8043212890625</v>
      </c>
      <c r="S49" s="194">
        <v>58.717376708984375</v>
      </c>
      <c r="T49" s="189">
        <v>14.486364364624023</v>
      </c>
      <c r="U49" s="189">
        <v>4.1693596839904785</v>
      </c>
      <c r="V49" s="189">
        <v>3.0468456745147705</v>
      </c>
      <c r="W49" s="189">
        <v>2.3683609962463379</v>
      </c>
      <c r="X49" s="189">
        <v>1.8832582235336304</v>
      </c>
      <c r="Y49" s="337">
        <v>1.8174488544464111</v>
      </c>
      <c r="AG49" s="33"/>
      <c r="AH49" s="33"/>
      <c r="AI49" s="33"/>
      <c r="AJ49" s="33"/>
      <c r="AK49" s="33"/>
      <c r="AL49" s="33"/>
      <c r="AM49" s="33"/>
      <c r="AN49" s="33"/>
    </row>
    <row r="50" spans="1:40" ht="15">
      <c r="A50" s="354">
        <f t="shared" si="1"/>
        <v>1940</v>
      </c>
      <c r="B50" s="351">
        <v>51220.80078125</v>
      </c>
      <c r="C50" s="98">
        <v>1.5080313896760345E-3</v>
      </c>
      <c r="D50" s="98">
        <v>4.0096394717693329E-2</v>
      </c>
      <c r="E50" s="98">
        <v>0.2415393590927124</v>
      </c>
      <c r="F50" s="98">
        <v>0.71836423873901367</v>
      </c>
      <c r="G50" s="98">
        <v>0.33814698457717896</v>
      </c>
      <c r="H50" s="98">
        <v>0.13737204670906067</v>
      </c>
      <c r="I50" s="98">
        <v>5.4458513855934143E-2</v>
      </c>
      <c r="J50" s="99">
        <v>2.2710595279932022E-2</v>
      </c>
      <c r="K50" s="97">
        <v>0.49767440557479858</v>
      </c>
      <c r="L50" s="98">
        <v>2.1338986232876778E-2</v>
      </c>
      <c r="M50" s="98">
        <v>0.137346550822258</v>
      </c>
      <c r="N50" s="98">
        <v>2.150259256362915</v>
      </c>
      <c r="O50" s="190">
        <v>10.87415599822998</v>
      </c>
      <c r="P50" s="190">
        <v>56.752452850341797</v>
      </c>
      <c r="Q50" s="190">
        <v>214.840576171875</v>
      </c>
      <c r="R50" s="196">
        <v>1076.672607421875</v>
      </c>
      <c r="S50" s="194">
        <v>51.991012573242187</v>
      </c>
      <c r="T50" s="189">
        <v>13.97783374786377</v>
      </c>
      <c r="U50" s="189">
        <v>3.3408260345458984</v>
      </c>
      <c r="V50" s="189">
        <v>3.1096389293670654</v>
      </c>
      <c r="W50" s="189">
        <v>2.4205482006072998</v>
      </c>
      <c r="X50" s="189">
        <v>2.5348336696624756</v>
      </c>
      <c r="Y50" s="337">
        <v>2.1093316078186035</v>
      </c>
      <c r="AG50" s="33"/>
      <c r="AH50" s="33"/>
      <c r="AI50" s="33"/>
      <c r="AJ50" s="33"/>
      <c r="AK50" s="33"/>
      <c r="AL50" s="33"/>
      <c r="AM50" s="33"/>
      <c r="AN50" s="33"/>
    </row>
    <row r="51" spans="1:40" ht="15">
      <c r="A51" s="354">
        <f t="shared" si="1"/>
        <v>1941</v>
      </c>
      <c r="B51" s="351">
        <v>68258.28125</v>
      </c>
      <c r="C51" s="98">
        <v>1.2480056611821055E-3</v>
      </c>
      <c r="D51" s="98">
        <v>2.9445832595229149E-2</v>
      </c>
      <c r="E51" s="98">
        <v>0.24377226829528809</v>
      </c>
      <c r="F51" s="98">
        <v>0.72678190469741821</v>
      </c>
      <c r="G51" s="98">
        <v>0.33874285221099854</v>
      </c>
      <c r="H51" s="98">
        <v>0.1289265900850296</v>
      </c>
      <c r="I51" s="98">
        <v>3.9778213948011398E-2</v>
      </c>
      <c r="J51" s="99">
        <v>9.5564331859350204E-3</v>
      </c>
      <c r="K51" s="97">
        <v>0.5</v>
      </c>
      <c r="L51" s="98">
        <v>1.7653536051511765E-2</v>
      </c>
      <c r="M51" s="98">
        <v>0.11686494201421738</v>
      </c>
      <c r="N51" s="98">
        <v>1.9056441783905029</v>
      </c>
      <c r="O51" s="190">
        <v>12.809170722961426</v>
      </c>
      <c r="P51" s="190">
        <v>58.911167144775391</v>
      </c>
      <c r="Q51" s="190">
        <v>222.96588134765625</v>
      </c>
      <c r="R51" s="196">
        <v>625.90594482421875</v>
      </c>
      <c r="S51" s="194">
        <v>62.861312866210938</v>
      </c>
      <c r="T51" s="189">
        <v>16.609842300415039</v>
      </c>
      <c r="U51" s="189">
        <v>3.8138384819030762</v>
      </c>
      <c r="V51" s="189">
        <v>2.6445338726043701</v>
      </c>
      <c r="W51" s="189">
        <v>2.1884913444519043</v>
      </c>
      <c r="X51" s="189">
        <v>1.7840492725372314</v>
      </c>
      <c r="Y51" s="337">
        <v>1.5268161296844482</v>
      </c>
      <c r="AG51" s="33"/>
      <c r="AH51" s="33"/>
      <c r="AI51" s="33"/>
      <c r="AJ51" s="33"/>
      <c r="AK51" s="33"/>
      <c r="AL51" s="33"/>
      <c r="AM51" s="33"/>
      <c r="AN51" s="33"/>
    </row>
    <row r="52" spans="1:40" ht="15">
      <c r="A52" s="354">
        <f t="shared" si="1"/>
        <v>1942</v>
      </c>
      <c r="B52" s="351">
        <v>76815.2421875</v>
      </c>
      <c r="C52" s="98">
        <v>1.4731980627402663E-3</v>
      </c>
      <c r="D52" s="98">
        <v>2.6431826874613762E-2</v>
      </c>
      <c r="E52" s="98">
        <v>0.23564133048057556</v>
      </c>
      <c r="F52" s="98">
        <v>0.73792684078216553</v>
      </c>
      <c r="G52" s="98">
        <v>0.35262596607208252</v>
      </c>
      <c r="H52" s="98">
        <v>0.1296943873167038</v>
      </c>
      <c r="I52" s="98">
        <v>3.7815805524587631E-2</v>
      </c>
      <c r="J52" s="99">
        <v>1.3609667308628559E-2</v>
      </c>
      <c r="K52" s="97">
        <v>0.5031847357749939</v>
      </c>
      <c r="L52" s="98">
        <v>2.0842216908931732E-2</v>
      </c>
      <c r="M52" s="98">
        <v>0.13307255506515503</v>
      </c>
      <c r="N52" s="98">
        <v>1.8713213205337524</v>
      </c>
      <c r="O52" s="190">
        <v>13.385051727294922</v>
      </c>
      <c r="P52" s="190">
        <v>64.706596374511719</v>
      </c>
      <c r="Q52" s="190">
        <v>205.50587463378906</v>
      </c>
      <c r="R52" s="196">
        <v>791.89569091796875</v>
      </c>
      <c r="S52" s="194">
        <v>53.232063293457031</v>
      </c>
      <c r="T52" s="189">
        <v>14.63214111328125</v>
      </c>
      <c r="U52" s="189">
        <v>3.9433467388153076</v>
      </c>
      <c r="V52" s="189">
        <v>2.6344759464263916</v>
      </c>
      <c r="W52" s="189">
        <v>2.0043456554412842</v>
      </c>
      <c r="X52" s="189">
        <v>1.840132474899292</v>
      </c>
      <c r="Y52" s="337">
        <v>1.7186187505722046</v>
      </c>
      <c r="AG52" s="33"/>
      <c r="AH52" s="33"/>
      <c r="AI52" s="33"/>
      <c r="AJ52" s="33"/>
      <c r="AK52" s="33"/>
      <c r="AL52" s="33"/>
      <c r="AM52" s="33"/>
      <c r="AN52" s="33"/>
    </row>
    <row r="53" spans="1:40" ht="13.15" customHeight="1">
      <c r="A53" s="354">
        <f t="shared" si="1"/>
        <v>1943</v>
      </c>
      <c r="B53" s="351">
        <v>84615.4296875</v>
      </c>
      <c r="C53" s="98">
        <v>1.3435418950393796E-3</v>
      </c>
      <c r="D53" s="98">
        <v>2.815634198486805E-2</v>
      </c>
      <c r="E53" s="98">
        <v>0.21321165561676025</v>
      </c>
      <c r="F53" s="98">
        <v>0.75863200426101685</v>
      </c>
      <c r="G53" s="98">
        <v>0.37055060267448425</v>
      </c>
      <c r="H53" s="98">
        <v>0.13720186054706573</v>
      </c>
      <c r="I53" s="98">
        <v>3.9240997284650803E-2</v>
      </c>
      <c r="J53" s="99">
        <v>7.9006962478160858E-3</v>
      </c>
      <c r="K53" s="97">
        <v>0.5</v>
      </c>
      <c r="L53" s="98">
        <v>1.9003625959157944E-2</v>
      </c>
      <c r="M53" s="98">
        <v>0.13098083436489105</v>
      </c>
      <c r="N53" s="98">
        <v>1.826038122177124</v>
      </c>
      <c r="O53" s="190">
        <v>13.760965347290039</v>
      </c>
      <c r="P53" s="190">
        <v>67.2281494140625</v>
      </c>
      <c r="Q53" s="190">
        <v>225.10649108886719</v>
      </c>
      <c r="R53" s="196">
        <v>626.97735595703125</v>
      </c>
      <c r="S53" s="194">
        <v>58.389820098876953</v>
      </c>
      <c r="T53" s="189">
        <v>14.839478492736816</v>
      </c>
      <c r="U53" s="189">
        <v>4.1545248031616211</v>
      </c>
      <c r="V53" s="189">
        <v>2.6927659511566162</v>
      </c>
      <c r="W53" s="189">
        <v>2.0408391952514648</v>
      </c>
      <c r="X53" s="189">
        <v>1.7432193756103516</v>
      </c>
      <c r="Y53" s="337">
        <v>1.260124683380127</v>
      </c>
      <c r="AG53" s="33"/>
      <c r="AH53" s="33"/>
      <c r="AI53" s="33"/>
      <c r="AJ53" s="33"/>
      <c r="AK53" s="33"/>
      <c r="AL53" s="33"/>
      <c r="AM53" s="33"/>
      <c r="AN53" s="33"/>
    </row>
    <row r="54" spans="1:40" ht="15">
      <c r="A54" s="354">
        <f t="shared" si="1"/>
        <v>1944</v>
      </c>
      <c r="B54" s="351">
        <v>90282.2109375</v>
      </c>
      <c r="C54" s="98">
        <v>1.3398351147770882E-3</v>
      </c>
      <c r="D54" s="98">
        <v>2.9222689568996429E-2</v>
      </c>
      <c r="E54" s="98">
        <v>0.21772721409797668</v>
      </c>
      <c r="F54" s="98">
        <v>0.75305008888244629</v>
      </c>
      <c r="G54" s="98">
        <v>0.36838552355766296</v>
      </c>
      <c r="H54" s="98">
        <v>0.14496251940727234</v>
      </c>
      <c r="I54" s="98">
        <v>4.6791110187768936E-2</v>
      </c>
      <c r="J54" s="99">
        <v>1.160047110170126E-2</v>
      </c>
      <c r="K54" s="97">
        <v>0.49704143404960632</v>
      </c>
      <c r="L54" s="98">
        <v>1.8951684236526489E-2</v>
      </c>
      <c r="M54" s="98">
        <v>0.12813155353069305</v>
      </c>
      <c r="N54" s="98">
        <v>1.863822340965271</v>
      </c>
      <c r="O54" s="190">
        <v>13.320143699645996</v>
      </c>
      <c r="P54" s="190">
        <v>66.379165649414063</v>
      </c>
      <c r="Q54" s="190">
        <v>240.53672790527344</v>
      </c>
      <c r="R54" s="196">
        <v>693.8870849609375</v>
      </c>
      <c r="S54" s="194">
        <v>58.550067901611328</v>
      </c>
      <c r="T54" s="189">
        <v>15.15282154083252</v>
      </c>
      <c r="U54" s="189">
        <v>4.0403532981872559</v>
      </c>
      <c r="V54" s="189">
        <v>2.765627384185791</v>
      </c>
      <c r="W54" s="189">
        <v>2.1838557720184326</v>
      </c>
      <c r="X54" s="189">
        <v>1.9452791213989258</v>
      </c>
      <c r="Y54" s="337">
        <v>1.6718095541000366</v>
      </c>
      <c r="AG54" s="33"/>
      <c r="AH54" s="33"/>
      <c r="AI54" s="33"/>
      <c r="AJ54" s="33"/>
      <c r="AK54" s="33"/>
      <c r="AL54" s="33"/>
      <c r="AM54" s="33"/>
      <c r="AN54" s="33"/>
    </row>
    <row r="55" spans="1:40" ht="15.4" customHeight="1">
      <c r="A55" s="354">
        <f t="shared" si="1"/>
        <v>1945</v>
      </c>
      <c r="B55" s="351">
        <v>111256.234375</v>
      </c>
      <c r="C55" s="98">
        <v>1.192299765534699E-3</v>
      </c>
      <c r="D55" s="98">
        <v>3.0373016372323036E-2</v>
      </c>
      <c r="E55" s="98">
        <v>0.23768480122089386</v>
      </c>
      <c r="F55" s="98">
        <v>0.73194217681884766</v>
      </c>
      <c r="G55" s="98">
        <v>0.34200793504714966</v>
      </c>
      <c r="H55" s="98">
        <v>0.13015593588352203</v>
      </c>
      <c r="I55" s="98">
        <v>4.381730780005455E-2</v>
      </c>
      <c r="J55" s="99">
        <v>9.7610447555780411E-3</v>
      </c>
      <c r="K55" s="97">
        <v>0.50268816947937012</v>
      </c>
      <c r="L55" s="98">
        <v>1.687096431851387E-2</v>
      </c>
      <c r="M55" s="98">
        <v>0.10858717560768127</v>
      </c>
      <c r="N55" s="98">
        <v>1.9440169334411621</v>
      </c>
      <c r="O55" s="190">
        <v>13.079572677612305</v>
      </c>
      <c r="P55" s="190">
        <v>59.862865447998047</v>
      </c>
      <c r="Q55" s="190">
        <v>219.73963928222656</v>
      </c>
      <c r="R55" s="196">
        <v>739.3546142578125</v>
      </c>
      <c r="S55" s="194">
        <v>65.780845642089844</v>
      </c>
      <c r="T55" s="189">
        <v>17.858959197998047</v>
      </c>
      <c r="U55" s="189">
        <v>3.7651019096374512</v>
      </c>
      <c r="V55" s="189">
        <v>2.6148250102996826</v>
      </c>
      <c r="W55" s="189">
        <v>2.1742348670959473</v>
      </c>
      <c r="X55" s="189">
        <v>1.9940558671951294</v>
      </c>
      <c r="Y55" s="337">
        <v>1.3202115297317505</v>
      </c>
      <c r="AG55" s="33"/>
      <c r="AH55" s="33"/>
      <c r="AI55" s="33"/>
      <c r="AJ55" s="33"/>
      <c r="AK55" s="33"/>
      <c r="AL55" s="33"/>
      <c r="AM55" s="33"/>
      <c r="AN55" s="33"/>
    </row>
    <row r="56" spans="1:40" ht="15.4" customHeight="1">
      <c r="A56" s="354">
        <f t="shared" si="1"/>
        <v>1946</v>
      </c>
      <c r="B56" s="351">
        <v>153043.796875</v>
      </c>
      <c r="C56" s="98">
        <v>1.2115506688132882E-3</v>
      </c>
      <c r="D56" s="98">
        <v>2.7500195428729057E-2</v>
      </c>
      <c r="E56" s="98">
        <v>0.28069344162940979</v>
      </c>
      <c r="F56" s="98">
        <v>0.6918063759803772</v>
      </c>
      <c r="G56" s="98">
        <v>0.29790407419204712</v>
      </c>
      <c r="H56" s="98">
        <v>0.1067178025841713</v>
      </c>
      <c r="I56" s="98">
        <v>3.1149577349424362E-2</v>
      </c>
      <c r="J56" s="99">
        <v>8.1596001982688904E-3</v>
      </c>
      <c r="K56" s="97">
        <v>0.50193047523498535</v>
      </c>
      <c r="L56" s="98">
        <v>1.7138885334134102E-2</v>
      </c>
      <c r="M56" s="98">
        <v>0.11000119149684906</v>
      </c>
      <c r="N56" s="98">
        <v>2.1038095951080322</v>
      </c>
      <c r="O56" s="190">
        <v>12.251604080200195</v>
      </c>
      <c r="P56" s="190">
        <v>50.742240905761719</v>
      </c>
      <c r="Q56" s="190">
        <v>183.51226806640625</v>
      </c>
      <c r="R56" s="196">
        <v>517.1112060546875</v>
      </c>
      <c r="S56" s="194">
        <v>64.751289367675781</v>
      </c>
      <c r="T56" s="189">
        <v>17.681623458862305</v>
      </c>
      <c r="U56" s="189">
        <v>3.2883508205413818</v>
      </c>
      <c r="V56" s="189">
        <v>2.431551456451416</v>
      </c>
      <c r="W56" s="189">
        <v>2.1031355857849121</v>
      </c>
      <c r="X56" s="189">
        <v>1.6974111795425415</v>
      </c>
      <c r="Y56" s="337">
        <v>1.5779197216033936</v>
      </c>
      <c r="AG56" s="33"/>
      <c r="AH56" s="33"/>
      <c r="AI56" s="33"/>
      <c r="AJ56" s="33"/>
      <c r="AK56" s="33"/>
      <c r="AL56" s="33"/>
      <c r="AM56" s="33"/>
      <c r="AN56" s="33"/>
    </row>
    <row r="57" spans="1:40" ht="15">
      <c r="A57" s="354">
        <f t="shared" si="1"/>
        <v>1947</v>
      </c>
      <c r="B57" s="351">
        <v>221556.640625</v>
      </c>
      <c r="C57" s="98">
        <v>1.3215299695730209E-3</v>
      </c>
      <c r="D57" s="98">
        <v>2.9999734833836555E-2</v>
      </c>
      <c r="E57" s="98">
        <v>0.28759092092514038</v>
      </c>
      <c r="F57" s="98">
        <v>0.68240934610366821</v>
      </c>
      <c r="G57" s="98">
        <v>0.29333549737930298</v>
      </c>
      <c r="H57" s="98">
        <v>0.10576736181974411</v>
      </c>
      <c r="I57" s="98">
        <v>3.1415358185768127E-2</v>
      </c>
      <c r="J57" s="99">
        <v>6.8547287955880165E-3</v>
      </c>
      <c r="K57" s="97">
        <v>0.50244498252868652</v>
      </c>
      <c r="L57" s="98">
        <v>1.8699506297707558E-2</v>
      </c>
      <c r="M57" s="98">
        <v>0.12000091373920441</v>
      </c>
      <c r="N57" s="98">
        <v>2.1396424770355225</v>
      </c>
      <c r="O57" s="190">
        <v>11.927672386169434</v>
      </c>
      <c r="P57" s="190">
        <v>52.624385833740234</v>
      </c>
      <c r="Q57" s="190">
        <v>188.58786010742187</v>
      </c>
      <c r="R57" s="196">
        <v>490.97021484375</v>
      </c>
      <c r="S57" s="194">
        <v>59.340747833251953</v>
      </c>
      <c r="T57" s="189">
        <v>16.166547775268555</v>
      </c>
      <c r="U57" s="189">
        <v>3.189361572265625</v>
      </c>
      <c r="V57" s="189">
        <v>2.4592854976654053</v>
      </c>
      <c r="W57" s="189">
        <v>2.0098545551300049</v>
      </c>
      <c r="X57" s="189">
        <v>1.6658209562301636</v>
      </c>
      <c r="Y57" s="337">
        <v>1.3961598873138428</v>
      </c>
      <c r="AG57" s="33"/>
      <c r="AH57" s="33"/>
      <c r="AI57" s="33"/>
      <c r="AJ57" s="33"/>
      <c r="AK57" s="33"/>
      <c r="AL57" s="33"/>
      <c r="AM57" s="33"/>
      <c r="AN57" s="33"/>
    </row>
    <row r="58" spans="1:40" ht="15">
      <c r="A58" s="354">
        <f t="shared" si="1"/>
        <v>1948</v>
      </c>
      <c r="B58" s="351">
        <v>362935.3125</v>
      </c>
      <c r="C58" s="98">
        <v>1.3214647769927979E-3</v>
      </c>
      <c r="D58" s="98">
        <v>2.9999922960996628E-2</v>
      </c>
      <c r="E58" s="98">
        <v>0.27651208639144897</v>
      </c>
      <c r="F58" s="98">
        <v>0.69348800182342529</v>
      </c>
      <c r="G58" s="98">
        <v>0.29658433794975281</v>
      </c>
      <c r="H58" s="98">
        <v>0.10524594783782959</v>
      </c>
      <c r="I58" s="98">
        <v>3.1364340335130692E-2</v>
      </c>
      <c r="J58" s="99">
        <v>6.4956662245094776E-3</v>
      </c>
      <c r="K58" s="97">
        <v>0.49701493978500366</v>
      </c>
      <c r="L58" s="98">
        <v>1.8697546795010567E-2</v>
      </c>
      <c r="M58" s="98">
        <v>0.11999934911727905</v>
      </c>
      <c r="N58" s="98">
        <v>2.1358764171600342</v>
      </c>
      <c r="O58" s="190">
        <v>12.158679008483887</v>
      </c>
      <c r="P58" s="190">
        <v>51.343578338623047</v>
      </c>
      <c r="Q58" s="190">
        <v>190.97306823730469</v>
      </c>
      <c r="R58" s="196">
        <v>484.50198364257812</v>
      </c>
      <c r="S58" s="194">
        <v>59.346973419189453</v>
      </c>
      <c r="T58" s="189">
        <v>16.166755676269531</v>
      </c>
      <c r="U58" s="189">
        <v>3.246854305267334</v>
      </c>
      <c r="V58" s="189">
        <v>2.4392809867858887</v>
      </c>
      <c r="W58" s="189">
        <v>2.0498366355895996</v>
      </c>
      <c r="X58" s="189">
        <v>1.6423435211181641</v>
      </c>
      <c r="Y58" s="337">
        <v>1.3406893014907837</v>
      </c>
      <c r="AG58" s="33"/>
      <c r="AH58" s="33"/>
      <c r="AI58" s="33"/>
      <c r="AJ58" s="33"/>
      <c r="AK58" s="33"/>
      <c r="AL58" s="33"/>
      <c r="AM58" s="33"/>
      <c r="AN58" s="33"/>
    </row>
    <row r="59" spans="1:40" ht="15">
      <c r="A59" s="354">
        <f t="shared" si="1"/>
        <v>1949</v>
      </c>
      <c r="B59" s="351">
        <v>645.72650146484375</v>
      </c>
      <c r="C59" s="98">
        <v>1.4711259864270687E-3</v>
      </c>
      <c r="D59" s="98">
        <v>3.374471515417099E-2</v>
      </c>
      <c r="E59" s="98">
        <v>0.25676509737968445</v>
      </c>
      <c r="F59" s="98">
        <v>0.70949018001556396</v>
      </c>
      <c r="G59" s="98">
        <v>0.32315018773078918</v>
      </c>
      <c r="H59" s="98">
        <v>0.11172943562269211</v>
      </c>
      <c r="I59" s="98">
        <v>3.2942663878202438E-2</v>
      </c>
      <c r="J59" s="99">
        <v>8.9183729141950607E-3</v>
      </c>
      <c r="K59" s="97">
        <v>0.3333333432674408</v>
      </c>
      <c r="L59" s="98">
        <v>2.1681005135178566E-2</v>
      </c>
      <c r="M59" s="98">
        <v>0.1347319632768631</v>
      </c>
      <c r="N59" s="98">
        <v>2.0488550662994385</v>
      </c>
      <c r="O59" s="190">
        <v>13.866551399230957</v>
      </c>
      <c r="P59" s="190">
        <v>61.355697631835937</v>
      </c>
      <c r="Q59" s="190">
        <v>179.81451416015625</v>
      </c>
      <c r="R59" s="196">
        <v>522.43634033203125</v>
      </c>
      <c r="S59" s="194">
        <v>51.172740936279297</v>
      </c>
      <c r="T59" s="189">
        <v>14.343371391296387</v>
      </c>
      <c r="U59" s="189">
        <v>3.4628617763519287</v>
      </c>
      <c r="V59" s="189">
        <v>2.3304293155670166</v>
      </c>
      <c r="W59" s="189">
        <v>1.8210115432739258</v>
      </c>
      <c r="X59" s="189">
        <v>1.8320357799530029</v>
      </c>
      <c r="Y59" s="337">
        <v>1.7070736885070801</v>
      </c>
      <c r="AG59" s="33"/>
      <c r="AH59" s="33"/>
      <c r="AI59" s="33"/>
      <c r="AJ59" s="33"/>
      <c r="AK59" s="33"/>
      <c r="AL59" s="33"/>
      <c r="AM59" s="33"/>
      <c r="AN59" s="33"/>
    </row>
    <row r="60" spans="1:40" ht="15">
      <c r="A60" s="354">
        <f t="shared" si="1"/>
        <v>1950</v>
      </c>
      <c r="B60" s="351">
        <v>777.7967529296875</v>
      </c>
      <c r="C60" s="98">
        <v>1.4528750907629728E-3</v>
      </c>
      <c r="D60" s="98">
        <v>3.2502103596925735E-2</v>
      </c>
      <c r="E60" s="98">
        <v>0.25069570541381836</v>
      </c>
      <c r="F60" s="98">
        <v>0.71680217981338501</v>
      </c>
      <c r="G60" s="98">
        <v>0.32428324222564697</v>
      </c>
      <c r="H60" s="98">
        <v>0.1225762665271759</v>
      </c>
      <c r="I60" s="98">
        <v>3.9862621575593948E-2</v>
      </c>
      <c r="J60" s="99">
        <v>1.2915751896798611E-2</v>
      </c>
      <c r="K60" s="97">
        <v>0.66666668653488159</v>
      </c>
      <c r="L60" s="98">
        <v>2.0570926368236542E-2</v>
      </c>
      <c r="M60" s="98">
        <v>0.1298539787530899</v>
      </c>
      <c r="N60" s="98">
        <v>2.0275218486785889</v>
      </c>
      <c r="O60" s="190">
        <v>12.83111572265625</v>
      </c>
      <c r="P60" s="190">
        <v>56.233200073242188</v>
      </c>
      <c r="Q60" s="190">
        <v>194.44924926757812</v>
      </c>
      <c r="R60" s="196">
        <v>626.18670654296875</v>
      </c>
      <c r="S60" s="194">
        <v>53.935188293457031</v>
      </c>
      <c r="T60" s="189">
        <v>14.901321411132813</v>
      </c>
      <c r="U60" s="189">
        <v>3.5353608131408691</v>
      </c>
      <c r="V60" s="189">
        <v>2.5273191928863525</v>
      </c>
      <c r="W60" s="189">
        <v>2.1797847747802734</v>
      </c>
      <c r="X60" s="189">
        <v>2.0500271320343018</v>
      </c>
      <c r="Y60" s="337">
        <v>2.0626039505004883</v>
      </c>
      <c r="AG60" s="33"/>
      <c r="AH60" s="33"/>
      <c r="AI60" s="33"/>
      <c r="AJ60" s="33"/>
      <c r="AK60" s="33"/>
      <c r="AL60" s="33"/>
      <c r="AM60" s="33"/>
      <c r="AN60" s="33"/>
    </row>
    <row r="61" spans="1:40" ht="15">
      <c r="A61" s="354">
        <f t="shared" si="1"/>
        <v>1951</v>
      </c>
      <c r="B61" s="351">
        <v>1021.81396484375</v>
      </c>
      <c r="C61" s="98">
        <v>1.4386730035766959E-3</v>
      </c>
      <c r="D61" s="98">
        <v>3.2735973596572876E-2</v>
      </c>
      <c r="E61" s="98">
        <v>0.27338644862174988</v>
      </c>
      <c r="F61" s="98">
        <v>0.69387757778167725</v>
      </c>
      <c r="G61" s="98">
        <v>0.31778183579444885</v>
      </c>
      <c r="H61" s="98">
        <v>0.11824353784322739</v>
      </c>
      <c r="I61" s="98">
        <v>3.8721717894077301E-2</v>
      </c>
      <c r="J61" s="99">
        <v>1.5313032083213329E-2</v>
      </c>
      <c r="K61" s="97">
        <v>0.5</v>
      </c>
      <c r="L61" s="98">
        <v>2.0551687106490135E-2</v>
      </c>
      <c r="M61" s="98">
        <v>0.13113933801651001</v>
      </c>
      <c r="N61" s="98">
        <v>1.9347944259643555</v>
      </c>
      <c r="O61" s="190">
        <v>12.363306999206543</v>
      </c>
      <c r="P61" s="190">
        <v>55.107879638671875</v>
      </c>
      <c r="Q61" s="190">
        <v>189.76644897460937</v>
      </c>
      <c r="R61" s="196">
        <v>513.21673583984375</v>
      </c>
      <c r="S61" s="194">
        <v>53.9864501953125</v>
      </c>
      <c r="T61" s="189">
        <v>14.751699447631836</v>
      </c>
      <c r="U61" s="189">
        <v>3.5863115787506104</v>
      </c>
      <c r="V61" s="189">
        <v>2.5703625679016113</v>
      </c>
      <c r="W61" s="189">
        <v>2.1456739902496338</v>
      </c>
      <c r="X61" s="189">
        <v>2.0404932498931885</v>
      </c>
      <c r="Y61" s="337">
        <v>2.9837360382080078</v>
      </c>
      <c r="AG61" s="33"/>
      <c r="AH61" s="33"/>
      <c r="AI61" s="33"/>
      <c r="AJ61" s="33"/>
      <c r="AK61" s="33"/>
      <c r="AL61" s="33"/>
      <c r="AM61" s="33"/>
      <c r="AN61" s="33"/>
    </row>
    <row r="62" spans="1:40" ht="15">
      <c r="A62" s="354">
        <f t="shared" si="1"/>
        <v>1952</v>
      </c>
      <c r="B62" s="351">
        <v>1263.537109375</v>
      </c>
      <c r="C62" s="98">
        <v>1.4958318788558245E-3</v>
      </c>
      <c r="D62" s="98">
        <v>3.3762391656637192E-2</v>
      </c>
      <c r="E62" s="98">
        <v>0.24842149019241333</v>
      </c>
      <c r="F62" s="98">
        <v>0.71781611442565918</v>
      </c>
      <c r="G62" s="98">
        <v>0.31127485632896423</v>
      </c>
      <c r="H62" s="98">
        <v>0.11005719006061554</v>
      </c>
      <c r="I62" s="98">
        <v>3.0665779486298561E-2</v>
      </c>
      <c r="J62" s="99">
        <v>7.8413048759102821E-3</v>
      </c>
      <c r="K62" s="97">
        <v>0.60000002384185791</v>
      </c>
      <c r="L62" s="98">
        <v>2.1368585526943207E-2</v>
      </c>
      <c r="M62" s="98">
        <v>0.13533437252044678</v>
      </c>
      <c r="N62" s="98">
        <v>2.0252668857574463</v>
      </c>
      <c r="O62" s="190">
        <v>13.290468215942383</v>
      </c>
      <c r="P62" s="190">
        <v>54.097343444824219</v>
      </c>
      <c r="Q62" s="190">
        <v>182.3397216796875</v>
      </c>
      <c r="R62" s="196">
        <v>478.07382202148437</v>
      </c>
      <c r="S62" s="194">
        <v>51.919631958007813</v>
      </c>
      <c r="T62" s="189">
        <v>14.279264450073242</v>
      </c>
      <c r="U62" s="189">
        <v>3.5443036556243896</v>
      </c>
      <c r="V62" s="189">
        <v>2.3420910835266113</v>
      </c>
      <c r="W62" s="189">
        <v>2.0344288349151611</v>
      </c>
      <c r="X62" s="189">
        <v>1.6817936897277832</v>
      </c>
      <c r="Y62" s="337">
        <v>1.64018714427948</v>
      </c>
      <c r="AG62" s="33"/>
      <c r="AH62" s="33"/>
      <c r="AI62" s="33"/>
      <c r="AJ62" s="33"/>
      <c r="AK62" s="33"/>
      <c r="AL62" s="33"/>
      <c r="AM62" s="33"/>
      <c r="AN62" s="33"/>
    </row>
    <row r="63" spans="1:40" ht="15">
      <c r="A63" s="354">
        <f t="shared" si="1"/>
        <v>1953</v>
      </c>
      <c r="B63" s="351">
        <v>1358.77099609375</v>
      </c>
      <c r="C63" s="98">
        <v>1.4203418977558613E-3</v>
      </c>
      <c r="D63" s="98">
        <v>3.200685977935791E-2</v>
      </c>
      <c r="E63" s="98">
        <v>0.24486821889877319</v>
      </c>
      <c r="F63" s="98">
        <v>0.7231249213218689</v>
      </c>
      <c r="G63" s="98">
        <v>0.30975127220153809</v>
      </c>
      <c r="H63" s="98">
        <v>0.10772385448217392</v>
      </c>
      <c r="I63" s="98">
        <v>3.5235632210969925E-2</v>
      </c>
      <c r="J63" s="99">
        <v>1.0003790259361267E-2</v>
      </c>
      <c r="K63" s="97">
        <v>0.60000002384185791</v>
      </c>
      <c r="L63" s="98">
        <v>1.9870897755026817E-2</v>
      </c>
      <c r="M63" s="98">
        <v>0.12805689871311188</v>
      </c>
      <c r="N63" s="98">
        <v>2.0283036231994629</v>
      </c>
      <c r="O63" s="190">
        <v>13.08461856842041</v>
      </c>
      <c r="P63" s="190">
        <v>52.20452880859375</v>
      </c>
      <c r="Q63" s="190">
        <v>179.54681396484375</v>
      </c>
      <c r="R63" s="196">
        <v>571.37884521484375</v>
      </c>
      <c r="S63" s="194">
        <v>55.837081909179688</v>
      </c>
      <c r="T63" s="189">
        <v>15.118172645568848</v>
      </c>
      <c r="U63" s="189">
        <v>3.5651710033416748</v>
      </c>
      <c r="V63" s="189">
        <v>2.367293119430542</v>
      </c>
      <c r="W63" s="189">
        <v>2.0634963512420654</v>
      </c>
      <c r="X63" s="189">
        <v>1.9624761343002319</v>
      </c>
      <c r="Y63" s="337">
        <v>1.7508156299591064</v>
      </c>
      <c r="AG63" s="33"/>
      <c r="AH63" s="33"/>
      <c r="AI63" s="33"/>
      <c r="AJ63" s="33"/>
      <c r="AK63" s="33"/>
      <c r="AL63" s="33"/>
      <c r="AM63" s="33"/>
      <c r="AN63" s="33"/>
    </row>
    <row r="64" spans="1:40" ht="15">
      <c r="A64" s="354">
        <f t="shared" si="1"/>
        <v>1954</v>
      </c>
      <c r="B64" s="351">
        <v>1462.791015625</v>
      </c>
      <c r="C64" s="98">
        <v>1.5928237698972225E-3</v>
      </c>
      <c r="D64" s="98">
        <v>3.6013383418321609E-2</v>
      </c>
      <c r="E64" s="98">
        <v>0.26093986630439758</v>
      </c>
      <c r="F64" s="98">
        <v>0.70304673910140991</v>
      </c>
      <c r="G64" s="98">
        <v>0.29527828097343445</v>
      </c>
      <c r="H64" s="98">
        <v>0.10485738515853882</v>
      </c>
      <c r="I64" s="98">
        <v>3.2841425389051437E-2</v>
      </c>
      <c r="J64" s="99">
        <v>8.8157020509243011E-3</v>
      </c>
      <c r="K64" s="97">
        <v>0.5</v>
      </c>
      <c r="L64" s="98">
        <v>2.2559612989425659E-2</v>
      </c>
      <c r="M64" s="98">
        <v>0.14424480497837067</v>
      </c>
      <c r="N64" s="98">
        <v>2.1089820861816406</v>
      </c>
      <c r="O64" s="190">
        <v>12.778311729431152</v>
      </c>
      <c r="P64" s="190">
        <v>48.012325286865234</v>
      </c>
      <c r="Q64" s="190">
        <v>179.05770874023437</v>
      </c>
      <c r="R64" s="196">
        <v>519.463134765625</v>
      </c>
      <c r="S64" s="194">
        <v>49.173770904541016</v>
      </c>
      <c r="T64" s="189">
        <v>13.365981101989746</v>
      </c>
      <c r="U64" s="189">
        <v>3.3335833549499512</v>
      </c>
      <c r="V64" s="189">
        <v>2.310776948928833</v>
      </c>
      <c r="W64" s="189">
        <v>2.1839680671691895</v>
      </c>
      <c r="X64" s="189">
        <v>1.834125280380249</v>
      </c>
      <c r="Y64" s="337">
        <v>1.6970795392990112</v>
      </c>
      <c r="AG64" s="33"/>
      <c r="AH64" s="33"/>
      <c r="AI64" s="33"/>
      <c r="AJ64" s="33"/>
      <c r="AK64" s="33"/>
      <c r="AL64" s="33"/>
      <c r="AM64" s="33"/>
      <c r="AN64" s="33"/>
    </row>
    <row r="65" spans="1:40" ht="15">
      <c r="A65" s="354">
        <f t="shared" si="1"/>
        <v>1955</v>
      </c>
      <c r="B65" s="351">
        <v>1639.2203369140625</v>
      </c>
      <c r="C65" s="98">
        <v>1.6350457444787025E-3</v>
      </c>
      <c r="D65" s="98">
        <v>3.7249453365802765E-2</v>
      </c>
      <c r="E65" s="98">
        <v>0.26263689994812012</v>
      </c>
      <c r="F65" s="98">
        <v>0.70011365413665771</v>
      </c>
      <c r="G65" s="98">
        <v>0.30166816711425781</v>
      </c>
      <c r="H65" s="98">
        <v>0.10501187294721603</v>
      </c>
      <c r="I65" s="98">
        <v>3.05611751973629E-2</v>
      </c>
      <c r="J65" s="99">
        <v>7.7166622504591942E-3</v>
      </c>
      <c r="K65" s="97">
        <v>0.5</v>
      </c>
      <c r="L65" s="98">
        <v>2.3181753233075142E-2</v>
      </c>
      <c r="M65" s="98">
        <v>0.14885124564170837</v>
      </c>
      <c r="N65" s="98">
        <v>1.9789896011352539</v>
      </c>
      <c r="O65" s="190">
        <v>12.792667388916016</v>
      </c>
      <c r="P65" s="190">
        <v>52.600006103515625</v>
      </c>
      <c r="Q65" s="190">
        <v>176.85908508300781</v>
      </c>
      <c r="R65" s="196">
        <v>471.773681640625</v>
      </c>
      <c r="S65" s="194">
        <v>47.85205078125</v>
      </c>
      <c r="T65" s="189">
        <v>12.935739517211914</v>
      </c>
      <c r="U65" s="189">
        <v>3.5377328395843506</v>
      </c>
      <c r="V65" s="189">
        <v>2.3581335544586182</v>
      </c>
      <c r="W65" s="189">
        <v>1.9964231252670288</v>
      </c>
      <c r="X65" s="189">
        <v>1.7279958724975586</v>
      </c>
      <c r="Y65" s="337">
        <v>1.6356704235076904</v>
      </c>
      <c r="AG65" s="33"/>
      <c r="AH65" s="33"/>
      <c r="AI65" s="33"/>
      <c r="AJ65" s="33"/>
      <c r="AK65" s="33"/>
      <c r="AL65" s="33"/>
      <c r="AM65" s="33"/>
      <c r="AN65" s="33"/>
    </row>
    <row r="66" spans="1:40" ht="15">
      <c r="A66" s="354">
        <f t="shared" si="1"/>
        <v>1956</v>
      </c>
      <c r="B66" s="351">
        <v>1904.1251220703125</v>
      </c>
      <c r="C66" s="98">
        <v>1.7068077577278018E-3</v>
      </c>
      <c r="D66" s="98">
        <v>3.8758046925067902E-2</v>
      </c>
      <c r="E66" s="98">
        <v>0.26747190952301025</v>
      </c>
      <c r="F66" s="98">
        <v>0.69377005100250244</v>
      </c>
      <c r="G66" s="98">
        <v>0.30409502983093262</v>
      </c>
      <c r="H66" s="98">
        <v>0.10930006206035614</v>
      </c>
      <c r="I66" s="98">
        <v>3.2708190381526947E-2</v>
      </c>
      <c r="J66" s="99">
        <v>8.5127130150794983E-3</v>
      </c>
      <c r="K66" s="97">
        <v>0.55555558204650879</v>
      </c>
      <c r="L66" s="98">
        <v>2.4158075451850891E-2</v>
      </c>
      <c r="M66" s="98">
        <v>0.15492679178714752</v>
      </c>
      <c r="N66" s="98">
        <v>1.8958837985992432</v>
      </c>
      <c r="O66" s="190">
        <v>12.708724021911621</v>
      </c>
      <c r="P66" s="190">
        <v>52.042797088623047</v>
      </c>
      <c r="Q66" s="190">
        <v>183.8177490234375</v>
      </c>
      <c r="R66" s="196">
        <v>511.22900390625</v>
      </c>
      <c r="S66" s="194">
        <v>45.914859771728516</v>
      </c>
      <c r="T66" s="189">
        <v>12.408982276916504</v>
      </c>
      <c r="U66" s="189">
        <v>3.6593489646911621</v>
      </c>
      <c r="V66" s="189">
        <v>2.3928055763244629</v>
      </c>
      <c r="W66" s="189">
        <v>2.1001958847045898</v>
      </c>
      <c r="X66" s="189">
        <v>1.7793815135955811</v>
      </c>
      <c r="Y66" s="337">
        <v>1.6651465892791748</v>
      </c>
      <c r="AG66" s="33"/>
      <c r="AH66" s="33"/>
      <c r="AI66" s="33"/>
      <c r="AJ66" s="33"/>
      <c r="AK66" s="33"/>
      <c r="AL66" s="33"/>
      <c r="AM66" s="33"/>
      <c r="AN66" s="33"/>
    </row>
    <row r="67" spans="1:40" ht="15">
      <c r="A67" s="354">
        <f t="shared" si="1"/>
        <v>1957</v>
      </c>
      <c r="B67" s="351">
        <v>2233.13720703125</v>
      </c>
      <c r="C67" s="98">
        <v>1.7106286250054836E-3</v>
      </c>
      <c r="D67" s="98">
        <v>3.8743928074836731E-2</v>
      </c>
      <c r="E67" s="98">
        <v>0.26086181402206421</v>
      </c>
      <c r="F67" s="98">
        <v>0.70039427280426025</v>
      </c>
      <c r="G67" s="98">
        <v>0.3229118287563324</v>
      </c>
      <c r="H67" s="98">
        <v>0.11770322173833847</v>
      </c>
      <c r="I67" s="98">
        <v>3.9197824895381927E-2</v>
      </c>
      <c r="J67" s="99">
        <v>1.4247826300561428E-2</v>
      </c>
      <c r="K67" s="97">
        <v>0.45454546809196472</v>
      </c>
      <c r="L67" s="98">
        <v>2.4181228131055832E-2</v>
      </c>
      <c r="M67" s="98">
        <v>0.15493898093700409</v>
      </c>
      <c r="N67" s="98">
        <v>1.9264378547668457</v>
      </c>
      <c r="O67" s="190">
        <v>12.406761169433594</v>
      </c>
      <c r="P67" s="190">
        <v>55.126930236816406</v>
      </c>
      <c r="Q67" s="190">
        <v>174.43756103515625</v>
      </c>
      <c r="R67" s="196">
        <v>621.0545654296875</v>
      </c>
      <c r="S67" s="194">
        <v>45.870723724365234</v>
      </c>
      <c r="T67" s="189">
        <v>12.408188819885254</v>
      </c>
      <c r="U67" s="189">
        <v>3.6356961727142334</v>
      </c>
      <c r="V67" s="189">
        <v>2.6027085781097412</v>
      </c>
      <c r="W67" s="189">
        <v>2.1351311206817627</v>
      </c>
      <c r="X67" s="189">
        <v>2.2470979690551758</v>
      </c>
      <c r="Y67" s="337">
        <v>2.2941343784332275</v>
      </c>
      <c r="AG67" s="33"/>
      <c r="AH67" s="33"/>
      <c r="AI67" s="33"/>
      <c r="AJ67" s="33"/>
      <c r="AK67" s="33"/>
      <c r="AL67" s="33"/>
      <c r="AM67" s="33"/>
      <c r="AN67" s="33"/>
    </row>
    <row r="68" spans="1:40" ht="15">
      <c r="A68" s="354">
        <f t="shared" si="1"/>
        <v>1958</v>
      </c>
      <c r="B68" s="351">
        <v>2749.8759765625</v>
      </c>
      <c r="C68" s="98">
        <v>1.7818718915805221E-3</v>
      </c>
      <c r="D68" s="98">
        <v>4.049268364906311E-2</v>
      </c>
      <c r="E68" s="98">
        <v>0.27368518710136414</v>
      </c>
      <c r="F68" s="98">
        <v>0.68582212924957275</v>
      </c>
      <c r="G68" s="98">
        <v>0.30201202630996704</v>
      </c>
      <c r="H68" s="98">
        <v>0.10261905193328857</v>
      </c>
      <c r="I68" s="98">
        <v>2.9117513447999954E-2</v>
      </c>
      <c r="J68" s="99">
        <v>7.8693581745028496E-3</v>
      </c>
      <c r="K68" s="97">
        <v>0.5</v>
      </c>
      <c r="L68" s="98">
        <v>2.5092041119933128E-2</v>
      </c>
      <c r="M68" s="98">
        <v>0.16182547807693481</v>
      </c>
      <c r="N68" s="98">
        <v>1.9309961795806885</v>
      </c>
      <c r="O68" s="190">
        <v>12.367103576660156</v>
      </c>
      <c r="P68" s="190">
        <v>52.762378692626953</v>
      </c>
      <c r="Q68" s="190">
        <v>162.26150512695312</v>
      </c>
      <c r="R68" s="196">
        <v>453.26116943359375</v>
      </c>
      <c r="S68" s="194">
        <v>44.2025146484375</v>
      </c>
      <c r="T68" s="189">
        <v>11.85854434967041</v>
      </c>
      <c r="U68" s="189">
        <v>3.5516493320465088</v>
      </c>
      <c r="V68" s="189">
        <v>2.4420595169067383</v>
      </c>
      <c r="W68" s="189">
        <v>1.9449284076690674</v>
      </c>
      <c r="X68" s="189">
        <v>1.7944806814193726</v>
      </c>
      <c r="Y68" s="337">
        <v>1.7361643314361572</v>
      </c>
      <c r="AG68" s="33"/>
      <c r="AH68" s="33"/>
      <c r="AI68" s="33"/>
      <c r="AJ68" s="33"/>
      <c r="AK68" s="33"/>
      <c r="AL68" s="33"/>
      <c r="AM68" s="33"/>
      <c r="AN68" s="33"/>
    </row>
    <row r="69" spans="1:40" ht="15">
      <c r="A69" s="354">
        <f t="shared" si="1"/>
        <v>1959</v>
      </c>
      <c r="B69" s="351">
        <v>3168.198974609375</v>
      </c>
      <c r="C69" s="98">
        <v>1.7518455861136317E-3</v>
      </c>
      <c r="D69" s="98">
        <v>3.9742026478052139E-2</v>
      </c>
      <c r="E69" s="98">
        <v>0.25881561636924744</v>
      </c>
      <c r="F69" s="98">
        <v>0.70144236087799072</v>
      </c>
      <c r="G69" s="98">
        <v>0.31622350215911865</v>
      </c>
      <c r="H69" s="98">
        <v>0.12058144807815552</v>
      </c>
      <c r="I69" s="98">
        <v>4.0685512125492096E-2</v>
      </c>
      <c r="J69" s="99">
        <v>1.2662572786211967E-2</v>
      </c>
      <c r="K69" s="97">
        <v>0.5</v>
      </c>
      <c r="L69" s="98">
        <v>2.4935303255915642E-2</v>
      </c>
      <c r="M69" s="98">
        <v>0.15908092260360718</v>
      </c>
      <c r="N69" s="98">
        <v>1.8546814918518066</v>
      </c>
      <c r="O69" s="190">
        <v>12.812326431274414</v>
      </c>
      <c r="P69" s="190">
        <v>52.458827972412109</v>
      </c>
      <c r="Q69" s="190">
        <v>200.78347778320312</v>
      </c>
      <c r="R69" s="196">
        <v>653.38824462890625</v>
      </c>
      <c r="S69" s="194">
        <v>44.481697082519531</v>
      </c>
      <c r="T69" s="189">
        <v>12.072572708129883</v>
      </c>
      <c r="U69" s="189">
        <v>3.7820098400115967</v>
      </c>
      <c r="V69" s="189">
        <v>2.4681193828582764</v>
      </c>
      <c r="W69" s="189">
        <v>2.2985923290252686</v>
      </c>
      <c r="X69" s="189">
        <v>2.0263376235961914</v>
      </c>
      <c r="Y69" s="337">
        <v>1.9379860162734985</v>
      </c>
      <c r="AG69" s="33"/>
      <c r="AH69" s="33"/>
      <c r="AI69" s="33"/>
      <c r="AJ69" s="33"/>
      <c r="AK69" s="33"/>
      <c r="AL69" s="33"/>
      <c r="AM69" s="33"/>
      <c r="AN69" s="33"/>
    </row>
    <row r="70" spans="1:40" ht="15">
      <c r="A70" s="355">
        <v>1960</v>
      </c>
      <c r="B70" s="351">
        <v>3475.85595703125</v>
      </c>
      <c r="C70" s="98">
        <v>1.8413081998005509E-3</v>
      </c>
      <c r="D70" s="98">
        <v>4.1762281209230423E-2</v>
      </c>
      <c r="E70" s="98">
        <v>0.25283849239349365</v>
      </c>
      <c r="F70" s="98">
        <v>0.70539921522140503</v>
      </c>
      <c r="G70" s="98">
        <v>0.30514386296272278</v>
      </c>
      <c r="H70" s="98">
        <v>0.1067003458738327</v>
      </c>
      <c r="I70" s="98">
        <v>2.8442554175853729E-2</v>
      </c>
      <c r="J70" s="99">
        <v>6.3521042466163635E-3</v>
      </c>
      <c r="K70" s="97">
        <v>0.5</v>
      </c>
      <c r="L70" s="98">
        <v>2.5892902165651321E-2</v>
      </c>
      <c r="M70" s="98">
        <v>0.16686537861824036</v>
      </c>
      <c r="N70" s="98">
        <v>1.9249935150146484</v>
      </c>
      <c r="O70" s="190">
        <v>12.941272735595703</v>
      </c>
      <c r="P70" s="190">
        <v>54.149539947509766</v>
      </c>
      <c r="Q70" s="190">
        <v>177.72601318359375</v>
      </c>
      <c r="R70" s="196">
        <v>425.75814819335938</v>
      </c>
      <c r="S70" s="194">
        <v>42.832786560058594</v>
      </c>
      <c r="T70" s="189">
        <v>11.485159873962402</v>
      </c>
      <c r="U70" s="189">
        <v>3.664423942565918</v>
      </c>
      <c r="V70" s="189">
        <v>2.3579123020172119</v>
      </c>
      <c r="W70" s="189">
        <v>1.9704755544662476</v>
      </c>
      <c r="X70" s="189">
        <v>1.6003596782684326</v>
      </c>
      <c r="Y70" s="337">
        <v>1.4919513463973999</v>
      </c>
      <c r="AG70" s="33"/>
      <c r="AH70" s="33"/>
      <c r="AI70" s="33"/>
      <c r="AJ70" s="33"/>
      <c r="AK70" s="33"/>
      <c r="AL70" s="33"/>
      <c r="AM70" s="33"/>
      <c r="AN70" s="33"/>
    </row>
    <row r="71" spans="1:40" ht="15">
      <c r="A71" s="355">
        <v>1962</v>
      </c>
      <c r="B71" s="351">
        <v>4546.7138671875</v>
      </c>
      <c r="C71" s="98">
        <v>1.7837294144555926E-3</v>
      </c>
      <c r="D71" s="98">
        <v>4.0493272244930267E-2</v>
      </c>
      <c r="E71" s="98">
        <v>0.25922247767448425</v>
      </c>
      <c r="F71" s="98">
        <v>0.70028424263000488</v>
      </c>
      <c r="G71" s="98">
        <v>0.31075668334960938</v>
      </c>
      <c r="H71" s="98">
        <v>0.11780307441949844</v>
      </c>
      <c r="I71" s="98">
        <v>3.7377204746007919E-2</v>
      </c>
      <c r="J71" s="99">
        <v>1.0663132183253765E-2</v>
      </c>
      <c r="K71" s="97">
        <v>0.47826087474822998</v>
      </c>
      <c r="L71" s="98">
        <v>2.529299259185791E-2</v>
      </c>
      <c r="M71" s="98">
        <v>0.1620950847864151</v>
      </c>
      <c r="N71" s="98">
        <v>1.8646434545516968</v>
      </c>
      <c r="O71" s="190">
        <v>12.688064575195313</v>
      </c>
      <c r="P71" s="190">
        <v>54.33990478515625</v>
      </c>
      <c r="Q71" s="190">
        <v>198.12881469726562</v>
      </c>
      <c r="R71" s="196">
        <v>591.683837890625</v>
      </c>
      <c r="S71" s="194">
        <v>43.851245880126953</v>
      </c>
      <c r="T71" s="189">
        <v>11.838812828063965</v>
      </c>
      <c r="U71" s="189">
        <v>3.7555932998657227</v>
      </c>
      <c r="V71" s="189">
        <v>2.449204683303833</v>
      </c>
      <c r="W71" s="189">
        <v>2.1678924560546875</v>
      </c>
      <c r="X71" s="189">
        <v>1.8865102529525757</v>
      </c>
      <c r="Y71" s="337">
        <v>1.8021672964096069</v>
      </c>
      <c r="AG71" s="33"/>
      <c r="AH71" s="33"/>
      <c r="AI71" s="33"/>
      <c r="AJ71" s="33"/>
      <c r="AK71" s="33"/>
      <c r="AL71" s="33"/>
      <c r="AM71" s="33"/>
      <c r="AN71" s="33"/>
    </row>
    <row r="72" spans="1:40" ht="15">
      <c r="A72" s="355">
        <v>1964</v>
      </c>
      <c r="B72" s="351">
        <v>5912.541015625</v>
      </c>
      <c r="C72" s="98">
        <v>1.8198291072621942E-3</v>
      </c>
      <c r="D72" s="98">
        <v>4.125111922621727E-2</v>
      </c>
      <c r="E72" s="98">
        <v>0.2351951003074646</v>
      </c>
      <c r="F72" s="98">
        <v>0.72355377674102783</v>
      </c>
      <c r="G72" s="98">
        <v>0.31616383790969849</v>
      </c>
      <c r="H72" s="98">
        <v>0.1103811040520668</v>
      </c>
      <c r="I72" s="98">
        <v>3.5510465502738953E-2</v>
      </c>
      <c r="J72" s="99">
        <v>1.1034751310944557E-2</v>
      </c>
      <c r="K72" s="97">
        <v>0.5</v>
      </c>
      <c r="L72" s="98">
        <v>2.5708066299557686E-2</v>
      </c>
      <c r="M72" s="98">
        <v>0.16507284343242645</v>
      </c>
      <c r="N72" s="98">
        <v>2.0341508388519287</v>
      </c>
      <c r="O72" s="190">
        <v>13.213100433349609</v>
      </c>
      <c r="P72" s="190">
        <v>52.656379699707031</v>
      </c>
      <c r="Q72" s="190">
        <v>178.58108520507812</v>
      </c>
      <c r="R72" s="196">
        <v>563.66204833984375</v>
      </c>
      <c r="S72" s="194">
        <v>43.141674041748047</v>
      </c>
      <c r="T72" s="189">
        <v>11.616069793701172</v>
      </c>
      <c r="U72" s="189">
        <v>3.5570311546325684</v>
      </c>
      <c r="V72" s="189">
        <v>2.392805814743042</v>
      </c>
      <c r="W72" s="189">
        <v>2.0962531566619873</v>
      </c>
      <c r="X72" s="189">
        <v>1.988478422164917</v>
      </c>
      <c r="Y72" s="337">
        <v>1.9576892852783203</v>
      </c>
      <c r="AG72" s="33"/>
      <c r="AH72" s="33"/>
      <c r="AI72" s="33"/>
      <c r="AJ72" s="33"/>
      <c r="AK72" s="33"/>
      <c r="AL72" s="33"/>
      <c r="AM72" s="33"/>
      <c r="AN72" s="33"/>
    </row>
    <row r="73" spans="1:40" ht="15">
      <c r="A73" s="355">
        <f>A72+1</f>
        <v>1965</v>
      </c>
      <c r="B73" s="350">
        <v>6488.5517578125</v>
      </c>
      <c r="C73" s="192">
        <v>2.0513292402029037E-3</v>
      </c>
      <c r="D73" s="192">
        <v>4.6583697199821472E-2</v>
      </c>
      <c r="E73" s="192">
        <v>0.24317921698093414</v>
      </c>
      <c r="F73" s="192">
        <v>0.71023708581924438</v>
      </c>
      <c r="G73" s="192">
        <v>0.30935412645339966</v>
      </c>
      <c r="H73" s="192">
        <v>0.10800378769636154</v>
      </c>
      <c r="I73" s="192">
        <v>3.4745689481496811E-2</v>
      </c>
      <c r="J73" s="193">
        <v>1.0797099210321903E-2</v>
      </c>
      <c r="K73" s="191">
        <v>0.47368422150611877</v>
      </c>
      <c r="L73" s="192">
        <v>2.9128225520253181E-2</v>
      </c>
      <c r="M73" s="192">
        <v>0.18632817268371582</v>
      </c>
      <c r="N73" s="192">
        <v>2.0177075862884521</v>
      </c>
      <c r="O73" s="232">
        <v>12.928616523742676</v>
      </c>
      <c r="P73" s="232">
        <v>51.522281646728516</v>
      </c>
      <c r="Q73" s="232">
        <v>174.7349853515625</v>
      </c>
      <c r="R73" s="277">
        <v>551.52227783203125</v>
      </c>
      <c r="S73" s="96">
        <v>38.067264556884766</v>
      </c>
      <c r="T73" s="36">
        <v>10.233732223510742</v>
      </c>
      <c r="U73" s="36">
        <v>3.5200200080871582</v>
      </c>
      <c r="V73" s="36">
        <v>2.3927860260009766</v>
      </c>
      <c r="W73" s="36">
        <v>2.0962538719177246</v>
      </c>
      <c r="X73" s="36">
        <v>1.9884792566299438</v>
      </c>
      <c r="Y73" s="335">
        <v>1.9576904773712158</v>
      </c>
      <c r="AG73" s="33"/>
      <c r="AH73" s="33"/>
      <c r="AI73" s="33"/>
      <c r="AJ73" s="33"/>
      <c r="AK73" s="33"/>
      <c r="AL73" s="33"/>
      <c r="AM73" s="33"/>
      <c r="AN73" s="33"/>
    </row>
    <row r="74" spans="1:40" ht="15">
      <c r="A74" s="355">
        <f t="shared" ref="A74:A77" si="2">A73+1</f>
        <v>1966</v>
      </c>
      <c r="B74" s="350">
        <v>7138.17919921875</v>
      </c>
      <c r="C74" s="192">
        <v>2.3675162810832262E-3</v>
      </c>
      <c r="D74" s="192">
        <v>5.3711298853158951E-2</v>
      </c>
      <c r="E74" s="192">
        <v>0.2577284574508667</v>
      </c>
      <c r="F74" s="192">
        <v>0.68856024742126465</v>
      </c>
      <c r="G74" s="192">
        <v>0.29579064249992371</v>
      </c>
      <c r="H74" s="192">
        <v>0.10326828062534332</v>
      </c>
      <c r="I74" s="192">
        <v>3.3222217112779617E-2</v>
      </c>
      <c r="J74" s="193">
        <v>1.0323685593903065E-2</v>
      </c>
      <c r="K74" s="191">
        <v>0.51063829660415649</v>
      </c>
      <c r="L74" s="192">
        <v>3.3481929451227188E-2</v>
      </c>
      <c r="M74" s="192">
        <v>0.21476064622402191</v>
      </c>
      <c r="N74" s="192">
        <v>2.0437984466552734</v>
      </c>
      <c r="O74" s="232">
        <v>12.361696243286133</v>
      </c>
      <c r="P74" s="232">
        <v>49.263263702392578</v>
      </c>
      <c r="Q74" s="232">
        <v>167.07356262207031</v>
      </c>
      <c r="R74" s="277">
        <v>527.34033203125</v>
      </c>
      <c r="S74" s="96">
        <v>33.106830596923828</v>
      </c>
      <c r="T74" s="36">
        <v>8.8124961853027344</v>
      </c>
      <c r="U74" s="36">
        <v>3.3690221309661865</v>
      </c>
      <c r="V74" s="36">
        <v>2.3927998542785645</v>
      </c>
      <c r="W74" s="36">
        <v>2.0962533950805664</v>
      </c>
      <c r="X74" s="36">
        <v>1.9884785413742065</v>
      </c>
      <c r="Y74" s="335">
        <v>1.9576892852783203</v>
      </c>
      <c r="AG74" s="33"/>
      <c r="AH74" s="33"/>
      <c r="AI74" s="33"/>
      <c r="AJ74" s="33"/>
      <c r="AK74" s="33"/>
      <c r="AL74" s="33"/>
      <c r="AM74" s="33"/>
      <c r="AN74" s="33"/>
    </row>
    <row r="75" spans="1:40" ht="15">
      <c r="A75" s="355">
        <f t="shared" si="2"/>
        <v>1967</v>
      </c>
      <c r="B75" s="350">
        <v>7854.82470703125</v>
      </c>
      <c r="C75" s="192">
        <v>2.7041377034038305E-3</v>
      </c>
      <c r="D75" s="192">
        <v>6.1351127922534943E-2</v>
      </c>
      <c r="E75" s="192">
        <v>0.27168399095535278</v>
      </c>
      <c r="F75" s="192">
        <v>0.66696488857269287</v>
      </c>
      <c r="G75" s="192">
        <v>0.28314721584320068</v>
      </c>
      <c r="H75" s="192">
        <v>9.8854243755340576E-2</v>
      </c>
      <c r="I75" s="192">
        <v>3.1802192330360413E-2</v>
      </c>
      <c r="J75" s="193">
        <v>9.8824193701148033E-3</v>
      </c>
      <c r="K75" s="191">
        <v>0.50847458839416504</v>
      </c>
      <c r="L75" s="192">
        <v>3.8320396095514297E-2</v>
      </c>
      <c r="M75" s="192">
        <v>0.24532692134380341</v>
      </c>
      <c r="N75" s="192">
        <v>2.0513505935668945</v>
      </c>
      <c r="O75" s="232">
        <v>11.833364486694336</v>
      </c>
      <c r="P75" s="232">
        <v>47.157512664794922</v>
      </c>
      <c r="Q75" s="232">
        <v>159.93228149414062</v>
      </c>
      <c r="R75" s="277">
        <v>504.80020141601563</v>
      </c>
      <c r="S75" s="96">
        <v>28.916885375976562</v>
      </c>
      <c r="T75" s="36">
        <v>7.652228832244873</v>
      </c>
      <c r="U75" s="36">
        <v>3.2513449192047119</v>
      </c>
      <c r="V75" s="36">
        <v>2.3927872180938721</v>
      </c>
      <c r="W75" s="36">
        <v>2.0962564945220947</v>
      </c>
      <c r="X75" s="36">
        <v>1.9884786605834961</v>
      </c>
      <c r="Y75" s="335">
        <v>1.9576892852783203</v>
      </c>
      <c r="AG75" s="33"/>
      <c r="AH75" s="33"/>
      <c r="AI75" s="33"/>
      <c r="AJ75" s="33"/>
      <c r="AK75" s="33"/>
      <c r="AL75" s="33"/>
      <c r="AM75" s="33"/>
      <c r="AN75" s="33"/>
    </row>
    <row r="76" spans="1:40" ht="15">
      <c r="A76" s="355">
        <f t="shared" si="2"/>
        <v>1968</v>
      </c>
      <c r="B76" s="350">
        <v>8764.369140625</v>
      </c>
      <c r="C76" s="192">
        <v>3.2927957363426685E-3</v>
      </c>
      <c r="D76" s="192">
        <v>7.4761547148227692E-2</v>
      </c>
      <c r="E76" s="192">
        <v>0.30667003989219666</v>
      </c>
      <c r="F76" s="192">
        <v>0.61856842041015625</v>
      </c>
      <c r="G76" s="192">
        <v>0.24881668388843536</v>
      </c>
      <c r="H76" s="192">
        <v>8.6868599057197571E-2</v>
      </c>
      <c r="I76" s="192">
        <v>2.7946315705776215E-2</v>
      </c>
      <c r="J76" s="193">
        <v>8.6842179298400879E-3</v>
      </c>
      <c r="K76" s="191">
        <v>0.50632911920547485</v>
      </c>
      <c r="L76" s="192">
        <v>4.6552125364542007E-2</v>
      </c>
      <c r="M76" s="192">
        <v>0.29905176162719727</v>
      </c>
      <c r="N76" s="192">
        <v>2.1957085132598877</v>
      </c>
      <c r="O76" s="232">
        <v>10.398580551147461</v>
      </c>
      <c r="P76" s="232">
        <v>41.439949035644531</v>
      </c>
      <c r="Q76" s="232">
        <v>140.54119873046875</v>
      </c>
      <c r="R76" s="277">
        <v>443.59530639648437</v>
      </c>
      <c r="S76" s="96">
        <v>23.789514541625977</v>
      </c>
      <c r="T76" s="36">
        <v>6.1878147125244141</v>
      </c>
      <c r="U76" s="36">
        <v>2.8171699047088623</v>
      </c>
      <c r="V76" s="36">
        <v>2.3927946090698242</v>
      </c>
      <c r="W76" s="36">
        <v>2.09625244140625</v>
      </c>
      <c r="X76" s="36">
        <v>1.988478422164917</v>
      </c>
      <c r="Y76" s="335">
        <v>1.9576892852783203</v>
      </c>
      <c r="AG76" s="33"/>
      <c r="AH76" s="33"/>
      <c r="AI76" s="33"/>
      <c r="AJ76" s="33"/>
      <c r="AK76" s="33"/>
      <c r="AL76" s="33"/>
      <c r="AM76" s="33"/>
      <c r="AN76" s="33"/>
    </row>
    <row r="77" spans="1:40" ht="15.75" thickBot="1">
      <c r="A77" s="355">
        <f t="shared" si="2"/>
        <v>1969</v>
      </c>
      <c r="B77" s="352">
        <v>10029.3046875</v>
      </c>
      <c r="C77" s="340">
        <v>3.8296855054795742E-3</v>
      </c>
      <c r="D77" s="340">
        <v>8.6908109486103058E-2</v>
      </c>
      <c r="E77" s="340">
        <v>0.33161520957946777</v>
      </c>
      <c r="F77" s="340">
        <v>0.58147668838500977</v>
      </c>
      <c r="G77" s="340">
        <v>0.22550880908966064</v>
      </c>
      <c r="H77" s="340">
        <v>7.8731134533882141E-2</v>
      </c>
      <c r="I77" s="340">
        <v>2.532842755317688E-2</v>
      </c>
      <c r="J77" s="341">
        <v>7.8707188367843628E-3</v>
      </c>
      <c r="K77" s="339">
        <v>0.48148149251937866</v>
      </c>
      <c r="L77" s="340">
        <v>5.4241050034761429E-2</v>
      </c>
      <c r="M77" s="340">
        <v>0.34768113493919373</v>
      </c>
      <c r="N77" s="340">
        <v>2.2425284385681152</v>
      </c>
      <c r="O77" s="342">
        <v>9.4244813919067383</v>
      </c>
      <c r="P77" s="342">
        <v>37.557937622070312</v>
      </c>
      <c r="Q77" s="342">
        <v>127.37593078613281</v>
      </c>
      <c r="R77" s="343">
        <v>402.04122924804687</v>
      </c>
      <c r="S77" s="344">
        <v>20.406240463256836</v>
      </c>
      <c r="T77" s="345">
        <v>5.252467155456543</v>
      </c>
      <c r="U77" s="345">
        <v>2.5929512977600098</v>
      </c>
      <c r="V77" s="345">
        <v>2.3927979469299316</v>
      </c>
      <c r="W77" s="345">
        <v>2.0962581634521484</v>
      </c>
      <c r="X77" s="345">
        <v>1.988478422164917</v>
      </c>
      <c r="Y77" s="346">
        <v>1.9576895236968994</v>
      </c>
      <c r="AG77" s="33"/>
      <c r="AH77" s="33"/>
      <c r="AI77" s="33"/>
      <c r="AJ77" s="33"/>
      <c r="AK77" s="33"/>
      <c r="AL77" s="33"/>
      <c r="AM77" s="33"/>
      <c r="AN77" s="33"/>
    </row>
    <row r="78" spans="1:40" ht="15">
      <c r="A78" s="33"/>
      <c r="B78" s="33"/>
      <c r="C78" s="33"/>
      <c r="D78" s="33"/>
      <c r="E78" s="33"/>
      <c r="F78" s="278"/>
      <c r="G78" s="278"/>
      <c r="H78" s="33"/>
      <c r="I78" s="33"/>
      <c r="J78" s="33"/>
      <c r="K78" s="33"/>
      <c r="L78" s="33"/>
      <c r="M78" s="33"/>
      <c r="N78" s="33"/>
      <c r="O78" s="33"/>
      <c r="P78" s="33"/>
      <c r="Q78" s="33"/>
      <c r="R78" s="33"/>
      <c r="S78" s="33"/>
      <c r="T78" s="33"/>
      <c r="U78" s="33"/>
      <c r="V78" s="33"/>
      <c r="W78" s="33"/>
      <c r="X78" s="33"/>
      <c r="Y78" s="33"/>
      <c r="Z78" s="33"/>
      <c r="AA78" s="33"/>
      <c r="AB78" s="33"/>
      <c r="AC78" s="33"/>
      <c r="AD78" s="33"/>
      <c r="AE78" s="33"/>
      <c r="AF78" s="33"/>
      <c r="AG78" s="33"/>
      <c r="AH78" s="33"/>
      <c r="AI78" s="33"/>
      <c r="AJ78" s="33"/>
      <c r="AK78" s="33"/>
      <c r="AL78" s="33"/>
      <c r="AM78" s="33"/>
      <c r="AN78" s="33"/>
    </row>
    <row r="79" spans="1:40" ht="15">
      <c r="A79" s="33"/>
      <c r="B79" s="33"/>
      <c r="C79" s="33"/>
      <c r="D79" s="33"/>
      <c r="E79" s="33"/>
      <c r="F79" s="33"/>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row>
    <row r="80" spans="1:40" ht="15">
      <c r="A80" s="121"/>
      <c r="B80" s="121"/>
      <c r="C80" s="121"/>
      <c r="D80" s="121"/>
      <c r="E80" s="121"/>
      <c r="F80" s="121"/>
      <c r="G80" s="121"/>
      <c r="H80" s="121"/>
      <c r="I80" s="121"/>
      <c r="J80" s="121"/>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row>
    <row r="81" spans="1:40" ht="15">
      <c r="A81" s="121"/>
      <c r="B81" s="121"/>
      <c r="C81" s="121"/>
      <c r="D81" s="121"/>
      <c r="E81" s="121"/>
      <c r="F81" s="121"/>
      <c r="G81" s="121"/>
      <c r="H81" s="121"/>
      <c r="I81" s="121"/>
      <c r="J81" s="121"/>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row>
    <row r="82" spans="1:40" ht="15">
      <c r="A82" s="121"/>
      <c r="B82" s="121"/>
      <c r="C82" s="121"/>
      <c r="D82" s="121"/>
      <c r="E82" s="121"/>
      <c r="F82" s="121"/>
      <c r="G82" s="121"/>
      <c r="H82" s="121"/>
      <c r="I82" s="121"/>
      <c r="J82" s="121"/>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row>
    <row r="83" spans="1:40" ht="15">
      <c r="A83" s="33"/>
      <c r="B83" s="33"/>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row>
    <row r="84" spans="1:40" ht="15">
      <c r="A84" s="33"/>
      <c r="B84" s="33"/>
      <c r="C84" s="33"/>
      <c r="D84" s="33"/>
      <c r="E84" s="33"/>
      <c r="F84" s="33"/>
      <c r="G84" s="33"/>
      <c r="H84" s="33"/>
      <c r="I84" s="33"/>
      <c r="J84" s="33"/>
      <c r="K84" s="33"/>
      <c r="L84" s="33"/>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row>
    <row r="85" spans="1:40" ht="15">
      <c r="A85" s="33"/>
      <c r="B85" s="33"/>
      <c r="C85" s="33"/>
      <c r="D85" s="33"/>
      <c r="E85" s="33"/>
      <c r="F85" s="33"/>
      <c r="G85" s="33"/>
      <c r="H85" s="33"/>
      <c r="I85" s="33"/>
      <c r="J85" s="33"/>
      <c r="K85" s="33"/>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row>
    <row r="86" spans="1:40" ht="15">
      <c r="A86" s="33"/>
      <c r="B86" s="33"/>
      <c r="C86" s="33"/>
      <c r="D86" s="33"/>
      <c r="E86" s="33"/>
      <c r="F86" s="33"/>
      <c r="G86" s="33"/>
      <c r="H86" s="33"/>
      <c r="I86" s="33"/>
      <c r="J86" s="33"/>
      <c r="K86" s="33"/>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row>
    <row r="87" spans="1:40" ht="15">
      <c r="A87" s="33"/>
      <c r="B87" s="33"/>
      <c r="C87" s="33"/>
      <c r="D87" s="33"/>
      <c r="E87" s="33"/>
      <c r="F87" s="33"/>
      <c r="G87" s="33"/>
      <c r="H87" s="33"/>
      <c r="I87" s="33"/>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row>
    <row r="88" spans="1:40" ht="15">
      <c r="A88" s="33"/>
      <c r="B88" s="33"/>
      <c r="C88" s="33"/>
      <c r="D88" s="33"/>
      <c r="E88" s="33"/>
      <c r="F88" s="33"/>
      <c r="G88" s="33"/>
      <c r="H88" s="33"/>
      <c r="I88" s="33"/>
      <c r="J88" s="33"/>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row>
    <row r="89" spans="1:40" ht="15">
      <c r="A89" s="33"/>
      <c r="B89" s="33"/>
      <c r="C89" s="33"/>
      <c r="D89" s="33"/>
      <c r="E89" s="33"/>
      <c r="F89" s="33"/>
      <c r="G89" s="33"/>
      <c r="H89" s="33"/>
      <c r="I89" s="33"/>
      <c r="J89" s="33"/>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row>
    <row r="90" spans="1:40" ht="15">
      <c r="A90" s="33"/>
      <c r="B90" s="33"/>
      <c r="C90" s="33"/>
      <c r="D90" s="33"/>
      <c r="E90" s="33"/>
      <c r="F90" s="33"/>
      <c r="G90" s="33"/>
      <c r="H90" s="33"/>
      <c r="I90" s="33"/>
      <c r="J90" s="33"/>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row>
    <row r="91" spans="1:40" ht="15">
      <c r="A91" s="33"/>
      <c r="B91" s="33"/>
      <c r="C91" s="33"/>
      <c r="D91" s="33"/>
      <c r="E91" s="33"/>
      <c r="F91" s="33"/>
      <c r="G91" s="33"/>
      <c r="H91" s="33"/>
      <c r="I91" s="33"/>
      <c r="J91" s="33"/>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row>
    <row r="92" spans="1:40" ht="15">
      <c r="A92" s="33"/>
      <c r="B92" s="33"/>
      <c r="C92" s="33"/>
      <c r="D92" s="33"/>
      <c r="E92" s="33"/>
      <c r="F92" s="33"/>
      <c r="G92" s="33"/>
      <c r="H92" s="33"/>
      <c r="I92" s="33"/>
      <c r="J92" s="33"/>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row>
    <row r="93" spans="1:40" ht="15">
      <c r="A93" s="33"/>
      <c r="B93" s="33"/>
      <c r="C93" s="33"/>
      <c r="D93" s="33"/>
      <c r="E93" s="33"/>
      <c r="F93" s="33"/>
      <c r="G93" s="33"/>
      <c r="H93" s="33"/>
      <c r="I93" s="33"/>
      <c r="J93" s="33"/>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row>
    <row r="94" spans="1:40" ht="15">
      <c r="A94" s="33"/>
      <c r="B94" s="33"/>
      <c r="C94" s="33"/>
      <c r="D94" s="33"/>
      <c r="E94" s="33"/>
      <c r="F94" s="33"/>
      <c r="G94" s="33"/>
      <c r="H94" s="33"/>
      <c r="I94" s="33"/>
      <c r="J94" s="33"/>
      <c r="K94" s="33"/>
      <c r="L94" s="33"/>
      <c r="M94" s="33"/>
      <c r="N94" s="33"/>
      <c r="O94" s="33"/>
      <c r="P94" s="33"/>
      <c r="Q94" s="33"/>
      <c r="R94" s="33"/>
      <c r="S94" s="33"/>
      <c r="T94" s="33"/>
      <c r="U94" s="33"/>
      <c r="V94" s="33"/>
      <c r="W94" s="33"/>
      <c r="X94" s="33"/>
      <c r="Y94" s="33"/>
      <c r="Z94" s="33"/>
      <c r="AA94" s="33"/>
      <c r="AB94" s="33"/>
      <c r="AC94" s="33"/>
      <c r="AD94" s="33"/>
      <c r="AE94" s="33"/>
      <c r="AF94" s="33"/>
      <c r="AG94" s="33"/>
      <c r="AH94" s="33"/>
      <c r="AI94" s="33"/>
      <c r="AJ94" s="33"/>
      <c r="AK94" s="33"/>
      <c r="AL94" s="33"/>
      <c r="AM94" s="33"/>
      <c r="AN94" s="33"/>
    </row>
    <row r="95" spans="1:40" ht="15">
      <c r="A95" s="33"/>
      <c r="B95" s="33"/>
      <c r="C95" s="33"/>
      <c r="D95" s="33"/>
      <c r="E95" s="33"/>
      <c r="F95" s="33"/>
      <c r="G95" s="33"/>
      <c r="H95" s="33"/>
      <c r="I95" s="33"/>
      <c r="J95" s="33"/>
      <c r="K95" s="33"/>
      <c r="L95" s="33"/>
      <c r="M95" s="33"/>
      <c r="N95" s="33"/>
      <c r="O95" s="33"/>
      <c r="P95" s="33"/>
      <c r="Q95" s="33"/>
      <c r="R95" s="33"/>
      <c r="S95" s="33"/>
      <c r="T95" s="33"/>
      <c r="U95" s="33"/>
      <c r="V95" s="33"/>
      <c r="W95" s="33"/>
      <c r="X95" s="33"/>
      <c r="Y95" s="33"/>
      <c r="Z95" s="33"/>
      <c r="AA95" s="33"/>
      <c r="AB95" s="33"/>
      <c r="AC95" s="33"/>
      <c r="AD95" s="33"/>
      <c r="AE95" s="33"/>
      <c r="AF95" s="33"/>
      <c r="AG95" s="33"/>
      <c r="AH95" s="33"/>
      <c r="AI95" s="33"/>
      <c r="AJ95" s="33"/>
      <c r="AK95" s="33"/>
      <c r="AL95" s="33"/>
      <c r="AM95" s="33"/>
      <c r="AN95" s="33"/>
    </row>
    <row r="96" spans="1:40" ht="15">
      <c r="A96" s="33"/>
      <c r="B96" s="33"/>
      <c r="C96" s="33"/>
      <c r="D96" s="33"/>
      <c r="E96" s="33"/>
      <c r="F96" s="33"/>
      <c r="G96" s="33"/>
      <c r="H96" s="33"/>
      <c r="I96" s="33"/>
      <c r="J96" s="33"/>
      <c r="K96" s="33"/>
      <c r="L96" s="33"/>
      <c r="M96" s="33"/>
      <c r="N96" s="33"/>
      <c r="O96" s="33"/>
      <c r="P96" s="33"/>
      <c r="Q96" s="33"/>
      <c r="R96" s="33"/>
      <c r="S96" s="33"/>
      <c r="T96" s="33"/>
      <c r="U96" s="33"/>
      <c r="V96" s="33"/>
      <c r="W96" s="33"/>
      <c r="X96" s="33"/>
      <c r="Y96" s="33"/>
      <c r="Z96" s="33"/>
      <c r="AA96" s="33"/>
      <c r="AB96" s="33"/>
      <c r="AC96" s="33"/>
      <c r="AD96" s="33"/>
      <c r="AE96" s="33"/>
      <c r="AF96" s="33"/>
      <c r="AG96" s="33"/>
      <c r="AH96" s="33"/>
      <c r="AI96" s="33"/>
      <c r="AJ96" s="33"/>
      <c r="AK96" s="33"/>
      <c r="AL96" s="33"/>
      <c r="AM96" s="33"/>
      <c r="AN96" s="33"/>
    </row>
    <row r="97" spans="1:32" ht="15">
      <c r="A97" s="33"/>
      <c r="AA97" s="33"/>
      <c r="AB97" s="33"/>
      <c r="AC97" s="33"/>
      <c r="AD97" s="33"/>
      <c r="AE97" s="33"/>
      <c r="AF97" s="33"/>
    </row>
    <row r="98" spans="1:32" ht="15">
      <c r="AA98" s="33"/>
      <c r="AB98" s="33"/>
      <c r="AC98" s="33"/>
      <c r="AD98" s="33"/>
      <c r="AE98" s="33"/>
      <c r="AF98" s="33"/>
    </row>
    <row r="99" spans="1:32" ht="15">
      <c r="AA99" s="33"/>
      <c r="AB99" s="33"/>
      <c r="AC99" s="33"/>
      <c r="AD99" s="33"/>
      <c r="AE99" s="33"/>
      <c r="AF99" s="33"/>
    </row>
    <row r="100" spans="1:32" ht="15">
      <c r="AA100" s="33"/>
      <c r="AB100" s="33"/>
      <c r="AC100" s="33"/>
      <c r="AD100" s="33"/>
      <c r="AE100" s="33"/>
      <c r="AF100" s="33"/>
    </row>
    <row r="101" spans="1:32" ht="15">
      <c r="AA101" s="33"/>
      <c r="AB101" s="33"/>
      <c r="AC101" s="33"/>
      <c r="AD101" s="33"/>
      <c r="AE101" s="33"/>
      <c r="AF101" s="33"/>
    </row>
    <row r="102" spans="1:32" ht="15">
      <c r="AA102" s="33"/>
      <c r="AB102" s="33"/>
      <c r="AC102" s="33"/>
      <c r="AD102" s="33"/>
      <c r="AE102" s="33"/>
      <c r="AF102" s="33"/>
    </row>
    <row r="103" spans="1:32" ht="15">
      <c r="AA103" s="33"/>
      <c r="AB103" s="33"/>
      <c r="AC103" s="33"/>
      <c r="AD103" s="33"/>
      <c r="AE103" s="33"/>
      <c r="AF103" s="33"/>
    </row>
    <row r="104" spans="1:32" ht="15">
      <c r="AA104" s="33"/>
      <c r="AB104" s="33"/>
      <c r="AC104" s="33"/>
      <c r="AD104" s="33"/>
      <c r="AE104" s="33"/>
      <c r="AF104" s="33"/>
    </row>
    <row r="105" spans="1:32" ht="15">
      <c r="AA105" s="33"/>
      <c r="AB105" s="33"/>
      <c r="AC105" s="33"/>
      <c r="AD105" s="33"/>
      <c r="AE105" s="33"/>
      <c r="AF105" s="33"/>
    </row>
  </sheetData>
  <mergeCells count="4">
    <mergeCell ref="C5:J5"/>
    <mergeCell ref="K5:R5"/>
    <mergeCell ref="S5:Y5"/>
    <mergeCell ref="B3:Y3"/>
  </mergeCells>
  <hyperlinks>
    <hyperlink ref="A1" location="Index!A1" display="Back to index"/>
  </hyperlinks>
  <pageMargins left="0.78740157499999996" right="0.78740157499999996" top="0.984251969" bottom="0.984251969" header="0.4921259845" footer="0.4921259845"/>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HF262"/>
  <sheetViews>
    <sheetView workbookViewId="0">
      <pane xSplit="1" ySplit="12" topLeftCell="B127" activePane="bottomRight" state="frozen"/>
      <selection activeCell="F72" sqref="F72"/>
      <selection pane="topRight" activeCell="F72" sqref="F72"/>
      <selection pane="bottomLeft" activeCell="F72" sqref="F72"/>
      <selection pane="bottomRight" activeCell="K135" sqref="K135"/>
    </sheetView>
  </sheetViews>
  <sheetFormatPr defaultColWidth="15.42578125" defaultRowHeight="15"/>
  <cols>
    <col min="1" max="1" width="11.140625" style="244" customWidth="1"/>
    <col min="2" max="7" width="8.7109375" style="244" customWidth="1"/>
    <col min="8" max="167" width="10.7109375" style="244" customWidth="1"/>
    <col min="168" max="16384" width="15.42578125" style="244"/>
  </cols>
  <sheetData>
    <row r="1" spans="1:214">
      <c r="A1" s="356" t="s">
        <v>452</v>
      </c>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row>
    <row r="2" spans="1:214" ht="15.75" thickBot="1">
      <c r="A2"/>
      <c r="B2"/>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row>
    <row r="3" spans="1:214" ht="15" customHeight="1">
      <c r="A3" s="573" t="s">
        <v>474</v>
      </c>
      <c r="B3" s="574"/>
      <c r="C3" s="574"/>
      <c r="D3" s="574"/>
      <c r="E3" s="574"/>
      <c r="F3" s="574"/>
      <c r="G3" s="574"/>
      <c r="H3" s="574"/>
      <c r="I3" s="574"/>
      <c r="J3" s="574"/>
      <c r="K3" s="574"/>
      <c r="L3" s="574"/>
      <c r="M3" s="574"/>
      <c r="N3" s="574"/>
      <c r="O3" s="574"/>
      <c r="P3" s="574"/>
      <c r="Q3" s="574"/>
      <c r="R3" s="574"/>
      <c r="S3" s="574"/>
      <c r="T3" s="574"/>
      <c r="U3" s="574"/>
      <c r="V3" s="574"/>
      <c r="W3" s="574"/>
      <c r="X3" s="574"/>
      <c r="Y3" s="574"/>
      <c r="Z3" s="574"/>
      <c r="AA3" s="574"/>
      <c r="AB3" s="574"/>
      <c r="AC3" s="574"/>
      <c r="AD3" s="574"/>
      <c r="AE3" s="574"/>
      <c r="AF3" s="574"/>
      <c r="AG3" s="574"/>
      <c r="AH3" s="574"/>
      <c r="AI3" s="574"/>
      <c r="AJ3" s="574"/>
      <c r="AK3" s="574"/>
      <c r="AL3" s="574"/>
      <c r="AM3" s="574"/>
      <c r="AN3" s="574"/>
      <c r="AO3" s="574"/>
      <c r="AP3" s="574"/>
      <c r="AQ3" s="574"/>
      <c r="AR3" s="574"/>
      <c r="AS3" s="574"/>
      <c r="AT3" s="574"/>
      <c r="AU3" s="574"/>
      <c r="AV3" s="574"/>
      <c r="AW3" s="574"/>
      <c r="AX3" s="574"/>
      <c r="AY3" s="574"/>
      <c r="AZ3" s="574"/>
      <c r="BA3" s="574"/>
      <c r="BB3" s="574"/>
      <c r="BC3" s="574"/>
      <c r="BD3" s="574"/>
      <c r="BE3" s="574"/>
      <c r="BF3" s="574"/>
      <c r="BG3" s="574"/>
      <c r="BH3" s="574"/>
      <c r="BI3" s="574"/>
      <c r="BJ3" s="574"/>
      <c r="BK3" s="574"/>
      <c r="BL3" s="574"/>
      <c r="BM3" s="574"/>
      <c r="BN3" s="574"/>
      <c r="BO3" s="574"/>
      <c r="BP3" s="574"/>
      <c r="BQ3" s="574"/>
      <c r="BR3" s="574"/>
      <c r="BS3" s="574"/>
      <c r="BT3" s="574"/>
      <c r="BU3" s="574"/>
      <c r="BV3" s="574"/>
      <c r="BW3" s="574"/>
      <c r="BX3" s="574"/>
      <c r="BY3" s="574"/>
      <c r="BZ3" s="574"/>
      <c r="CA3" s="574"/>
      <c r="CB3" s="574"/>
      <c r="CC3" s="574"/>
      <c r="CD3" s="574"/>
      <c r="CE3" s="574"/>
      <c r="CF3" s="574"/>
      <c r="CG3" s="574"/>
      <c r="CH3" s="574"/>
      <c r="CI3" s="574"/>
      <c r="CJ3" s="574"/>
      <c r="CK3" s="574"/>
      <c r="CL3" s="574"/>
      <c r="CM3" s="574"/>
      <c r="CN3" s="574"/>
      <c r="CO3" s="574"/>
      <c r="CP3" s="574"/>
      <c r="CQ3" s="574"/>
      <c r="CR3" s="574"/>
      <c r="CS3" s="574"/>
      <c r="CT3" s="574"/>
      <c r="CU3" s="574"/>
      <c r="CV3" s="574"/>
      <c r="CW3" s="574"/>
      <c r="CX3" s="574"/>
      <c r="CY3" s="574"/>
      <c r="CZ3" s="574"/>
      <c r="DA3" s="574"/>
      <c r="DB3" s="574"/>
      <c r="DC3" s="574"/>
      <c r="DD3" s="574"/>
      <c r="DE3" s="574"/>
      <c r="DF3" s="574"/>
      <c r="DG3" s="574"/>
      <c r="DH3" s="574"/>
      <c r="DI3" s="574"/>
      <c r="DJ3" s="574"/>
      <c r="DK3" s="574"/>
      <c r="DL3" s="574"/>
      <c r="DM3" s="574"/>
      <c r="DN3" s="574"/>
      <c r="DO3" s="574"/>
      <c r="DP3" s="574"/>
      <c r="DQ3" s="574"/>
      <c r="DR3" s="574"/>
      <c r="DS3" s="574"/>
      <c r="DT3" s="574"/>
      <c r="DU3" s="574"/>
      <c r="DV3" s="574"/>
      <c r="DW3" s="574"/>
      <c r="DX3" s="574"/>
      <c r="DY3" s="574"/>
      <c r="DZ3" s="574"/>
      <c r="EA3" s="574"/>
      <c r="EB3" s="574"/>
      <c r="EC3" s="574"/>
      <c r="ED3" s="574"/>
      <c r="EE3" s="574"/>
      <c r="EF3" s="574"/>
      <c r="EG3" s="574"/>
      <c r="EH3" s="574"/>
      <c r="EI3" s="574"/>
      <c r="EJ3" s="574"/>
      <c r="EK3" s="574"/>
      <c r="EL3" s="574"/>
      <c r="EM3" s="574"/>
      <c r="EN3" s="574"/>
      <c r="EO3" s="574"/>
      <c r="EP3" s="574"/>
      <c r="EQ3" s="574"/>
      <c r="ER3" s="574"/>
      <c r="ES3" s="574"/>
      <c r="ET3" s="574"/>
      <c r="EU3" s="574"/>
      <c r="EV3" s="574"/>
      <c r="EW3" s="574"/>
      <c r="EX3" s="574"/>
      <c r="EY3" s="574"/>
      <c r="EZ3" s="574"/>
      <c r="FA3" s="574"/>
      <c r="FB3" s="574"/>
      <c r="FC3" s="574"/>
      <c r="FD3" s="574"/>
      <c r="FE3" s="574"/>
      <c r="FF3" s="574"/>
      <c r="FG3" s="574"/>
      <c r="FH3" s="574"/>
      <c r="FI3" s="574"/>
      <c r="FJ3" s="574"/>
      <c r="FK3" s="574"/>
      <c r="FL3" s="574"/>
      <c r="FM3" s="574"/>
      <c r="FN3" s="574"/>
      <c r="FO3" s="574"/>
      <c r="FP3" s="574"/>
      <c r="FQ3" s="574"/>
      <c r="FR3" s="574"/>
      <c r="FS3" s="574"/>
      <c r="FT3" s="574"/>
      <c r="FU3" s="574"/>
      <c r="FV3" s="574"/>
      <c r="FW3" s="574"/>
      <c r="FX3" s="574"/>
      <c r="FY3" s="574"/>
      <c r="FZ3" s="574"/>
      <c r="GA3" s="574"/>
      <c r="GB3" s="574"/>
      <c r="GC3" s="574"/>
      <c r="GD3" s="574"/>
      <c r="GE3" s="574"/>
      <c r="GF3" s="574"/>
      <c r="GG3" s="574"/>
      <c r="GH3" s="574"/>
      <c r="GI3" s="574"/>
      <c r="GJ3" s="574"/>
      <c r="GK3" s="574"/>
      <c r="GL3" s="574"/>
      <c r="GM3" s="574"/>
      <c r="GN3" s="574"/>
      <c r="GO3" s="574"/>
      <c r="GP3" s="574"/>
      <c r="GQ3" s="574"/>
      <c r="GR3" s="574"/>
      <c r="GS3" s="574"/>
      <c r="GT3" s="574"/>
      <c r="GU3" s="574"/>
      <c r="GV3" s="574"/>
      <c r="GW3" s="574"/>
      <c r="GX3" s="574"/>
      <c r="GY3" s="574"/>
      <c r="GZ3" s="574"/>
      <c r="HA3" s="574"/>
      <c r="HB3" s="574"/>
      <c r="HC3" s="574"/>
      <c r="HD3" s="574"/>
      <c r="HE3" s="574"/>
      <c r="HF3" s="575"/>
    </row>
    <row r="4" spans="1:214" ht="15" customHeight="1">
      <c r="A4" s="576"/>
      <c r="B4" s="577"/>
      <c r="C4" s="577"/>
      <c r="D4" s="577"/>
      <c r="E4" s="577"/>
      <c r="F4" s="577"/>
      <c r="G4" s="577"/>
      <c r="H4" s="577"/>
      <c r="I4" s="577"/>
      <c r="J4" s="577"/>
      <c r="K4" s="577"/>
      <c r="L4" s="577"/>
      <c r="M4" s="577"/>
      <c r="N4" s="577"/>
      <c r="O4" s="577"/>
      <c r="P4" s="577"/>
      <c r="Q4" s="577"/>
      <c r="R4" s="577"/>
      <c r="S4" s="577"/>
      <c r="T4" s="577"/>
      <c r="U4" s="577"/>
      <c r="V4" s="577"/>
      <c r="W4" s="577"/>
      <c r="X4" s="577"/>
      <c r="Y4" s="577"/>
      <c r="Z4" s="577"/>
      <c r="AA4" s="577"/>
      <c r="AB4" s="577"/>
      <c r="AC4" s="577"/>
      <c r="AD4" s="577"/>
      <c r="AE4" s="577"/>
      <c r="AF4" s="577"/>
      <c r="AG4" s="577"/>
      <c r="AH4" s="577"/>
      <c r="AI4" s="577"/>
      <c r="AJ4" s="577"/>
      <c r="AK4" s="577"/>
      <c r="AL4" s="577"/>
      <c r="AM4" s="577"/>
      <c r="AN4" s="577"/>
      <c r="AO4" s="577"/>
      <c r="AP4" s="577"/>
      <c r="AQ4" s="577"/>
      <c r="AR4" s="577"/>
      <c r="AS4" s="577"/>
      <c r="AT4" s="577"/>
      <c r="AU4" s="577"/>
      <c r="AV4" s="577"/>
      <c r="AW4" s="577"/>
      <c r="AX4" s="577"/>
      <c r="AY4" s="577"/>
      <c r="AZ4" s="577"/>
      <c r="BA4" s="577"/>
      <c r="BB4" s="577"/>
      <c r="BC4" s="577"/>
      <c r="BD4" s="577"/>
      <c r="BE4" s="577"/>
      <c r="BF4" s="577"/>
      <c r="BG4" s="577"/>
      <c r="BH4" s="577"/>
      <c r="BI4" s="577"/>
      <c r="BJ4" s="577"/>
      <c r="BK4" s="577"/>
      <c r="BL4" s="577"/>
      <c r="BM4" s="577"/>
      <c r="BN4" s="577"/>
      <c r="BO4" s="577"/>
      <c r="BP4" s="577"/>
      <c r="BQ4" s="577"/>
      <c r="BR4" s="577"/>
      <c r="BS4" s="577"/>
      <c r="BT4" s="577"/>
      <c r="BU4" s="577"/>
      <c r="BV4" s="577"/>
      <c r="BW4" s="577"/>
      <c r="BX4" s="577"/>
      <c r="BY4" s="577"/>
      <c r="BZ4" s="577"/>
      <c r="CA4" s="577"/>
      <c r="CB4" s="577"/>
      <c r="CC4" s="577"/>
      <c r="CD4" s="577"/>
      <c r="CE4" s="577"/>
      <c r="CF4" s="577"/>
      <c r="CG4" s="577"/>
      <c r="CH4" s="577"/>
      <c r="CI4" s="577"/>
      <c r="CJ4" s="577"/>
      <c r="CK4" s="577"/>
      <c r="CL4" s="577"/>
      <c r="CM4" s="577"/>
      <c r="CN4" s="577"/>
      <c r="CO4" s="577"/>
      <c r="CP4" s="577"/>
      <c r="CQ4" s="577"/>
      <c r="CR4" s="577"/>
      <c r="CS4" s="577"/>
      <c r="CT4" s="577"/>
      <c r="CU4" s="577"/>
      <c r="CV4" s="577"/>
      <c r="CW4" s="577"/>
      <c r="CX4" s="577"/>
      <c r="CY4" s="577"/>
      <c r="CZ4" s="577"/>
      <c r="DA4" s="577"/>
      <c r="DB4" s="577"/>
      <c r="DC4" s="577"/>
      <c r="DD4" s="577"/>
      <c r="DE4" s="577"/>
      <c r="DF4" s="577"/>
      <c r="DG4" s="577"/>
      <c r="DH4" s="577"/>
      <c r="DI4" s="577"/>
      <c r="DJ4" s="577"/>
      <c r="DK4" s="577"/>
      <c r="DL4" s="577"/>
      <c r="DM4" s="577"/>
      <c r="DN4" s="577"/>
      <c r="DO4" s="577"/>
      <c r="DP4" s="577"/>
      <c r="DQ4" s="577"/>
      <c r="DR4" s="577"/>
      <c r="DS4" s="577"/>
      <c r="DT4" s="577"/>
      <c r="DU4" s="577"/>
      <c r="DV4" s="577"/>
      <c r="DW4" s="577"/>
      <c r="DX4" s="577"/>
      <c r="DY4" s="577"/>
      <c r="DZ4" s="577"/>
      <c r="EA4" s="577"/>
      <c r="EB4" s="577"/>
      <c r="EC4" s="577"/>
      <c r="ED4" s="577"/>
      <c r="EE4" s="577"/>
      <c r="EF4" s="577"/>
      <c r="EG4" s="577"/>
      <c r="EH4" s="577"/>
      <c r="EI4" s="577"/>
      <c r="EJ4" s="577"/>
      <c r="EK4" s="577"/>
      <c r="EL4" s="577"/>
      <c r="EM4" s="577"/>
      <c r="EN4" s="577"/>
      <c r="EO4" s="577"/>
      <c r="EP4" s="577"/>
      <c r="EQ4" s="577"/>
      <c r="ER4" s="577"/>
      <c r="ES4" s="577"/>
      <c r="ET4" s="577"/>
      <c r="EU4" s="577"/>
      <c r="EV4" s="577"/>
      <c r="EW4" s="577"/>
      <c r="EX4" s="577"/>
      <c r="EY4" s="577"/>
      <c r="EZ4" s="577"/>
      <c r="FA4" s="577"/>
      <c r="FB4" s="577"/>
      <c r="FC4" s="577"/>
      <c r="FD4" s="577"/>
      <c r="FE4" s="577"/>
      <c r="FF4" s="577"/>
      <c r="FG4" s="577"/>
      <c r="FH4" s="577"/>
      <c r="FI4" s="577"/>
      <c r="FJ4" s="577"/>
      <c r="FK4" s="577"/>
      <c r="FL4" s="577"/>
      <c r="FM4" s="577"/>
      <c r="FN4" s="577"/>
      <c r="FO4" s="577"/>
      <c r="FP4" s="577"/>
      <c r="FQ4" s="577"/>
      <c r="FR4" s="577"/>
      <c r="FS4" s="577"/>
      <c r="FT4" s="577"/>
      <c r="FU4" s="577"/>
      <c r="FV4" s="577"/>
      <c r="FW4" s="577"/>
      <c r="FX4" s="577"/>
      <c r="FY4" s="577"/>
      <c r="FZ4" s="577"/>
      <c r="GA4" s="577"/>
      <c r="GB4" s="577"/>
      <c r="GC4" s="577"/>
      <c r="GD4" s="577"/>
      <c r="GE4" s="577"/>
      <c r="GF4" s="577"/>
      <c r="GG4" s="577"/>
      <c r="GH4" s="577"/>
      <c r="GI4" s="577"/>
      <c r="GJ4" s="577"/>
      <c r="GK4" s="577"/>
      <c r="GL4" s="577"/>
      <c r="GM4" s="577"/>
      <c r="GN4" s="577"/>
      <c r="GO4" s="577"/>
      <c r="GP4" s="577"/>
      <c r="GQ4" s="577"/>
      <c r="GR4" s="577"/>
      <c r="GS4" s="577"/>
      <c r="GT4" s="577"/>
      <c r="GU4" s="577"/>
      <c r="GV4" s="577"/>
      <c r="GW4" s="577"/>
      <c r="GX4" s="577"/>
      <c r="GY4" s="577"/>
      <c r="GZ4" s="577"/>
      <c r="HA4" s="577"/>
      <c r="HB4" s="577"/>
      <c r="HC4" s="577"/>
      <c r="HD4" s="577"/>
      <c r="HE4" s="577"/>
      <c r="HF4" s="578"/>
    </row>
    <row r="5" spans="1:214" ht="15" customHeight="1" thickBot="1">
      <c r="A5" s="579"/>
      <c r="B5" s="580"/>
      <c r="C5" s="580"/>
      <c r="D5" s="580"/>
      <c r="E5" s="580"/>
      <c r="F5" s="580"/>
      <c r="G5" s="580"/>
      <c r="H5" s="580"/>
      <c r="I5" s="580"/>
      <c r="J5" s="580"/>
      <c r="K5" s="580"/>
      <c r="L5" s="580"/>
      <c r="M5" s="580"/>
      <c r="N5" s="580"/>
      <c r="O5" s="580"/>
      <c r="P5" s="580"/>
      <c r="Q5" s="580"/>
      <c r="R5" s="580"/>
      <c r="S5" s="580"/>
      <c r="T5" s="580"/>
      <c r="U5" s="580"/>
      <c r="V5" s="580"/>
      <c r="W5" s="580"/>
      <c r="X5" s="580"/>
      <c r="Y5" s="580"/>
      <c r="Z5" s="580"/>
      <c r="AA5" s="580"/>
      <c r="AB5" s="580"/>
      <c r="AC5" s="580"/>
      <c r="AD5" s="580"/>
      <c r="AE5" s="580"/>
      <c r="AF5" s="580"/>
      <c r="AG5" s="580"/>
      <c r="AH5" s="580"/>
      <c r="AI5" s="580"/>
      <c r="AJ5" s="580"/>
      <c r="AK5" s="580"/>
      <c r="AL5" s="580"/>
      <c r="AM5" s="580"/>
      <c r="AN5" s="580"/>
      <c r="AO5" s="580"/>
      <c r="AP5" s="580"/>
      <c r="AQ5" s="580"/>
      <c r="AR5" s="580"/>
      <c r="AS5" s="580"/>
      <c r="AT5" s="580"/>
      <c r="AU5" s="580"/>
      <c r="AV5" s="580"/>
      <c r="AW5" s="580"/>
      <c r="AX5" s="580"/>
      <c r="AY5" s="580"/>
      <c r="AZ5" s="580"/>
      <c r="BA5" s="580"/>
      <c r="BB5" s="580"/>
      <c r="BC5" s="580"/>
      <c r="BD5" s="580"/>
      <c r="BE5" s="580"/>
      <c r="BF5" s="580"/>
      <c r="BG5" s="580"/>
      <c r="BH5" s="580"/>
      <c r="BI5" s="580"/>
      <c r="BJ5" s="580"/>
      <c r="BK5" s="580"/>
      <c r="BL5" s="580"/>
      <c r="BM5" s="580"/>
      <c r="BN5" s="580"/>
      <c r="BO5" s="580"/>
      <c r="BP5" s="580"/>
      <c r="BQ5" s="580"/>
      <c r="BR5" s="580"/>
      <c r="BS5" s="580"/>
      <c r="BT5" s="580"/>
      <c r="BU5" s="580"/>
      <c r="BV5" s="580"/>
      <c r="BW5" s="580"/>
      <c r="BX5" s="580"/>
      <c r="BY5" s="580"/>
      <c r="BZ5" s="580"/>
      <c r="CA5" s="580"/>
      <c r="CB5" s="580"/>
      <c r="CC5" s="580"/>
      <c r="CD5" s="580"/>
      <c r="CE5" s="580"/>
      <c r="CF5" s="580"/>
      <c r="CG5" s="580"/>
      <c r="CH5" s="580"/>
      <c r="CI5" s="580"/>
      <c r="CJ5" s="580"/>
      <c r="CK5" s="580"/>
      <c r="CL5" s="580"/>
      <c r="CM5" s="580"/>
      <c r="CN5" s="580"/>
      <c r="CO5" s="580"/>
      <c r="CP5" s="580"/>
      <c r="CQ5" s="580"/>
      <c r="CR5" s="580"/>
      <c r="CS5" s="580"/>
      <c r="CT5" s="580"/>
      <c r="CU5" s="580"/>
      <c r="CV5" s="580"/>
      <c r="CW5" s="580"/>
      <c r="CX5" s="580"/>
      <c r="CY5" s="580"/>
      <c r="CZ5" s="580"/>
      <c r="DA5" s="580"/>
      <c r="DB5" s="580"/>
      <c r="DC5" s="580"/>
      <c r="DD5" s="580"/>
      <c r="DE5" s="580"/>
      <c r="DF5" s="580"/>
      <c r="DG5" s="580"/>
      <c r="DH5" s="580"/>
      <c r="DI5" s="580"/>
      <c r="DJ5" s="580"/>
      <c r="DK5" s="580"/>
      <c r="DL5" s="580"/>
      <c r="DM5" s="580"/>
      <c r="DN5" s="580"/>
      <c r="DO5" s="580"/>
      <c r="DP5" s="580"/>
      <c r="DQ5" s="580"/>
      <c r="DR5" s="580"/>
      <c r="DS5" s="580"/>
      <c r="DT5" s="580"/>
      <c r="DU5" s="580"/>
      <c r="DV5" s="580"/>
      <c r="DW5" s="580"/>
      <c r="DX5" s="580"/>
      <c r="DY5" s="580"/>
      <c r="DZ5" s="580"/>
      <c r="EA5" s="580"/>
      <c r="EB5" s="580"/>
      <c r="EC5" s="580"/>
      <c r="ED5" s="580"/>
      <c r="EE5" s="580"/>
      <c r="EF5" s="580"/>
      <c r="EG5" s="580"/>
      <c r="EH5" s="580"/>
      <c r="EI5" s="580"/>
      <c r="EJ5" s="580"/>
      <c r="EK5" s="580"/>
      <c r="EL5" s="580"/>
      <c r="EM5" s="580"/>
      <c r="EN5" s="580"/>
      <c r="EO5" s="580"/>
      <c r="EP5" s="580"/>
      <c r="EQ5" s="580"/>
      <c r="ER5" s="580"/>
      <c r="ES5" s="580"/>
      <c r="ET5" s="580"/>
      <c r="EU5" s="580"/>
      <c r="EV5" s="580"/>
      <c r="EW5" s="580"/>
      <c r="EX5" s="580"/>
      <c r="EY5" s="580"/>
      <c r="EZ5" s="580"/>
      <c r="FA5" s="580"/>
      <c r="FB5" s="580"/>
      <c r="FC5" s="580"/>
      <c r="FD5" s="580"/>
      <c r="FE5" s="580"/>
      <c r="FF5" s="580"/>
      <c r="FG5" s="580"/>
      <c r="FH5" s="580"/>
      <c r="FI5" s="580"/>
      <c r="FJ5" s="580"/>
      <c r="FK5" s="580"/>
      <c r="FL5" s="580"/>
      <c r="FM5" s="580"/>
      <c r="FN5" s="580"/>
      <c r="FO5" s="580"/>
      <c r="FP5" s="580"/>
      <c r="FQ5" s="580"/>
      <c r="FR5" s="580"/>
      <c r="FS5" s="580"/>
      <c r="FT5" s="580"/>
      <c r="FU5" s="580"/>
      <c r="FV5" s="580"/>
      <c r="FW5" s="580"/>
      <c r="FX5" s="580"/>
      <c r="FY5" s="580"/>
      <c r="FZ5" s="580"/>
      <c r="GA5" s="580"/>
      <c r="GB5" s="580"/>
      <c r="GC5" s="580"/>
      <c r="GD5" s="580"/>
      <c r="GE5" s="580"/>
      <c r="GF5" s="580"/>
      <c r="GG5" s="580"/>
      <c r="GH5" s="580"/>
      <c r="GI5" s="580"/>
      <c r="GJ5" s="580"/>
      <c r="GK5" s="580"/>
      <c r="GL5" s="580"/>
      <c r="GM5" s="580"/>
      <c r="GN5" s="580"/>
      <c r="GO5" s="580"/>
      <c r="GP5" s="580"/>
      <c r="GQ5" s="580"/>
      <c r="GR5" s="580"/>
      <c r="GS5" s="580"/>
      <c r="GT5" s="580"/>
      <c r="GU5" s="580"/>
      <c r="GV5" s="580"/>
      <c r="GW5" s="580"/>
      <c r="GX5" s="580"/>
      <c r="GY5" s="580"/>
      <c r="GZ5" s="580"/>
      <c r="HA5" s="580"/>
      <c r="HB5" s="580"/>
      <c r="HC5" s="580"/>
      <c r="HD5" s="580"/>
      <c r="HE5" s="580"/>
      <c r="HF5" s="581"/>
    </row>
    <row r="6" spans="1:214" ht="15" customHeight="1">
      <c r="A6" s="563" t="s">
        <v>51</v>
      </c>
      <c r="B6" s="565">
        <v>1807</v>
      </c>
      <c r="C6" s="566"/>
      <c r="D6" s="567"/>
      <c r="E6" s="565">
        <v>1817</v>
      </c>
      <c r="F6" s="566"/>
      <c r="G6" s="566"/>
      <c r="H6" s="565">
        <v>1827</v>
      </c>
      <c r="I6" s="566"/>
      <c r="J6" s="566"/>
      <c r="K6" s="565">
        <v>1837</v>
      </c>
      <c r="L6" s="566"/>
      <c r="M6" s="566"/>
      <c r="N6" s="565">
        <v>1847</v>
      </c>
      <c r="O6" s="566"/>
      <c r="P6" s="566"/>
      <c r="Q6" s="565">
        <v>1857</v>
      </c>
      <c r="R6" s="566"/>
      <c r="S6" s="566"/>
      <c r="T6" s="565">
        <v>1867</v>
      </c>
      <c r="U6" s="566"/>
      <c r="V6" s="566"/>
      <c r="W6" s="565">
        <v>1877</v>
      </c>
      <c r="X6" s="566"/>
      <c r="Y6" s="566"/>
      <c r="Z6" s="565">
        <v>1887</v>
      </c>
      <c r="AA6" s="566"/>
      <c r="AB6" s="566"/>
      <c r="AC6" s="565">
        <v>1902</v>
      </c>
      <c r="AD6" s="566"/>
      <c r="AE6" s="567"/>
      <c r="AF6" s="565">
        <v>1903</v>
      </c>
      <c r="AG6" s="566"/>
      <c r="AH6" s="566"/>
      <c r="AI6" s="565">
        <v>1904</v>
      </c>
      <c r="AJ6" s="566"/>
      <c r="AK6" s="566"/>
      <c r="AL6" s="565">
        <v>1905</v>
      </c>
      <c r="AM6" s="566"/>
      <c r="AN6" s="566"/>
      <c r="AO6" s="565">
        <v>1907</v>
      </c>
      <c r="AP6" s="566"/>
      <c r="AQ6" s="566"/>
      <c r="AR6" s="565">
        <v>1909</v>
      </c>
      <c r="AS6" s="566"/>
      <c r="AT6" s="566"/>
      <c r="AU6" s="565">
        <v>1910</v>
      </c>
      <c r="AV6" s="566"/>
      <c r="AW6" s="566"/>
      <c r="AX6" s="565">
        <v>1911</v>
      </c>
      <c r="AY6" s="566"/>
      <c r="AZ6" s="566"/>
      <c r="BA6" s="565">
        <v>1912</v>
      </c>
      <c r="BB6" s="566"/>
      <c r="BC6" s="566"/>
      <c r="BD6" s="565">
        <v>1913</v>
      </c>
      <c r="BE6" s="566"/>
      <c r="BF6" s="566"/>
      <c r="BG6" s="565">
        <v>1914</v>
      </c>
      <c r="BH6" s="566"/>
      <c r="BI6" s="566"/>
      <c r="BJ6" s="565">
        <v>1915</v>
      </c>
      <c r="BK6" s="566"/>
      <c r="BL6" s="566"/>
      <c r="BM6" s="565">
        <v>1916</v>
      </c>
      <c r="BN6" s="566"/>
      <c r="BO6" s="566"/>
      <c r="BP6" s="565">
        <v>1917</v>
      </c>
      <c r="BQ6" s="566"/>
      <c r="BR6" s="566"/>
      <c r="BS6" s="565">
        <v>1918</v>
      </c>
      <c r="BT6" s="566"/>
      <c r="BU6" s="566"/>
      <c r="BV6" s="565">
        <v>1919</v>
      </c>
      <c r="BW6" s="566"/>
      <c r="BX6" s="566"/>
      <c r="BY6" s="565">
        <v>1920</v>
      </c>
      <c r="BZ6" s="566"/>
      <c r="CA6" s="566"/>
      <c r="CB6" s="565">
        <v>1921</v>
      </c>
      <c r="CC6" s="566"/>
      <c r="CD6" s="566"/>
      <c r="CE6" s="565">
        <v>1922</v>
      </c>
      <c r="CF6" s="566"/>
      <c r="CG6" s="566"/>
      <c r="CH6" s="565">
        <v>1923</v>
      </c>
      <c r="CI6" s="566"/>
      <c r="CJ6" s="566"/>
      <c r="CK6" s="565">
        <v>1924</v>
      </c>
      <c r="CL6" s="566"/>
      <c r="CM6" s="566"/>
      <c r="CN6" s="565">
        <v>1925</v>
      </c>
      <c r="CO6" s="566"/>
      <c r="CP6" s="566"/>
      <c r="CQ6" s="565">
        <v>1926</v>
      </c>
      <c r="CR6" s="566"/>
      <c r="CS6" s="566"/>
      <c r="CT6" s="565">
        <v>1927</v>
      </c>
      <c r="CU6" s="566"/>
      <c r="CV6" s="566"/>
      <c r="CW6" s="565">
        <v>1929</v>
      </c>
      <c r="CX6" s="566"/>
      <c r="CY6" s="566"/>
      <c r="CZ6" s="565">
        <v>1930</v>
      </c>
      <c r="DA6" s="566"/>
      <c r="DB6" s="566"/>
      <c r="DC6" s="565">
        <v>1931</v>
      </c>
      <c r="DD6" s="566"/>
      <c r="DE6" s="566"/>
      <c r="DF6" s="565">
        <v>1932</v>
      </c>
      <c r="DG6" s="566"/>
      <c r="DH6" s="566"/>
      <c r="DI6" s="565">
        <v>1933</v>
      </c>
      <c r="DJ6" s="566"/>
      <c r="DK6" s="566"/>
      <c r="DL6" s="565">
        <v>1935</v>
      </c>
      <c r="DM6" s="566"/>
      <c r="DN6" s="566"/>
      <c r="DO6" s="565">
        <v>1936</v>
      </c>
      <c r="DP6" s="566"/>
      <c r="DQ6" s="566"/>
      <c r="DR6" s="565">
        <v>1937</v>
      </c>
      <c r="DS6" s="566"/>
      <c r="DT6" s="566"/>
      <c r="DU6" s="565">
        <v>1938</v>
      </c>
      <c r="DV6" s="566"/>
      <c r="DW6" s="566"/>
      <c r="DX6" s="565">
        <v>1939</v>
      </c>
      <c r="DY6" s="566"/>
      <c r="DZ6" s="567"/>
      <c r="EA6" s="565">
        <v>1940</v>
      </c>
      <c r="EB6" s="566"/>
      <c r="EC6" s="567"/>
      <c r="ED6" s="565">
        <v>1941</v>
      </c>
      <c r="EE6" s="566"/>
      <c r="EF6" s="567"/>
      <c r="EG6" s="565">
        <v>1942</v>
      </c>
      <c r="EH6" s="566"/>
      <c r="EI6" s="567"/>
      <c r="EJ6" s="565">
        <v>1943</v>
      </c>
      <c r="EK6" s="566"/>
      <c r="EL6" s="567"/>
      <c r="EM6" s="565">
        <v>1944</v>
      </c>
      <c r="EN6" s="566"/>
      <c r="EO6" s="567"/>
      <c r="EP6" s="565">
        <v>1945</v>
      </c>
      <c r="EQ6" s="566"/>
      <c r="ER6" s="567"/>
      <c r="ES6" s="565">
        <v>1946</v>
      </c>
      <c r="ET6" s="566"/>
      <c r="EU6" s="567"/>
      <c r="EV6" s="565">
        <v>1947</v>
      </c>
      <c r="EW6" s="566"/>
      <c r="EX6" s="567"/>
      <c r="EY6" s="565">
        <v>1948</v>
      </c>
      <c r="EZ6" s="566"/>
      <c r="FA6" s="567"/>
      <c r="FB6" s="565">
        <v>1949</v>
      </c>
      <c r="FC6" s="566"/>
      <c r="FD6" s="567"/>
      <c r="FE6" s="565">
        <v>1950</v>
      </c>
      <c r="FF6" s="566"/>
      <c r="FG6" s="567"/>
      <c r="FH6" s="565">
        <v>1951</v>
      </c>
      <c r="FI6" s="566"/>
      <c r="FJ6" s="567"/>
      <c r="FK6" s="565">
        <v>1952</v>
      </c>
      <c r="FL6" s="566"/>
      <c r="FM6" s="567"/>
      <c r="FN6" s="565">
        <v>1953</v>
      </c>
      <c r="FO6" s="566"/>
      <c r="FP6" s="567"/>
      <c r="FQ6" s="565">
        <v>1954</v>
      </c>
      <c r="FR6" s="566"/>
      <c r="FS6" s="567"/>
      <c r="FT6" s="565">
        <v>1955</v>
      </c>
      <c r="FU6" s="566"/>
      <c r="FV6" s="567"/>
      <c r="FW6" s="565">
        <v>1956</v>
      </c>
      <c r="FX6" s="566"/>
      <c r="FY6" s="567"/>
      <c r="FZ6" s="565">
        <v>1957</v>
      </c>
      <c r="GA6" s="566"/>
      <c r="GB6" s="567"/>
      <c r="GC6" s="565">
        <v>1958</v>
      </c>
      <c r="GD6" s="566"/>
      <c r="GE6" s="567"/>
      <c r="GF6" s="565">
        <v>1959</v>
      </c>
      <c r="GG6" s="566"/>
      <c r="GH6" s="567"/>
      <c r="GI6" s="565">
        <v>1960</v>
      </c>
      <c r="GJ6" s="566"/>
      <c r="GK6" s="567"/>
      <c r="GL6" s="565">
        <v>1962</v>
      </c>
      <c r="GM6" s="566"/>
      <c r="GN6" s="567"/>
      <c r="GO6" s="565">
        <v>1964</v>
      </c>
      <c r="GP6" s="566"/>
      <c r="GQ6" s="571"/>
      <c r="GR6" s="565">
        <v>1965</v>
      </c>
      <c r="GS6" s="566"/>
      <c r="GT6" s="567"/>
      <c r="GU6" s="565">
        <v>1966</v>
      </c>
      <c r="GV6" s="566"/>
      <c r="GW6" s="567"/>
      <c r="GX6" s="565">
        <v>1967</v>
      </c>
      <c r="GY6" s="566"/>
      <c r="GZ6" s="567"/>
      <c r="HA6" s="565">
        <v>1968</v>
      </c>
      <c r="HB6" s="566"/>
      <c r="HC6" s="567"/>
      <c r="HD6" s="565">
        <v>1969</v>
      </c>
      <c r="HE6" s="566"/>
      <c r="HF6" s="571"/>
    </row>
    <row r="7" spans="1:214" ht="15" customHeight="1" thickBot="1">
      <c r="A7" s="563"/>
      <c r="B7" s="568"/>
      <c r="C7" s="569"/>
      <c r="D7" s="570"/>
      <c r="E7" s="568"/>
      <c r="F7" s="569"/>
      <c r="G7" s="569"/>
      <c r="H7" s="568"/>
      <c r="I7" s="569"/>
      <c r="J7" s="569"/>
      <c r="K7" s="568"/>
      <c r="L7" s="569"/>
      <c r="M7" s="569"/>
      <c r="N7" s="568"/>
      <c r="O7" s="569"/>
      <c r="P7" s="569"/>
      <c r="Q7" s="568"/>
      <c r="R7" s="569"/>
      <c r="S7" s="569"/>
      <c r="T7" s="568"/>
      <c r="U7" s="569"/>
      <c r="V7" s="569"/>
      <c r="W7" s="568"/>
      <c r="X7" s="569"/>
      <c r="Y7" s="569"/>
      <c r="Z7" s="568"/>
      <c r="AA7" s="569"/>
      <c r="AB7" s="569"/>
      <c r="AC7" s="568"/>
      <c r="AD7" s="569"/>
      <c r="AE7" s="570"/>
      <c r="AF7" s="568"/>
      <c r="AG7" s="569"/>
      <c r="AH7" s="569"/>
      <c r="AI7" s="568"/>
      <c r="AJ7" s="569"/>
      <c r="AK7" s="569"/>
      <c r="AL7" s="568"/>
      <c r="AM7" s="569"/>
      <c r="AN7" s="569"/>
      <c r="AO7" s="568"/>
      <c r="AP7" s="569"/>
      <c r="AQ7" s="569"/>
      <c r="AR7" s="568"/>
      <c r="AS7" s="569"/>
      <c r="AT7" s="569"/>
      <c r="AU7" s="568"/>
      <c r="AV7" s="569"/>
      <c r="AW7" s="569"/>
      <c r="AX7" s="568"/>
      <c r="AY7" s="569"/>
      <c r="AZ7" s="569"/>
      <c r="BA7" s="568"/>
      <c r="BB7" s="569"/>
      <c r="BC7" s="569"/>
      <c r="BD7" s="568"/>
      <c r="BE7" s="569"/>
      <c r="BF7" s="569"/>
      <c r="BG7" s="568"/>
      <c r="BH7" s="569"/>
      <c r="BI7" s="569"/>
      <c r="BJ7" s="568"/>
      <c r="BK7" s="569"/>
      <c r="BL7" s="569"/>
      <c r="BM7" s="568"/>
      <c r="BN7" s="569"/>
      <c r="BO7" s="569"/>
      <c r="BP7" s="568"/>
      <c r="BQ7" s="569"/>
      <c r="BR7" s="569"/>
      <c r="BS7" s="568"/>
      <c r="BT7" s="569"/>
      <c r="BU7" s="569"/>
      <c r="BV7" s="568"/>
      <c r="BW7" s="569"/>
      <c r="BX7" s="569"/>
      <c r="BY7" s="568"/>
      <c r="BZ7" s="569"/>
      <c r="CA7" s="569"/>
      <c r="CB7" s="568"/>
      <c r="CC7" s="569"/>
      <c r="CD7" s="569"/>
      <c r="CE7" s="568"/>
      <c r="CF7" s="569"/>
      <c r="CG7" s="569"/>
      <c r="CH7" s="568"/>
      <c r="CI7" s="569"/>
      <c r="CJ7" s="569"/>
      <c r="CK7" s="568"/>
      <c r="CL7" s="569"/>
      <c r="CM7" s="569"/>
      <c r="CN7" s="568"/>
      <c r="CO7" s="569"/>
      <c r="CP7" s="569"/>
      <c r="CQ7" s="568"/>
      <c r="CR7" s="569"/>
      <c r="CS7" s="569"/>
      <c r="CT7" s="568"/>
      <c r="CU7" s="569"/>
      <c r="CV7" s="569"/>
      <c r="CW7" s="568"/>
      <c r="CX7" s="569"/>
      <c r="CY7" s="569"/>
      <c r="CZ7" s="568"/>
      <c r="DA7" s="569"/>
      <c r="DB7" s="569"/>
      <c r="DC7" s="568"/>
      <c r="DD7" s="569"/>
      <c r="DE7" s="569"/>
      <c r="DF7" s="568"/>
      <c r="DG7" s="569"/>
      <c r="DH7" s="569"/>
      <c r="DI7" s="568"/>
      <c r="DJ7" s="569"/>
      <c r="DK7" s="569"/>
      <c r="DL7" s="568"/>
      <c r="DM7" s="569"/>
      <c r="DN7" s="569"/>
      <c r="DO7" s="568"/>
      <c r="DP7" s="569"/>
      <c r="DQ7" s="569"/>
      <c r="DR7" s="568"/>
      <c r="DS7" s="569"/>
      <c r="DT7" s="569"/>
      <c r="DU7" s="568"/>
      <c r="DV7" s="569"/>
      <c r="DW7" s="569"/>
      <c r="DX7" s="568"/>
      <c r="DY7" s="569"/>
      <c r="DZ7" s="570"/>
      <c r="EA7" s="568"/>
      <c r="EB7" s="569"/>
      <c r="EC7" s="570"/>
      <c r="ED7" s="568"/>
      <c r="EE7" s="569"/>
      <c r="EF7" s="570"/>
      <c r="EG7" s="568"/>
      <c r="EH7" s="569"/>
      <c r="EI7" s="570"/>
      <c r="EJ7" s="568"/>
      <c r="EK7" s="569"/>
      <c r="EL7" s="570"/>
      <c r="EM7" s="568"/>
      <c r="EN7" s="569"/>
      <c r="EO7" s="570"/>
      <c r="EP7" s="568"/>
      <c r="EQ7" s="569"/>
      <c r="ER7" s="570"/>
      <c r="ES7" s="568"/>
      <c r="ET7" s="569"/>
      <c r="EU7" s="570"/>
      <c r="EV7" s="568"/>
      <c r="EW7" s="569"/>
      <c r="EX7" s="570"/>
      <c r="EY7" s="568"/>
      <c r="EZ7" s="569"/>
      <c r="FA7" s="570"/>
      <c r="FB7" s="568"/>
      <c r="FC7" s="569"/>
      <c r="FD7" s="570"/>
      <c r="FE7" s="568"/>
      <c r="FF7" s="569"/>
      <c r="FG7" s="570"/>
      <c r="FH7" s="568"/>
      <c r="FI7" s="569"/>
      <c r="FJ7" s="570"/>
      <c r="FK7" s="568"/>
      <c r="FL7" s="569"/>
      <c r="FM7" s="570"/>
      <c r="FN7" s="568"/>
      <c r="FO7" s="569"/>
      <c r="FP7" s="570"/>
      <c r="FQ7" s="568"/>
      <c r="FR7" s="569"/>
      <c r="FS7" s="570"/>
      <c r="FT7" s="568"/>
      <c r="FU7" s="569"/>
      <c r="FV7" s="570"/>
      <c r="FW7" s="568"/>
      <c r="FX7" s="569"/>
      <c r="FY7" s="570"/>
      <c r="FZ7" s="568"/>
      <c r="GA7" s="569"/>
      <c r="GB7" s="570"/>
      <c r="GC7" s="568"/>
      <c r="GD7" s="569"/>
      <c r="GE7" s="570"/>
      <c r="GF7" s="568"/>
      <c r="GG7" s="569"/>
      <c r="GH7" s="570"/>
      <c r="GI7" s="568"/>
      <c r="GJ7" s="569"/>
      <c r="GK7" s="570"/>
      <c r="GL7" s="568"/>
      <c r="GM7" s="569"/>
      <c r="GN7" s="570"/>
      <c r="GO7" s="568"/>
      <c r="GP7" s="569"/>
      <c r="GQ7" s="572"/>
      <c r="GR7" s="568"/>
      <c r="GS7" s="569"/>
      <c r="GT7" s="570"/>
      <c r="GU7" s="568"/>
      <c r="GV7" s="569"/>
      <c r="GW7" s="570"/>
      <c r="GX7" s="568"/>
      <c r="GY7" s="569"/>
      <c r="GZ7" s="570"/>
      <c r="HA7" s="568"/>
      <c r="HB7" s="569"/>
      <c r="HC7" s="570"/>
      <c r="HD7" s="568"/>
      <c r="HE7" s="569"/>
      <c r="HF7" s="572"/>
    </row>
    <row r="8" spans="1:214" ht="15" customHeight="1">
      <c r="A8" s="563"/>
      <c r="B8" s="562" t="s">
        <v>53</v>
      </c>
      <c r="C8" s="562" t="s">
        <v>54</v>
      </c>
      <c r="D8" s="562" t="s">
        <v>52</v>
      </c>
      <c r="E8" s="562" t="s">
        <v>53</v>
      </c>
      <c r="F8" s="562" t="s">
        <v>54</v>
      </c>
      <c r="G8" s="562" t="s">
        <v>52</v>
      </c>
      <c r="H8" s="562" t="s">
        <v>53</v>
      </c>
      <c r="I8" s="562" t="s">
        <v>54</v>
      </c>
      <c r="J8" s="562" t="s">
        <v>52</v>
      </c>
      <c r="K8" s="562" t="s">
        <v>53</v>
      </c>
      <c r="L8" s="562" t="s">
        <v>54</v>
      </c>
      <c r="M8" s="562" t="s">
        <v>52</v>
      </c>
      <c r="N8" s="562" t="s">
        <v>53</v>
      </c>
      <c r="O8" s="562" t="s">
        <v>54</v>
      </c>
      <c r="P8" s="562" t="s">
        <v>52</v>
      </c>
      <c r="Q8" s="562" t="s">
        <v>53</v>
      </c>
      <c r="R8" s="562" t="s">
        <v>54</v>
      </c>
      <c r="S8" s="562" t="s">
        <v>52</v>
      </c>
      <c r="T8" s="562" t="s">
        <v>53</v>
      </c>
      <c r="U8" s="562" t="s">
        <v>54</v>
      </c>
      <c r="V8" s="562" t="s">
        <v>52</v>
      </c>
      <c r="W8" s="562" t="s">
        <v>53</v>
      </c>
      <c r="X8" s="562" t="s">
        <v>54</v>
      </c>
      <c r="Y8" s="562" t="s">
        <v>52</v>
      </c>
      <c r="Z8" s="562" t="s">
        <v>53</v>
      </c>
      <c r="AA8" s="562" t="s">
        <v>54</v>
      </c>
      <c r="AB8" s="562" t="s">
        <v>52</v>
      </c>
      <c r="AC8" s="562" t="s">
        <v>53</v>
      </c>
      <c r="AD8" s="562" t="s">
        <v>54</v>
      </c>
      <c r="AE8" s="562" t="s">
        <v>52</v>
      </c>
      <c r="AF8" s="562" t="s">
        <v>53</v>
      </c>
      <c r="AG8" s="562" t="s">
        <v>54</v>
      </c>
      <c r="AH8" s="562" t="s">
        <v>52</v>
      </c>
      <c r="AI8" s="562" t="s">
        <v>53</v>
      </c>
      <c r="AJ8" s="562" t="s">
        <v>54</v>
      </c>
      <c r="AK8" s="562" t="s">
        <v>52</v>
      </c>
      <c r="AL8" s="562" t="s">
        <v>53</v>
      </c>
      <c r="AM8" s="562" t="s">
        <v>54</v>
      </c>
      <c r="AN8" s="562" t="s">
        <v>52</v>
      </c>
      <c r="AO8" s="562" t="s">
        <v>53</v>
      </c>
      <c r="AP8" s="562" t="s">
        <v>54</v>
      </c>
      <c r="AQ8" s="562" t="s">
        <v>52</v>
      </c>
      <c r="AR8" s="562" t="s">
        <v>53</v>
      </c>
      <c r="AS8" s="562" t="s">
        <v>54</v>
      </c>
      <c r="AT8" s="562" t="s">
        <v>52</v>
      </c>
      <c r="AU8" s="562" t="s">
        <v>53</v>
      </c>
      <c r="AV8" s="562" t="s">
        <v>54</v>
      </c>
      <c r="AW8" s="562" t="s">
        <v>52</v>
      </c>
      <c r="AX8" s="562" t="s">
        <v>53</v>
      </c>
      <c r="AY8" s="562" t="s">
        <v>54</v>
      </c>
      <c r="AZ8" s="562" t="s">
        <v>52</v>
      </c>
      <c r="BA8" s="562" t="s">
        <v>53</v>
      </c>
      <c r="BB8" s="562" t="s">
        <v>54</v>
      </c>
      <c r="BC8" s="562" t="s">
        <v>52</v>
      </c>
      <c r="BD8" s="562" t="s">
        <v>53</v>
      </c>
      <c r="BE8" s="562" t="s">
        <v>54</v>
      </c>
      <c r="BF8" s="562" t="s">
        <v>52</v>
      </c>
      <c r="BG8" s="562" t="s">
        <v>53</v>
      </c>
      <c r="BH8" s="562" t="s">
        <v>54</v>
      </c>
      <c r="BI8" s="562" t="s">
        <v>52</v>
      </c>
      <c r="BJ8" s="562" t="s">
        <v>53</v>
      </c>
      <c r="BK8" s="562" t="s">
        <v>54</v>
      </c>
      <c r="BL8" s="562" t="s">
        <v>52</v>
      </c>
      <c r="BM8" s="562" t="s">
        <v>53</v>
      </c>
      <c r="BN8" s="562" t="s">
        <v>54</v>
      </c>
      <c r="BO8" s="562" t="s">
        <v>52</v>
      </c>
      <c r="BP8" s="562" t="s">
        <v>53</v>
      </c>
      <c r="BQ8" s="562" t="s">
        <v>54</v>
      </c>
      <c r="BR8" s="562" t="s">
        <v>52</v>
      </c>
      <c r="BS8" s="562" t="s">
        <v>53</v>
      </c>
      <c r="BT8" s="562" t="s">
        <v>54</v>
      </c>
      <c r="BU8" s="562" t="s">
        <v>52</v>
      </c>
      <c r="BV8" s="562" t="s">
        <v>53</v>
      </c>
      <c r="BW8" s="562" t="s">
        <v>54</v>
      </c>
      <c r="BX8" s="562" t="s">
        <v>52</v>
      </c>
      <c r="BY8" s="562" t="s">
        <v>53</v>
      </c>
      <c r="BZ8" s="562" t="s">
        <v>54</v>
      </c>
      <c r="CA8" s="562" t="s">
        <v>52</v>
      </c>
      <c r="CB8" s="562" t="s">
        <v>53</v>
      </c>
      <c r="CC8" s="562" t="s">
        <v>54</v>
      </c>
      <c r="CD8" s="562" t="s">
        <v>52</v>
      </c>
      <c r="CE8" s="562" t="s">
        <v>53</v>
      </c>
      <c r="CF8" s="562" t="s">
        <v>54</v>
      </c>
      <c r="CG8" s="562" t="s">
        <v>52</v>
      </c>
      <c r="CH8" s="562" t="s">
        <v>53</v>
      </c>
      <c r="CI8" s="562" t="s">
        <v>54</v>
      </c>
      <c r="CJ8" s="562" t="s">
        <v>52</v>
      </c>
      <c r="CK8" s="562" t="s">
        <v>53</v>
      </c>
      <c r="CL8" s="562" t="s">
        <v>54</v>
      </c>
      <c r="CM8" s="562" t="s">
        <v>52</v>
      </c>
      <c r="CN8" s="562" t="s">
        <v>53</v>
      </c>
      <c r="CO8" s="562" t="s">
        <v>54</v>
      </c>
      <c r="CP8" s="562" t="s">
        <v>52</v>
      </c>
      <c r="CQ8" s="562" t="s">
        <v>53</v>
      </c>
      <c r="CR8" s="562" t="s">
        <v>54</v>
      </c>
      <c r="CS8" s="562" t="s">
        <v>52</v>
      </c>
      <c r="CT8" s="562" t="s">
        <v>53</v>
      </c>
      <c r="CU8" s="562" t="s">
        <v>54</v>
      </c>
      <c r="CV8" s="562" t="s">
        <v>52</v>
      </c>
      <c r="CW8" s="562" t="s">
        <v>53</v>
      </c>
      <c r="CX8" s="562" t="s">
        <v>54</v>
      </c>
      <c r="CY8" s="562" t="s">
        <v>52</v>
      </c>
      <c r="CZ8" s="562" t="s">
        <v>53</v>
      </c>
      <c r="DA8" s="562" t="s">
        <v>54</v>
      </c>
      <c r="DB8" s="562" t="s">
        <v>52</v>
      </c>
      <c r="DC8" s="562" t="s">
        <v>53</v>
      </c>
      <c r="DD8" s="562" t="s">
        <v>54</v>
      </c>
      <c r="DE8" s="562" t="s">
        <v>52</v>
      </c>
      <c r="DF8" s="562" t="s">
        <v>53</v>
      </c>
      <c r="DG8" s="562" t="s">
        <v>54</v>
      </c>
      <c r="DH8" s="562" t="s">
        <v>52</v>
      </c>
      <c r="DI8" s="562" t="s">
        <v>53</v>
      </c>
      <c r="DJ8" s="562" t="s">
        <v>54</v>
      </c>
      <c r="DK8" s="562" t="s">
        <v>52</v>
      </c>
      <c r="DL8" s="562" t="s">
        <v>53</v>
      </c>
      <c r="DM8" s="562" t="s">
        <v>54</v>
      </c>
      <c r="DN8" s="562" t="s">
        <v>52</v>
      </c>
      <c r="DO8" s="562" t="s">
        <v>53</v>
      </c>
      <c r="DP8" s="562" t="s">
        <v>54</v>
      </c>
      <c r="DQ8" s="562" t="s">
        <v>52</v>
      </c>
      <c r="DR8" s="562" t="s">
        <v>53</v>
      </c>
      <c r="DS8" s="562" t="s">
        <v>54</v>
      </c>
      <c r="DT8" s="562" t="s">
        <v>52</v>
      </c>
      <c r="DU8" s="562" t="s">
        <v>53</v>
      </c>
      <c r="DV8" s="562" t="s">
        <v>54</v>
      </c>
      <c r="DW8" s="562" t="s">
        <v>52</v>
      </c>
      <c r="DX8" s="562" t="s">
        <v>53</v>
      </c>
      <c r="DY8" s="562" t="s">
        <v>54</v>
      </c>
      <c r="DZ8" s="562" t="s">
        <v>52</v>
      </c>
      <c r="EA8" s="562" t="s">
        <v>53</v>
      </c>
      <c r="EB8" s="562" t="s">
        <v>54</v>
      </c>
      <c r="EC8" s="562" t="s">
        <v>52</v>
      </c>
      <c r="ED8" s="562" t="s">
        <v>53</v>
      </c>
      <c r="EE8" s="562" t="s">
        <v>54</v>
      </c>
      <c r="EF8" s="562" t="s">
        <v>52</v>
      </c>
      <c r="EG8" s="562" t="s">
        <v>53</v>
      </c>
      <c r="EH8" s="562" t="s">
        <v>54</v>
      </c>
      <c r="EI8" s="562" t="s">
        <v>52</v>
      </c>
      <c r="EJ8" s="562" t="s">
        <v>53</v>
      </c>
      <c r="EK8" s="562" t="s">
        <v>54</v>
      </c>
      <c r="EL8" s="562" t="s">
        <v>52</v>
      </c>
      <c r="EM8" s="562" t="s">
        <v>53</v>
      </c>
      <c r="EN8" s="562" t="s">
        <v>54</v>
      </c>
      <c r="EO8" s="562" t="s">
        <v>52</v>
      </c>
      <c r="EP8" s="562" t="s">
        <v>53</v>
      </c>
      <c r="EQ8" s="562" t="s">
        <v>54</v>
      </c>
      <c r="ER8" s="562" t="s">
        <v>52</v>
      </c>
      <c r="ES8" s="562" t="s">
        <v>53</v>
      </c>
      <c r="ET8" s="562" t="s">
        <v>54</v>
      </c>
      <c r="EU8" s="562" t="s">
        <v>52</v>
      </c>
      <c r="EV8" s="562" t="s">
        <v>53</v>
      </c>
      <c r="EW8" s="562" t="s">
        <v>54</v>
      </c>
      <c r="EX8" s="562" t="s">
        <v>52</v>
      </c>
      <c r="EY8" s="562" t="s">
        <v>53</v>
      </c>
      <c r="EZ8" s="562" t="s">
        <v>54</v>
      </c>
      <c r="FA8" s="562" t="s">
        <v>52</v>
      </c>
      <c r="FB8" s="562" t="s">
        <v>53</v>
      </c>
      <c r="FC8" s="562" t="s">
        <v>54</v>
      </c>
      <c r="FD8" s="562" t="s">
        <v>52</v>
      </c>
      <c r="FE8" s="562" t="s">
        <v>53</v>
      </c>
      <c r="FF8" s="562" t="s">
        <v>54</v>
      </c>
      <c r="FG8" s="562" t="s">
        <v>52</v>
      </c>
      <c r="FH8" s="562" t="s">
        <v>53</v>
      </c>
      <c r="FI8" s="562" t="s">
        <v>54</v>
      </c>
      <c r="FJ8" s="562" t="s">
        <v>52</v>
      </c>
      <c r="FK8" s="562" t="s">
        <v>53</v>
      </c>
      <c r="FL8" s="562" t="s">
        <v>54</v>
      </c>
      <c r="FM8" s="562" t="s">
        <v>52</v>
      </c>
      <c r="FN8" s="562" t="s">
        <v>53</v>
      </c>
      <c r="FO8" s="562" t="s">
        <v>54</v>
      </c>
      <c r="FP8" s="562" t="s">
        <v>52</v>
      </c>
      <c r="FQ8" s="562" t="s">
        <v>53</v>
      </c>
      <c r="FR8" s="562" t="s">
        <v>54</v>
      </c>
      <c r="FS8" s="562" t="s">
        <v>52</v>
      </c>
      <c r="FT8" s="562" t="s">
        <v>53</v>
      </c>
      <c r="FU8" s="562" t="s">
        <v>54</v>
      </c>
      <c r="FV8" s="562" t="s">
        <v>52</v>
      </c>
      <c r="FW8" s="562" t="s">
        <v>53</v>
      </c>
      <c r="FX8" s="562" t="s">
        <v>54</v>
      </c>
      <c r="FY8" s="562" t="s">
        <v>52</v>
      </c>
      <c r="FZ8" s="562" t="s">
        <v>53</v>
      </c>
      <c r="GA8" s="562" t="s">
        <v>54</v>
      </c>
      <c r="GB8" s="562" t="s">
        <v>52</v>
      </c>
      <c r="GC8" s="562" t="s">
        <v>53</v>
      </c>
      <c r="GD8" s="562" t="s">
        <v>54</v>
      </c>
      <c r="GE8" s="562" t="s">
        <v>52</v>
      </c>
      <c r="GF8" s="562" t="s">
        <v>53</v>
      </c>
      <c r="GG8" s="562" t="s">
        <v>54</v>
      </c>
      <c r="GH8" s="562" t="s">
        <v>52</v>
      </c>
      <c r="GI8" s="562" t="s">
        <v>53</v>
      </c>
      <c r="GJ8" s="562" t="s">
        <v>54</v>
      </c>
      <c r="GK8" s="562" t="s">
        <v>52</v>
      </c>
      <c r="GL8" s="562" t="s">
        <v>53</v>
      </c>
      <c r="GM8" s="562" t="s">
        <v>54</v>
      </c>
      <c r="GN8" s="562" t="s">
        <v>52</v>
      </c>
      <c r="GO8" s="562" t="s">
        <v>53</v>
      </c>
      <c r="GP8" s="562" t="s">
        <v>54</v>
      </c>
      <c r="GQ8" s="562" t="s">
        <v>52</v>
      </c>
      <c r="GR8" s="562" t="s">
        <v>53</v>
      </c>
      <c r="GS8" s="562" t="s">
        <v>54</v>
      </c>
      <c r="GT8" s="562" t="s">
        <v>52</v>
      </c>
      <c r="GU8" s="562" t="s">
        <v>53</v>
      </c>
      <c r="GV8" s="562" t="s">
        <v>54</v>
      </c>
      <c r="GW8" s="562" t="s">
        <v>52</v>
      </c>
      <c r="GX8" s="562" t="s">
        <v>53</v>
      </c>
      <c r="GY8" s="562" t="s">
        <v>54</v>
      </c>
      <c r="GZ8" s="562" t="s">
        <v>52</v>
      </c>
      <c r="HA8" s="562" t="s">
        <v>53</v>
      </c>
      <c r="HB8" s="562" t="s">
        <v>54</v>
      </c>
      <c r="HC8" s="562" t="s">
        <v>52</v>
      </c>
      <c r="HD8" s="562" t="s">
        <v>53</v>
      </c>
      <c r="HE8" s="562" t="s">
        <v>54</v>
      </c>
      <c r="HF8" s="562" t="s">
        <v>52</v>
      </c>
    </row>
    <row r="9" spans="1:214" ht="15" customHeight="1">
      <c r="A9" s="563"/>
      <c r="B9" s="563"/>
      <c r="C9" s="563"/>
      <c r="D9" s="563"/>
      <c r="E9" s="563"/>
      <c r="F9" s="563"/>
      <c r="G9" s="563"/>
      <c r="H9" s="563"/>
      <c r="I9" s="563"/>
      <c r="J9" s="563"/>
      <c r="K9" s="563"/>
      <c r="L9" s="563"/>
      <c r="M9" s="563"/>
      <c r="N9" s="563"/>
      <c r="O9" s="563"/>
      <c r="P9" s="563"/>
      <c r="Q9" s="563"/>
      <c r="R9" s="563"/>
      <c r="S9" s="563"/>
      <c r="T9" s="563"/>
      <c r="U9" s="563"/>
      <c r="V9" s="563"/>
      <c r="W9" s="563"/>
      <c r="X9" s="563"/>
      <c r="Y9" s="563"/>
      <c r="Z9" s="563"/>
      <c r="AA9" s="563"/>
      <c r="AB9" s="563"/>
      <c r="AC9" s="563"/>
      <c r="AD9" s="563"/>
      <c r="AE9" s="563"/>
      <c r="AF9" s="563"/>
      <c r="AG9" s="563"/>
      <c r="AH9" s="563"/>
      <c r="AI9" s="563"/>
      <c r="AJ9" s="563"/>
      <c r="AK9" s="563"/>
      <c r="AL9" s="563"/>
      <c r="AM9" s="563"/>
      <c r="AN9" s="563"/>
      <c r="AO9" s="563"/>
      <c r="AP9" s="563"/>
      <c r="AQ9" s="563"/>
      <c r="AR9" s="563"/>
      <c r="AS9" s="563"/>
      <c r="AT9" s="563"/>
      <c r="AU9" s="563"/>
      <c r="AV9" s="563"/>
      <c r="AW9" s="563"/>
      <c r="AX9" s="563"/>
      <c r="AY9" s="563"/>
      <c r="AZ9" s="563"/>
      <c r="BA9" s="563"/>
      <c r="BB9" s="563"/>
      <c r="BC9" s="563"/>
      <c r="BD9" s="563"/>
      <c r="BE9" s="563"/>
      <c r="BF9" s="563"/>
      <c r="BG9" s="563"/>
      <c r="BH9" s="563"/>
      <c r="BI9" s="563"/>
      <c r="BJ9" s="563"/>
      <c r="BK9" s="563"/>
      <c r="BL9" s="563"/>
      <c r="BM9" s="563"/>
      <c r="BN9" s="563"/>
      <c r="BO9" s="563"/>
      <c r="BP9" s="563"/>
      <c r="BQ9" s="563"/>
      <c r="BR9" s="563"/>
      <c r="BS9" s="563"/>
      <c r="BT9" s="563"/>
      <c r="BU9" s="563"/>
      <c r="BV9" s="563"/>
      <c r="BW9" s="563"/>
      <c r="BX9" s="563"/>
      <c r="BY9" s="563"/>
      <c r="BZ9" s="563"/>
      <c r="CA9" s="563"/>
      <c r="CB9" s="563"/>
      <c r="CC9" s="563"/>
      <c r="CD9" s="563"/>
      <c r="CE9" s="563"/>
      <c r="CF9" s="563"/>
      <c r="CG9" s="563"/>
      <c r="CH9" s="563"/>
      <c r="CI9" s="563"/>
      <c r="CJ9" s="563"/>
      <c r="CK9" s="563"/>
      <c r="CL9" s="563"/>
      <c r="CM9" s="563"/>
      <c r="CN9" s="563"/>
      <c r="CO9" s="563"/>
      <c r="CP9" s="563"/>
      <c r="CQ9" s="563"/>
      <c r="CR9" s="563"/>
      <c r="CS9" s="563"/>
      <c r="CT9" s="563"/>
      <c r="CU9" s="563"/>
      <c r="CV9" s="563"/>
      <c r="CW9" s="563"/>
      <c r="CX9" s="563"/>
      <c r="CY9" s="563"/>
      <c r="CZ9" s="563"/>
      <c r="DA9" s="563"/>
      <c r="DB9" s="563"/>
      <c r="DC9" s="563"/>
      <c r="DD9" s="563"/>
      <c r="DE9" s="563"/>
      <c r="DF9" s="563"/>
      <c r="DG9" s="563"/>
      <c r="DH9" s="563"/>
      <c r="DI9" s="563"/>
      <c r="DJ9" s="563"/>
      <c r="DK9" s="563"/>
      <c r="DL9" s="563"/>
      <c r="DM9" s="563"/>
      <c r="DN9" s="563"/>
      <c r="DO9" s="563"/>
      <c r="DP9" s="563"/>
      <c r="DQ9" s="563"/>
      <c r="DR9" s="563"/>
      <c r="DS9" s="563"/>
      <c r="DT9" s="563"/>
      <c r="DU9" s="563"/>
      <c r="DV9" s="563"/>
      <c r="DW9" s="563"/>
      <c r="DX9" s="563"/>
      <c r="DY9" s="563"/>
      <c r="DZ9" s="563"/>
      <c r="EA9" s="563"/>
      <c r="EB9" s="563"/>
      <c r="EC9" s="563"/>
      <c r="ED9" s="563"/>
      <c r="EE9" s="563"/>
      <c r="EF9" s="563"/>
      <c r="EG9" s="563"/>
      <c r="EH9" s="563"/>
      <c r="EI9" s="563"/>
      <c r="EJ9" s="563"/>
      <c r="EK9" s="563"/>
      <c r="EL9" s="563"/>
      <c r="EM9" s="563"/>
      <c r="EN9" s="563"/>
      <c r="EO9" s="563"/>
      <c r="EP9" s="563"/>
      <c r="EQ9" s="563"/>
      <c r="ER9" s="563"/>
      <c r="ES9" s="563"/>
      <c r="ET9" s="563"/>
      <c r="EU9" s="563"/>
      <c r="EV9" s="563"/>
      <c r="EW9" s="563"/>
      <c r="EX9" s="563"/>
      <c r="EY9" s="563"/>
      <c r="EZ9" s="563"/>
      <c r="FA9" s="563"/>
      <c r="FB9" s="563"/>
      <c r="FC9" s="563"/>
      <c r="FD9" s="563"/>
      <c r="FE9" s="563"/>
      <c r="FF9" s="563"/>
      <c r="FG9" s="563"/>
      <c r="FH9" s="563"/>
      <c r="FI9" s="563"/>
      <c r="FJ9" s="563"/>
      <c r="FK9" s="563"/>
      <c r="FL9" s="563"/>
      <c r="FM9" s="563"/>
      <c r="FN9" s="563"/>
      <c r="FO9" s="563"/>
      <c r="FP9" s="563"/>
      <c r="FQ9" s="563"/>
      <c r="FR9" s="563"/>
      <c r="FS9" s="563"/>
      <c r="FT9" s="563"/>
      <c r="FU9" s="563"/>
      <c r="FV9" s="563"/>
      <c r="FW9" s="563"/>
      <c r="FX9" s="563"/>
      <c r="FY9" s="563"/>
      <c r="FZ9" s="563"/>
      <c r="GA9" s="563"/>
      <c r="GB9" s="563"/>
      <c r="GC9" s="563"/>
      <c r="GD9" s="563"/>
      <c r="GE9" s="563"/>
      <c r="GF9" s="563"/>
      <c r="GG9" s="563"/>
      <c r="GH9" s="563"/>
      <c r="GI9" s="563"/>
      <c r="GJ9" s="563"/>
      <c r="GK9" s="563"/>
      <c r="GL9" s="563"/>
      <c r="GM9" s="563"/>
      <c r="GN9" s="563"/>
      <c r="GO9" s="563"/>
      <c r="GP9" s="563"/>
      <c r="GQ9" s="563"/>
      <c r="GR9" s="563"/>
      <c r="GS9" s="563"/>
      <c r="GT9" s="563"/>
      <c r="GU9" s="563"/>
      <c r="GV9" s="563"/>
      <c r="GW9" s="563"/>
      <c r="GX9" s="563"/>
      <c r="GY9" s="563"/>
      <c r="GZ9" s="563"/>
      <c r="HA9" s="563"/>
      <c r="HB9" s="563"/>
      <c r="HC9" s="563"/>
      <c r="HD9" s="563"/>
      <c r="HE9" s="563"/>
      <c r="HF9" s="563"/>
    </row>
    <row r="10" spans="1:214" ht="15" customHeight="1">
      <c r="A10" s="563"/>
      <c r="B10" s="563"/>
      <c r="C10" s="563"/>
      <c r="D10" s="563"/>
      <c r="E10" s="563"/>
      <c r="F10" s="563"/>
      <c r="G10" s="563"/>
      <c r="H10" s="563"/>
      <c r="I10" s="563"/>
      <c r="J10" s="563"/>
      <c r="K10" s="563"/>
      <c r="L10" s="563"/>
      <c r="M10" s="563"/>
      <c r="N10" s="563"/>
      <c r="O10" s="563"/>
      <c r="P10" s="563"/>
      <c r="Q10" s="563"/>
      <c r="R10" s="563"/>
      <c r="S10" s="563"/>
      <c r="T10" s="563"/>
      <c r="U10" s="563"/>
      <c r="V10" s="563"/>
      <c r="W10" s="563"/>
      <c r="X10" s="563"/>
      <c r="Y10" s="563"/>
      <c r="Z10" s="563"/>
      <c r="AA10" s="563"/>
      <c r="AB10" s="563"/>
      <c r="AC10" s="563"/>
      <c r="AD10" s="563"/>
      <c r="AE10" s="563"/>
      <c r="AF10" s="563"/>
      <c r="AG10" s="563"/>
      <c r="AH10" s="563"/>
      <c r="AI10" s="563"/>
      <c r="AJ10" s="563"/>
      <c r="AK10" s="563"/>
      <c r="AL10" s="563"/>
      <c r="AM10" s="563"/>
      <c r="AN10" s="563"/>
      <c r="AO10" s="563"/>
      <c r="AP10" s="563"/>
      <c r="AQ10" s="563"/>
      <c r="AR10" s="563"/>
      <c r="AS10" s="563"/>
      <c r="AT10" s="563"/>
      <c r="AU10" s="563"/>
      <c r="AV10" s="563"/>
      <c r="AW10" s="563"/>
      <c r="AX10" s="563"/>
      <c r="AY10" s="563"/>
      <c r="AZ10" s="563"/>
      <c r="BA10" s="563"/>
      <c r="BB10" s="563"/>
      <c r="BC10" s="563"/>
      <c r="BD10" s="563"/>
      <c r="BE10" s="563"/>
      <c r="BF10" s="563"/>
      <c r="BG10" s="563"/>
      <c r="BH10" s="563"/>
      <c r="BI10" s="563"/>
      <c r="BJ10" s="563"/>
      <c r="BK10" s="563"/>
      <c r="BL10" s="563"/>
      <c r="BM10" s="563"/>
      <c r="BN10" s="563"/>
      <c r="BO10" s="563"/>
      <c r="BP10" s="563"/>
      <c r="BQ10" s="563"/>
      <c r="BR10" s="563"/>
      <c r="BS10" s="563"/>
      <c r="BT10" s="563"/>
      <c r="BU10" s="563"/>
      <c r="BV10" s="563"/>
      <c r="BW10" s="563"/>
      <c r="BX10" s="563"/>
      <c r="BY10" s="563"/>
      <c r="BZ10" s="563"/>
      <c r="CA10" s="563"/>
      <c r="CB10" s="563"/>
      <c r="CC10" s="563"/>
      <c r="CD10" s="563"/>
      <c r="CE10" s="563"/>
      <c r="CF10" s="563"/>
      <c r="CG10" s="563"/>
      <c r="CH10" s="563"/>
      <c r="CI10" s="563"/>
      <c r="CJ10" s="563"/>
      <c r="CK10" s="563"/>
      <c r="CL10" s="563"/>
      <c r="CM10" s="563"/>
      <c r="CN10" s="563"/>
      <c r="CO10" s="563"/>
      <c r="CP10" s="563"/>
      <c r="CQ10" s="563"/>
      <c r="CR10" s="563"/>
      <c r="CS10" s="563"/>
      <c r="CT10" s="563"/>
      <c r="CU10" s="563"/>
      <c r="CV10" s="563"/>
      <c r="CW10" s="563"/>
      <c r="CX10" s="563"/>
      <c r="CY10" s="563"/>
      <c r="CZ10" s="563"/>
      <c r="DA10" s="563"/>
      <c r="DB10" s="563"/>
      <c r="DC10" s="563"/>
      <c r="DD10" s="563"/>
      <c r="DE10" s="563"/>
      <c r="DF10" s="563"/>
      <c r="DG10" s="563"/>
      <c r="DH10" s="563"/>
      <c r="DI10" s="563"/>
      <c r="DJ10" s="563"/>
      <c r="DK10" s="563"/>
      <c r="DL10" s="563"/>
      <c r="DM10" s="563"/>
      <c r="DN10" s="563"/>
      <c r="DO10" s="563"/>
      <c r="DP10" s="563"/>
      <c r="DQ10" s="563"/>
      <c r="DR10" s="563"/>
      <c r="DS10" s="563"/>
      <c r="DT10" s="563"/>
      <c r="DU10" s="563"/>
      <c r="DV10" s="563"/>
      <c r="DW10" s="563"/>
      <c r="DX10" s="563"/>
      <c r="DY10" s="563"/>
      <c r="DZ10" s="563"/>
      <c r="EA10" s="563"/>
      <c r="EB10" s="563"/>
      <c r="EC10" s="563"/>
      <c r="ED10" s="563"/>
      <c r="EE10" s="563"/>
      <c r="EF10" s="563"/>
      <c r="EG10" s="563"/>
      <c r="EH10" s="563"/>
      <c r="EI10" s="563"/>
      <c r="EJ10" s="563"/>
      <c r="EK10" s="563"/>
      <c r="EL10" s="563"/>
      <c r="EM10" s="563"/>
      <c r="EN10" s="563"/>
      <c r="EO10" s="563"/>
      <c r="EP10" s="563"/>
      <c r="EQ10" s="563"/>
      <c r="ER10" s="563"/>
      <c r="ES10" s="563"/>
      <c r="ET10" s="563"/>
      <c r="EU10" s="563"/>
      <c r="EV10" s="563"/>
      <c r="EW10" s="563"/>
      <c r="EX10" s="563"/>
      <c r="EY10" s="563"/>
      <c r="EZ10" s="563"/>
      <c r="FA10" s="563"/>
      <c r="FB10" s="563"/>
      <c r="FC10" s="563"/>
      <c r="FD10" s="563"/>
      <c r="FE10" s="563"/>
      <c r="FF10" s="563"/>
      <c r="FG10" s="563"/>
      <c r="FH10" s="563"/>
      <c r="FI10" s="563"/>
      <c r="FJ10" s="563"/>
      <c r="FK10" s="563"/>
      <c r="FL10" s="563"/>
      <c r="FM10" s="563"/>
      <c r="FN10" s="563"/>
      <c r="FO10" s="563"/>
      <c r="FP10" s="563"/>
      <c r="FQ10" s="563"/>
      <c r="FR10" s="563"/>
      <c r="FS10" s="563"/>
      <c r="FT10" s="563"/>
      <c r="FU10" s="563"/>
      <c r="FV10" s="563"/>
      <c r="FW10" s="563"/>
      <c r="FX10" s="563"/>
      <c r="FY10" s="563"/>
      <c r="FZ10" s="563"/>
      <c r="GA10" s="563"/>
      <c r="GB10" s="563"/>
      <c r="GC10" s="563"/>
      <c r="GD10" s="563"/>
      <c r="GE10" s="563"/>
      <c r="GF10" s="563"/>
      <c r="GG10" s="563"/>
      <c r="GH10" s="563"/>
      <c r="GI10" s="563"/>
      <c r="GJ10" s="563"/>
      <c r="GK10" s="563"/>
      <c r="GL10" s="563"/>
      <c r="GM10" s="563"/>
      <c r="GN10" s="563"/>
      <c r="GO10" s="563"/>
      <c r="GP10" s="563"/>
      <c r="GQ10" s="563"/>
      <c r="GR10" s="563"/>
      <c r="GS10" s="563"/>
      <c r="GT10" s="563"/>
      <c r="GU10" s="563"/>
      <c r="GV10" s="563"/>
      <c r="GW10" s="563"/>
      <c r="GX10" s="563"/>
      <c r="GY10" s="563"/>
      <c r="GZ10" s="563"/>
      <c r="HA10" s="563"/>
      <c r="HB10" s="563"/>
      <c r="HC10" s="563"/>
      <c r="HD10" s="563"/>
      <c r="HE10" s="563"/>
      <c r="HF10" s="563"/>
    </row>
    <row r="11" spans="1:214" ht="15" customHeight="1">
      <c r="A11" s="563"/>
      <c r="B11" s="563"/>
      <c r="C11" s="563"/>
      <c r="D11" s="563"/>
      <c r="E11" s="563"/>
      <c r="F11" s="563"/>
      <c r="G11" s="563"/>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63"/>
      <c r="AQ11" s="563"/>
      <c r="AR11" s="563"/>
      <c r="AS11" s="563"/>
      <c r="AT11" s="563"/>
      <c r="AU11" s="563"/>
      <c r="AV11" s="563"/>
      <c r="AW11" s="563"/>
      <c r="AX11" s="563"/>
      <c r="AY11" s="563"/>
      <c r="AZ11" s="563"/>
      <c r="BA11" s="563"/>
      <c r="BB11" s="563"/>
      <c r="BC11" s="563"/>
      <c r="BD11" s="563"/>
      <c r="BE11" s="563"/>
      <c r="BF11" s="563"/>
      <c r="BG11" s="563"/>
      <c r="BH11" s="563"/>
      <c r="BI11" s="563"/>
      <c r="BJ11" s="563"/>
      <c r="BK11" s="563"/>
      <c r="BL11" s="563"/>
      <c r="BM11" s="563"/>
      <c r="BN11" s="563"/>
      <c r="BO11" s="563"/>
      <c r="BP11" s="563"/>
      <c r="BQ11" s="563"/>
      <c r="BR11" s="563"/>
      <c r="BS11" s="563"/>
      <c r="BT11" s="563"/>
      <c r="BU11" s="563"/>
      <c r="BV11" s="563"/>
      <c r="BW11" s="563"/>
      <c r="BX11" s="563"/>
      <c r="BY11" s="563"/>
      <c r="BZ11" s="563"/>
      <c r="CA11" s="563"/>
      <c r="CB11" s="563"/>
      <c r="CC11" s="563"/>
      <c r="CD11" s="563"/>
      <c r="CE11" s="563"/>
      <c r="CF11" s="563"/>
      <c r="CG11" s="563"/>
      <c r="CH11" s="563"/>
      <c r="CI11" s="563"/>
      <c r="CJ11" s="563"/>
      <c r="CK11" s="563"/>
      <c r="CL11" s="563"/>
      <c r="CM11" s="563"/>
      <c r="CN11" s="563"/>
      <c r="CO11" s="563"/>
      <c r="CP11" s="563"/>
      <c r="CQ11" s="563"/>
      <c r="CR11" s="563"/>
      <c r="CS11" s="563"/>
      <c r="CT11" s="563"/>
      <c r="CU11" s="563"/>
      <c r="CV11" s="563"/>
      <c r="CW11" s="563"/>
      <c r="CX11" s="563"/>
      <c r="CY11" s="563"/>
      <c r="CZ11" s="563"/>
      <c r="DA11" s="563"/>
      <c r="DB11" s="563"/>
      <c r="DC11" s="563"/>
      <c r="DD11" s="563"/>
      <c r="DE11" s="563"/>
      <c r="DF11" s="563"/>
      <c r="DG11" s="563"/>
      <c r="DH11" s="563"/>
      <c r="DI11" s="563"/>
      <c r="DJ11" s="563"/>
      <c r="DK11" s="563"/>
      <c r="DL11" s="563"/>
      <c r="DM11" s="563"/>
      <c r="DN11" s="563"/>
      <c r="DO11" s="563"/>
      <c r="DP11" s="563"/>
      <c r="DQ11" s="563"/>
      <c r="DR11" s="563"/>
      <c r="DS11" s="563"/>
      <c r="DT11" s="563"/>
      <c r="DU11" s="563"/>
      <c r="DV11" s="563"/>
      <c r="DW11" s="563"/>
      <c r="DX11" s="563"/>
      <c r="DY11" s="563"/>
      <c r="DZ11" s="563"/>
      <c r="EA11" s="563"/>
      <c r="EB11" s="563"/>
      <c r="EC11" s="563"/>
      <c r="ED11" s="563"/>
      <c r="EE11" s="563"/>
      <c r="EF11" s="563"/>
      <c r="EG11" s="563"/>
      <c r="EH11" s="563"/>
      <c r="EI11" s="563"/>
      <c r="EJ11" s="563"/>
      <c r="EK11" s="563"/>
      <c r="EL11" s="563"/>
      <c r="EM11" s="563"/>
      <c r="EN11" s="563"/>
      <c r="EO11" s="563"/>
      <c r="EP11" s="563"/>
      <c r="EQ11" s="563"/>
      <c r="ER11" s="563"/>
      <c r="ES11" s="563"/>
      <c r="ET11" s="563"/>
      <c r="EU11" s="563"/>
      <c r="EV11" s="563"/>
      <c r="EW11" s="563"/>
      <c r="EX11" s="563"/>
      <c r="EY11" s="563"/>
      <c r="EZ11" s="563"/>
      <c r="FA11" s="563"/>
      <c r="FB11" s="563"/>
      <c r="FC11" s="563"/>
      <c r="FD11" s="563"/>
      <c r="FE11" s="563"/>
      <c r="FF11" s="563"/>
      <c r="FG11" s="563"/>
      <c r="FH11" s="563"/>
      <c r="FI11" s="563"/>
      <c r="FJ11" s="563"/>
      <c r="FK11" s="563"/>
      <c r="FL11" s="563"/>
      <c r="FM11" s="563"/>
      <c r="FN11" s="563"/>
      <c r="FO11" s="563"/>
      <c r="FP11" s="563"/>
      <c r="FQ11" s="563"/>
      <c r="FR11" s="563"/>
      <c r="FS11" s="563"/>
      <c r="FT11" s="563"/>
      <c r="FU11" s="563"/>
      <c r="FV11" s="563"/>
      <c r="FW11" s="563"/>
      <c r="FX11" s="563"/>
      <c r="FY11" s="563"/>
      <c r="FZ11" s="563"/>
      <c r="GA11" s="563"/>
      <c r="GB11" s="563"/>
      <c r="GC11" s="563"/>
      <c r="GD11" s="563"/>
      <c r="GE11" s="563"/>
      <c r="GF11" s="563"/>
      <c r="GG11" s="563"/>
      <c r="GH11" s="563"/>
      <c r="GI11" s="563"/>
      <c r="GJ11" s="563"/>
      <c r="GK11" s="563"/>
      <c r="GL11" s="563"/>
      <c r="GM11" s="563"/>
      <c r="GN11" s="563"/>
      <c r="GO11" s="563"/>
      <c r="GP11" s="563"/>
      <c r="GQ11" s="563"/>
      <c r="GR11" s="563"/>
      <c r="GS11" s="563"/>
      <c r="GT11" s="563"/>
      <c r="GU11" s="563"/>
      <c r="GV11" s="563"/>
      <c r="GW11" s="563"/>
      <c r="GX11" s="563"/>
      <c r="GY11" s="563"/>
      <c r="GZ11" s="563"/>
      <c r="HA11" s="563"/>
      <c r="HB11" s="563"/>
      <c r="HC11" s="563"/>
      <c r="HD11" s="563"/>
      <c r="HE11" s="563"/>
      <c r="HF11" s="563"/>
    </row>
    <row r="12" spans="1:214" ht="15" customHeight="1" thickBot="1">
      <c r="A12" s="564"/>
      <c r="B12" s="564"/>
      <c r="C12" s="564"/>
      <c r="D12" s="564"/>
      <c r="E12" s="564"/>
      <c r="F12" s="564"/>
      <c r="G12" s="564"/>
      <c r="H12" s="564"/>
      <c r="I12" s="564"/>
      <c r="J12" s="564"/>
      <c r="K12" s="564"/>
      <c r="L12" s="564"/>
      <c r="M12" s="564"/>
      <c r="N12" s="564"/>
      <c r="O12" s="564"/>
      <c r="P12" s="564"/>
      <c r="Q12" s="564"/>
      <c r="R12" s="564"/>
      <c r="S12" s="564"/>
      <c r="T12" s="564"/>
      <c r="U12" s="564"/>
      <c r="V12" s="564"/>
      <c r="W12" s="564"/>
      <c r="X12" s="564"/>
      <c r="Y12" s="564"/>
      <c r="Z12" s="564"/>
      <c r="AA12" s="564"/>
      <c r="AB12" s="564"/>
      <c r="AC12" s="564"/>
      <c r="AD12" s="564"/>
      <c r="AE12" s="564"/>
      <c r="AF12" s="564"/>
      <c r="AG12" s="564"/>
      <c r="AH12" s="564"/>
      <c r="AI12" s="564"/>
      <c r="AJ12" s="564"/>
      <c r="AK12" s="564"/>
      <c r="AL12" s="564"/>
      <c r="AM12" s="564"/>
      <c r="AN12" s="564"/>
      <c r="AO12" s="564"/>
      <c r="AP12" s="564"/>
      <c r="AQ12" s="564"/>
      <c r="AR12" s="564"/>
      <c r="AS12" s="564"/>
      <c r="AT12" s="564"/>
      <c r="AU12" s="564"/>
      <c r="AV12" s="564"/>
      <c r="AW12" s="564"/>
      <c r="AX12" s="564"/>
      <c r="AY12" s="564"/>
      <c r="AZ12" s="564"/>
      <c r="BA12" s="564"/>
      <c r="BB12" s="564"/>
      <c r="BC12" s="564"/>
      <c r="BD12" s="564"/>
      <c r="BE12" s="564"/>
      <c r="BF12" s="564"/>
      <c r="BG12" s="564"/>
      <c r="BH12" s="564"/>
      <c r="BI12" s="564"/>
      <c r="BJ12" s="564"/>
      <c r="BK12" s="564"/>
      <c r="BL12" s="564"/>
      <c r="BM12" s="564"/>
      <c r="BN12" s="564"/>
      <c r="BO12" s="564"/>
      <c r="BP12" s="564"/>
      <c r="BQ12" s="564"/>
      <c r="BR12" s="564"/>
      <c r="BS12" s="564"/>
      <c r="BT12" s="564"/>
      <c r="BU12" s="564"/>
      <c r="BV12" s="564"/>
      <c r="BW12" s="564"/>
      <c r="BX12" s="564"/>
      <c r="BY12" s="564"/>
      <c r="BZ12" s="564"/>
      <c r="CA12" s="564"/>
      <c r="CB12" s="564"/>
      <c r="CC12" s="564"/>
      <c r="CD12" s="564"/>
      <c r="CE12" s="564"/>
      <c r="CF12" s="564"/>
      <c r="CG12" s="564"/>
      <c r="CH12" s="564"/>
      <c r="CI12" s="564"/>
      <c r="CJ12" s="564"/>
      <c r="CK12" s="564"/>
      <c r="CL12" s="564"/>
      <c r="CM12" s="564"/>
      <c r="CN12" s="564"/>
      <c r="CO12" s="564"/>
      <c r="CP12" s="564"/>
      <c r="CQ12" s="564"/>
      <c r="CR12" s="564"/>
      <c r="CS12" s="564"/>
      <c r="CT12" s="564"/>
      <c r="CU12" s="564"/>
      <c r="CV12" s="564"/>
      <c r="CW12" s="564"/>
      <c r="CX12" s="564"/>
      <c r="CY12" s="564"/>
      <c r="CZ12" s="564"/>
      <c r="DA12" s="564"/>
      <c r="DB12" s="564"/>
      <c r="DC12" s="564"/>
      <c r="DD12" s="564"/>
      <c r="DE12" s="564"/>
      <c r="DF12" s="564"/>
      <c r="DG12" s="564"/>
      <c r="DH12" s="564"/>
      <c r="DI12" s="564"/>
      <c r="DJ12" s="564"/>
      <c r="DK12" s="564"/>
      <c r="DL12" s="564"/>
      <c r="DM12" s="564"/>
      <c r="DN12" s="564"/>
      <c r="DO12" s="564"/>
      <c r="DP12" s="564"/>
      <c r="DQ12" s="564"/>
      <c r="DR12" s="564"/>
      <c r="DS12" s="564"/>
      <c r="DT12" s="564"/>
      <c r="DU12" s="564"/>
      <c r="DV12" s="564"/>
      <c r="DW12" s="564"/>
      <c r="DX12" s="564"/>
      <c r="DY12" s="564"/>
      <c r="DZ12" s="564"/>
      <c r="EA12" s="564"/>
      <c r="EB12" s="564"/>
      <c r="EC12" s="564"/>
      <c r="ED12" s="564"/>
      <c r="EE12" s="564"/>
      <c r="EF12" s="564"/>
      <c r="EG12" s="564"/>
      <c r="EH12" s="564"/>
      <c r="EI12" s="564"/>
      <c r="EJ12" s="564"/>
      <c r="EK12" s="564"/>
      <c r="EL12" s="564"/>
      <c r="EM12" s="564"/>
      <c r="EN12" s="564"/>
      <c r="EO12" s="564"/>
      <c r="EP12" s="564"/>
      <c r="EQ12" s="564"/>
      <c r="ER12" s="564"/>
      <c r="ES12" s="564"/>
      <c r="ET12" s="564"/>
      <c r="EU12" s="564"/>
      <c r="EV12" s="564"/>
      <c r="EW12" s="564"/>
      <c r="EX12" s="564"/>
      <c r="EY12" s="564"/>
      <c r="EZ12" s="564"/>
      <c r="FA12" s="564"/>
      <c r="FB12" s="564"/>
      <c r="FC12" s="564"/>
      <c r="FD12" s="564"/>
      <c r="FE12" s="564"/>
      <c r="FF12" s="564"/>
      <c r="FG12" s="564"/>
      <c r="FH12" s="564"/>
      <c r="FI12" s="564"/>
      <c r="FJ12" s="564"/>
      <c r="FK12" s="564"/>
      <c r="FL12" s="564"/>
      <c r="FM12" s="564"/>
      <c r="FN12" s="564"/>
      <c r="FO12" s="564"/>
      <c r="FP12" s="564"/>
      <c r="FQ12" s="564"/>
      <c r="FR12" s="564"/>
      <c r="FS12" s="564"/>
      <c r="FT12" s="564"/>
      <c r="FU12" s="564"/>
      <c r="FV12" s="564"/>
      <c r="FW12" s="564"/>
      <c r="FX12" s="564"/>
      <c r="FY12" s="564"/>
      <c r="FZ12" s="564"/>
      <c r="GA12" s="564"/>
      <c r="GB12" s="564"/>
      <c r="GC12" s="564"/>
      <c r="GD12" s="564"/>
      <c r="GE12" s="564"/>
      <c r="GF12" s="564"/>
      <c r="GG12" s="564"/>
      <c r="GH12" s="564"/>
      <c r="GI12" s="564"/>
      <c r="GJ12" s="564"/>
      <c r="GK12" s="564"/>
      <c r="GL12" s="564"/>
      <c r="GM12" s="564"/>
      <c r="GN12" s="564"/>
      <c r="GO12" s="564"/>
      <c r="GP12" s="564"/>
      <c r="GQ12" s="564"/>
      <c r="GR12" s="564"/>
      <c r="GS12" s="564"/>
      <c r="GT12" s="564"/>
      <c r="GU12" s="564"/>
      <c r="GV12" s="564"/>
      <c r="GW12" s="564"/>
      <c r="GX12" s="564"/>
      <c r="GY12" s="564"/>
      <c r="GZ12" s="564"/>
      <c r="HA12" s="564"/>
      <c r="HB12" s="564"/>
      <c r="HC12" s="564"/>
      <c r="HD12" s="564"/>
      <c r="HE12" s="564"/>
      <c r="HF12" s="564"/>
    </row>
    <row r="13" spans="1:214" ht="12.75" hidden="1" customHeight="1" thickBot="1">
      <c r="A13" s="230"/>
      <c r="B13" s="197" t="s">
        <v>230</v>
      </c>
      <c r="C13" s="197" t="s">
        <v>231</v>
      </c>
      <c r="D13" s="197" t="s">
        <v>232</v>
      </c>
      <c r="E13" s="197" t="s">
        <v>233</v>
      </c>
      <c r="F13" s="197" t="s">
        <v>234</v>
      </c>
      <c r="G13" s="197" t="s">
        <v>235</v>
      </c>
      <c r="H13" s="197" t="s">
        <v>236</v>
      </c>
      <c r="I13" s="197" t="s">
        <v>237</v>
      </c>
      <c r="J13" s="197" t="s">
        <v>238</v>
      </c>
      <c r="K13" s="197" t="s">
        <v>239</v>
      </c>
      <c r="L13" s="197" t="s">
        <v>240</v>
      </c>
      <c r="M13" s="197" t="s">
        <v>241</v>
      </c>
      <c r="N13" s="197" t="s">
        <v>242</v>
      </c>
      <c r="O13" s="197" t="s">
        <v>243</v>
      </c>
      <c r="P13" s="197" t="s">
        <v>244</v>
      </c>
      <c r="Q13" s="197" t="s">
        <v>245</v>
      </c>
      <c r="R13" s="197" t="s">
        <v>246</v>
      </c>
      <c r="S13" s="197" t="s">
        <v>247</v>
      </c>
      <c r="T13" s="197" t="s">
        <v>248</v>
      </c>
      <c r="U13" s="197" t="s">
        <v>249</v>
      </c>
      <c r="V13" s="197" t="s">
        <v>250</v>
      </c>
      <c r="W13" s="197" t="s">
        <v>251</v>
      </c>
      <c r="X13" s="197" t="s">
        <v>252</v>
      </c>
      <c r="Y13" s="197" t="s">
        <v>253</v>
      </c>
      <c r="Z13" s="197" t="s">
        <v>254</v>
      </c>
      <c r="AA13" s="197" t="s">
        <v>255</v>
      </c>
      <c r="AB13" s="197" t="s">
        <v>256</v>
      </c>
      <c r="AC13" s="197" t="s">
        <v>194</v>
      </c>
      <c r="AD13" s="197" t="s">
        <v>195</v>
      </c>
      <c r="AE13" s="197" t="s">
        <v>196</v>
      </c>
      <c r="AF13" s="197" t="s">
        <v>197</v>
      </c>
      <c r="AG13" s="197" t="s">
        <v>198</v>
      </c>
      <c r="AH13" s="197" t="s">
        <v>199</v>
      </c>
      <c r="AI13" s="197" t="s">
        <v>200</v>
      </c>
      <c r="AJ13" s="197" t="s">
        <v>201</v>
      </c>
      <c r="AK13" s="197" t="s">
        <v>202</v>
      </c>
      <c r="AL13" s="197" t="s">
        <v>203</v>
      </c>
      <c r="AM13" s="197" t="s">
        <v>204</v>
      </c>
      <c r="AN13" s="197" t="s">
        <v>205</v>
      </c>
      <c r="AO13" s="197" t="s">
        <v>257</v>
      </c>
      <c r="AP13" s="197" t="s">
        <v>258</v>
      </c>
      <c r="AQ13" s="197" t="s">
        <v>259</v>
      </c>
      <c r="AR13" s="197" t="s">
        <v>260</v>
      </c>
      <c r="AS13" s="197" t="s">
        <v>261</v>
      </c>
      <c r="AT13" s="197" t="s">
        <v>262</v>
      </c>
      <c r="AU13" s="197" t="s">
        <v>263</v>
      </c>
      <c r="AV13" s="197" t="s">
        <v>264</v>
      </c>
      <c r="AW13" s="197" t="s">
        <v>265</v>
      </c>
      <c r="AX13" s="197" t="s">
        <v>266</v>
      </c>
      <c r="AY13" s="197" t="s">
        <v>267</v>
      </c>
      <c r="AZ13" s="197" t="s">
        <v>268</v>
      </c>
      <c r="BA13" s="197" t="s">
        <v>269</v>
      </c>
      <c r="BB13" s="197" t="s">
        <v>270</v>
      </c>
      <c r="BC13" s="197" t="s">
        <v>271</v>
      </c>
      <c r="BD13" s="197" t="s">
        <v>272</v>
      </c>
      <c r="BE13" s="197" t="s">
        <v>273</v>
      </c>
      <c r="BF13" s="197" t="s">
        <v>274</v>
      </c>
      <c r="BG13" s="197" t="s">
        <v>275</v>
      </c>
      <c r="BH13" s="197" t="s">
        <v>276</v>
      </c>
      <c r="BI13" s="197" t="s">
        <v>277</v>
      </c>
      <c r="BJ13" s="197" t="s">
        <v>278</v>
      </c>
      <c r="BK13" s="197" t="s">
        <v>279</v>
      </c>
      <c r="BL13" s="197" t="s">
        <v>280</v>
      </c>
      <c r="BM13" s="197" t="s">
        <v>281</v>
      </c>
      <c r="BN13" s="197" t="s">
        <v>282</v>
      </c>
      <c r="BO13" s="197" t="s">
        <v>283</v>
      </c>
      <c r="BP13" s="197" t="s">
        <v>284</v>
      </c>
      <c r="BQ13" s="197" t="s">
        <v>285</v>
      </c>
      <c r="BR13" s="197" t="s">
        <v>286</v>
      </c>
      <c r="BS13" s="197" t="s">
        <v>287</v>
      </c>
      <c r="BT13" s="197" t="s">
        <v>288</v>
      </c>
      <c r="BU13" s="197" t="s">
        <v>289</v>
      </c>
      <c r="BV13" s="197" t="s">
        <v>290</v>
      </c>
      <c r="BW13" s="197" t="s">
        <v>291</v>
      </c>
      <c r="BX13" s="197" t="s">
        <v>292</v>
      </c>
      <c r="BY13" s="197" t="s">
        <v>293</v>
      </c>
      <c r="BZ13" s="197" t="s">
        <v>294</v>
      </c>
      <c r="CA13" s="197" t="s">
        <v>295</v>
      </c>
      <c r="CB13" s="197" t="s">
        <v>296</v>
      </c>
      <c r="CC13" s="197" t="s">
        <v>297</v>
      </c>
      <c r="CD13" s="197" t="s">
        <v>298</v>
      </c>
      <c r="CE13" s="197" t="s">
        <v>299</v>
      </c>
      <c r="CF13" s="197" t="s">
        <v>300</v>
      </c>
      <c r="CG13" s="197" t="s">
        <v>301</v>
      </c>
      <c r="CH13" s="197" t="s">
        <v>302</v>
      </c>
      <c r="CI13" s="197" t="s">
        <v>303</v>
      </c>
      <c r="CJ13" s="197" t="s">
        <v>304</v>
      </c>
      <c r="CK13" s="197" t="s">
        <v>305</v>
      </c>
      <c r="CL13" s="197" t="s">
        <v>306</v>
      </c>
      <c r="CM13" s="197" t="s">
        <v>307</v>
      </c>
      <c r="CN13" s="197" t="s">
        <v>275</v>
      </c>
      <c r="CO13" s="197" t="s">
        <v>276</v>
      </c>
      <c r="CP13" s="197" t="s">
        <v>277</v>
      </c>
      <c r="CQ13" s="197" t="s">
        <v>278</v>
      </c>
      <c r="CR13" s="197" t="s">
        <v>279</v>
      </c>
      <c r="CS13" s="197" t="s">
        <v>280</v>
      </c>
      <c r="CT13" s="197" t="s">
        <v>281</v>
      </c>
      <c r="CU13" s="197" t="s">
        <v>282</v>
      </c>
      <c r="CV13" s="197" t="s">
        <v>283</v>
      </c>
      <c r="CW13" s="197" t="s">
        <v>284</v>
      </c>
      <c r="CX13" s="197" t="s">
        <v>285</v>
      </c>
      <c r="CY13" s="197" t="s">
        <v>286</v>
      </c>
      <c r="CZ13" s="197" t="s">
        <v>287</v>
      </c>
      <c r="DA13" s="197" t="s">
        <v>288</v>
      </c>
      <c r="DB13" s="197" t="s">
        <v>289</v>
      </c>
      <c r="DC13" s="197" t="s">
        <v>290</v>
      </c>
      <c r="DD13" s="197" t="s">
        <v>291</v>
      </c>
      <c r="DE13" s="197" t="s">
        <v>292</v>
      </c>
      <c r="DF13" s="197" t="s">
        <v>293</v>
      </c>
      <c r="DG13" s="197" t="s">
        <v>294</v>
      </c>
      <c r="DH13" s="197" t="s">
        <v>295</v>
      </c>
      <c r="DI13" s="197" t="s">
        <v>296</v>
      </c>
      <c r="DJ13" s="197" t="s">
        <v>297</v>
      </c>
      <c r="DK13" s="197" t="s">
        <v>298</v>
      </c>
      <c r="DL13" s="197" t="s">
        <v>299</v>
      </c>
      <c r="DM13" s="197" t="s">
        <v>300</v>
      </c>
      <c r="DN13" s="197" t="s">
        <v>301</v>
      </c>
      <c r="DO13" s="197" t="s">
        <v>302</v>
      </c>
      <c r="DP13" s="197" t="s">
        <v>303</v>
      </c>
      <c r="DQ13" s="197" t="s">
        <v>304</v>
      </c>
      <c r="DR13" s="197" t="s">
        <v>305</v>
      </c>
      <c r="DS13" s="197" t="s">
        <v>306</v>
      </c>
      <c r="DT13" s="197" t="s">
        <v>307</v>
      </c>
      <c r="DU13" s="197" t="s">
        <v>308</v>
      </c>
      <c r="DV13" s="197" t="s">
        <v>309</v>
      </c>
      <c r="DW13" s="197" t="s">
        <v>310</v>
      </c>
      <c r="DX13" s="197" t="s">
        <v>311</v>
      </c>
      <c r="DY13" s="197" t="s">
        <v>312</v>
      </c>
      <c r="DZ13" s="197" t="s">
        <v>313</v>
      </c>
      <c r="EA13" s="197" t="s">
        <v>314</v>
      </c>
      <c r="EB13" s="197" t="s">
        <v>315</v>
      </c>
      <c r="EC13" s="197" t="s">
        <v>316</v>
      </c>
      <c r="ED13" s="197" t="s">
        <v>317</v>
      </c>
      <c r="EE13" s="197" t="s">
        <v>318</v>
      </c>
      <c r="EF13" s="197" t="s">
        <v>319</v>
      </c>
      <c r="EG13" s="197" t="s">
        <v>320</v>
      </c>
      <c r="EH13" s="197" t="s">
        <v>321</v>
      </c>
      <c r="EI13" s="197" t="s">
        <v>322</v>
      </c>
      <c r="EJ13" s="197" t="s">
        <v>323</v>
      </c>
      <c r="EK13" s="197" t="s">
        <v>324</v>
      </c>
      <c r="EL13" s="197" t="s">
        <v>325</v>
      </c>
      <c r="EM13" s="197" t="s">
        <v>326</v>
      </c>
      <c r="EN13" s="197" t="s">
        <v>327</v>
      </c>
      <c r="EO13" s="197" t="s">
        <v>328</v>
      </c>
      <c r="EP13" s="197" t="s">
        <v>329</v>
      </c>
      <c r="EQ13" s="197" t="s">
        <v>330</v>
      </c>
      <c r="ER13" s="197" t="s">
        <v>331</v>
      </c>
      <c r="ES13" s="197" t="s">
        <v>332</v>
      </c>
      <c r="ET13" s="197" t="s">
        <v>333</v>
      </c>
      <c r="EU13" s="197" t="s">
        <v>334</v>
      </c>
      <c r="EV13" s="197" t="s">
        <v>335</v>
      </c>
      <c r="EW13" s="197" t="s">
        <v>336</v>
      </c>
      <c r="EX13" s="197" t="s">
        <v>337</v>
      </c>
      <c r="EY13" s="197" t="s">
        <v>338</v>
      </c>
      <c r="EZ13" s="197" t="s">
        <v>339</v>
      </c>
      <c r="FA13" s="197" t="s">
        <v>340</v>
      </c>
      <c r="FB13" s="197" t="s">
        <v>341</v>
      </c>
      <c r="FC13" s="197" t="s">
        <v>342</v>
      </c>
      <c r="FD13" s="197" t="s">
        <v>343</v>
      </c>
      <c r="FE13" s="197" t="s">
        <v>344</v>
      </c>
      <c r="FF13" s="197" t="s">
        <v>345</v>
      </c>
      <c r="FG13" s="197" t="s">
        <v>346</v>
      </c>
      <c r="FH13" s="197" t="s">
        <v>347</v>
      </c>
      <c r="FI13" s="197" t="s">
        <v>348</v>
      </c>
      <c r="FJ13" s="197" t="s">
        <v>349</v>
      </c>
      <c r="FK13" s="197" t="s">
        <v>350</v>
      </c>
      <c r="FL13" s="197" t="s">
        <v>351</v>
      </c>
      <c r="FM13" s="197" t="s">
        <v>352</v>
      </c>
      <c r="FN13" s="197" t="s">
        <v>353</v>
      </c>
      <c r="FO13" s="197" t="s">
        <v>354</v>
      </c>
      <c r="FP13" s="197" t="s">
        <v>355</v>
      </c>
      <c r="FQ13" s="197" t="s">
        <v>356</v>
      </c>
      <c r="FR13" s="197" t="s">
        <v>357</v>
      </c>
      <c r="FS13" s="197" t="s">
        <v>358</v>
      </c>
      <c r="FT13" s="197" t="s">
        <v>359</v>
      </c>
      <c r="FU13" s="197" t="s">
        <v>360</v>
      </c>
      <c r="FV13" s="197" t="s">
        <v>361</v>
      </c>
      <c r="FW13" s="197" t="s">
        <v>362</v>
      </c>
      <c r="FX13" s="197" t="s">
        <v>363</v>
      </c>
      <c r="FY13" s="197" t="s">
        <v>364</v>
      </c>
      <c r="FZ13" s="197" t="s">
        <v>365</v>
      </c>
      <c r="GA13" s="197" t="s">
        <v>366</v>
      </c>
      <c r="GB13" s="197" t="s">
        <v>367</v>
      </c>
      <c r="GC13" s="197" t="s">
        <v>368</v>
      </c>
      <c r="GD13" s="197" t="s">
        <v>369</v>
      </c>
      <c r="GE13" s="197" t="s">
        <v>370</v>
      </c>
      <c r="GF13" s="197" t="s">
        <v>371</v>
      </c>
      <c r="GG13" s="197" t="s">
        <v>372</v>
      </c>
      <c r="GH13" s="197" t="s">
        <v>373</v>
      </c>
      <c r="GI13" s="197" t="s">
        <v>374</v>
      </c>
      <c r="GJ13" s="197" t="s">
        <v>375</v>
      </c>
      <c r="GK13" s="197" t="s">
        <v>376</v>
      </c>
      <c r="GL13" s="197" t="s">
        <v>377</v>
      </c>
      <c r="GM13" s="197" t="s">
        <v>378</v>
      </c>
      <c r="GN13" s="197" t="s">
        <v>379</v>
      </c>
      <c r="GO13" s="197" t="s">
        <v>380</v>
      </c>
      <c r="GP13" s="197" t="s">
        <v>381</v>
      </c>
      <c r="GQ13" s="198" t="s">
        <v>382</v>
      </c>
      <c r="GR13" s="197" t="s">
        <v>368</v>
      </c>
      <c r="GS13" s="197" t="s">
        <v>369</v>
      </c>
      <c r="GT13" s="197" t="s">
        <v>370</v>
      </c>
      <c r="GU13" s="197" t="s">
        <v>371</v>
      </c>
      <c r="GV13" s="197" t="s">
        <v>372</v>
      </c>
      <c r="GW13" s="197" t="s">
        <v>373</v>
      </c>
      <c r="GX13" s="197" t="s">
        <v>374</v>
      </c>
      <c r="GY13" s="197" t="s">
        <v>375</v>
      </c>
      <c r="GZ13" s="197" t="s">
        <v>376</v>
      </c>
      <c r="HA13" s="197" t="s">
        <v>377</v>
      </c>
      <c r="HB13" s="197" t="s">
        <v>378</v>
      </c>
      <c r="HC13" s="197" t="s">
        <v>379</v>
      </c>
      <c r="HD13" s="197" t="s">
        <v>380</v>
      </c>
      <c r="HE13" s="197" t="s">
        <v>381</v>
      </c>
      <c r="HF13" s="198" t="s">
        <v>382</v>
      </c>
    </row>
    <row r="14" spans="1:214" ht="15" customHeight="1">
      <c r="A14" s="3">
        <v>0</v>
      </c>
      <c r="B14" s="279">
        <v>0</v>
      </c>
      <c r="C14" s="279">
        <v>3031.60009765625</v>
      </c>
      <c r="D14" s="279">
        <v>0</v>
      </c>
      <c r="E14" s="279">
        <v>0</v>
      </c>
      <c r="F14" s="279">
        <v>3430.854736328125</v>
      </c>
      <c r="G14" s="279">
        <v>0</v>
      </c>
      <c r="H14" s="279">
        <v>0</v>
      </c>
      <c r="I14" s="279">
        <v>3512.40625</v>
      </c>
      <c r="J14" s="279">
        <v>0</v>
      </c>
      <c r="K14" s="279">
        <v>0</v>
      </c>
      <c r="L14" s="279">
        <v>4174.6162109375</v>
      </c>
      <c r="M14" s="279">
        <v>0</v>
      </c>
      <c r="N14" s="279">
        <v>0</v>
      </c>
      <c r="O14" s="279">
        <v>5326.1181640625</v>
      </c>
      <c r="P14" s="279">
        <v>0</v>
      </c>
      <c r="Q14" s="279">
        <v>0</v>
      </c>
      <c r="R14" s="279">
        <v>6488.54541015625</v>
      </c>
      <c r="S14" s="279">
        <v>0</v>
      </c>
      <c r="T14" s="279">
        <v>0</v>
      </c>
      <c r="U14" s="279">
        <v>7379.09619140625</v>
      </c>
      <c r="V14" s="279">
        <v>0</v>
      </c>
      <c r="W14" s="279">
        <v>0</v>
      </c>
      <c r="X14" s="279">
        <v>9162.064453125</v>
      </c>
      <c r="Y14" s="279">
        <v>0</v>
      </c>
      <c r="Z14" s="279">
        <v>0</v>
      </c>
      <c r="AA14" s="279">
        <v>10230.5419921875</v>
      </c>
      <c r="AB14" s="279">
        <v>0</v>
      </c>
      <c r="AC14" s="279">
        <v>0</v>
      </c>
      <c r="AD14" s="279">
        <v>11738.6298828125</v>
      </c>
      <c r="AE14" s="279">
        <v>0</v>
      </c>
      <c r="AF14" s="279">
        <v>0</v>
      </c>
      <c r="AG14" s="279">
        <v>12322.7802734375</v>
      </c>
      <c r="AH14" s="279">
        <v>0</v>
      </c>
      <c r="AI14" s="279">
        <v>0</v>
      </c>
      <c r="AJ14" s="279">
        <v>12568.80859375</v>
      </c>
      <c r="AK14" s="279">
        <v>0</v>
      </c>
      <c r="AL14" s="279">
        <v>0</v>
      </c>
      <c r="AM14" s="279">
        <v>12356.681640625</v>
      </c>
      <c r="AN14" s="279">
        <v>0</v>
      </c>
      <c r="AO14" s="279">
        <v>0</v>
      </c>
      <c r="AP14" s="279">
        <v>12914.861328125</v>
      </c>
      <c r="AQ14" s="279">
        <v>0</v>
      </c>
      <c r="AR14" s="279">
        <v>0</v>
      </c>
      <c r="AS14" s="279">
        <v>13695.583984375</v>
      </c>
      <c r="AT14" s="279">
        <v>0</v>
      </c>
      <c r="AU14" s="279">
        <v>0</v>
      </c>
      <c r="AV14" s="279">
        <v>14448.00390625</v>
      </c>
      <c r="AW14" s="279">
        <v>0</v>
      </c>
      <c r="AX14" s="279">
        <v>0</v>
      </c>
      <c r="AY14" s="279">
        <v>15142.708984375</v>
      </c>
      <c r="AZ14" s="279">
        <v>0</v>
      </c>
      <c r="BA14" s="279">
        <v>0</v>
      </c>
      <c r="BB14" s="279">
        <v>14774.2578125</v>
      </c>
      <c r="BC14" s="279">
        <v>0</v>
      </c>
      <c r="BD14" s="279">
        <v>0</v>
      </c>
      <c r="BE14" s="279">
        <v>15093.4462890625</v>
      </c>
      <c r="BF14" s="279">
        <v>0</v>
      </c>
      <c r="BG14" s="279">
        <v>0</v>
      </c>
      <c r="BH14" s="279">
        <v>10878.8759765625</v>
      </c>
      <c r="BI14" s="279">
        <v>0</v>
      </c>
      <c r="BJ14" s="279">
        <v>0</v>
      </c>
      <c r="BK14" s="279">
        <v>11643.4208984375</v>
      </c>
      <c r="BL14" s="279">
        <v>0</v>
      </c>
      <c r="BM14" s="279">
        <v>0</v>
      </c>
      <c r="BN14" s="279">
        <v>13088.6689453125</v>
      </c>
      <c r="BO14" s="279">
        <v>0</v>
      </c>
      <c r="BP14" s="279">
        <v>0</v>
      </c>
      <c r="BQ14" s="279">
        <v>15767.59375</v>
      </c>
      <c r="BR14" s="279">
        <v>0</v>
      </c>
      <c r="BS14" s="279">
        <v>0</v>
      </c>
      <c r="BT14" s="279">
        <v>16185.0810546875</v>
      </c>
      <c r="BU14" s="279">
        <v>0</v>
      </c>
      <c r="BV14" s="279">
        <v>0</v>
      </c>
      <c r="BW14" s="279">
        <v>23095.517578125</v>
      </c>
      <c r="BX14" s="279">
        <v>0</v>
      </c>
      <c r="BY14" s="279">
        <v>0</v>
      </c>
      <c r="BZ14" s="279">
        <v>31172.54296875</v>
      </c>
      <c r="CA14" s="279">
        <v>0</v>
      </c>
      <c r="CB14" s="279">
        <v>0</v>
      </c>
      <c r="CC14" s="279">
        <v>28692.109375</v>
      </c>
      <c r="CD14" s="279">
        <v>0</v>
      </c>
      <c r="CE14" s="279">
        <v>0</v>
      </c>
      <c r="CF14" s="279">
        <v>27822.421875</v>
      </c>
      <c r="CG14" s="279">
        <v>0</v>
      </c>
      <c r="CH14" s="279">
        <v>0</v>
      </c>
      <c r="CI14" s="279">
        <v>27212.564453125</v>
      </c>
      <c r="CJ14" s="279">
        <v>0</v>
      </c>
      <c r="CK14" s="279">
        <v>0</v>
      </c>
      <c r="CL14" s="279">
        <v>29558.6953125</v>
      </c>
      <c r="CM14" s="279">
        <v>0</v>
      </c>
      <c r="CN14" s="279">
        <v>0</v>
      </c>
      <c r="CO14" s="279">
        <v>29379.62890625</v>
      </c>
      <c r="CP14" s="279">
        <v>0</v>
      </c>
      <c r="CQ14" s="279">
        <v>0</v>
      </c>
      <c r="CR14" s="279">
        <v>36961.68359375</v>
      </c>
      <c r="CS14" s="279">
        <v>0</v>
      </c>
      <c r="CT14" s="279">
        <v>0</v>
      </c>
      <c r="CU14" s="279">
        <v>42921.06640625</v>
      </c>
      <c r="CV14" s="279">
        <v>0</v>
      </c>
      <c r="CW14" s="279">
        <v>0</v>
      </c>
      <c r="CX14" s="279">
        <v>52999.64453125</v>
      </c>
      <c r="CY14" s="279">
        <v>0</v>
      </c>
      <c r="CZ14" s="279">
        <v>0</v>
      </c>
      <c r="DA14" s="279">
        <v>53531.21875</v>
      </c>
      <c r="DB14" s="279">
        <v>0</v>
      </c>
      <c r="DC14" s="279">
        <v>0</v>
      </c>
      <c r="DD14" s="279">
        <v>50185.5859375</v>
      </c>
      <c r="DE14" s="279">
        <v>0</v>
      </c>
      <c r="DF14" s="279">
        <v>0</v>
      </c>
      <c r="DG14" s="279">
        <v>48091.25390625</v>
      </c>
      <c r="DH14" s="279">
        <v>0</v>
      </c>
      <c r="DI14" s="279">
        <v>0</v>
      </c>
      <c r="DJ14" s="279">
        <v>46498.0390625</v>
      </c>
      <c r="DK14" s="279">
        <v>0</v>
      </c>
      <c r="DL14" s="279">
        <v>0</v>
      </c>
      <c r="DM14" s="279">
        <v>41196.55078125</v>
      </c>
      <c r="DN14" s="279">
        <v>0</v>
      </c>
      <c r="DO14" s="279">
        <v>0</v>
      </c>
      <c r="DP14" s="279">
        <v>43429.54296875</v>
      </c>
      <c r="DQ14" s="279">
        <v>0</v>
      </c>
      <c r="DR14" s="279">
        <v>0</v>
      </c>
      <c r="DS14" s="279">
        <v>54801.01953125</v>
      </c>
      <c r="DT14" s="279">
        <v>0</v>
      </c>
      <c r="DU14" s="279">
        <v>0</v>
      </c>
      <c r="DV14" s="279">
        <v>63146.18359375</v>
      </c>
      <c r="DW14" s="279">
        <v>0</v>
      </c>
      <c r="DX14" s="279">
        <v>0</v>
      </c>
      <c r="DY14" s="279">
        <v>70749.1484375</v>
      </c>
      <c r="DZ14" s="279">
        <v>0</v>
      </c>
      <c r="EA14" s="279">
        <v>0</v>
      </c>
      <c r="EB14" s="279">
        <v>51220.80078125</v>
      </c>
      <c r="EC14" s="279">
        <v>0</v>
      </c>
      <c r="ED14" s="279">
        <v>0</v>
      </c>
      <c r="EE14" s="279">
        <v>68258.28125</v>
      </c>
      <c r="EF14" s="279">
        <v>0</v>
      </c>
      <c r="EG14" s="279">
        <v>0</v>
      </c>
      <c r="EH14" s="279">
        <v>76815.2421875</v>
      </c>
      <c r="EI14" s="279">
        <v>0</v>
      </c>
      <c r="EJ14" s="279">
        <v>0</v>
      </c>
      <c r="EK14" s="279">
        <v>84615.4296875</v>
      </c>
      <c r="EL14" s="279">
        <v>0</v>
      </c>
      <c r="EM14" s="279">
        <v>0</v>
      </c>
      <c r="EN14" s="279">
        <v>90282.2109375</v>
      </c>
      <c r="EO14" s="279">
        <v>0</v>
      </c>
      <c r="EP14" s="279">
        <v>0</v>
      </c>
      <c r="EQ14" s="279">
        <v>111256.234375</v>
      </c>
      <c r="ER14" s="279">
        <v>0</v>
      </c>
      <c r="ES14" s="279">
        <v>0</v>
      </c>
      <c r="ET14" s="279">
        <v>153043.796875</v>
      </c>
      <c r="EU14" s="279">
        <v>0</v>
      </c>
      <c r="EV14" s="279">
        <v>0</v>
      </c>
      <c r="EW14" s="279">
        <v>221556.640625</v>
      </c>
      <c r="EX14" s="279">
        <v>0</v>
      </c>
      <c r="EY14" s="279">
        <v>0</v>
      </c>
      <c r="EZ14" s="279">
        <v>362935.3125</v>
      </c>
      <c r="FA14" s="279">
        <v>0</v>
      </c>
      <c r="FB14" s="279">
        <v>0</v>
      </c>
      <c r="FC14" s="279">
        <v>645.72650146484375</v>
      </c>
      <c r="FD14" s="279">
        <v>0</v>
      </c>
      <c r="FE14" s="279">
        <v>0</v>
      </c>
      <c r="FF14" s="279">
        <v>777.7967529296875</v>
      </c>
      <c r="FG14" s="279">
        <v>0</v>
      </c>
      <c r="FH14" s="279">
        <v>0</v>
      </c>
      <c r="FI14" s="279">
        <v>1021.81396484375</v>
      </c>
      <c r="FJ14" s="279">
        <v>0</v>
      </c>
      <c r="FK14" s="279">
        <v>0</v>
      </c>
      <c r="FL14" s="279">
        <v>1263.537109375</v>
      </c>
      <c r="FM14" s="279">
        <v>0</v>
      </c>
      <c r="FN14" s="279">
        <v>0</v>
      </c>
      <c r="FO14" s="279">
        <v>1358.77099609375</v>
      </c>
      <c r="FP14" s="279">
        <v>0</v>
      </c>
      <c r="FQ14" s="279">
        <v>0</v>
      </c>
      <c r="FR14" s="279">
        <v>1462.791015625</v>
      </c>
      <c r="FS14" s="279">
        <v>0</v>
      </c>
      <c r="FT14" s="279">
        <v>0</v>
      </c>
      <c r="FU14" s="279">
        <v>1639.2203369140625</v>
      </c>
      <c r="FV14" s="279">
        <v>0</v>
      </c>
      <c r="FW14" s="279">
        <v>0</v>
      </c>
      <c r="FX14" s="279">
        <v>1904.1251220703125</v>
      </c>
      <c r="FY14" s="279">
        <v>0</v>
      </c>
      <c r="FZ14" s="279">
        <v>0</v>
      </c>
      <c r="GA14" s="279">
        <v>2233.13720703125</v>
      </c>
      <c r="GB14" s="279">
        <v>0</v>
      </c>
      <c r="GC14" s="279">
        <v>0</v>
      </c>
      <c r="GD14" s="279">
        <v>2749.8759765625</v>
      </c>
      <c r="GE14" s="279">
        <v>0</v>
      </c>
      <c r="GF14" s="279">
        <v>0</v>
      </c>
      <c r="GG14" s="279">
        <v>3168.198974609375</v>
      </c>
      <c r="GH14" s="279">
        <v>0</v>
      </c>
      <c r="GI14" s="279">
        <v>0</v>
      </c>
      <c r="GJ14" s="279">
        <v>3475.85595703125</v>
      </c>
      <c r="GK14" s="279">
        <v>0</v>
      </c>
      <c r="GL14" s="279">
        <v>0</v>
      </c>
      <c r="GM14" s="279">
        <v>4546.7138671875</v>
      </c>
      <c r="GN14" s="279">
        <v>0</v>
      </c>
      <c r="GO14" s="279">
        <v>0</v>
      </c>
      <c r="GP14" s="279">
        <v>5912.541015625</v>
      </c>
      <c r="GQ14" s="279">
        <v>0</v>
      </c>
      <c r="GR14" s="279">
        <v>0</v>
      </c>
      <c r="GS14" s="279">
        <v>6488.5517578125</v>
      </c>
      <c r="GT14" s="279">
        <v>0</v>
      </c>
      <c r="GU14" s="279">
        <v>0</v>
      </c>
      <c r="GV14" s="279">
        <v>7138.17919921875</v>
      </c>
      <c r="GW14" s="279">
        <v>0</v>
      </c>
      <c r="GX14" s="279">
        <v>0</v>
      </c>
      <c r="GY14" s="279">
        <v>7854.82470703125</v>
      </c>
      <c r="GZ14" s="279">
        <v>0</v>
      </c>
      <c r="HA14" s="279">
        <v>0</v>
      </c>
      <c r="HB14" s="279">
        <v>8764.369140625</v>
      </c>
      <c r="HC14" s="279">
        <v>0</v>
      </c>
      <c r="HD14" s="279">
        <v>0</v>
      </c>
      <c r="HE14" s="279">
        <v>10029.3046875</v>
      </c>
      <c r="HF14" s="279">
        <v>0</v>
      </c>
    </row>
    <row r="15" spans="1:214" ht="15" customHeight="1">
      <c r="A15" s="3">
        <v>1</v>
      </c>
      <c r="B15" s="279">
        <v>14</v>
      </c>
      <c r="C15" s="279">
        <v>3062.151611328125</v>
      </c>
      <c r="D15" s="279">
        <v>218.72511509486608</v>
      </c>
      <c r="E15" s="279">
        <v>11</v>
      </c>
      <c r="F15" s="279">
        <v>3465.44921875</v>
      </c>
      <c r="G15" s="279">
        <v>315.04083806818181</v>
      </c>
      <c r="H15" s="279">
        <v>17</v>
      </c>
      <c r="I15" s="279">
        <v>3547.80419921875</v>
      </c>
      <c r="J15" s="279">
        <v>208.69436465992646</v>
      </c>
      <c r="K15" s="279">
        <v>19</v>
      </c>
      <c r="L15" s="279">
        <v>4216.693359375</v>
      </c>
      <c r="M15" s="279">
        <v>221.93122944078948</v>
      </c>
      <c r="N15" s="279">
        <v>13</v>
      </c>
      <c r="O15" s="279">
        <v>5379.85693359375</v>
      </c>
      <c r="P15" s="279">
        <v>413.83514873798077</v>
      </c>
      <c r="Q15" s="279">
        <v>23</v>
      </c>
      <c r="R15" s="279">
        <v>6553.96484375</v>
      </c>
      <c r="S15" s="279">
        <v>284.95499320652175</v>
      </c>
      <c r="T15" s="279">
        <v>35</v>
      </c>
      <c r="U15" s="279">
        <v>7453.45068359375</v>
      </c>
      <c r="V15" s="279">
        <v>212.95573381696428</v>
      </c>
      <c r="W15" s="279">
        <v>40</v>
      </c>
      <c r="X15" s="279">
        <v>9254.408203125</v>
      </c>
      <c r="Y15" s="279">
        <v>231.36020507812501</v>
      </c>
      <c r="Z15" s="279">
        <v>45</v>
      </c>
      <c r="AA15" s="279">
        <v>10333.6484375</v>
      </c>
      <c r="AB15" s="279">
        <v>229.63663194444445</v>
      </c>
      <c r="AC15" s="279">
        <v>26</v>
      </c>
      <c r="AD15" s="279">
        <v>11857.0703125</v>
      </c>
      <c r="AE15" s="279">
        <v>456.04116586538464</v>
      </c>
      <c r="AF15" s="279">
        <v>30</v>
      </c>
      <c r="AG15" s="279">
        <v>12447.1015625</v>
      </c>
      <c r="AH15" s="279">
        <v>414.90338541666665</v>
      </c>
      <c r="AI15" s="279">
        <v>31</v>
      </c>
      <c r="AJ15" s="279">
        <v>12695.6044921875</v>
      </c>
      <c r="AK15" s="279">
        <v>409.53562878024195</v>
      </c>
      <c r="AL15" s="279">
        <v>32</v>
      </c>
      <c r="AM15" s="279">
        <v>12481.3349609375</v>
      </c>
      <c r="AN15" s="279">
        <v>390.04171752929687</v>
      </c>
      <c r="AO15" s="279">
        <v>36</v>
      </c>
      <c r="AP15" s="279">
        <v>13045.1328125</v>
      </c>
      <c r="AQ15" s="279">
        <v>362.36480034722223</v>
      </c>
      <c r="AR15" s="279">
        <v>39</v>
      </c>
      <c r="AS15" s="279">
        <v>13833.7216796875</v>
      </c>
      <c r="AT15" s="279">
        <v>354.7108122996795</v>
      </c>
      <c r="AU15" s="279">
        <v>43</v>
      </c>
      <c r="AV15" s="279">
        <v>14593.720703125</v>
      </c>
      <c r="AW15" s="279">
        <v>339.38885356104652</v>
      </c>
      <c r="AX15" s="279">
        <v>45</v>
      </c>
      <c r="AY15" s="279">
        <v>15295.443359375</v>
      </c>
      <c r="AZ15" s="279">
        <v>339.89874131944447</v>
      </c>
      <c r="BA15" s="279">
        <v>42</v>
      </c>
      <c r="BB15" s="279">
        <v>14923.2802734375</v>
      </c>
      <c r="BC15" s="279">
        <v>355.31619698660717</v>
      </c>
      <c r="BD15" s="279">
        <v>47</v>
      </c>
      <c r="BE15" s="279">
        <v>15245.6728515625</v>
      </c>
      <c r="BF15" s="279">
        <v>324.37601811835106</v>
      </c>
      <c r="BG15" s="279">
        <v>34</v>
      </c>
      <c r="BH15" s="279">
        <v>10988.591796875</v>
      </c>
      <c r="BI15" s="279">
        <v>323.19387637867646</v>
      </c>
      <c r="BJ15" s="279">
        <v>38</v>
      </c>
      <c r="BK15" s="279">
        <v>11760.8388671875</v>
      </c>
      <c r="BL15" s="279">
        <v>309.49575966282896</v>
      </c>
      <c r="BM15" s="279">
        <v>42</v>
      </c>
      <c r="BN15" s="279">
        <v>13220.666015625</v>
      </c>
      <c r="BO15" s="279">
        <v>314.77776227678572</v>
      </c>
      <c r="BP15" s="279">
        <v>49</v>
      </c>
      <c r="BQ15" s="279">
        <v>15926.6201171875</v>
      </c>
      <c r="BR15" s="279">
        <v>325.03306361607144</v>
      </c>
      <c r="BS15" s="279">
        <v>51</v>
      </c>
      <c r="BT15" s="279">
        <v>16348.314453125</v>
      </c>
      <c r="BU15" s="279">
        <v>320.55518535539215</v>
      </c>
      <c r="BV15" s="279">
        <v>72</v>
      </c>
      <c r="BW15" s="279">
        <v>23328.44140625</v>
      </c>
      <c r="BX15" s="279">
        <v>324.00613064236109</v>
      </c>
      <c r="BY15" s="279">
        <v>99</v>
      </c>
      <c r="BZ15" s="279">
        <v>31486.921875</v>
      </c>
      <c r="CA15" s="279">
        <v>318.04971590909093</v>
      </c>
      <c r="CB15" s="279">
        <v>94</v>
      </c>
      <c r="CC15" s="279">
        <v>28981.453125</v>
      </c>
      <c r="CD15" s="279">
        <v>308.31333111702128</v>
      </c>
      <c r="CE15" s="279">
        <v>92</v>
      </c>
      <c r="CF15" s="279">
        <v>28103.001953125</v>
      </c>
      <c r="CG15" s="279">
        <v>305.46741253396738</v>
      </c>
      <c r="CH15" s="279">
        <v>90</v>
      </c>
      <c r="CI15" s="279">
        <v>27486.984375</v>
      </c>
      <c r="CJ15" s="279">
        <v>305.41093749999999</v>
      </c>
      <c r="CK15" s="279">
        <v>96</v>
      </c>
      <c r="CL15" s="279">
        <v>29856.783203125</v>
      </c>
      <c r="CM15" s="279">
        <v>311.00815836588544</v>
      </c>
      <c r="CN15" s="279">
        <v>91</v>
      </c>
      <c r="CO15" s="279">
        <v>29675.9375</v>
      </c>
      <c r="CP15" s="279">
        <v>326.1092032967033</v>
      </c>
      <c r="CQ15" s="279">
        <v>113</v>
      </c>
      <c r="CR15" s="279">
        <v>37334.46875</v>
      </c>
      <c r="CS15" s="279">
        <v>330.39352876106193</v>
      </c>
      <c r="CT15" s="279">
        <v>118</v>
      </c>
      <c r="CU15" s="279">
        <v>43354.015625</v>
      </c>
      <c r="CV15" s="279">
        <v>367.40691207627117</v>
      </c>
      <c r="CW15" s="279">
        <v>131</v>
      </c>
      <c r="CX15" s="279">
        <v>53534.328125</v>
      </c>
      <c r="CY15" s="279">
        <v>408.6589933206107</v>
      </c>
      <c r="CZ15" s="279">
        <v>151</v>
      </c>
      <c r="DA15" s="279">
        <v>54071.1796875</v>
      </c>
      <c r="DB15" s="279">
        <v>358.08728269867549</v>
      </c>
      <c r="DC15" s="279">
        <v>149</v>
      </c>
      <c r="DD15" s="279">
        <v>50691.76171875</v>
      </c>
      <c r="DE15" s="279">
        <v>340.21316589765098</v>
      </c>
      <c r="DF15" s="279">
        <v>153</v>
      </c>
      <c r="DG15" s="279">
        <v>48576.2578125</v>
      </c>
      <c r="DH15" s="279">
        <v>317.49188112745099</v>
      </c>
      <c r="DI15" s="279">
        <v>129</v>
      </c>
      <c r="DJ15" s="279">
        <v>46967.05859375</v>
      </c>
      <c r="DK15" s="279">
        <v>364.08572553294573</v>
      </c>
      <c r="DL15" s="279">
        <v>126</v>
      </c>
      <c r="DM15" s="279">
        <v>41612.04296875</v>
      </c>
      <c r="DN15" s="279">
        <v>330.25430927579367</v>
      </c>
      <c r="DO15" s="279">
        <v>140</v>
      </c>
      <c r="DP15" s="279">
        <v>43867.51953125</v>
      </c>
      <c r="DQ15" s="279">
        <v>313.33942522321428</v>
      </c>
      <c r="DR15" s="279">
        <v>202</v>
      </c>
      <c r="DS15" s="279">
        <v>55353.546875</v>
      </c>
      <c r="DT15" s="279">
        <v>274.0274597772277</v>
      </c>
      <c r="DU15" s="279">
        <v>250</v>
      </c>
      <c r="DV15" s="279">
        <v>63782.76171875</v>
      </c>
      <c r="DW15" s="279">
        <v>255.13104687500001</v>
      </c>
      <c r="DX15" s="279">
        <v>262</v>
      </c>
      <c r="DY15" s="279">
        <v>71462.4765625</v>
      </c>
      <c r="DZ15" s="279">
        <v>272.75754413167937</v>
      </c>
      <c r="EA15" s="279">
        <v>215</v>
      </c>
      <c r="EB15" s="279">
        <v>51737.1015625</v>
      </c>
      <c r="EC15" s="279">
        <v>240.63768168604651</v>
      </c>
      <c r="ED15" s="279">
        <v>238</v>
      </c>
      <c r="EE15" s="279">
        <v>68946.5546875</v>
      </c>
      <c r="EF15" s="279">
        <v>289.69140625</v>
      </c>
      <c r="EG15" s="279">
        <v>314</v>
      </c>
      <c r="EH15" s="279">
        <v>77589.5546875</v>
      </c>
      <c r="EI15" s="279">
        <v>247.10049263535032</v>
      </c>
      <c r="EJ15" s="279">
        <v>312</v>
      </c>
      <c r="EK15" s="279">
        <v>85468.5546875</v>
      </c>
      <c r="EL15" s="279">
        <v>273.93767528044873</v>
      </c>
      <c r="EM15" s="279">
        <v>338</v>
      </c>
      <c r="EN15" s="279">
        <v>91192.453125</v>
      </c>
      <c r="EO15" s="279">
        <v>269.8001571745562</v>
      </c>
      <c r="EP15" s="279">
        <v>372</v>
      </c>
      <c r="EQ15" s="279">
        <v>112378.1484375</v>
      </c>
      <c r="ER15" s="279">
        <v>302.091796875</v>
      </c>
      <c r="ES15" s="279">
        <v>518</v>
      </c>
      <c r="ET15" s="279">
        <v>154587.0625</v>
      </c>
      <c r="EU15" s="279">
        <v>298.43062258687257</v>
      </c>
      <c r="EV15" s="279">
        <v>818</v>
      </c>
      <c r="EW15" s="279">
        <v>223790.4375</v>
      </c>
      <c r="EX15" s="279">
        <v>273.58244193154036</v>
      </c>
      <c r="EY15" s="279">
        <v>1340</v>
      </c>
      <c r="EZ15" s="279">
        <v>366594.59375</v>
      </c>
      <c r="FA15" s="279">
        <v>273.57805503731345</v>
      </c>
      <c r="FB15" s="279">
        <v>3</v>
      </c>
      <c r="FC15" s="279">
        <v>652.2388916015625</v>
      </c>
      <c r="FD15" s="279">
        <v>217.4129638671875</v>
      </c>
      <c r="FE15" s="279">
        <v>3</v>
      </c>
      <c r="FF15" s="279">
        <v>785.633056640625</v>
      </c>
      <c r="FG15" s="279">
        <v>261.877685546875</v>
      </c>
      <c r="FH15" s="279">
        <v>4</v>
      </c>
      <c r="FI15" s="279">
        <v>1032.1151123046875</v>
      </c>
      <c r="FJ15" s="279">
        <v>258.02877807617187</v>
      </c>
      <c r="FK15" s="279">
        <v>5</v>
      </c>
      <c r="FL15" s="279">
        <v>1276.269775390625</v>
      </c>
      <c r="FM15" s="279">
        <v>255.25395507812499</v>
      </c>
      <c r="FN15" s="279">
        <v>5</v>
      </c>
      <c r="FO15" s="279">
        <v>1372.4656982421875</v>
      </c>
      <c r="FP15" s="279">
        <v>274.49313964843748</v>
      </c>
      <c r="FQ15" s="279">
        <v>6</v>
      </c>
      <c r="FR15" s="279">
        <v>1477.536376953125</v>
      </c>
      <c r="FS15" s="279">
        <v>246.25606282552084</v>
      </c>
      <c r="FT15" s="279">
        <v>8</v>
      </c>
      <c r="FU15" s="279">
        <v>1655.7376708984375</v>
      </c>
      <c r="FV15" s="279">
        <v>206.96720886230469</v>
      </c>
      <c r="FW15" s="279">
        <v>9</v>
      </c>
      <c r="FX15" s="279">
        <v>1923.3082275390625</v>
      </c>
      <c r="FY15" s="279">
        <v>213.70091417100696</v>
      </c>
      <c r="FZ15" s="279">
        <v>11</v>
      </c>
      <c r="GA15" s="279">
        <v>2255.6435546875</v>
      </c>
      <c r="GB15" s="279">
        <v>205.05850497159091</v>
      </c>
      <c r="GC15" s="279">
        <v>14</v>
      </c>
      <c r="GD15" s="279">
        <v>2777.581787109375</v>
      </c>
      <c r="GE15" s="279">
        <v>198.39869907924108</v>
      </c>
      <c r="GF15" s="279">
        <v>16</v>
      </c>
      <c r="GG15" s="279">
        <v>3200.1201171875</v>
      </c>
      <c r="GH15" s="279">
        <v>200.00750732421875</v>
      </c>
      <c r="GI15" s="279">
        <v>18</v>
      </c>
      <c r="GJ15" s="279">
        <v>3510.874755859375</v>
      </c>
      <c r="GK15" s="279">
        <v>195.04859754774304</v>
      </c>
      <c r="GL15" s="279">
        <v>23</v>
      </c>
      <c r="GM15" s="279">
        <v>4592.529296875</v>
      </c>
      <c r="GN15" s="279">
        <v>199.67518682065219</v>
      </c>
      <c r="GO15" s="279">
        <v>30</v>
      </c>
      <c r="GP15" s="279">
        <v>5972.1123046875</v>
      </c>
      <c r="GQ15" s="279">
        <v>199.07041015625001</v>
      </c>
      <c r="GR15" s="279">
        <v>38</v>
      </c>
      <c r="GS15" s="279">
        <v>6553.91064453125</v>
      </c>
      <c r="GT15" s="279">
        <v>172.47133275082237</v>
      </c>
      <c r="GU15" s="279">
        <v>47</v>
      </c>
      <c r="GV15" s="279">
        <v>7210.03955078125</v>
      </c>
      <c r="GW15" s="279">
        <v>153.40509682513297</v>
      </c>
      <c r="GX15" s="279">
        <v>59</v>
      </c>
      <c r="GY15" s="279">
        <v>7933.86328125</v>
      </c>
      <c r="GZ15" s="279">
        <v>134.47225900423729</v>
      </c>
      <c r="HA15" s="279">
        <v>79</v>
      </c>
      <c r="HB15" s="279">
        <v>8852.494140625</v>
      </c>
      <c r="HC15" s="279">
        <v>112.05688785601266</v>
      </c>
      <c r="HD15" s="279">
        <v>108</v>
      </c>
      <c r="HE15" s="279">
        <v>10130.0859375</v>
      </c>
      <c r="HF15" s="279">
        <v>93.797092013888886</v>
      </c>
    </row>
    <row r="16" spans="1:214" ht="15" customHeight="1">
      <c r="A16" s="3">
        <v>2</v>
      </c>
      <c r="B16" s="279">
        <v>27</v>
      </c>
      <c r="C16" s="279">
        <v>3093.194091796875</v>
      </c>
      <c r="D16" s="279">
        <v>114.562744140625</v>
      </c>
      <c r="E16" s="279">
        <v>22</v>
      </c>
      <c r="F16" s="279">
        <v>3500.637451171875</v>
      </c>
      <c r="G16" s="279">
        <v>159.11988414417613</v>
      </c>
      <c r="H16" s="279">
        <v>33</v>
      </c>
      <c r="I16" s="279">
        <v>3583.751220703125</v>
      </c>
      <c r="J16" s="279">
        <v>108.59852183948864</v>
      </c>
      <c r="K16" s="279">
        <v>37</v>
      </c>
      <c r="L16" s="279">
        <v>4259.43505859375</v>
      </c>
      <c r="M16" s="279">
        <v>115.11986644847973</v>
      </c>
      <c r="N16" s="279">
        <v>25</v>
      </c>
      <c r="O16" s="279">
        <v>5434.5595703125</v>
      </c>
      <c r="P16" s="279">
        <v>217.3823828125</v>
      </c>
      <c r="Q16" s="279">
        <v>46</v>
      </c>
      <c r="R16" s="279">
        <v>6620.48486328125</v>
      </c>
      <c r="S16" s="279">
        <v>143.923583984375</v>
      </c>
      <c r="T16" s="279">
        <v>71</v>
      </c>
      <c r="U16" s="279">
        <v>7528.96533203125</v>
      </c>
      <c r="V16" s="279">
        <v>106.04176523987677</v>
      </c>
      <c r="W16" s="279">
        <v>80</v>
      </c>
      <c r="X16" s="279">
        <v>9348.228515625</v>
      </c>
      <c r="Y16" s="279">
        <v>116.8528564453125</v>
      </c>
      <c r="Z16" s="279">
        <v>90</v>
      </c>
      <c r="AA16" s="279">
        <v>10438.400390625</v>
      </c>
      <c r="AB16" s="279">
        <v>115.9822265625</v>
      </c>
      <c r="AC16" s="279">
        <v>51</v>
      </c>
      <c r="AD16" s="279">
        <v>11977.6630859375</v>
      </c>
      <c r="AE16" s="279">
        <v>234.85613893995097</v>
      </c>
      <c r="AF16" s="279">
        <v>59</v>
      </c>
      <c r="AG16" s="279">
        <v>12573.6533203125</v>
      </c>
      <c r="AH16" s="279">
        <v>213.11276814088984</v>
      </c>
      <c r="AI16" s="279">
        <v>61</v>
      </c>
      <c r="AJ16" s="279">
        <v>12824.671875</v>
      </c>
      <c r="AK16" s="279">
        <v>210.24052254098362</v>
      </c>
      <c r="AL16" s="279">
        <v>64</v>
      </c>
      <c r="AM16" s="279">
        <v>12608.2060546875</v>
      </c>
      <c r="AN16" s="279">
        <v>197.00321960449219</v>
      </c>
      <c r="AO16" s="279">
        <v>72</v>
      </c>
      <c r="AP16" s="279">
        <v>13177.6953125</v>
      </c>
      <c r="AQ16" s="279">
        <v>183.02354600694446</v>
      </c>
      <c r="AR16" s="279">
        <v>77</v>
      </c>
      <c r="AS16" s="279">
        <v>13974.2900390625</v>
      </c>
      <c r="AT16" s="279">
        <v>181.48428622159091</v>
      </c>
      <c r="AU16" s="279">
        <v>85</v>
      </c>
      <c r="AV16" s="279">
        <v>14741.9833984375</v>
      </c>
      <c r="AW16" s="279">
        <v>173.43509880514705</v>
      </c>
      <c r="AX16" s="279">
        <v>89</v>
      </c>
      <c r="AY16" s="279">
        <v>15450.8359375</v>
      </c>
      <c r="AZ16" s="279">
        <v>173.60489817415731</v>
      </c>
      <c r="BA16" s="279">
        <v>84</v>
      </c>
      <c r="BB16" s="279">
        <v>15074.916015625</v>
      </c>
      <c r="BC16" s="279">
        <v>179.46328590029762</v>
      </c>
      <c r="BD16" s="279">
        <v>93</v>
      </c>
      <c r="BE16" s="279">
        <v>15400.5166015625</v>
      </c>
      <c r="BF16" s="279">
        <v>165.59695270497312</v>
      </c>
      <c r="BG16" s="279">
        <v>67</v>
      </c>
      <c r="BH16" s="279">
        <v>11100.2001953125</v>
      </c>
      <c r="BI16" s="279">
        <v>165.67462978078359</v>
      </c>
      <c r="BJ16" s="279">
        <v>77</v>
      </c>
      <c r="BK16" s="279">
        <v>11880.2451171875</v>
      </c>
      <c r="BL16" s="279">
        <v>154.2888976258117</v>
      </c>
      <c r="BM16" s="279">
        <v>84</v>
      </c>
      <c r="BN16" s="279">
        <v>13354.927734375</v>
      </c>
      <c r="BO16" s="279">
        <v>158.98723493303572</v>
      </c>
      <c r="BP16" s="279">
        <v>98</v>
      </c>
      <c r="BQ16" s="279">
        <v>16088.3818359375</v>
      </c>
      <c r="BR16" s="279">
        <v>164.16716159119898</v>
      </c>
      <c r="BS16" s="279">
        <v>99</v>
      </c>
      <c r="BT16" s="279">
        <v>16514.369140625</v>
      </c>
      <c r="BU16" s="279">
        <v>166.81180950126262</v>
      </c>
      <c r="BV16" s="279">
        <v>142</v>
      </c>
      <c r="BW16" s="279">
        <v>23565.39453125</v>
      </c>
      <c r="BX16" s="279">
        <v>165.95348261443661</v>
      </c>
      <c r="BY16" s="279">
        <v>197</v>
      </c>
      <c r="BZ16" s="279">
        <v>31806.697265625</v>
      </c>
      <c r="CA16" s="279">
        <v>161.45531606916245</v>
      </c>
      <c r="CB16" s="279">
        <v>186</v>
      </c>
      <c r="CC16" s="279">
        <v>29275.75390625</v>
      </c>
      <c r="CD16" s="279">
        <v>157.39652637768816</v>
      </c>
      <c r="CE16" s="279">
        <v>181</v>
      </c>
      <c r="CF16" s="279">
        <v>28388.369140625</v>
      </c>
      <c r="CG16" s="279">
        <v>156.84181845649172</v>
      </c>
      <c r="CH16" s="279">
        <v>178</v>
      </c>
      <c r="CI16" s="279">
        <v>27766.076171875</v>
      </c>
      <c r="CJ16" s="279">
        <v>155.98919197682585</v>
      </c>
      <c r="CK16" s="279">
        <v>192</v>
      </c>
      <c r="CL16" s="279">
        <v>30159.96484375</v>
      </c>
      <c r="CM16" s="279">
        <v>157.08315022786459</v>
      </c>
      <c r="CN16" s="279">
        <v>179</v>
      </c>
      <c r="CO16" s="279">
        <v>29977.375</v>
      </c>
      <c r="CP16" s="279">
        <v>167.4713687150838</v>
      </c>
      <c r="CQ16" s="279">
        <v>222</v>
      </c>
      <c r="CR16" s="279">
        <v>37713.70703125</v>
      </c>
      <c r="CS16" s="279">
        <v>169.88156320382882</v>
      </c>
      <c r="CT16" s="279">
        <v>233</v>
      </c>
      <c r="CU16" s="279">
        <v>43794.609375</v>
      </c>
      <c r="CV16" s="279">
        <v>187.95969688841203</v>
      </c>
      <c r="CW16" s="279">
        <v>258</v>
      </c>
      <c r="CX16" s="279">
        <v>54078.60546875</v>
      </c>
      <c r="CY16" s="279">
        <v>209.60699794089146</v>
      </c>
      <c r="CZ16" s="279">
        <v>297</v>
      </c>
      <c r="DA16" s="279">
        <v>54620.62109375</v>
      </c>
      <c r="DB16" s="279">
        <v>183.90781513047139</v>
      </c>
      <c r="DC16" s="279">
        <v>293</v>
      </c>
      <c r="DD16" s="279">
        <v>51206.76953125</v>
      </c>
      <c r="DE16" s="279">
        <v>174.76713150597269</v>
      </c>
      <c r="DF16" s="279">
        <v>301</v>
      </c>
      <c r="DG16" s="279">
        <v>49069.6171875</v>
      </c>
      <c r="DH16" s="279">
        <v>163.02198401162789</v>
      </c>
      <c r="DI16" s="279">
        <v>254</v>
      </c>
      <c r="DJ16" s="279">
        <v>47444.35546875</v>
      </c>
      <c r="DK16" s="279">
        <v>186.78880105807087</v>
      </c>
      <c r="DL16" s="279">
        <v>248</v>
      </c>
      <c r="DM16" s="279">
        <v>42034.73828125</v>
      </c>
      <c r="DN16" s="279">
        <v>169.49491242439515</v>
      </c>
      <c r="DO16" s="279">
        <v>276</v>
      </c>
      <c r="DP16" s="279">
        <v>44313.015625</v>
      </c>
      <c r="DQ16" s="279">
        <v>160.55440443840581</v>
      </c>
      <c r="DR16" s="279">
        <v>396</v>
      </c>
      <c r="DS16" s="279">
        <v>55915.30859375</v>
      </c>
      <c r="DT16" s="279">
        <v>141.20027422664143</v>
      </c>
      <c r="DU16" s="279">
        <v>493</v>
      </c>
      <c r="DV16" s="279">
        <v>64429.80078125</v>
      </c>
      <c r="DW16" s="279">
        <v>130.68925107758622</v>
      </c>
      <c r="DX16" s="279">
        <v>517</v>
      </c>
      <c r="DY16" s="279">
        <v>72187.6953125</v>
      </c>
      <c r="DZ16" s="279">
        <v>139.6280373549323</v>
      </c>
      <c r="EA16" s="279">
        <v>423</v>
      </c>
      <c r="EB16" s="279">
        <v>52261.765625</v>
      </c>
      <c r="EC16" s="279">
        <v>123.55027334515367</v>
      </c>
      <c r="ED16" s="279">
        <v>469</v>
      </c>
      <c r="EE16" s="279">
        <v>69646.46875</v>
      </c>
      <c r="EF16" s="279">
        <v>148.49993336886993</v>
      </c>
      <c r="EG16" s="279">
        <v>618</v>
      </c>
      <c r="EH16" s="279">
        <v>78376.515625</v>
      </c>
      <c r="EI16" s="279">
        <v>126.8228408171521</v>
      </c>
      <c r="EJ16" s="279">
        <v>615</v>
      </c>
      <c r="EK16" s="279">
        <v>86335.9453125</v>
      </c>
      <c r="EL16" s="279">
        <v>140.38365091463416</v>
      </c>
      <c r="EM16" s="279">
        <v>667</v>
      </c>
      <c r="EN16" s="279">
        <v>92117.84375</v>
      </c>
      <c r="EO16" s="279">
        <v>138.10771176911544</v>
      </c>
      <c r="EP16" s="279">
        <v>733</v>
      </c>
      <c r="EQ16" s="279">
        <v>113519.203125</v>
      </c>
      <c r="ER16" s="279">
        <v>154.8693084924966</v>
      </c>
      <c r="ES16" s="279">
        <v>1019</v>
      </c>
      <c r="ET16" s="279">
        <v>156156.625</v>
      </c>
      <c r="EU16" s="279">
        <v>153.24497055937192</v>
      </c>
      <c r="EV16" s="279">
        <v>1610</v>
      </c>
      <c r="EW16" s="279">
        <v>226061.59375</v>
      </c>
      <c r="EX16" s="279">
        <v>140.41092779503106</v>
      </c>
      <c r="EY16" s="279">
        <v>2637</v>
      </c>
      <c r="EZ16" s="279">
        <v>370314.96875</v>
      </c>
      <c r="FA16" s="279">
        <v>140.43040149791429</v>
      </c>
      <c r="FB16" s="279">
        <v>5</v>
      </c>
      <c r="FC16" s="279">
        <v>658.85357666015625</v>
      </c>
      <c r="FD16" s="279">
        <v>131.77071533203124</v>
      </c>
      <c r="FE16" s="279">
        <v>6</v>
      </c>
      <c r="FF16" s="279">
        <v>793.59869384765625</v>
      </c>
      <c r="FG16" s="279">
        <v>132.26644897460937</v>
      </c>
      <c r="FH16" s="279">
        <v>8</v>
      </c>
      <c r="FI16" s="279">
        <v>1042.585693359375</v>
      </c>
      <c r="FJ16" s="279">
        <v>130.32321166992187</v>
      </c>
      <c r="FK16" s="279">
        <v>10</v>
      </c>
      <c r="FL16" s="279">
        <v>1289.2113037109375</v>
      </c>
      <c r="FM16" s="279">
        <v>128.92113037109374</v>
      </c>
      <c r="FN16" s="279">
        <v>11</v>
      </c>
      <c r="FO16" s="279">
        <v>1386.3887939453125</v>
      </c>
      <c r="FP16" s="279">
        <v>126.03534490411931</v>
      </c>
      <c r="FQ16" s="279">
        <v>13</v>
      </c>
      <c r="FR16" s="279">
        <v>1492.51123046875</v>
      </c>
      <c r="FS16" s="279">
        <v>114.80855618990384</v>
      </c>
      <c r="FT16" s="279">
        <v>15</v>
      </c>
      <c r="FU16" s="279">
        <v>1672.520751953125</v>
      </c>
      <c r="FV16" s="279">
        <v>111.50138346354167</v>
      </c>
      <c r="FW16" s="279">
        <v>18</v>
      </c>
      <c r="FX16" s="279">
        <v>1942.8011474609375</v>
      </c>
      <c r="FY16" s="279">
        <v>107.93339708116319</v>
      </c>
      <c r="FZ16" s="279">
        <v>21</v>
      </c>
      <c r="GA16" s="279">
        <v>2278.4970703125</v>
      </c>
      <c r="GB16" s="279">
        <v>108.49986049107143</v>
      </c>
      <c r="GC16" s="279">
        <v>27</v>
      </c>
      <c r="GD16" s="279">
        <v>2805.720458984375</v>
      </c>
      <c r="GE16" s="279">
        <v>103.91557255497685</v>
      </c>
      <c r="GF16" s="279">
        <v>31</v>
      </c>
      <c r="GG16" s="279">
        <v>3232.539794921875</v>
      </c>
      <c r="GH16" s="279">
        <v>104.27547725554436</v>
      </c>
      <c r="GI16" s="279">
        <v>35</v>
      </c>
      <c r="GJ16" s="279">
        <v>3546.424560546875</v>
      </c>
      <c r="GK16" s="279">
        <v>101.326416015625</v>
      </c>
      <c r="GL16" s="279">
        <v>45</v>
      </c>
      <c r="GM16" s="279">
        <v>4639.044921875</v>
      </c>
      <c r="GN16" s="279">
        <v>103.08988715277778</v>
      </c>
      <c r="GO16" s="279">
        <v>59</v>
      </c>
      <c r="GP16" s="279">
        <v>6032.59326171875</v>
      </c>
      <c r="GQ16" s="279">
        <v>102.24734341896186</v>
      </c>
      <c r="GR16" s="279">
        <v>73</v>
      </c>
      <c r="GS16" s="279">
        <v>6620.22607421875</v>
      </c>
      <c r="GT16" s="279">
        <v>90.688028413955479</v>
      </c>
      <c r="GU16" s="279">
        <v>92</v>
      </c>
      <c r="GV16" s="279">
        <v>7282.88671875</v>
      </c>
      <c r="GW16" s="279">
        <v>79.161812160326093</v>
      </c>
      <c r="GX16" s="279">
        <v>116</v>
      </c>
      <c r="GY16" s="279">
        <v>8013.92333984375</v>
      </c>
      <c r="GZ16" s="279">
        <v>69.08554603313577</v>
      </c>
      <c r="HA16" s="279">
        <v>158</v>
      </c>
      <c r="HB16" s="279">
        <v>8941.6015625</v>
      </c>
      <c r="HC16" s="279">
        <v>56.592414952531648</v>
      </c>
      <c r="HD16" s="279">
        <v>211</v>
      </c>
      <c r="HE16" s="279">
        <v>10231.8212890625</v>
      </c>
      <c r="HF16" s="279">
        <v>48.492044023992889</v>
      </c>
    </row>
    <row r="17" spans="1:214" ht="15" customHeight="1">
      <c r="A17" s="3">
        <v>3</v>
      </c>
      <c r="B17" s="279">
        <v>39</v>
      </c>
      <c r="C17" s="279">
        <v>3124.742431640625</v>
      </c>
      <c r="D17" s="279">
        <v>80.12160081129808</v>
      </c>
      <c r="E17" s="279">
        <v>32</v>
      </c>
      <c r="F17" s="279">
        <v>3536.4482421875</v>
      </c>
      <c r="G17" s="279">
        <v>110.51400756835937</v>
      </c>
      <c r="H17" s="279">
        <v>49</v>
      </c>
      <c r="I17" s="279">
        <v>3620.2744140625</v>
      </c>
      <c r="J17" s="279">
        <v>73.883151307397952</v>
      </c>
      <c r="K17" s="279">
        <v>54</v>
      </c>
      <c r="L17" s="279">
        <v>4302.8828125</v>
      </c>
      <c r="M17" s="279">
        <v>79.683015046296291</v>
      </c>
      <c r="N17" s="279">
        <v>37</v>
      </c>
      <c r="O17" s="279">
        <v>5490.2666015625</v>
      </c>
      <c r="P17" s="279">
        <v>148.38558382601352</v>
      </c>
      <c r="Q17" s="279">
        <v>67</v>
      </c>
      <c r="R17" s="279">
        <v>6688.1494140625</v>
      </c>
      <c r="S17" s="279">
        <v>99.823125583022389</v>
      </c>
      <c r="T17" s="279">
        <v>104</v>
      </c>
      <c r="U17" s="279">
        <v>7605.67626953125</v>
      </c>
      <c r="V17" s="279">
        <v>73.131502591646637</v>
      </c>
      <c r="W17" s="279">
        <v>118</v>
      </c>
      <c r="X17" s="279">
        <v>9443.5712890625</v>
      </c>
      <c r="Y17" s="279">
        <v>80.030265161546609</v>
      </c>
      <c r="Z17" s="279">
        <v>132</v>
      </c>
      <c r="AA17" s="279">
        <v>10544.8583984375</v>
      </c>
      <c r="AB17" s="279">
        <v>79.885290897253782</v>
      </c>
      <c r="AC17" s="279">
        <v>74</v>
      </c>
      <c r="AD17" s="279">
        <v>12100.4951171875</v>
      </c>
      <c r="AE17" s="279">
        <v>163.52020428631758</v>
      </c>
      <c r="AF17" s="279">
        <v>86</v>
      </c>
      <c r="AG17" s="279">
        <v>12702.5263671875</v>
      </c>
      <c r="AH17" s="279">
        <v>147.70379496729652</v>
      </c>
      <c r="AI17" s="279">
        <v>89</v>
      </c>
      <c r="AJ17" s="279">
        <v>12956.111328125</v>
      </c>
      <c r="AK17" s="279">
        <v>145.57428458567415</v>
      </c>
      <c r="AL17" s="279">
        <v>92</v>
      </c>
      <c r="AM17" s="279">
        <v>12737.3837890625</v>
      </c>
      <c r="AN17" s="279">
        <v>138.4498237941576</v>
      </c>
      <c r="AO17" s="279">
        <v>104</v>
      </c>
      <c r="AP17" s="279">
        <v>13312.640625</v>
      </c>
      <c r="AQ17" s="279">
        <v>128.00615985576923</v>
      </c>
      <c r="AR17" s="279">
        <v>112</v>
      </c>
      <c r="AS17" s="279">
        <v>14117.3759765625</v>
      </c>
      <c r="AT17" s="279">
        <v>126.04799979073661</v>
      </c>
      <c r="AU17" s="279">
        <v>124</v>
      </c>
      <c r="AV17" s="279">
        <v>14892.8798828125</v>
      </c>
      <c r="AW17" s="279">
        <v>120.10387002268145</v>
      </c>
      <c r="AX17" s="279">
        <v>128</v>
      </c>
      <c r="AY17" s="279">
        <v>15608.9990234375</v>
      </c>
      <c r="AZ17" s="279">
        <v>121.94530487060547</v>
      </c>
      <c r="BA17" s="279">
        <v>121</v>
      </c>
      <c r="BB17" s="279">
        <v>15229.265625</v>
      </c>
      <c r="BC17" s="279">
        <v>125.86169938016529</v>
      </c>
      <c r="BD17" s="279">
        <v>135</v>
      </c>
      <c r="BE17" s="279">
        <v>15558.099609375</v>
      </c>
      <c r="BF17" s="279">
        <v>115.24518229166667</v>
      </c>
      <c r="BG17" s="279">
        <v>98</v>
      </c>
      <c r="BH17" s="279">
        <v>11213.779296875</v>
      </c>
      <c r="BI17" s="279">
        <v>114.42631935586735</v>
      </c>
      <c r="BJ17" s="279">
        <v>111</v>
      </c>
      <c r="BK17" s="279">
        <v>12001.7421875</v>
      </c>
      <c r="BL17" s="279">
        <v>108.12380349099099</v>
      </c>
      <c r="BM17" s="279">
        <v>121</v>
      </c>
      <c r="BN17" s="279">
        <v>13491.5458984375</v>
      </c>
      <c r="BO17" s="279">
        <v>111.50037932592976</v>
      </c>
      <c r="BP17" s="279">
        <v>142</v>
      </c>
      <c r="BQ17" s="279">
        <v>16253.00390625</v>
      </c>
      <c r="BR17" s="279">
        <v>114.45777398767606</v>
      </c>
      <c r="BS17" s="279">
        <v>144</v>
      </c>
      <c r="BT17" s="279">
        <v>16683.36328125</v>
      </c>
      <c r="BU17" s="279">
        <v>115.856689453125</v>
      </c>
      <c r="BV17" s="279">
        <v>206</v>
      </c>
      <c r="BW17" s="279">
        <v>23806.533203125</v>
      </c>
      <c r="BX17" s="279">
        <v>115.56569516080097</v>
      </c>
      <c r="BY17" s="279">
        <v>285</v>
      </c>
      <c r="BZ17" s="279">
        <v>32132.107421875</v>
      </c>
      <c r="CA17" s="279">
        <v>112.74423656798245</v>
      </c>
      <c r="CB17" s="279">
        <v>268</v>
      </c>
      <c r="CC17" s="279">
        <v>29575.224609375</v>
      </c>
      <c r="CD17" s="279">
        <v>110.35531570662313</v>
      </c>
      <c r="CE17" s="279">
        <v>262</v>
      </c>
      <c r="CF17" s="279">
        <v>28678.734375</v>
      </c>
      <c r="CG17" s="279">
        <v>109.46081822519083</v>
      </c>
      <c r="CH17" s="279">
        <v>259</v>
      </c>
      <c r="CI17" s="279">
        <v>28050.06640625</v>
      </c>
      <c r="CJ17" s="279">
        <v>108.30141469594595</v>
      </c>
      <c r="CK17" s="279">
        <v>278</v>
      </c>
      <c r="CL17" s="279">
        <v>30468.458984375</v>
      </c>
      <c r="CM17" s="279">
        <v>109.59877332508992</v>
      </c>
      <c r="CN17" s="279">
        <v>259</v>
      </c>
      <c r="CO17" s="279">
        <v>30284.15234375</v>
      </c>
      <c r="CP17" s="279">
        <v>116.92722912644787</v>
      </c>
      <c r="CQ17" s="279">
        <v>322</v>
      </c>
      <c r="CR17" s="279">
        <v>38099.6953125</v>
      </c>
      <c r="CS17" s="279">
        <v>118.32203513198758</v>
      </c>
      <c r="CT17" s="279">
        <v>336</v>
      </c>
      <c r="CU17" s="279">
        <v>44243.15234375</v>
      </c>
      <c r="CV17" s="279">
        <v>131.6760486421131</v>
      </c>
      <c r="CW17" s="279">
        <v>372</v>
      </c>
      <c r="CX17" s="279">
        <v>54632.859375</v>
      </c>
      <c r="CY17" s="279">
        <v>146.8625252016129</v>
      </c>
      <c r="CZ17" s="279">
        <v>430</v>
      </c>
      <c r="DA17" s="279">
        <v>55179.95703125</v>
      </c>
      <c r="DB17" s="279">
        <v>128.32548146802327</v>
      </c>
      <c r="DC17" s="279">
        <v>423</v>
      </c>
      <c r="DD17" s="279">
        <v>51730.97265625</v>
      </c>
      <c r="DE17" s="279">
        <v>122.29544363179669</v>
      </c>
      <c r="DF17" s="279">
        <v>435</v>
      </c>
      <c r="DG17" s="279">
        <v>49571.67578125</v>
      </c>
      <c r="DH17" s="279">
        <v>113.9578753591954</v>
      </c>
      <c r="DI17" s="279">
        <v>367</v>
      </c>
      <c r="DJ17" s="279">
        <v>47930.2578125</v>
      </c>
      <c r="DK17" s="279">
        <v>130.60015752724794</v>
      </c>
      <c r="DL17" s="279">
        <v>358</v>
      </c>
      <c r="DM17" s="279">
        <v>42464.953125</v>
      </c>
      <c r="DN17" s="279">
        <v>118.6171875</v>
      </c>
      <c r="DO17" s="279">
        <v>398</v>
      </c>
      <c r="DP17" s="279">
        <v>44766.3671875</v>
      </c>
      <c r="DQ17" s="279">
        <v>112.47830951633166</v>
      </c>
      <c r="DR17" s="279">
        <v>573</v>
      </c>
      <c r="DS17" s="279">
        <v>56486.734375</v>
      </c>
      <c r="DT17" s="279">
        <v>98.580688263525303</v>
      </c>
      <c r="DU17" s="279">
        <v>715</v>
      </c>
      <c r="DV17" s="279">
        <v>65087.77734375</v>
      </c>
      <c r="DW17" s="279">
        <v>91.031856424825179</v>
      </c>
      <c r="DX17" s="279">
        <v>749</v>
      </c>
      <c r="DY17" s="279">
        <v>72925.3515625</v>
      </c>
      <c r="DZ17" s="279">
        <v>97.363620243658204</v>
      </c>
      <c r="EA17" s="279">
        <v>613</v>
      </c>
      <c r="EB17" s="279">
        <v>52795.1875</v>
      </c>
      <c r="EC17" s="279">
        <v>86.125917618270805</v>
      </c>
      <c r="ED17" s="279">
        <v>679</v>
      </c>
      <c r="EE17" s="279">
        <v>70358.5390625</v>
      </c>
      <c r="EF17" s="279">
        <v>103.62082336156112</v>
      </c>
      <c r="EG17" s="279">
        <v>896</v>
      </c>
      <c r="EH17" s="279">
        <v>79176.6875</v>
      </c>
      <c r="EI17" s="279">
        <v>88.366838727678569</v>
      </c>
      <c r="EJ17" s="279">
        <v>897</v>
      </c>
      <c r="EK17" s="279">
        <v>87218.1953125</v>
      </c>
      <c r="EL17" s="279">
        <v>97.233216624860646</v>
      </c>
      <c r="EM17" s="279">
        <v>965</v>
      </c>
      <c r="EN17" s="279">
        <v>93059.0703125</v>
      </c>
      <c r="EO17" s="279">
        <v>96.434269753886014</v>
      </c>
      <c r="EP17" s="279">
        <v>1060</v>
      </c>
      <c r="EQ17" s="279">
        <v>114680.2265625</v>
      </c>
      <c r="ER17" s="279">
        <v>108.18889298349056</v>
      </c>
      <c r="ES17" s="279">
        <v>1476</v>
      </c>
      <c r="ET17" s="279">
        <v>157753.578125</v>
      </c>
      <c r="EU17" s="279">
        <v>106.87911797086721</v>
      </c>
      <c r="EV17" s="279">
        <v>2332</v>
      </c>
      <c r="EW17" s="279">
        <v>228371.71875</v>
      </c>
      <c r="EX17" s="279">
        <v>97.929553494854204</v>
      </c>
      <c r="EY17" s="279">
        <v>3819</v>
      </c>
      <c r="EZ17" s="279">
        <v>374099.25</v>
      </c>
      <c r="FA17" s="279">
        <v>97.957384131971722</v>
      </c>
      <c r="FB17" s="279">
        <v>8</v>
      </c>
      <c r="FC17" s="279">
        <v>665.58404541015625</v>
      </c>
      <c r="FD17" s="279">
        <v>83.198005676269531</v>
      </c>
      <c r="FE17" s="279">
        <v>9</v>
      </c>
      <c r="FF17" s="279">
        <v>801.6976318359375</v>
      </c>
      <c r="FG17" s="279">
        <v>89.0775146484375</v>
      </c>
      <c r="FH17" s="279">
        <v>12</v>
      </c>
      <c r="FI17" s="279">
        <v>1053.23095703125</v>
      </c>
      <c r="FJ17" s="279">
        <v>87.769246419270829</v>
      </c>
      <c r="FK17" s="279">
        <v>15</v>
      </c>
      <c r="FL17" s="279">
        <v>1302.3681640625</v>
      </c>
      <c r="FM17" s="279">
        <v>86.824544270833329</v>
      </c>
      <c r="FN17" s="279">
        <v>15</v>
      </c>
      <c r="FO17" s="279">
        <v>1400.5474853515625</v>
      </c>
      <c r="FP17" s="279">
        <v>93.369832356770829</v>
      </c>
      <c r="FQ17" s="279">
        <v>18</v>
      </c>
      <c r="FR17" s="279">
        <v>1507.7330322265625</v>
      </c>
      <c r="FS17" s="279">
        <v>83.762946234809021</v>
      </c>
      <c r="FT17" s="279">
        <v>22</v>
      </c>
      <c r="FU17" s="279">
        <v>1689.57763671875</v>
      </c>
      <c r="FV17" s="279">
        <v>76.798983487215907</v>
      </c>
      <c r="FW17" s="279">
        <v>26</v>
      </c>
      <c r="FX17" s="279">
        <v>1962.603271484375</v>
      </c>
      <c r="FY17" s="279">
        <v>75.4847412109375</v>
      </c>
      <c r="FZ17" s="279">
        <v>30</v>
      </c>
      <c r="GA17" s="279">
        <v>2301.71875</v>
      </c>
      <c r="GB17" s="279">
        <v>76.723958333333329</v>
      </c>
      <c r="GC17" s="279">
        <v>39</v>
      </c>
      <c r="GD17" s="279">
        <v>2834.30517578125</v>
      </c>
      <c r="GE17" s="279">
        <v>72.674491686698715</v>
      </c>
      <c r="GF17" s="279">
        <v>44</v>
      </c>
      <c r="GG17" s="279">
        <v>3265.4833984375</v>
      </c>
      <c r="GH17" s="279">
        <v>74.215531782670453</v>
      </c>
      <c r="GI17" s="279">
        <v>51</v>
      </c>
      <c r="GJ17" s="279">
        <v>3582.542236328125</v>
      </c>
      <c r="GK17" s="279">
        <v>70.245926202512251</v>
      </c>
      <c r="GL17" s="279">
        <v>65</v>
      </c>
      <c r="GM17" s="279">
        <v>4686.30322265625</v>
      </c>
      <c r="GN17" s="279">
        <v>72.096972656250003</v>
      </c>
      <c r="GO17" s="279">
        <v>85</v>
      </c>
      <c r="GP17" s="279">
        <v>6094.0322265625</v>
      </c>
      <c r="GQ17" s="279">
        <v>71.69449678308824</v>
      </c>
      <c r="GR17" s="279">
        <v>106</v>
      </c>
      <c r="GS17" s="279">
        <v>6687.5478515625</v>
      </c>
      <c r="GT17" s="279">
        <v>63.09007407134434</v>
      </c>
      <c r="GU17" s="279">
        <v>134</v>
      </c>
      <c r="GV17" s="279">
        <v>7356.79296875</v>
      </c>
      <c r="GW17" s="279">
        <v>54.901440065298509</v>
      </c>
      <c r="GX17" s="279">
        <v>170</v>
      </c>
      <c r="GY17" s="279">
        <v>8095.06689453125</v>
      </c>
      <c r="GZ17" s="279">
        <v>47.618040556066177</v>
      </c>
      <c r="HA17" s="279">
        <v>230</v>
      </c>
      <c r="HB17" s="279">
        <v>9031.783203125</v>
      </c>
      <c r="HC17" s="279">
        <v>39.268622622282606</v>
      </c>
      <c r="HD17" s="279">
        <v>305</v>
      </c>
      <c r="HE17" s="279">
        <v>10334.6337890625</v>
      </c>
      <c r="HF17" s="279">
        <v>33.884045210040981</v>
      </c>
    </row>
    <row r="18" spans="1:214" ht="15" customHeight="1">
      <c r="A18" s="3">
        <v>4</v>
      </c>
      <c r="B18" s="279">
        <v>49</v>
      </c>
      <c r="C18" s="279">
        <v>3156.83349609375</v>
      </c>
      <c r="D18" s="279">
        <v>64.425173389668373</v>
      </c>
      <c r="E18" s="279">
        <v>40</v>
      </c>
      <c r="F18" s="279">
        <v>3572.9111328125</v>
      </c>
      <c r="G18" s="279">
        <v>89.322778320312494</v>
      </c>
      <c r="H18" s="279">
        <v>51</v>
      </c>
      <c r="I18" s="279">
        <v>3657.46484375</v>
      </c>
      <c r="J18" s="279">
        <v>71.714996936274517</v>
      </c>
      <c r="K18" s="279">
        <v>68</v>
      </c>
      <c r="L18" s="279">
        <v>4347.06884765625</v>
      </c>
      <c r="M18" s="279">
        <v>63.927483053768384</v>
      </c>
      <c r="N18" s="279">
        <v>46</v>
      </c>
      <c r="O18" s="279">
        <v>5547.01953125</v>
      </c>
      <c r="P18" s="279">
        <v>120.58738111413044</v>
      </c>
      <c r="Q18" s="279">
        <v>85</v>
      </c>
      <c r="R18" s="279">
        <v>6757.02587890625</v>
      </c>
      <c r="S18" s="279">
        <v>79.494422104779417</v>
      </c>
      <c r="T18" s="279">
        <v>110</v>
      </c>
      <c r="U18" s="279">
        <v>7683.78759765625</v>
      </c>
      <c r="V18" s="279">
        <v>69.852614524147725</v>
      </c>
      <c r="W18" s="279">
        <v>125</v>
      </c>
      <c r="X18" s="279">
        <v>9540.681640625</v>
      </c>
      <c r="Y18" s="279">
        <v>76.325453124999996</v>
      </c>
      <c r="Z18" s="279">
        <v>140</v>
      </c>
      <c r="AA18" s="279">
        <v>10653.2841796875</v>
      </c>
      <c r="AB18" s="279">
        <v>76.094886997767858</v>
      </c>
      <c r="AC18" s="279">
        <v>94</v>
      </c>
      <c r="AD18" s="279">
        <v>12225.6669921875</v>
      </c>
      <c r="AE18" s="279">
        <v>130.06028715093086</v>
      </c>
      <c r="AF18" s="279">
        <v>108</v>
      </c>
      <c r="AG18" s="279">
        <v>12833.833984375</v>
      </c>
      <c r="AH18" s="279">
        <v>118.83179615162037</v>
      </c>
      <c r="AI18" s="279">
        <v>113</v>
      </c>
      <c r="AJ18" s="279">
        <v>13090.0185546875</v>
      </c>
      <c r="AK18" s="279">
        <v>115.84087216537611</v>
      </c>
      <c r="AL18" s="279">
        <v>116</v>
      </c>
      <c r="AM18" s="279">
        <v>12868.9814453125</v>
      </c>
      <c r="AN18" s="279">
        <v>110.93949521821121</v>
      </c>
      <c r="AO18" s="279">
        <v>131</v>
      </c>
      <c r="AP18" s="279">
        <v>13450.0849609375</v>
      </c>
      <c r="AQ18" s="279">
        <v>102.67240428196565</v>
      </c>
      <c r="AR18" s="279">
        <v>142</v>
      </c>
      <c r="AS18" s="279">
        <v>14263.109375</v>
      </c>
      <c r="AT18" s="279">
        <v>100.44443221830986</v>
      </c>
      <c r="AU18" s="279">
        <v>156</v>
      </c>
      <c r="AV18" s="279">
        <v>15046.5556640625</v>
      </c>
      <c r="AW18" s="279">
        <v>96.452279897836533</v>
      </c>
      <c r="AX18" s="279">
        <v>162</v>
      </c>
      <c r="AY18" s="279">
        <v>15770.072265625</v>
      </c>
      <c r="AZ18" s="279">
        <v>97.346125096450621</v>
      </c>
      <c r="BA18" s="279">
        <v>152</v>
      </c>
      <c r="BB18" s="279">
        <v>15386.4765625</v>
      </c>
      <c r="BC18" s="279">
        <v>101.22681949013158</v>
      </c>
      <c r="BD18" s="279">
        <v>171</v>
      </c>
      <c r="BE18" s="279">
        <v>15718.55859375</v>
      </c>
      <c r="BF18" s="279">
        <v>91.921395285087726</v>
      </c>
      <c r="BG18" s="279">
        <v>123</v>
      </c>
      <c r="BH18" s="279">
        <v>11329.43359375</v>
      </c>
      <c r="BI18" s="279">
        <v>92.109216209349597</v>
      </c>
      <c r="BJ18" s="279">
        <v>141</v>
      </c>
      <c r="BK18" s="279">
        <v>12125.4482421875</v>
      </c>
      <c r="BL18" s="279">
        <v>85.996086824024829</v>
      </c>
      <c r="BM18" s="279">
        <v>153</v>
      </c>
      <c r="BN18" s="279">
        <v>13630.6552734375</v>
      </c>
      <c r="BO18" s="279">
        <v>89.089250153186271</v>
      </c>
      <c r="BP18" s="279">
        <v>179</v>
      </c>
      <c r="BQ18" s="279">
        <v>16420.62890625</v>
      </c>
      <c r="BR18" s="279">
        <v>91.735357018156421</v>
      </c>
      <c r="BS18" s="279">
        <v>182</v>
      </c>
      <c r="BT18" s="279">
        <v>16855.439453125</v>
      </c>
      <c r="BU18" s="279">
        <v>92.6123046875</v>
      </c>
      <c r="BV18" s="279">
        <v>260</v>
      </c>
      <c r="BW18" s="279">
        <v>24052.080078125</v>
      </c>
      <c r="BX18" s="279">
        <v>92.508000300480774</v>
      </c>
      <c r="BY18" s="279">
        <v>360</v>
      </c>
      <c r="BZ18" s="279">
        <v>32463.44140625</v>
      </c>
      <c r="CA18" s="279">
        <v>90.176226128472223</v>
      </c>
      <c r="CB18" s="279">
        <v>338</v>
      </c>
      <c r="CC18" s="279">
        <v>29880.123046875</v>
      </c>
      <c r="CD18" s="279">
        <v>88.402730907914204</v>
      </c>
      <c r="CE18" s="279">
        <v>331</v>
      </c>
      <c r="CF18" s="279">
        <v>28974.3671875</v>
      </c>
      <c r="CG18" s="279">
        <v>87.535852530211486</v>
      </c>
      <c r="CH18" s="279">
        <v>326</v>
      </c>
      <c r="CI18" s="279">
        <v>28339.19140625</v>
      </c>
      <c r="CJ18" s="279">
        <v>86.930034988496928</v>
      </c>
      <c r="CK18" s="279">
        <v>350</v>
      </c>
      <c r="CL18" s="279">
        <v>30782.568359375</v>
      </c>
      <c r="CM18" s="279">
        <v>87.9501953125</v>
      </c>
      <c r="CN18" s="279">
        <v>328</v>
      </c>
      <c r="CO18" s="279">
        <v>30596.5390625</v>
      </c>
      <c r="CP18" s="279">
        <v>93.282131288109753</v>
      </c>
      <c r="CQ18" s="279">
        <v>406</v>
      </c>
      <c r="CR18" s="279">
        <v>38492.75390625</v>
      </c>
      <c r="CS18" s="279">
        <v>94.809738685344826</v>
      </c>
      <c r="CT18" s="279">
        <v>424</v>
      </c>
      <c r="CU18" s="279">
        <v>44700.0390625</v>
      </c>
      <c r="CV18" s="279">
        <v>105.42462043042453</v>
      </c>
      <c r="CW18" s="279">
        <v>469</v>
      </c>
      <c r="CX18" s="279">
        <v>55197.5546875</v>
      </c>
      <c r="CY18" s="279">
        <v>117.69201425906184</v>
      </c>
      <c r="CZ18" s="279">
        <v>542</v>
      </c>
      <c r="DA18" s="279">
        <v>55749.6640625</v>
      </c>
      <c r="DB18" s="279">
        <v>102.85915878690037</v>
      </c>
      <c r="DC18" s="279">
        <v>534</v>
      </c>
      <c r="DD18" s="279">
        <v>52264.8359375</v>
      </c>
      <c r="DE18" s="279">
        <v>97.874224602059925</v>
      </c>
      <c r="DF18" s="279">
        <v>550</v>
      </c>
      <c r="DG18" s="279">
        <v>50082.90234375</v>
      </c>
      <c r="DH18" s="279">
        <v>91.059822443181815</v>
      </c>
      <c r="DI18" s="279">
        <v>463</v>
      </c>
      <c r="DJ18" s="279">
        <v>48425.1875</v>
      </c>
      <c r="DK18" s="279">
        <v>104.59003779697625</v>
      </c>
      <c r="DL18" s="279">
        <v>451</v>
      </c>
      <c r="DM18" s="279">
        <v>42903.06640625</v>
      </c>
      <c r="DN18" s="279">
        <v>95.128750346452321</v>
      </c>
      <c r="DO18" s="279">
        <v>502</v>
      </c>
      <c r="DP18" s="279">
        <v>45227.9765625</v>
      </c>
      <c r="DQ18" s="279">
        <v>90.09557084163346</v>
      </c>
      <c r="DR18" s="279">
        <v>723</v>
      </c>
      <c r="DS18" s="279">
        <v>57068.3671875</v>
      </c>
      <c r="DT18" s="279">
        <v>78.932734699170126</v>
      </c>
      <c r="DU18" s="279">
        <v>905</v>
      </c>
      <c r="DV18" s="279">
        <v>65757.3046875</v>
      </c>
      <c r="DW18" s="279">
        <v>72.660005179558013</v>
      </c>
      <c r="DX18" s="279">
        <v>949</v>
      </c>
      <c r="DY18" s="279">
        <v>73676.1171875</v>
      </c>
      <c r="DZ18" s="279">
        <v>77.635529175447843</v>
      </c>
      <c r="EA18" s="279">
        <v>776</v>
      </c>
      <c r="EB18" s="279">
        <v>53337.87890625</v>
      </c>
      <c r="EC18" s="279">
        <v>68.734380033827321</v>
      </c>
      <c r="ED18" s="279">
        <v>858</v>
      </c>
      <c r="EE18" s="279">
        <v>71083.3984375</v>
      </c>
      <c r="EF18" s="279">
        <v>82.847783726689983</v>
      </c>
      <c r="EG18" s="279">
        <v>1135</v>
      </c>
      <c r="EH18" s="279">
        <v>79990.828125</v>
      </c>
      <c r="EI18" s="279">
        <v>70.476500550660788</v>
      </c>
      <c r="EJ18" s="279">
        <v>1143</v>
      </c>
      <c r="EK18" s="279">
        <v>88116.0546875</v>
      </c>
      <c r="EL18" s="279">
        <v>77.091911362642165</v>
      </c>
      <c r="EM18" s="279">
        <v>1217</v>
      </c>
      <c r="EN18" s="279">
        <v>94017.015625</v>
      </c>
      <c r="EO18" s="279">
        <v>77.253094186524237</v>
      </c>
      <c r="EP18" s="279">
        <v>1339</v>
      </c>
      <c r="EQ18" s="279">
        <v>115862.28125</v>
      </c>
      <c r="ER18" s="279">
        <v>86.528962845407023</v>
      </c>
      <c r="ES18" s="279">
        <v>1866</v>
      </c>
      <c r="ET18" s="279">
        <v>159379.375</v>
      </c>
      <c r="EU18" s="279">
        <v>85.412312433011792</v>
      </c>
      <c r="EV18" s="279">
        <v>2949</v>
      </c>
      <c r="EW18" s="279">
        <v>230722.984375</v>
      </c>
      <c r="EX18" s="279">
        <v>78.237702399118348</v>
      </c>
      <c r="EY18" s="279">
        <v>4830</v>
      </c>
      <c r="EZ18" s="279">
        <v>377950.90625</v>
      </c>
      <c r="FA18" s="279">
        <v>78.250705227743268</v>
      </c>
      <c r="FB18" s="279">
        <v>10</v>
      </c>
      <c r="FC18" s="279">
        <v>672.4234619140625</v>
      </c>
      <c r="FD18" s="279">
        <v>67.242346191406256</v>
      </c>
      <c r="FE18" s="279">
        <v>11</v>
      </c>
      <c r="FF18" s="279">
        <v>809.9444580078125</v>
      </c>
      <c r="FG18" s="279">
        <v>73.631314364346593</v>
      </c>
      <c r="FH18" s="279">
        <v>15</v>
      </c>
      <c r="FI18" s="279">
        <v>1064.066650390625</v>
      </c>
      <c r="FJ18" s="279">
        <v>70.93777669270834</v>
      </c>
      <c r="FK18" s="279">
        <v>19</v>
      </c>
      <c r="FL18" s="279">
        <v>1315.7574462890625</v>
      </c>
      <c r="FM18" s="279">
        <v>69.250391909950665</v>
      </c>
      <c r="FN18" s="279">
        <v>19</v>
      </c>
      <c r="FO18" s="279">
        <v>1414.95947265625</v>
      </c>
      <c r="FP18" s="279">
        <v>74.471551192434205</v>
      </c>
      <c r="FQ18" s="279">
        <v>23</v>
      </c>
      <c r="FR18" s="279">
        <v>1523.2198486328125</v>
      </c>
      <c r="FS18" s="279">
        <v>66.226949940557063</v>
      </c>
      <c r="FT18" s="279">
        <v>27</v>
      </c>
      <c r="FU18" s="279">
        <v>1706.9273681640625</v>
      </c>
      <c r="FV18" s="279">
        <v>63.219532154224538</v>
      </c>
      <c r="FW18" s="279">
        <v>33</v>
      </c>
      <c r="FX18" s="279">
        <v>1982.7449951171875</v>
      </c>
      <c r="FY18" s="279">
        <v>60.083181670217805</v>
      </c>
      <c r="FZ18" s="279">
        <v>38</v>
      </c>
      <c r="GA18" s="279">
        <v>2325.3408203125</v>
      </c>
      <c r="GB18" s="279">
        <v>61.193179481907897</v>
      </c>
      <c r="GC18" s="279">
        <v>49</v>
      </c>
      <c r="GD18" s="279">
        <v>2863.370849609375</v>
      </c>
      <c r="GE18" s="279">
        <v>58.436139787946431</v>
      </c>
      <c r="GF18" s="279">
        <v>56</v>
      </c>
      <c r="GG18" s="279">
        <v>3298.97802734375</v>
      </c>
      <c r="GH18" s="279">
        <v>58.910321916852681</v>
      </c>
      <c r="GI18" s="279">
        <v>64</v>
      </c>
      <c r="GJ18" s="279">
        <v>3619.256103515625</v>
      </c>
      <c r="GK18" s="279">
        <v>56.550876617431641</v>
      </c>
      <c r="GL18" s="279">
        <v>82</v>
      </c>
      <c r="GM18" s="279">
        <v>4734.3583984375</v>
      </c>
      <c r="GN18" s="279">
        <v>57.736078029725611</v>
      </c>
      <c r="GO18" s="279">
        <v>108</v>
      </c>
      <c r="GP18" s="279">
        <v>6156.50146484375</v>
      </c>
      <c r="GQ18" s="279">
        <v>57.004643192997683</v>
      </c>
      <c r="GR18" s="279">
        <v>134</v>
      </c>
      <c r="GS18" s="279">
        <v>6755.94921875</v>
      </c>
      <c r="GT18" s="279">
        <v>50.417531483208954</v>
      </c>
      <c r="GU18" s="279">
        <v>171</v>
      </c>
      <c r="GV18" s="279">
        <v>7431.8427734375</v>
      </c>
      <c r="GW18" s="279">
        <v>43.461068850511694</v>
      </c>
      <c r="GX18" s="279">
        <v>214</v>
      </c>
      <c r="GY18" s="279">
        <v>8177.390625</v>
      </c>
      <c r="GZ18" s="279">
        <v>38.212105724299064</v>
      </c>
      <c r="HA18" s="279">
        <v>290</v>
      </c>
      <c r="HB18" s="279">
        <v>9123.1455078125</v>
      </c>
      <c r="HC18" s="279">
        <v>31.459122440732759</v>
      </c>
      <c r="HD18" s="279">
        <v>386</v>
      </c>
      <c r="HE18" s="279">
        <v>10438.671875</v>
      </c>
      <c r="HF18" s="279">
        <v>27.043191386010363</v>
      </c>
    </row>
    <row r="19" spans="1:214" ht="15" customHeight="1">
      <c r="A19" s="3">
        <v>5</v>
      </c>
      <c r="B19" s="279">
        <v>58</v>
      </c>
      <c r="C19" s="279">
        <v>3189.494873046875</v>
      </c>
      <c r="D19" s="279">
        <v>54.991290914601294</v>
      </c>
      <c r="E19" s="279">
        <v>47</v>
      </c>
      <c r="F19" s="279">
        <v>3610.0576171875</v>
      </c>
      <c r="G19" s="279">
        <v>76.80973653590425</v>
      </c>
      <c r="H19" s="279">
        <v>54</v>
      </c>
      <c r="I19" s="279">
        <v>3695.406494140625</v>
      </c>
      <c r="J19" s="279">
        <v>68.433453595196752</v>
      </c>
      <c r="K19" s="279">
        <v>79</v>
      </c>
      <c r="L19" s="279">
        <v>4392.05908203125</v>
      </c>
      <c r="M19" s="279">
        <v>55.595684582674053</v>
      </c>
      <c r="N19" s="279">
        <v>54</v>
      </c>
      <c r="O19" s="279">
        <v>5604.87255859375</v>
      </c>
      <c r="P19" s="279">
        <v>103.79393627025463</v>
      </c>
      <c r="Q19" s="279">
        <v>99</v>
      </c>
      <c r="R19" s="279">
        <v>6827.18408203125</v>
      </c>
      <c r="S19" s="279">
        <v>68.961455374053031</v>
      </c>
      <c r="T19" s="279">
        <v>116</v>
      </c>
      <c r="U19" s="279">
        <v>7763.47998046875</v>
      </c>
      <c r="V19" s="279">
        <v>66.926551555765087</v>
      </c>
      <c r="W19" s="279">
        <v>132</v>
      </c>
      <c r="X19" s="279">
        <v>9639.7626953125</v>
      </c>
      <c r="Y19" s="279">
        <v>73.028505267518938</v>
      </c>
      <c r="Z19" s="279">
        <v>148</v>
      </c>
      <c r="AA19" s="279">
        <v>10763.908203125</v>
      </c>
      <c r="AB19" s="279">
        <v>72.729109480574323</v>
      </c>
      <c r="AC19" s="279">
        <v>109</v>
      </c>
      <c r="AD19" s="279">
        <v>12353.2841796875</v>
      </c>
      <c r="AE19" s="279">
        <v>113.33288238245413</v>
      </c>
      <c r="AF19" s="279">
        <v>126</v>
      </c>
      <c r="AG19" s="279">
        <v>12967.6845703125</v>
      </c>
      <c r="AH19" s="279">
        <v>102.91813151041667</v>
      </c>
      <c r="AI19" s="279">
        <v>131</v>
      </c>
      <c r="AJ19" s="279">
        <v>13226.5244140625</v>
      </c>
      <c r="AK19" s="279">
        <v>100.96583522185115</v>
      </c>
      <c r="AL19" s="279">
        <v>135</v>
      </c>
      <c r="AM19" s="279">
        <v>13003.1181640625</v>
      </c>
      <c r="AN19" s="279">
        <v>96.31939380787037</v>
      </c>
      <c r="AO19" s="279">
        <v>153</v>
      </c>
      <c r="AP19" s="279">
        <v>13590.169921875</v>
      </c>
      <c r="AQ19" s="279">
        <v>88.824640012254903</v>
      </c>
      <c r="AR19" s="279">
        <v>165</v>
      </c>
      <c r="AS19" s="279">
        <v>14411.6259765625</v>
      </c>
      <c r="AT19" s="279">
        <v>87.343187736742422</v>
      </c>
      <c r="AU19" s="279">
        <v>181</v>
      </c>
      <c r="AV19" s="279">
        <v>15203.1611328125</v>
      </c>
      <c r="AW19" s="279">
        <v>83.995365374654696</v>
      </c>
      <c r="AX19" s="279">
        <v>188</v>
      </c>
      <c r="AY19" s="279">
        <v>15934.23046875</v>
      </c>
      <c r="AZ19" s="279">
        <v>84.756545046542556</v>
      </c>
      <c r="BA19" s="279">
        <v>177</v>
      </c>
      <c r="BB19" s="279">
        <v>15546.703125</v>
      </c>
      <c r="BC19" s="279">
        <v>87.834480932203391</v>
      </c>
      <c r="BD19" s="279">
        <v>199</v>
      </c>
      <c r="BE19" s="279">
        <v>15882.0693359375</v>
      </c>
      <c r="BF19" s="279">
        <v>79.809393647927138</v>
      </c>
      <c r="BG19" s="279">
        <v>143</v>
      </c>
      <c r="BH19" s="279">
        <v>11447.2802734375</v>
      </c>
      <c r="BI19" s="279">
        <v>80.05091100305944</v>
      </c>
      <c r="BJ19" s="279">
        <v>163</v>
      </c>
      <c r="BK19" s="279">
        <v>12251.4736328125</v>
      </c>
      <c r="BL19" s="279">
        <v>75.162414925230067</v>
      </c>
      <c r="BM19" s="279">
        <v>178</v>
      </c>
      <c r="BN19" s="279">
        <v>13772.388671875</v>
      </c>
      <c r="BO19" s="279">
        <v>77.372970066713478</v>
      </c>
      <c r="BP19" s="279">
        <v>209</v>
      </c>
      <c r="BQ19" s="279">
        <v>16591.435546875</v>
      </c>
      <c r="BR19" s="279">
        <v>79.384859075956939</v>
      </c>
      <c r="BS19" s="279">
        <v>211</v>
      </c>
      <c r="BT19" s="279">
        <v>17030.78125</v>
      </c>
      <c r="BU19" s="279">
        <v>80.714603080568722</v>
      </c>
      <c r="BV19" s="279">
        <v>303</v>
      </c>
      <c r="BW19" s="279">
        <v>24302.291015625</v>
      </c>
      <c r="BX19" s="279">
        <v>80.205580909653463</v>
      </c>
      <c r="BY19" s="279">
        <v>419</v>
      </c>
      <c r="BZ19" s="279">
        <v>32801.046875</v>
      </c>
      <c r="CA19" s="279">
        <v>78.28412142004774</v>
      </c>
      <c r="CB19" s="279">
        <v>394</v>
      </c>
      <c r="CC19" s="279">
        <v>30190.787109375</v>
      </c>
      <c r="CD19" s="279">
        <v>76.626363221763953</v>
      </c>
      <c r="CE19" s="279">
        <v>386</v>
      </c>
      <c r="CF19" s="279">
        <v>29275.58203125</v>
      </c>
      <c r="CG19" s="279">
        <v>75.84347676489638</v>
      </c>
      <c r="CH19" s="279">
        <v>380</v>
      </c>
      <c r="CI19" s="279">
        <v>28633.771484375</v>
      </c>
      <c r="CJ19" s="279">
        <v>75.352030222039474</v>
      </c>
      <c r="CK19" s="279">
        <v>408</v>
      </c>
      <c r="CL19" s="279">
        <v>31102.595703125</v>
      </c>
      <c r="CM19" s="279">
        <v>76.231852213541671</v>
      </c>
      <c r="CN19" s="279">
        <v>383</v>
      </c>
      <c r="CO19" s="279">
        <v>30914.861328125</v>
      </c>
      <c r="CP19" s="279">
        <v>80.717653598237604</v>
      </c>
      <c r="CQ19" s="279">
        <v>473</v>
      </c>
      <c r="CR19" s="279">
        <v>38893.296875</v>
      </c>
      <c r="CS19" s="279">
        <v>82.226843287526421</v>
      </c>
      <c r="CT19" s="279">
        <v>493</v>
      </c>
      <c r="CU19" s="279">
        <v>45165.71484375</v>
      </c>
      <c r="CV19" s="279">
        <v>91.614026052231239</v>
      </c>
      <c r="CW19" s="279">
        <v>544</v>
      </c>
      <c r="CX19" s="279">
        <v>55773.234375</v>
      </c>
      <c r="CY19" s="279">
        <v>102.52432789522059</v>
      </c>
      <c r="CZ19" s="279">
        <v>631</v>
      </c>
      <c r="DA19" s="279">
        <v>56330.3125</v>
      </c>
      <c r="DB19" s="279">
        <v>89.271493660855782</v>
      </c>
      <c r="DC19" s="279">
        <v>621</v>
      </c>
      <c r="DD19" s="279">
        <v>52808.88671875</v>
      </c>
      <c r="DE19" s="279">
        <v>85.038464925523343</v>
      </c>
      <c r="DF19" s="279">
        <v>640</v>
      </c>
      <c r="DG19" s="279">
        <v>50603.81640625</v>
      </c>
      <c r="DH19" s="279">
        <v>79.068463134765622</v>
      </c>
      <c r="DI19" s="279">
        <v>538</v>
      </c>
      <c r="DJ19" s="279">
        <v>48929.640625</v>
      </c>
      <c r="DK19" s="279">
        <v>90.9472874070632</v>
      </c>
      <c r="DL19" s="279">
        <v>523</v>
      </c>
      <c r="DM19" s="279">
        <v>43349.53125</v>
      </c>
      <c r="DN19" s="279">
        <v>82.8862930210325</v>
      </c>
      <c r="DO19" s="279">
        <v>583</v>
      </c>
      <c r="DP19" s="279">
        <v>45698.3359375</v>
      </c>
      <c r="DQ19" s="279">
        <v>78.384795776157802</v>
      </c>
      <c r="DR19" s="279">
        <v>841</v>
      </c>
      <c r="DS19" s="279">
        <v>57660.82421875</v>
      </c>
      <c r="DT19" s="279">
        <v>68.562216669143879</v>
      </c>
      <c r="DU19" s="279">
        <v>1057</v>
      </c>
      <c r="DV19" s="279">
        <v>66439.1171875</v>
      </c>
      <c r="DW19" s="279">
        <v>62.856307651371807</v>
      </c>
      <c r="DX19" s="279">
        <v>1108</v>
      </c>
      <c r="DY19" s="279">
        <v>74440.7890625</v>
      </c>
      <c r="DZ19" s="279">
        <v>67.184827673736464</v>
      </c>
      <c r="EA19" s="279">
        <v>906</v>
      </c>
      <c r="EB19" s="279">
        <v>53890.4453125</v>
      </c>
      <c r="EC19" s="279">
        <v>59.48172771799117</v>
      </c>
      <c r="ED19" s="279">
        <v>1000</v>
      </c>
      <c r="EE19" s="279">
        <v>71821.8359375</v>
      </c>
      <c r="EF19" s="279">
        <v>71.821835937499998</v>
      </c>
      <c r="EG19" s="279">
        <v>1326</v>
      </c>
      <c r="EH19" s="279">
        <v>80819.8359375</v>
      </c>
      <c r="EI19" s="279">
        <v>60.950102516968329</v>
      </c>
      <c r="EJ19" s="279">
        <v>1341</v>
      </c>
      <c r="EK19" s="279">
        <v>89030.46875</v>
      </c>
      <c r="EL19" s="279">
        <v>66.391102721849364</v>
      </c>
      <c r="EM19" s="279">
        <v>1417</v>
      </c>
      <c r="EN19" s="279">
        <v>94992.765625</v>
      </c>
      <c r="EO19" s="279">
        <v>67.037943278052225</v>
      </c>
      <c r="EP19" s="279">
        <v>1558</v>
      </c>
      <c r="EQ19" s="279">
        <v>117066.578125</v>
      </c>
      <c r="ER19" s="279">
        <v>75.13901034980745</v>
      </c>
      <c r="ES19" s="279">
        <v>2176</v>
      </c>
      <c r="ET19" s="279">
        <v>161035.703125</v>
      </c>
      <c r="EU19" s="279">
        <v>74.005378274356616</v>
      </c>
      <c r="EV19" s="279">
        <v>3437</v>
      </c>
      <c r="EW19" s="279">
        <v>233117.9375</v>
      </c>
      <c r="EX19" s="279">
        <v>67.825992871690431</v>
      </c>
      <c r="EY19" s="279">
        <v>5629</v>
      </c>
      <c r="EZ19" s="279">
        <v>381874.09375</v>
      </c>
      <c r="FA19" s="279">
        <v>67.84048565464559</v>
      </c>
      <c r="FB19" s="279">
        <v>11</v>
      </c>
      <c r="FC19" s="279">
        <v>679.3963623046875</v>
      </c>
      <c r="FD19" s="279">
        <v>61.7633056640625</v>
      </c>
      <c r="FE19" s="279">
        <v>13</v>
      </c>
      <c r="FF19" s="279">
        <v>818.3438720703125</v>
      </c>
      <c r="FG19" s="279">
        <v>62.949528620793266</v>
      </c>
      <c r="FH19" s="279">
        <v>17</v>
      </c>
      <c r="FI19" s="279">
        <v>1075.098876953125</v>
      </c>
      <c r="FJ19" s="279">
        <v>63.241110409007355</v>
      </c>
      <c r="FK19" s="279">
        <v>22</v>
      </c>
      <c r="FL19" s="279">
        <v>1329.386474609375</v>
      </c>
      <c r="FM19" s="279">
        <v>60.426657936789773</v>
      </c>
      <c r="FN19" s="279">
        <v>22</v>
      </c>
      <c r="FO19" s="279">
        <v>1429.6326904296875</v>
      </c>
      <c r="FP19" s="279">
        <v>64.983304110440343</v>
      </c>
      <c r="FQ19" s="279">
        <v>27</v>
      </c>
      <c r="FR19" s="279">
        <v>1538.9906005859375</v>
      </c>
      <c r="FS19" s="279">
        <v>56.99965187355324</v>
      </c>
      <c r="FT19" s="279">
        <v>32</v>
      </c>
      <c r="FU19" s="279">
        <v>1724.5897216796875</v>
      </c>
      <c r="FV19" s="279">
        <v>53.893428802490234</v>
      </c>
      <c r="FW19" s="279">
        <v>38</v>
      </c>
      <c r="FX19" s="279">
        <v>2003.237060546875</v>
      </c>
      <c r="FY19" s="279">
        <v>52.716764751233555</v>
      </c>
      <c r="FZ19" s="279">
        <v>45</v>
      </c>
      <c r="GA19" s="279">
        <v>2349.3759765625</v>
      </c>
      <c r="GB19" s="279">
        <v>52.208355034722224</v>
      </c>
      <c r="GC19" s="279">
        <v>58</v>
      </c>
      <c r="GD19" s="279">
        <v>2892.943115234375</v>
      </c>
      <c r="GE19" s="279">
        <v>49.878329573006468</v>
      </c>
      <c r="GF19" s="279">
        <v>65</v>
      </c>
      <c r="GG19" s="279">
        <v>3333.06201171875</v>
      </c>
      <c r="GH19" s="279">
        <v>51.277877103365384</v>
      </c>
      <c r="GI19" s="279">
        <v>75</v>
      </c>
      <c r="GJ19" s="279">
        <v>3656.61669921875</v>
      </c>
      <c r="GK19" s="279">
        <v>48.754889322916668</v>
      </c>
      <c r="GL19" s="279">
        <v>95</v>
      </c>
      <c r="GM19" s="279">
        <v>4783.2568359375</v>
      </c>
      <c r="GN19" s="279">
        <v>50.350071957236842</v>
      </c>
      <c r="GO19" s="279">
        <v>126</v>
      </c>
      <c r="GP19" s="279">
        <v>6220.064453125</v>
      </c>
      <c r="GQ19" s="279">
        <v>49.365590897817462</v>
      </c>
      <c r="GR19" s="279">
        <v>156</v>
      </c>
      <c r="GS19" s="279">
        <v>6825.5380859375</v>
      </c>
      <c r="GT19" s="279">
        <v>43.753449268830131</v>
      </c>
      <c r="GU19" s="279">
        <v>198</v>
      </c>
      <c r="GV19" s="279">
        <v>7508.12548828125</v>
      </c>
      <c r="GW19" s="279">
        <v>37.919825698390149</v>
      </c>
      <c r="GX19" s="279">
        <v>249</v>
      </c>
      <c r="GY19" s="279">
        <v>8261.0263671875</v>
      </c>
      <c r="GZ19" s="279">
        <v>33.176812719628515</v>
      </c>
      <c r="HA19" s="279">
        <v>339</v>
      </c>
      <c r="HB19" s="279">
        <v>9215.8525390625</v>
      </c>
      <c r="HC19" s="279">
        <v>27.185405719948378</v>
      </c>
      <c r="HD19" s="279">
        <v>451</v>
      </c>
      <c r="HE19" s="279">
        <v>10544.142578125</v>
      </c>
      <c r="HF19" s="279">
        <v>23.379473565687363</v>
      </c>
    </row>
    <row r="20" spans="1:214" ht="15" customHeight="1">
      <c r="A20" s="3">
        <v>6</v>
      </c>
      <c r="B20" s="279">
        <v>63</v>
      </c>
      <c r="C20" s="279">
        <v>3222.776611328125</v>
      </c>
      <c r="D20" s="279">
        <v>51.155184306795633</v>
      </c>
      <c r="E20" s="279">
        <v>52</v>
      </c>
      <c r="F20" s="279">
        <v>3647.941162109375</v>
      </c>
      <c r="G20" s="279">
        <v>70.152714655949524</v>
      </c>
      <c r="H20" s="279">
        <v>57</v>
      </c>
      <c r="I20" s="279">
        <v>3734.12353515625</v>
      </c>
      <c r="J20" s="279">
        <v>65.510939213267548</v>
      </c>
      <c r="K20" s="279">
        <v>87</v>
      </c>
      <c r="L20" s="279">
        <v>4437.89990234375</v>
      </c>
      <c r="M20" s="279">
        <v>51.010343705100574</v>
      </c>
      <c r="N20" s="279">
        <v>60</v>
      </c>
      <c r="O20" s="279">
        <v>5663.892578125</v>
      </c>
      <c r="P20" s="279">
        <v>94.398209635416663</v>
      </c>
      <c r="Q20" s="279">
        <v>109</v>
      </c>
      <c r="R20" s="279">
        <v>6898.70751953125</v>
      </c>
      <c r="S20" s="279">
        <v>63.290894674598626</v>
      </c>
      <c r="T20" s="279">
        <v>123</v>
      </c>
      <c r="U20" s="279">
        <v>7844.79345703125</v>
      </c>
      <c r="V20" s="279">
        <v>63.77880859375</v>
      </c>
      <c r="W20" s="279">
        <v>139</v>
      </c>
      <c r="X20" s="279">
        <v>9740.876953125</v>
      </c>
      <c r="Y20" s="279">
        <v>70.078251461330936</v>
      </c>
      <c r="Z20" s="279">
        <v>156</v>
      </c>
      <c r="AA20" s="279">
        <v>10876.80078125</v>
      </c>
      <c r="AB20" s="279">
        <v>69.723081931089737</v>
      </c>
      <c r="AC20" s="279">
        <v>120</v>
      </c>
      <c r="AD20" s="279">
        <v>12483.478515625</v>
      </c>
      <c r="AE20" s="279">
        <v>104.02898763020833</v>
      </c>
      <c r="AF20" s="279">
        <v>139</v>
      </c>
      <c r="AG20" s="279">
        <v>13104.2236328125</v>
      </c>
      <c r="AH20" s="279">
        <v>94.274990164118705</v>
      </c>
      <c r="AI20" s="279">
        <v>145</v>
      </c>
      <c r="AJ20" s="279">
        <v>13365.7529296875</v>
      </c>
      <c r="AK20" s="279">
        <v>92.177606411637925</v>
      </c>
      <c r="AL20" s="279">
        <v>149</v>
      </c>
      <c r="AM20" s="279">
        <v>13139.9384765625</v>
      </c>
      <c r="AN20" s="279">
        <v>88.18750655411074</v>
      </c>
      <c r="AO20" s="279">
        <v>168</v>
      </c>
      <c r="AP20" s="279">
        <v>13733.033203125</v>
      </c>
      <c r="AQ20" s="279">
        <v>81.744245256696431</v>
      </c>
      <c r="AR20" s="279">
        <v>183</v>
      </c>
      <c r="AS20" s="279">
        <v>14563.0791015625</v>
      </c>
      <c r="AT20" s="279">
        <v>79.579667221653011</v>
      </c>
      <c r="AU20" s="279">
        <v>200</v>
      </c>
      <c r="AV20" s="279">
        <v>15362.865234375</v>
      </c>
      <c r="AW20" s="279">
        <v>76.814326171874995</v>
      </c>
      <c r="AX20" s="279">
        <v>208</v>
      </c>
      <c r="AY20" s="279">
        <v>16101.626953125</v>
      </c>
      <c r="AZ20" s="279">
        <v>77.411668043870193</v>
      </c>
      <c r="BA20" s="279">
        <v>195</v>
      </c>
      <c r="BB20" s="279">
        <v>15710.1044921875</v>
      </c>
      <c r="BC20" s="279">
        <v>80.564638421474356</v>
      </c>
      <c r="BD20" s="279">
        <v>219</v>
      </c>
      <c r="BE20" s="279">
        <v>16048.7939453125</v>
      </c>
      <c r="BF20" s="279">
        <v>73.282164133847033</v>
      </c>
      <c r="BG20" s="279">
        <v>158</v>
      </c>
      <c r="BH20" s="279">
        <v>11567.453125</v>
      </c>
      <c r="BI20" s="279">
        <v>73.211728639240505</v>
      </c>
      <c r="BJ20" s="279">
        <v>180</v>
      </c>
      <c r="BK20" s="279">
        <v>12379.9677734375</v>
      </c>
      <c r="BL20" s="279">
        <v>68.777598741319451</v>
      </c>
      <c r="BM20" s="279">
        <v>196</v>
      </c>
      <c r="BN20" s="279">
        <v>13916.9033203125</v>
      </c>
      <c r="BO20" s="279">
        <v>71.004608777104593</v>
      </c>
      <c r="BP20" s="279">
        <v>230</v>
      </c>
      <c r="BQ20" s="279">
        <v>16765.599609375</v>
      </c>
      <c r="BR20" s="279">
        <v>72.893911345108691</v>
      </c>
      <c r="BS20" s="279">
        <v>233</v>
      </c>
      <c r="BT20" s="279">
        <v>17209.587890625</v>
      </c>
      <c r="BU20" s="279">
        <v>73.860892234442062</v>
      </c>
      <c r="BV20" s="279">
        <v>333</v>
      </c>
      <c r="BW20" s="279">
        <v>24557.431640625</v>
      </c>
      <c r="BX20" s="279">
        <v>73.746040962837839</v>
      </c>
      <c r="BY20" s="279">
        <v>463</v>
      </c>
      <c r="BZ20" s="279">
        <v>33145.28125</v>
      </c>
      <c r="CA20" s="279">
        <v>71.58808045356372</v>
      </c>
      <c r="CB20" s="279">
        <v>435</v>
      </c>
      <c r="CC20" s="279">
        <v>30507.541015625</v>
      </c>
      <c r="CD20" s="279">
        <v>70.132278196839081</v>
      </c>
      <c r="CE20" s="279">
        <v>426</v>
      </c>
      <c r="CF20" s="279">
        <v>29582.68359375</v>
      </c>
      <c r="CG20" s="279">
        <v>69.442919234154928</v>
      </c>
      <c r="CH20" s="279">
        <v>419</v>
      </c>
      <c r="CI20" s="279">
        <v>28934.119140625</v>
      </c>
      <c r="CJ20" s="279">
        <v>69.055176946599047</v>
      </c>
      <c r="CK20" s="279">
        <v>450</v>
      </c>
      <c r="CL20" s="279">
        <v>31428.888671875</v>
      </c>
      <c r="CM20" s="279">
        <v>69.841974826388892</v>
      </c>
      <c r="CN20" s="279">
        <v>422</v>
      </c>
      <c r="CO20" s="279">
        <v>31239.4453125</v>
      </c>
      <c r="CP20" s="279">
        <v>74.02712159360189</v>
      </c>
      <c r="CQ20" s="279">
        <v>520</v>
      </c>
      <c r="CR20" s="279">
        <v>39301.7578125</v>
      </c>
      <c r="CS20" s="279">
        <v>75.58030348557692</v>
      </c>
      <c r="CT20" s="279">
        <v>542</v>
      </c>
      <c r="CU20" s="279">
        <v>45640.6796875</v>
      </c>
      <c r="CV20" s="279">
        <v>84.207896102398522</v>
      </c>
      <c r="CW20" s="279">
        <v>596</v>
      </c>
      <c r="CX20" s="279">
        <v>56360.48046875</v>
      </c>
      <c r="CY20" s="279">
        <v>94.564564544882543</v>
      </c>
      <c r="CZ20" s="279">
        <v>693</v>
      </c>
      <c r="DA20" s="279">
        <v>56922.5078125</v>
      </c>
      <c r="DB20" s="279">
        <v>82.139260912698418</v>
      </c>
      <c r="DC20" s="279">
        <v>683</v>
      </c>
      <c r="DD20" s="279">
        <v>53363.7265625</v>
      </c>
      <c r="DE20" s="279">
        <v>78.131371248169842</v>
      </c>
      <c r="DF20" s="279">
        <v>704</v>
      </c>
      <c r="DG20" s="279">
        <v>51134.984375</v>
      </c>
      <c r="DH20" s="279">
        <v>72.634920987215907</v>
      </c>
      <c r="DI20" s="279">
        <v>590</v>
      </c>
      <c r="DJ20" s="279">
        <v>49444.1484375</v>
      </c>
      <c r="DK20" s="279">
        <v>83.803641419491527</v>
      </c>
      <c r="DL20" s="279">
        <v>574</v>
      </c>
      <c r="DM20" s="279">
        <v>43804.84375</v>
      </c>
      <c r="DN20" s="279">
        <v>76.315058797909401</v>
      </c>
      <c r="DO20" s="279">
        <v>639</v>
      </c>
      <c r="DP20" s="279">
        <v>46177.96875</v>
      </c>
      <c r="DQ20" s="279">
        <v>72.265991784037553</v>
      </c>
      <c r="DR20" s="279">
        <v>924</v>
      </c>
      <c r="DS20" s="279">
        <v>58264.82421875</v>
      </c>
      <c r="DT20" s="279">
        <v>63.057169067911254</v>
      </c>
      <c r="DU20" s="279">
        <v>1166</v>
      </c>
      <c r="DV20" s="279">
        <v>67134.0546875</v>
      </c>
      <c r="DW20" s="279">
        <v>57.576376232847345</v>
      </c>
      <c r="DX20" s="279">
        <v>1223</v>
      </c>
      <c r="DY20" s="279">
        <v>75220.2734375</v>
      </c>
      <c r="DZ20" s="279">
        <v>61.504720717497953</v>
      </c>
      <c r="EA20" s="279">
        <v>999</v>
      </c>
      <c r="EB20" s="279">
        <v>54453.578125</v>
      </c>
      <c r="EC20" s="279">
        <v>54.508086211211214</v>
      </c>
      <c r="ED20" s="279">
        <v>1101</v>
      </c>
      <c r="EE20" s="279">
        <v>72574.6875</v>
      </c>
      <c r="EF20" s="279">
        <v>65.917064032697553</v>
      </c>
      <c r="EG20" s="279">
        <v>1463</v>
      </c>
      <c r="EH20" s="279">
        <v>81664.7421875</v>
      </c>
      <c r="EI20" s="279">
        <v>55.820056177375257</v>
      </c>
      <c r="EJ20" s="279">
        <v>1477</v>
      </c>
      <c r="EK20" s="279">
        <v>89962.5625</v>
      </c>
      <c r="EL20" s="279">
        <v>60.908979350033853</v>
      </c>
      <c r="EM20" s="279">
        <v>1562</v>
      </c>
      <c r="EN20" s="279">
        <v>95987.421875</v>
      </c>
      <c r="EO20" s="279">
        <v>61.451614516645328</v>
      </c>
      <c r="EP20" s="279">
        <v>1714</v>
      </c>
      <c r="EQ20" s="279">
        <v>118294.5</v>
      </c>
      <c r="ER20" s="279">
        <v>69.016627771295219</v>
      </c>
      <c r="ES20" s="279">
        <v>2397</v>
      </c>
      <c r="ET20" s="279">
        <v>162724.4375</v>
      </c>
      <c r="EU20" s="279">
        <v>67.886707342511471</v>
      </c>
      <c r="EV20" s="279">
        <v>3785</v>
      </c>
      <c r="EW20" s="279">
        <v>235559.359375</v>
      </c>
      <c r="EX20" s="279">
        <v>62.234969451783357</v>
      </c>
      <c r="EY20" s="279">
        <v>6200</v>
      </c>
      <c r="EZ20" s="279">
        <v>385873.46875</v>
      </c>
      <c r="FA20" s="279">
        <v>62.237656250000001</v>
      </c>
      <c r="FB20" s="279">
        <v>12</v>
      </c>
      <c r="FC20" s="279">
        <v>686.496337890625</v>
      </c>
      <c r="FD20" s="279">
        <v>57.208028157552086</v>
      </c>
      <c r="FE20" s="279">
        <v>14</v>
      </c>
      <c r="FF20" s="279">
        <v>826.90069580078125</v>
      </c>
      <c r="FG20" s="279">
        <v>59.064335414341521</v>
      </c>
      <c r="FH20" s="279">
        <v>19</v>
      </c>
      <c r="FI20" s="279">
        <v>1086.3446044921875</v>
      </c>
      <c r="FJ20" s="279">
        <v>57.176031815378288</v>
      </c>
      <c r="FK20" s="279">
        <v>24</v>
      </c>
      <c r="FL20" s="279">
        <v>1343.2841796875</v>
      </c>
      <c r="FM20" s="279">
        <v>55.970174153645836</v>
      </c>
      <c r="FN20" s="279">
        <v>25</v>
      </c>
      <c r="FO20" s="279">
        <v>1444.586181640625</v>
      </c>
      <c r="FP20" s="279">
        <v>57.783447265625</v>
      </c>
      <c r="FQ20" s="279">
        <v>30</v>
      </c>
      <c r="FR20" s="279">
        <v>1555.0543212890625</v>
      </c>
      <c r="FS20" s="279">
        <v>51.83514404296875</v>
      </c>
      <c r="FT20" s="279">
        <v>35</v>
      </c>
      <c r="FU20" s="279">
        <v>1742.5853271484375</v>
      </c>
      <c r="FV20" s="279">
        <v>49.788152204241072</v>
      </c>
      <c r="FW20" s="279">
        <v>42</v>
      </c>
      <c r="FX20" s="279">
        <v>2024.12255859375</v>
      </c>
      <c r="FY20" s="279">
        <v>48.193394252232146</v>
      </c>
      <c r="FZ20" s="279">
        <v>49</v>
      </c>
      <c r="GA20" s="279">
        <v>2373.869384765625</v>
      </c>
      <c r="GB20" s="279">
        <v>48.446313974808675</v>
      </c>
      <c r="GC20" s="279">
        <v>63</v>
      </c>
      <c r="GD20" s="279">
        <v>2923.070068359375</v>
      </c>
      <c r="GE20" s="279">
        <v>46.397937593005949</v>
      </c>
      <c r="GF20" s="279">
        <v>72</v>
      </c>
      <c r="GG20" s="279">
        <v>3367.7861328125</v>
      </c>
      <c r="GH20" s="279">
        <v>46.774807400173614</v>
      </c>
      <c r="GI20" s="279">
        <v>83</v>
      </c>
      <c r="GJ20" s="279">
        <v>3694.676513671875</v>
      </c>
      <c r="GK20" s="279">
        <v>44.514174863516565</v>
      </c>
      <c r="GL20" s="279">
        <v>105</v>
      </c>
      <c r="GM20" s="279">
        <v>4833.07861328125</v>
      </c>
      <c r="GN20" s="279">
        <v>46.029320126488095</v>
      </c>
      <c r="GO20" s="279">
        <v>139</v>
      </c>
      <c r="GP20" s="279">
        <v>6284.8203125</v>
      </c>
      <c r="GQ20" s="279">
        <v>45.21453462230216</v>
      </c>
      <c r="GR20" s="279">
        <v>172</v>
      </c>
      <c r="GS20" s="279">
        <v>6896.39501953125</v>
      </c>
      <c r="GT20" s="279">
        <v>40.095319880995639</v>
      </c>
      <c r="GU20" s="279">
        <v>218</v>
      </c>
      <c r="GV20" s="279">
        <v>7585.76513671875</v>
      </c>
      <c r="GW20" s="279">
        <v>34.797087783113533</v>
      </c>
      <c r="GX20" s="279">
        <v>275</v>
      </c>
      <c r="GY20" s="279">
        <v>8346.111328125</v>
      </c>
      <c r="GZ20" s="279">
        <v>30.349495738636364</v>
      </c>
      <c r="HA20" s="279">
        <v>374</v>
      </c>
      <c r="HB20" s="279">
        <v>9310.095703125</v>
      </c>
      <c r="HC20" s="279">
        <v>24.893304019050802</v>
      </c>
      <c r="HD20" s="279">
        <v>498</v>
      </c>
      <c r="HE20" s="279">
        <v>10651.25</v>
      </c>
      <c r="HF20" s="279">
        <v>21.38805220883534</v>
      </c>
    </row>
    <row r="21" spans="1:214" ht="15" customHeight="1">
      <c r="A21" s="3">
        <v>7</v>
      </c>
      <c r="B21" s="279">
        <v>67</v>
      </c>
      <c r="C21" s="279">
        <v>3256.731201171875</v>
      </c>
      <c r="D21" s="279">
        <v>48.607928375699629</v>
      </c>
      <c r="E21" s="279">
        <v>55</v>
      </c>
      <c r="F21" s="279">
        <v>3686.596435546875</v>
      </c>
      <c r="G21" s="279">
        <v>67.029026100852278</v>
      </c>
      <c r="H21" s="279">
        <v>60</v>
      </c>
      <c r="I21" s="279">
        <v>3773.640869140625</v>
      </c>
      <c r="J21" s="279">
        <v>62.894014485677083</v>
      </c>
      <c r="K21" s="279">
        <v>92</v>
      </c>
      <c r="L21" s="279">
        <v>4484.662109375</v>
      </c>
      <c r="M21" s="279">
        <v>48.746327275815219</v>
      </c>
      <c r="N21" s="279">
        <v>63</v>
      </c>
      <c r="O21" s="279">
        <v>5724.1279296875</v>
      </c>
      <c r="P21" s="279">
        <v>90.859173487103178</v>
      </c>
      <c r="Q21" s="279">
        <v>115</v>
      </c>
      <c r="R21" s="279">
        <v>6971.68310546875</v>
      </c>
      <c r="S21" s="279">
        <v>60.623331351902173</v>
      </c>
      <c r="T21" s="279">
        <v>129</v>
      </c>
      <c r="U21" s="279">
        <v>7927.791015625</v>
      </c>
      <c r="V21" s="279">
        <v>61.455744307170541</v>
      </c>
      <c r="W21" s="279">
        <v>145</v>
      </c>
      <c r="X21" s="279">
        <v>9844.0908203125</v>
      </c>
      <c r="Y21" s="279">
        <v>67.890281519396552</v>
      </c>
      <c r="Z21" s="279">
        <v>163</v>
      </c>
      <c r="AA21" s="279">
        <v>10992.03515625</v>
      </c>
      <c r="AB21" s="279">
        <v>67.435798504601223</v>
      </c>
      <c r="AC21" s="279">
        <v>127</v>
      </c>
      <c r="AD21" s="279">
        <v>12616.3759765625</v>
      </c>
      <c r="AE21" s="279">
        <v>99.341543122539363</v>
      </c>
      <c r="AF21" s="279">
        <v>147</v>
      </c>
      <c r="AG21" s="279">
        <v>13243.591796875</v>
      </c>
      <c r="AH21" s="279">
        <v>90.092461203231295</v>
      </c>
      <c r="AI21" s="279">
        <v>153</v>
      </c>
      <c r="AJ21" s="279">
        <v>13507.8681640625</v>
      </c>
      <c r="AK21" s="279">
        <v>88.286720026552288</v>
      </c>
      <c r="AL21" s="279">
        <v>157</v>
      </c>
      <c r="AM21" s="279">
        <v>13279.5830078125</v>
      </c>
      <c r="AN21" s="279">
        <v>84.583331259952232</v>
      </c>
      <c r="AO21" s="279">
        <v>178</v>
      </c>
      <c r="AP21" s="279">
        <v>13878.8291015625</v>
      </c>
      <c r="AQ21" s="279">
        <v>77.97095000877809</v>
      </c>
      <c r="AR21" s="279">
        <v>193</v>
      </c>
      <c r="AS21" s="279">
        <v>14717.6494140625</v>
      </c>
      <c r="AT21" s="279">
        <v>76.257250850064764</v>
      </c>
      <c r="AU21" s="279">
        <v>211</v>
      </c>
      <c r="AV21" s="279">
        <v>15525.841796875</v>
      </c>
      <c r="AW21" s="279">
        <v>73.582188610781984</v>
      </c>
      <c r="AX21" s="279">
        <v>219</v>
      </c>
      <c r="AY21" s="279">
        <v>16272.4619140625</v>
      </c>
      <c r="AZ21" s="279">
        <v>74.303479059646122</v>
      </c>
      <c r="BA21" s="279">
        <v>206</v>
      </c>
      <c r="BB21" s="279">
        <v>15876.8583984375</v>
      </c>
      <c r="BC21" s="279">
        <v>77.072128147754853</v>
      </c>
      <c r="BD21" s="279">
        <v>231</v>
      </c>
      <c r="BE21" s="279">
        <v>16218.931640625</v>
      </c>
      <c r="BF21" s="279">
        <v>70.211825284090907</v>
      </c>
      <c r="BG21" s="279">
        <v>167</v>
      </c>
      <c r="BH21" s="279">
        <v>11690.08203125</v>
      </c>
      <c r="BI21" s="279">
        <v>70.000491205089816</v>
      </c>
      <c r="BJ21" s="279">
        <v>191</v>
      </c>
      <c r="BK21" s="279">
        <v>12511.0859375</v>
      </c>
      <c r="BL21" s="279">
        <v>65.503067735602087</v>
      </c>
      <c r="BM21" s="279">
        <v>208</v>
      </c>
      <c r="BN21" s="279">
        <v>14064.375</v>
      </c>
      <c r="BO21" s="279">
        <v>67.6171875</v>
      </c>
      <c r="BP21" s="279">
        <v>243</v>
      </c>
      <c r="BQ21" s="279">
        <v>16943.326171875</v>
      </c>
      <c r="BR21" s="279">
        <v>69.725622106481481</v>
      </c>
      <c r="BS21" s="279">
        <v>246</v>
      </c>
      <c r="BT21" s="279">
        <v>17392.056640625</v>
      </c>
      <c r="BU21" s="279">
        <v>70.699417238313004</v>
      </c>
      <c r="BV21" s="279">
        <v>352</v>
      </c>
      <c r="BW21" s="279">
        <v>24817.791015625</v>
      </c>
      <c r="BX21" s="279">
        <v>70.505088112571016</v>
      </c>
      <c r="BY21" s="279">
        <v>489</v>
      </c>
      <c r="BZ21" s="279">
        <v>33496.5625</v>
      </c>
      <c r="CA21" s="279">
        <v>68.500127811860935</v>
      </c>
      <c r="CB21" s="279">
        <v>459</v>
      </c>
      <c r="CC21" s="279">
        <v>30830.76171875</v>
      </c>
      <c r="CD21" s="279">
        <v>67.169415509259252</v>
      </c>
      <c r="CE21" s="279">
        <v>450</v>
      </c>
      <c r="CF21" s="279">
        <v>29896.06640625</v>
      </c>
      <c r="CG21" s="279">
        <v>66.435703125000003</v>
      </c>
      <c r="CH21" s="279">
        <v>442</v>
      </c>
      <c r="CI21" s="279">
        <v>29240.59375</v>
      </c>
      <c r="CJ21" s="279">
        <v>66.155189479638011</v>
      </c>
      <c r="CK21" s="279">
        <v>475</v>
      </c>
      <c r="CL21" s="279">
        <v>31761.85546875</v>
      </c>
      <c r="CM21" s="279">
        <v>66.867064144736844</v>
      </c>
      <c r="CN21" s="279">
        <v>446</v>
      </c>
      <c r="CO21" s="279">
        <v>31570.67578125</v>
      </c>
      <c r="CP21" s="279">
        <v>70.786268567825118</v>
      </c>
      <c r="CQ21" s="279">
        <v>548</v>
      </c>
      <c r="CR21" s="279">
        <v>39718.59375</v>
      </c>
      <c r="CS21" s="279">
        <v>72.479185675182478</v>
      </c>
      <c r="CT21" s="279">
        <v>571</v>
      </c>
      <c r="CU21" s="279">
        <v>46125.44140625</v>
      </c>
      <c r="CV21" s="279">
        <v>80.780107541593694</v>
      </c>
      <c r="CW21" s="279">
        <v>627</v>
      </c>
      <c r="CX21" s="279">
        <v>56959.9140625</v>
      </c>
      <c r="CY21" s="279">
        <v>90.84515799441786</v>
      </c>
      <c r="CZ21" s="279">
        <v>730</v>
      </c>
      <c r="DA21" s="279">
        <v>57526.91015625</v>
      </c>
      <c r="DB21" s="279">
        <v>78.803986515410955</v>
      </c>
      <c r="DC21" s="279">
        <v>720</v>
      </c>
      <c r="DD21" s="279">
        <v>53929.97265625</v>
      </c>
      <c r="DE21" s="279">
        <v>74.90273980034722</v>
      </c>
      <c r="DF21" s="279">
        <v>742</v>
      </c>
      <c r="DG21" s="279">
        <v>51677.02734375</v>
      </c>
      <c r="DH21" s="279">
        <v>69.645589412061994</v>
      </c>
      <c r="DI21" s="279">
        <v>620</v>
      </c>
      <c r="DJ21" s="279">
        <v>49969.27734375</v>
      </c>
      <c r="DK21" s="279">
        <v>80.595608618951616</v>
      </c>
      <c r="DL21" s="279">
        <v>603</v>
      </c>
      <c r="DM21" s="279">
        <v>44269.51953125</v>
      </c>
      <c r="DN21" s="279">
        <v>73.415455275704815</v>
      </c>
      <c r="DO21" s="279">
        <v>672</v>
      </c>
      <c r="DP21" s="279">
        <v>46667.44140625</v>
      </c>
      <c r="DQ21" s="279">
        <v>69.445597330729171</v>
      </c>
      <c r="DR21" s="279">
        <v>973</v>
      </c>
      <c r="DS21" s="279">
        <v>58881.1015625</v>
      </c>
      <c r="DT21" s="279">
        <v>60.515006744604314</v>
      </c>
      <c r="DU21" s="279">
        <v>1234</v>
      </c>
      <c r="DV21" s="279">
        <v>67842.9765625</v>
      </c>
      <c r="DW21" s="279">
        <v>54.978100942058347</v>
      </c>
      <c r="DX21" s="279">
        <v>1294</v>
      </c>
      <c r="DY21" s="279">
        <v>76015.5234375</v>
      </c>
      <c r="DZ21" s="279">
        <v>58.744608529752703</v>
      </c>
      <c r="EA21" s="279">
        <v>1056</v>
      </c>
      <c r="EB21" s="279">
        <v>55028.0234375</v>
      </c>
      <c r="EC21" s="279">
        <v>52.109870679450758</v>
      </c>
      <c r="ED21" s="279">
        <v>1163</v>
      </c>
      <c r="EE21" s="279">
        <v>73342.859375</v>
      </c>
      <c r="EF21" s="279">
        <v>63.063507631126399</v>
      </c>
      <c r="EG21" s="279">
        <v>1549</v>
      </c>
      <c r="EH21" s="279">
        <v>82526.609375</v>
      </c>
      <c r="EI21" s="279">
        <v>53.277346271788254</v>
      </c>
      <c r="EJ21" s="279">
        <v>1555</v>
      </c>
      <c r="EK21" s="279">
        <v>90913.546875</v>
      </c>
      <c r="EL21" s="279">
        <v>58.465303456591641</v>
      </c>
      <c r="EM21" s="279">
        <v>1649</v>
      </c>
      <c r="EN21" s="279">
        <v>97002.2421875</v>
      </c>
      <c r="EO21" s="279">
        <v>58.824889137355974</v>
      </c>
      <c r="EP21" s="279">
        <v>1808</v>
      </c>
      <c r="EQ21" s="279">
        <v>119547.5078125</v>
      </c>
      <c r="ER21" s="279">
        <v>66.12140918832965</v>
      </c>
      <c r="ES21" s="279">
        <v>2532</v>
      </c>
      <c r="ET21" s="279">
        <v>164447.59375</v>
      </c>
      <c r="EU21" s="279">
        <v>64.947706852290679</v>
      </c>
      <c r="EV21" s="279">
        <v>3997</v>
      </c>
      <c r="EW21" s="279">
        <v>238050.328125</v>
      </c>
      <c r="EX21" s="279">
        <v>59.557249968726545</v>
      </c>
      <c r="EY21" s="279">
        <v>6548</v>
      </c>
      <c r="EZ21" s="279">
        <v>389953.90625</v>
      </c>
      <c r="FA21" s="279">
        <v>59.553131681429441</v>
      </c>
      <c r="FB21" s="279">
        <v>13</v>
      </c>
      <c r="FC21" s="279">
        <v>693.73822021484375</v>
      </c>
      <c r="FD21" s="279">
        <v>53.364478478064903</v>
      </c>
      <c r="FE21" s="279">
        <v>15</v>
      </c>
      <c r="FF21" s="279">
        <v>835.63079833984375</v>
      </c>
      <c r="FG21" s="279">
        <v>55.708719889322914</v>
      </c>
      <c r="FH21" s="279">
        <v>20</v>
      </c>
      <c r="FI21" s="279">
        <v>1097.8106689453125</v>
      </c>
      <c r="FJ21" s="279">
        <v>54.890533447265625</v>
      </c>
      <c r="FK21" s="279">
        <v>26</v>
      </c>
      <c r="FL21" s="279">
        <v>1357.459228515625</v>
      </c>
      <c r="FM21" s="279">
        <v>52.20997032752404</v>
      </c>
      <c r="FN21" s="279">
        <v>26</v>
      </c>
      <c r="FO21" s="279">
        <v>1459.83984375</v>
      </c>
      <c r="FP21" s="279">
        <v>56.14768629807692</v>
      </c>
      <c r="FQ21" s="279">
        <v>32</v>
      </c>
      <c r="FR21" s="279">
        <v>1571.4420166015625</v>
      </c>
      <c r="FS21" s="279">
        <v>49.107563018798828</v>
      </c>
      <c r="FT21" s="279">
        <v>37</v>
      </c>
      <c r="FU21" s="279">
        <v>1760.9356689453125</v>
      </c>
      <c r="FV21" s="279">
        <v>47.592855917440879</v>
      </c>
      <c r="FW21" s="279">
        <v>44</v>
      </c>
      <c r="FX21" s="279">
        <v>2045.4249267578125</v>
      </c>
      <c r="FY21" s="279">
        <v>46.486930153586648</v>
      </c>
      <c r="FZ21" s="279">
        <v>52</v>
      </c>
      <c r="GA21" s="279">
        <v>2398.846435546875</v>
      </c>
      <c r="GB21" s="279">
        <v>46.13166222205529</v>
      </c>
      <c r="GC21" s="279">
        <v>67</v>
      </c>
      <c r="GD21" s="279">
        <v>2953.802001953125</v>
      </c>
      <c r="GE21" s="279">
        <v>44.086597044076491</v>
      </c>
      <c r="GF21" s="279">
        <v>76</v>
      </c>
      <c r="GG21" s="279">
        <v>3403.203125</v>
      </c>
      <c r="GH21" s="279">
        <v>44.778988486842103</v>
      </c>
      <c r="GI21" s="279">
        <v>87</v>
      </c>
      <c r="GJ21" s="279">
        <v>3733.490234375</v>
      </c>
      <c r="GK21" s="279">
        <v>42.913680854885058</v>
      </c>
      <c r="GL21" s="279">
        <v>111</v>
      </c>
      <c r="GM21" s="279">
        <v>4883.8857421875</v>
      </c>
      <c r="GN21" s="279">
        <v>43.998970650337839</v>
      </c>
      <c r="GO21" s="279">
        <v>147</v>
      </c>
      <c r="GP21" s="279">
        <v>6350.861328125</v>
      </c>
      <c r="GQ21" s="279">
        <v>43.203138286564624</v>
      </c>
      <c r="GR21" s="279">
        <v>182</v>
      </c>
      <c r="GS21" s="279">
        <v>6968.646484375</v>
      </c>
      <c r="GT21" s="279">
        <v>38.289266397664832</v>
      </c>
      <c r="GU21" s="279">
        <v>230</v>
      </c>
      <c r="GV21" s="279">
        <v>7664.9130859375</v>
      </c>
      <c r="GW21" s="279">
        <v>33.325709069293481</v>
      </c>
      <c r="GX21" s="279">
        <v>290</v>
      </c>
      <c r="GY21" s="279">
        <v>8432.8115234375</v>
      </c>
      <c r="GZ21" s="279">
        <v>29.07866042564655</v>
      </c>
      <c r="HA21" s="279">
        <v>395</v>
      </c>
      <c r="HB21" s="279">
        <v>9406.0751953125</v>
      </c>
      <c r="HC21" s="279">
        <v>23.812848595727846</v>
      </c>
      <c r="HD21" s="279">
        <v>524</v>
      </c>
      <c r="HE21" s="279">
        <v>10760.2744140625</v>
      </c>
      <c r="HF21" s="279">
        <v>20.534874835997137</v>
      </c>
    </row>
    <row r="22" spans="1:214" ht="15" customHeight="1">
      <c r="A22" s="3">
        <v>8</v>
      </c>
      <c r="B22" s="279">
        <v>69</v>
      </c>
      <c r="C22" s="279">
        <v>3291.391357421875</v>
      </c>
      <c r="D22" s="279">
        <v>47.701324020606883</v>
      </c>
      <c r="E22" s="279">
        <v>56</v>
      </c>
      <c r="F22" s="279">
        <v>3726.0703125</v>
      </c>
      <c r="G22" s="279">
        <v>66.536969866071431</v>
      </c>
      <c r="H22" s="279">
        <v>63</v>
      </c>
      <c r="I22" s="279">
        <v>3813.99560546875</v>
      </c>
      <c r="J22" s="279">
        <v>60.539612785218253</v>
      </c>
      <c r="K22" s="279">
        <v>94</v>
      </c>
      <c r="L22" s="279">
        <v>4532.3974609375</v>
      </c>
      <c r="M22" s="279">
        <v>48.216994265292556</v>
      </c>
      <c r="N22" s="279">
        <v>65</v>
      </c>
      <c r="O22" s="279">
        <v>5785.65087890625</v>
      </c>
      <c r="P22" s="279">
        <v>89.010013521634619</v>
      </c>
      <c r="Q22" s="279">
        <v>118</v>
      </c>
      <c r="R22" s="279">
        <v>7046.1904296875</v>
      </c>
      <c r="S22" s="279">
        <v>59.713478217690678</v>
      </c>
      <c r="T22" s="279">
        <v>135</v>
      </c>
      <c r="U22" s="279">
        <v>8012.52783203125</v>
      </c>
      <c r="V22" s="279">
        <v>59.352058015046296</v>
      </c>
      <c r="W22" s="279">
        <v>152</v>
      </c>
      <c r="X22" s="279">
        <v>9949.47265625</v>
      </c>
      <c r="Y22" s="279">
        <v>65.457056949013165</v>
      </c>
      <c r="Z22" s="279">
        <v>171</v>
      </c>
      <c r="AA22" s="279">
        <v>11109.6982421875</v>
      </c>
      <c r="AB22" s="279">
        <v>64.96899556834795</v>
      </c>
      <c r="AC22" s="279">
        <v>130</v>
      </c>
      <c r="AD22" s="279">
        <v>12752.1083984375</v>
      </c>
      <c r="AE22" s="279">
        <v>98.093141526442309</v>
      </c>
      <c r="AF22" s="279">
        <v>150</v>
      </c>
      <c r="AG22" s="279">
        <v>13385.923828125</v>
      </c>
      <c r="AH22" s="279">
        <v>89.239492187500005</v>
      </c>
      <c r="AI22" s="279">
        <v>157</v>
      </c>
      <c r="AJ22" s="279">
        <v>13652.9970703125</v>
      </c>
      <c r="AK22" s="279">
        <v>86.961764779060516</v>
      </c>
      <c r="AL22" s="279">
        <v>161</v>
      </c>
      <c r="AM22" s="279">
        <v>13422.1982421875</v>
      </c>
      <c r="AN22" s="279">
        <v>83.367690945263973</v>
      </c>
      <c r="AO22" s="279">
        <v>182</v>
      </c>
      <c r="AP22" s="279">
        <v>14027.7294921875</v>
      </c>
      <c r="AQ22" s="279">
        <v>77.075436770260993</v>
      </c>
      <c r="AR22" s="279">
        <v>198</v>
      </c>
      <c r="AS22" s="279">
        <v>14875.4931640625</v>
      </c>
      <c r="AT22" s="279">
        <v>75.12875335385101</v>
      </c>
      <c r="AU22" s="279">
        <v>217</v>
      </c>
      <c r="AV22" s="279">
        <v>15692.2744140625</v>
      </c>
      <c r="AW22" s="279">
        <v>72.314628636232726</v>
      </c>
      <c r="AX22" s="279">
        <v>225</v>
      </c>
      <c r="AY22" s="279">
        <v>16446.923828125</v>
      </c>
      <c r="AZ22" s="279">
        <v>73.097439236111114</v>
      </c>
      <c r="BA22" s="279">
        <v>212</v>
      </c>
      <c r="BB22" s="279">
        <v>16047.150390625</v>
      </c>
      <c r="BC22" s="279">
        <v>75.694105616155667</v>
      </c>
      <c r="BD22" s="279">
        <v>238</v>
      </c>
      <c r="BE22" s="279">
        <v>16392.669921875</v>
      </c>
      <c r="BF22" s="279">
        <v>68.876764377626046</v>
      </c>
      <c r="BG22" s="279">
        <v>171</v>
      </c>
      <c r="BH22" s="279">
        <v>11815.3115234375</v>
      </c>
      <c r="BI22" s="279">
        <v>69.095389025950297</v>
      </c>
      <c r="BJ22" s="279">
        <v>195</v>
      </c>
      <c r="BK22" s="279">
        <v>12644.978515625</v>
      </c>
      <c r="BL22" s="279">
        <v>64.84604366987179</v>
      </c>
      <c r="BM22" s="279">
        <v>213</v>
      </c>
      <c r="BN22" s="279">
        <v>14214.955078125</v>
      </c>
      <c r="BO22" s="279">
        <v>66.736878301056336</v>
      </c>
      <c r="BP22" s="279">
        <v>249</v>
      </c>
      <c r="BQ22" s="279">
        <v>17124.818359375</v>
      </c>
      <c r="BR22" s="279">
        <v>68.77437092118474</v>
      </c>
      <c r="BS22" s="279">
        <v>253</v>
      </c>
      <c r="BT22" s="279">
        <v>17578.3828125</v>
      </c>
      <c r="BU22" s="279">
        <v>69.479773962450594</v>
      </c>
      <c r="BV22" s="279">
        <v>362</v>
      </c>
      <c r="BW22" s="279">
        <v>25083.658203125</v>
      </c>
      <c r="BX22" s="279">
        <v>69.291873489295583</v>
      </c>
      <c r="BY22" s="279">
        <v>502</v>
      </c>
      <c r="BZ22" s="279">
        <v>33855.25390625</v>
      </c>
      <c r="CA22" s="279">
        <v>67.440744833167329</v>
      </c>
      <c r="CB22" s="279">
        <v>471</v>
      </c>
      <c r="CC22" s="279">
        <v>31160.8125</v>
      </c>
      <c r="CD22" s="279">
        <v>66.158837579617838</v>
      </c>
      <c r="CE22" s="279">
        <v>461</v>
      </c>
      <c r="CF22" s="279">
        <v>30216.06640625</v>
      </c>
      <c r="CG22" s="279">
        <v>65.544612594902389</v>
      </c>
      <c r="CH22" s="279">
        <v>454</v>
      </c>
      <c r="CI22" s="279">
        <v>29553.53515625</v>
      </c>
      <c r="CJ22" s="279">
        <v>65.095892414647579</v>
      </c>
      <c r="CK22" s="279">
        <v>487</v>
      </c>
      <c r="CL22" s="279">
        <v>32101.853515625</v>
      </c>
      <c r="CM22" s="279">
        <v>65.917563687114992</v>
      </c>
      <c r="CN22" s="279">
        <v>457</v>
      </c>
      <c r="CO22" s="279">
        <v>31908.921875</v>
      </c>
      <c r="CP22" s="279">
        <v>69.822586159737412</v>
      </c>
      <c r="CQ22" s="279">
        <v>562</v>
      </c>
      <c r="CR22" s="279">
        <v>40144.2734375</v>
      </c>
      <c r="CS22" s="279">
        <v>71.43109152580071</v>
      </c>
      <c r="CT22" s="279">
        <v>584</v>
      </c>
      <c r="CU22" s="279">
        <v>46620.51171875</v>
      </c>
      <c r="CV22" s="279">
        <v>79.829643354023972</v>
      </c>
      <c r="CW22" s="279">
        <v>640</v>
      </c>
      <c r="CX22" s="279">
        <v>57572.140625</v>
      </c>
      <c r="CY22" s="279">
        <v>89.956469726562503</v>
      </c>
      <c r="CZ22" s="279">
        <v>747</v>
      </c>
      <c r="DA22" s="279">
        <v>58144.16015625</v>
      </c>
      <c r="DB22" s="279">
        <v>77.836894452811251</v>
      </c>
      <c r="DC22" s="279">
        <v>737</v>
      </c>
      <c r="DD22" s="279">
        <v>54508.234375</v>
      </c>
      <c r="DE22" s="279">
        <v>73.95961244911804</v>
      </c>
      <c r="DF22" s="279">
        <v>760</v>
      </c>
      <c r="DG22" s="279">
        <v>52230.55859375</v>
      </c>
      <c r="DH22" s="279">
        <v>68.724419202302627</v>
      </c>
      <c r="DI22" s="279">
        <v>634</v>
      </c>
      <c r="DJ22" s="279">
        <v>50505.59375</v>
      </c>
      <c r="DK22" s="279">
        <v>79.661819794952677</v>
      </c>
      <c r="DL22" s="279">
        <v>616</v>
      </c>
      <c r="DM22" s="279">
        <v>44744.0703125</v>
      </c>
      <c r="DN22" s="279">
        <v>72.636477780032465</v>
      </c>
      <c r="DO22" s="279">
        <v>687</v>
      </c>
      <c r="DP22" s="279">
        <v>47167.29296875</v>
      </c>
      <c r="DQ22" s="279">
        <v>68.65690388464337</v>
      </c>
      <c r="DR22" s="279">
        <v>995</v>
      </c>
      <c r="DS22" s="279">
        <v>59510.39453125</v>
      </c>
      <c r="DT22" s="279">
        <v>59.809441739949747</v>
      </c>
      <c r="DU22" s="279">
        <v>1266</v>
      </c>
      <c r="DV22" s="279">
        <v>68566.7890625</v>
      </c>
      <c r="DW22" s="279">
        <v>54.160180934044234</v>
      </c>
      <c r="DX22" s="279">
        <v>1327</v>
      </c>
      <c r="DY22" s="279">
        <v>76827.5078125</v>
      </c>
      <c r="DZ22" s="279">
        <v>57.895635126224569</v>
      </c>
      <c r="EA22" s="279">
        <v>1083</v>
      </c>
      <c r="EB22" s="279">
        <v>55614.5</v>
      </c>
      <c r="EC22" s="279">
        <v>51.352262234533704</v>
      </c>
      <c r="ED22" s="279">
        <v>1191</v>
      </c>
      <c r="EE22" s="279">
        <v>74127.2421875</v>
      </c>
      <c r="EF22" s="279">
        <v>62.239498058354322</v>
      </c>
      <c r="EG22" s="279">
        <v>1589</v>
      </c>
      <c r="EH22" s="279">
        <v>83406.546875</v>
      </c>
      <c r="EI22" s="279">
        <v>52.489960273757077</v>
      </c>
      <c r="EJ22" s="279">
        <v>1593</v>
      </c>
      <c r="EK22" s="279">
        <v>91884.609375</v>
      </c>
      <c r="EL22" s="279">
        <v>57.680231873822976</v>
      </c>
      <c r="EM22" s="279">
        <v>1692</v>
      </c>
      <c r="EN22" s="279">
        <v>98038.421875</v>
      </c>
      <c r="EO22" s="279">
        <v>57.942329713356976</v>
      </c>
      <c r="EP22" s="279">
        <v>1851</v>
      </c>
      <c r="EQ22" s="279">
        <v>120827.015625</v>
      </c>
      <c r="ER22" s="279">
        <v>65.276615680713121</v>
      </c>
      <c r="ES22" s="279">
        <v>2594</v>
      </c>
      <c r="ET22" s="279">
        <v>166207.15625</v>
      </c>
      <c r="EU22" s="279">
        <v>64.073691692367007</v>
      </c>
      <c r="EV22" s="279">
        <v>4095</v>
      </c>
      <c r="EW22" s="279">
        <v>240593.765625</v>
      </c>
      <c r="EX22" s="279">
        <v>58.753056318681317</v>
      </c>
      <c r="EY22" s="279">
        <v>6710</v>
      </c>
      <c r="EZ22" s="279">
        <v>394120.34375</v>
      </c>
      <c r="FA22" s="279">
        <v>58.736265834575264</v>
      </c>
      <c r="FB22" s="279">
        <v>13</v>
      </c>
      <c r="FC22" s="279">
        <v>701.1375732421875</v>
      </c>
      <c r="FD22" s="279">
        <v>53.933659480168266</v>
      </c>
      <c r="FE22" s="279">
        <v>16</v>
      </c>
      <c r="FF22" s="279">
        <v>844.55072021484375</v>
      </c>
      <c r="FG22" s="279">
        <v>52.784420013427734</v>
      </c>
      <c r="FH22" s="279">
        <v>21</v>
      </c>
      <c r="FI22" s="279">
        <v>1109.5260009765625</v>
      </c>
      <c r="FJ22" s="279">
        <v>52.834571475074405</v>
      </c>
      <c r="FK22" s="279">
        <v>26</v>
      </c>
      <c r="FL22" s="279">
        <v>1371.931640625</v>
      </c>
      <c r="FM22" s="279">
        <v>52.7666015625</v>
      </c>
      <c r="FN22" s="279">
        <v>27</v>
      </c>
      <c r="FO22" s="279">
        <v>1475.4141845703125</v>
      </c>
      <c r="FP22" s="279">
        <v>54.644969798900462</v>
      </c>
      <c r="FQ22" s="279">
        <v>33</v>
      </c>
      <c r="FR22" s="279">
        <v>1588.175048828125</v>
      </c>
      <c r="FS22" s="279">
        <v>48.126516631155305</v>
      </c>
      <c r="FT22" s="279">
        <v>37</v>
      </c>
      <c r="FU22" s="279">
        <v>1779.674072265625</v>
      </c>
      <c r="FV22" s="279">
        <v>48.099299250422298</v>
      </c>
      <c r="FW22" s="279">
        <v>45</v>
      </c>
      <c r="FX22" s="279">
        <v>2067.168701171875</v>
      </c>
      <c r="FY22" s="279">
        <v>45.937082248263891</v>
      </c>
      <c r="FZ22" s="279">
        <v>53</v>
      </c>
      <c r="GA22" s="279">
        <v>2424.3447265625</v>
      </c>
      <c r="GB22" s="279">
        <v>45.742353331367923</v>
      </c>
      <c r="GC22" s="279">
        <v>69</v>
      </c>
      <c r="GD22" s="279">
        <v>2985.16943359375</v>
      </c>
      <c r="GE22" s="279">
        <v>43.263325124547102</v>
      </c>
      <c r="GF22" s="279">
        <v>78</v>
      </c>
      <c r="GG22" s="279">
        <v>3439.357421875</v>
      </c>
      <c r="GH22" s="279">
        <v>44.094325921474358</v>
      </c>
      <c r="GI22" s="279">
        <v>89</v>
      </c>
      <c r="GJ22" s="279">
        <v>3773.104248046875</v>
      </c>
      <c r="GK22" s="279">
        <v>42.394429753335672</v>
      </c>
      <c r="GL22" s="279">
        <v>114</v>
      </c>
      <c r="GM22" s="279">
        <v>4935.75390625</v>
      </c>
      <c r="GN22" s="279">
        <v>43.296086896929822</v>
      </c>
      <c r="GO22" s="279">
        <v>151</v>
      </c>
      <c r="GP22" s="279">
        <v>6418.27294921875</v>
      </c>
      <c r="GQ22" s="279">
        <v>42.505118868998345</v>
      </c>
      <c r="GR22" s="279">
        <v>187</v>
      </c>
      <c r="GS22" s="279">
        <v>7042.392578125</v>
      </c>
      <c r="GT22" s="279">
        <v>37.659853358957221</v>
      </c>
      <c r="GU22" s="279">
        <v>237</v>
      </c>
      <c r="GV22" s="279">
        <v>7745.68408203125</v>
      </c>
      <c r="GW22" s="279">
        <v>32.682211316587555</v>
      </c>
      <c r="GX22" s="279">
        <v>298</v>
      </c>
      <c r="GY22" s="279">
        <v>8521.265625</v>
      </c>
      <c r="GZ22" s="279">
        <v>28.594851090604028</v>
      </c>
      <c r="HA22" s="279">
        <v>405</v>
      </c>
      <c r="HB22" s="279">
        <v>9503.9677734375</v>
      </c>
      <c r="HC22" s="279">
        <v>23.466587094907407</v>
      </c>
      <c r="HD22" s="279">
        <v>538</v>
      </c>
      <c r="HE22" s="279">
        <v>10871.4296875</v>
      </c>
      <c r="HF22" s="279">
        <v>20.207118378252787</v>
      </c>
    </row>
    <row r="23" spans="1:214" ht="15" customHeight="1">
      <c r="A23" s="3">
        <v>9</v>
      </c>
      <c r="B23" s="279">
        <v>69</v>
      </c>
      <c r="C23" s="279">
        <v>3326.80224609375</v>
      </c>
      <c r="D23" s="279">
        <v>48.214525305706523</v>
      </c>
      <c r="E23" s="279">
        <v>56</v>
      </c>
      <c r="F23" s="279">
        <v>3766.40087890625</v>
      </c>
      <c r="G23" s="279">
        <v>67.257158551897319</v>
      </c>
      <c r="H23" s="279">
        <v>66</v>
      </c>
      <c r="I23" s="279">
        <v>3855.204345703125</v>
      </c>
      <c r="J23" s="279">
        <v>58.412187056107953</v>
      </c>
      <c r="K23" s="279">
        <v>95</v>
      </c>
      <c r="L23" s="279">
        <v>4581.16015625</v>
      </c>
      <c r="M23" s="279">
        <v>48.222738486842104</v>
      </c>
      <c r="N23" s="279">
        <v>65</v>
      </c>
      <c r="O23" s="279">
        <v>5848.51513671875</v>
      </c>
      <c r="P23" s="279">
        <v>89.977155949519229</v>
      </c>
      <c r="Q23" s="279">
        <v>119</v>
      </c>
      <c r="R23" s="279">
        <v>7122.3134765625</v>
      </c>
      <c r="S23" s="279">
        <v>59.851373752626053</v>
      </c>
      <c r="T23" s="279">
        <v>141</v>
      </c>
      <c r="U23" s="279">
        <v>8099.06103515625</v>
      </c>
      <c r="V23" s="279">
        <v>57.440149185505319</v>
      </c>
      <c r="W23" s="279">
        <v>159</v>
      </c>
      <c r="X23" s="279">
        <v>10057.0927734375</v>
      </c>
      <c r="Y23" s="279">
        <v>63.252155807783019</v>
      </c>
      <c r="Z23" s="279">
        <v>179</v>
      </c>
      <c r="AA23" s="279">
        <v>11229.859375</v>
      </c>
      <c r="AB23" s="279">
        <v>62.736644553072622</v>
      </c>
      <c r="AC23" s="279">
        <v>131</v>
      </c>
      <c r="AD23" s="279">
        <v>12890.8125</v>
      </c>
      <c r="AE23" s="279">
        <v>98.403148854961827</v>
      </c>
      <c r="AF23" s="279">
        <v>151</v>
      </c>
      <c r="AG23" s="279">
        <v>13531.3623046875</v>
      </c>
      <c r="AH23" s="279">
        <v>89.611670891970192</v>
      </c>
      <c r="AI23" s="279">
        <v>158</v>
      </c>
      <c r="AJ23" s="279">
        <v>13801.2939453125</v>
      </c>
      <c r="AK23" s="279">
        <v>87.349961679193044</v>
      </c>
      <c r="AL23" s="279">
        <v>162</v>
      </c>
      <c r="AM23" s="279">
        <v>13567.9150390625</v>
      </c>
      <c r="AN23" s="279">
        <v>83.752561969521608</v>
      </c>
      <c r="AO23" s="279">
        <v>184</v>
      </c>
      <c r="AP23" s="279">
        <v>14179.869140625</v>
      </c>
      <c r="AQ23" s="279">
        <v>77.064506199048907</v>
      </c>
      <c r="AR23" s="279">
        <v>199</v>
      </c>
      <c r="AS23" s="279">
        <v>15036.7734375</v>
      </c>
      <c r="AT23" s="279">
        <v>75.561675565326638</v>
      </c>
      <c r="AU23" s="279">
        <v>219</v>
      </c>
      <c r="AV23" s="279">
        <v>15862.3212890625</v>
      </c>
      <c r="AW23" s="279">
        <v>72.430690817636986</v>
      </c>
      <c r="AX23" s="279">
        <v>227</v>
      </c>
      <c r="AY23" s="279">
        <v>16625.17578125</v>
      </c>
      <c r="AZ23" s="279">
        <v>73.238659829295159</v>
      </c>
      <c r="BA23" s="279">
        <v>214</v>
      </c>
      <c r="BB23" s="279">
        <v>16221.15234375</v>
      </c>
      <c r="BC23" s="279">
        <v>75.799777307242991</v>
      </c>
      <c r="BD23" s="279">
        <v>240</v>
      </c>
      <c r="BE23" s="279">
        <v>16570.18359375</v>
      </c>
      <c r="BF23" s="279">
        <v>69.042431640624997</v>
      </c>
      <c r="BG23" s="279">
        <v>173</v>
      </c>
      <c r="BH23" s="279">
        <v>11943.259765625</v>
      </c>
      <c r="BI23" s="279">
        <v>69.036183616329481</v>
      </c>
      <c r="BJ23" s="279">
        <v>198</v>
      </c>
      <c r="BK23" s="279">
        <v>12781.7802734375</v>
      </c>
      <c r="BL23" s="279">
        <v>64.554445825441917</v>
      </c>
      <c r="BM23" s="279">
        <v>215</v>
      </c>
      <c r="BN23" s="279">
        <v>14368.8115234375</v>
      </c>
      <c r="BO23" s="279">
        <v>66.831681504360461</v>
      </c>
      <c r="BP23" s="279">
        <v>252</v>
      </c>
      <c r="BQ23" s="279">
        <v>17310.244140625</v>
      </c>
      <c r="BR23" s="279">
        <v>68.691445002480165</v>
      </c>
      <c r="BS23" s="279">
        <v>255</v>
      </c>
      <c r="BT23" s="279">
        <v>17768.759765625</v>
      </c>
      <c r="BU23" s="279">
        <v>69.681410845588232</v>
      </c>
      <c r="BV23" s="279">
        <v>365</v>
      </c>
      <c r="BW23" s="279">
        <v>25355.302734375</v>
      </c>
      <c r="BX23" s="279">
        <v>69.466582833904113</v>
      </c>
      <c r="BY23" s="279">
        <v>506</v>
      </c>
      <c r="BZ23" s="279">
        <v>34221.75</v>
      </c>
      <c r="CA23" s="279">
        <v>67.631916996047437</v>
      </c>
      <c r="CB23" s="279">
        <v>476</v>
      </c>
      <c r="CC23" s="279">
        <v>31498.029296875</v>
      </c>
      <c r="CD23" s="279">
        <v>66.172330455619743</v>
      </c>
      <c r="CE23" s="279">
        <v>466</v>
      </c>
      <c r="CF23" s="279">
        <v>30543.01171875</v>
      </c>
      <c r="CG23" s="279">
        <v>65.542943602467815</v>
      </c>
      <c r="CH23" s="279">
        <v>458</v>
      </c>
      <c r="CI23" s="279">
        <v>29873.27734375</v>
      </c>
      <c r="CJ23" s="279">
        <v>65.225496383733628</v>
      </c>
      <c r="CK23" s="279">
        <v>492</v>
      </c>
      <c r="CL23" s="279">
        <v>32449.236328125</v>
      </c>
      <c r="CM23" s="279">
        <v>65.953732374237802</v>
      </c>
      <c r="CN23" s="279">
        <v>460</v>
      </c>
      <c r="CO23" s="279">
        <v>32254.525390625</v>
      </c>
      <c r="CP23" s="279">
        <v>70.118533457880432</v>
      </c>
      <c r="CQ23" s="279">
        <v>565</v>
      </c>
      <c r="CR23" s="279">
        <v>40579.22265625</v>
      </c>
      <c r="CS23" s="279">
        <v>71.821633019911502</v>
      </c>
      <c r="CT23" s="279">
        <v>588</v>
      </c>
      <c r="CU23" s="279">
        <v>47126.38671875</v>
      </c>
      <c r="CV23" s="279">
        <v>80.146916188350346</v>
      </c>
      <c r="CW23" s="279">
        <v>645</v>
      </c>
      <c r="CX23" s="279">
        <v>58197.734375</v>
      </c>
      <c r="CY23" s="279">
        <v>90.22904554263566</v>
      </c>
      <c r="CZ23" s="279">
        <v>752</v>
      </c>
      <c r="DA23" s="279">
        <v>58774.86328125</v>
      </c>
      <c r="DB23" s="279">
        <v>78.158062874002653</v>
      </c>
      <c r="DC23" s="279">
        <v>742</v>
      </c>
      <c r="DD23" s="279">
        <v>55099.09375</v>
      </c>
      <c r="DE23" s="279">
        <v>74.257538746630729</v>
      </c>
      <c r="DF23" s="279">
        <v>765</v>
      </c>
      <c r="DG23" s="279">
        <v>52796.13671875</v>
      </c>
      <c r="DH23" s="279">
        <v>69.014557802287584</v>
      </c>
      <c r="DI23" s="279">
        <v>639</v>
      </c>
      <c r="DJ23" s="279">
        <v>51053.6015625</v>
      </c>
      <c r="DK23" s="279">
        <v>79.896090082159631</v>
      </c>
      <c r="DL23" s="279">
        <v>621</v>
      </c>
      <c r="DM23" s="279">
        <v>45228.97265625</v>
      </c>
      <c r="DN23" s="279">
        <v>72.832484148550719</v>
      </c>
      <c r="DO23" s="279">
        <v>692</v>
      </c>
      <c r="DP23" s="279">
        <v>47678.03125</v>
      </c>
      <c r="DQ23" s="279">
        <v>68.898889089595372</v>
      </c>
      <c r="DR23" s="279">
        <v>1002</v>
      </c>
      <c r="DS23" s="279">
        <v>60153.3671875</v>
      </c>
      <c r="DT23" s="279">
        <v>60.033300586327343</v>
      </c>
      <c r="DU23" s="279">
        <v>1273</v>
      </c>
      <c r="DV23" s="279">
        <v>69306.2890625</v>
      </c>
      <c r="DW23" s="279">
        <v>54.443274990180676</v>
      </c>
      <c r="DX23" s="279">
        <v>1335</v>
      </c>
      <c r="DY23" s="279">
        <v>77657.1171875</v>
      </c>
      <c r="DZ23" s="279">
        <v>58.170125234082398</v>
      </c>
      <c r="EA23" s="279">
        <v>1090</v>
      </c>
      <c r="EB23" s="279">
        <v>56213.703125</v>
      </c>
      <c r="EC23" s="279">
        <v>51.572204701834863</v>
      </c>
      <c r="ED23" s="279">
        <v>1199</v>
      </c>
      <c r="EE23" s="279">
        <v>74928.6875</v>
      </c>
      <c r="EF23" s="279">
        <v>62.492650125104255</v>
      </c>
      <c r="EG23" s="279">
        <v>1599</v>
      </c>
      <c r="EH23" s="279">
        <v>84305.578125</v>
      </c>
      <c r="EI23" s="279">
        <v>52.723938789868669</v>
      </c>
      <c r="EJ23" s="279">
        <v>1605</v>
      </c>
      <c r="EK23" s="279">
        <v>92876.734375</v>
      </c>
      <c r="EL23" s="279">
        <v>57.867124221183801</v>
      </c>
      <c r="EM23" s="279">
        <v>1706</v>
      </c>
      <c r="EN23" s="279">
        <v>99097.078125</v>
      </c>
      <c r="EO23" s="279">
        <v>58.087384598475964</v>
      </c>
      <c r="EP23" s="279">
        <v>1863</v>
      </c>
      <c r="EQ23" s="279">
        <v>122134.359375</v>
      </c>
      <c r="ER23" s="279">
        <v>65.557895531400973</v>
      </c>
      <c r="ES23" s="279">
        <v>2611</v>
      </c>
      <c r="ET23" s="279">
        <v>168004.96875</v>
      </c>
      <c r="EU23" s="279">
        <v>64.34506654538491</v>
      </c>
      <c r="EV23" s="279">
        <v>4122</v>
      </c>
      <c r="EW23" s="279">
        <v>243192.453125</v>
      </c>
      <c r="EX23" s="279">
        <v>58.998654324357105</v>
      </c>
      <c r="EY23" s="279">
        <v>6753</v>
      </c>
      <c r="EZ23" s="279">
        <v>398377.3125</v>
      </c>
      <c r="FA23" s="279">
        <v>58.992642159040429</v>
      </c>
      <c r="FB23" s="279">
        <v>13</v>
      </c>
      <c r="FC23" s="279">
        <v>708.69952392578125</v>
      </c>
      <c r="FD23" s="279">
        <v>54.515347994290863</v>
      </c>
      <c r="FE23" s="279">
        <v>16</v>
      </c>
      <c r="FF23" s="279">
        <v>853.65570068359375</v>
      </c>
      <c r="FG23" s="279">
        <v>53.353481292724609</v>
      </c>
      <c r="FH23" s="279">
        <v>21</v>
      </c>
      <c r="FI23" s="279">
        <v>1121.48779296875</v>
      </c>
      <c r="FJ23" s="279">
        <v>53.404180617559526</v>
      </c>
      <c r="FK23" s="279">
        <v>27</v>
      </c>
      <c r="FL23" s="279">
        <v>1386.7220458984375</v>
      </c>
      <c r="FM23" s="279">
        <v>51.360075774016202</v>
      </c>
      <c r="FN23" s="279">
        <v>27</v>
      </c>
      <c r="FO23" s="279">
        <v>1491.330810546875</v>
      </c>
      <c r="FP23" s="279">
        <v>55.234474464699076</v>
      </c>
      <c r="FQ23" s="279">
        <v>33</v>
      </c>
      <c r="FR23" s="279">
        <v>1605.264892578125</v>
      </c>
      <c r="FS23" s="279">
        <v>48.644390684185609</v>
      </c>
      <c r="FT23" s="279">
        <v>38</v>
      </c>
      <c r="FU23" s="279">
        <v>1798.8133544921875</v>
      </c>
      <c r="FV23" s="279">
        <v>47.337193539268092</v>
      </c>
      <c r="FW23" s="279">
        <v>46</v>
      </c>
      <c r="FX23" s="279">
        <v>2089.37939453125</v>
      </c>
      <c r="FY23" s="279">
        <v>45.421291185461953</v>
      </c>
      <c r="FZ23" s="279">
        <v>54</v>
      </c>
      <c r="GA23" s="279">
        <v>2450.392578125</v>
      </c>
      <c r="GB23" s="279">
        <v>45.377640335648145</v>
      </c>
      <c r="GC23" s="279">
        <v>69</v>
      </c>
      <c r="GD23" s="279">
        <v>3017.21533203125</v>
      </c>
      <c r="GE23" s="279">
        <v>43.727758435235508</v>
      </c>
      <c r="GF23" s="279">
        <v>78</v>
      </c>
      <c r="GG23" s="279">
        <v>3476.29541015625</v>
      </c>
      <c r="GH23" s="279">
        <v>44.56788987379808</v>
      </c>
      <c r="GI23" s="279">
        <v>90</v>
      </c>
      <c r="GJ23" s="279">
        <v>3813.577880859375</v>
      </c>
      <c r="GK23" s="279">
        <v>42.373087565104164</v>
      </c>
      <c r="GL23" s="279">
        <v>114</v>
      </c>
      <c r="GM23" s="279">
        <v>4988.740234375</v>
      </c>
      <c r="GN23" s="279">
        <v>43.760879248903507</v>
      </c>
      <c r="GO23" s="279">
        <v>151</v>
      </c>
      <c r="GP23" s="279">
        <v>6487.14404296875</v>
      </c>
      <c r="GQ23" s="279">
        <v>42.961218827607617</v>
      </c>
      <c r="GR23" s="279">
        <v>188</v>
      </c>
      <c r="GS23" s="279">
        <v>7117.7158203125</v>
      </c>
      <c r="GT23" s="279">
        <v>37.860190533577125</v>
      </c>
      <c r="GU23" s="279">
        <v>238</v>
      </c>
      <c r="GV23" s="279">
        <v>7828.197265625</v>
      </c>
      <c r="GW23" s="279">
        <v>32.891585149684872</v>
      </c>
      <c r="GX23" s="279">
        <v>299</v>
      </c>
      <c r="GY23" s="279">
        <v>8611.6201171875</v>
      </c>
      <c r="GZ23" s="279">
        <v>28.801405074205686</v>
      </c>
      <c r="HA23" s="279">
        <v>408</v>
      </c>
      <c r="HB23" s="279">
        <v>9603.9453125</v>
      </c>
      <c r="HC23" s="279">
        <v>23.539081648284313</v>
      </c>
      <c r="HD23" s="279">
        <v>542</v>
      </c>
      <c r="HE23" s="279">
        <v>10984.9619140625</v>
      </c>
      <c r="HF23" s="279">
        <v>20.267457406019371</v>
      </c>
    </row>
    <row r="24" spans="1:214" ht="15" customHeight="1">
      <c r="A24" s="3">
        <v>10</v>
      </c>
      <c r="B24" s="279">
        <v>69</v>
      </c>
      <c r="C24" s="279">
        <v>3363</v>
      </c>
      <c r="D24" s="279">
        <v>48.739130434782609</v>
      </c>
      <c r="E24" s="279">
        <v>57</v>
      </c>
      <c r="F24" s="279">
        <v>3807.616455078125</v>
      </c>
      <c r="G24" s="279">
        <v>66.800288685581137</v>
      </c>
      <c r="H24" s="279">
        <v>69</v>
      </c>
      <c r="I24" s="279">
        <v>3897.29541015625</v>
      </c>
      <c r="J24" s="279">
        <v>56.482542176177539</v>
      </c>
      <c r="K24" s="279">
        <v>95</v>
      </c>
      <c r="L24" s="279">
        <v>4631.00634765625</v>
      </c>
      <c r="M24" s="279">
        <v>48.747435238486844</v>
      </c>
      <c r="N24" s="279">
        <v>65</v>
      </c>
      <c r="O24" s="279">
        <v>5912.7763671875</v>
      </c>
      <c r="P24" s="279">
        <v>90.965790264423077</v>
      </c>
      <c r="Q24" s="279">
        <v>119</v>
      </c>
      <c r="R24" s="279">
        <v>7200.1279296875</v>
      </c>
      <c r="S24" s="279">
        <v>60.505276720063023</v>
      </c>
      <c r="T24" s="279">
        <v>147</v>
      </c>
      <c r="U24" s="279">
        <v>8187.45068359375</v>
      </c>
      <c r="V24" s="279">
        <v>55.696943425807824</v>
      </c>
      <c r="W24" s="279">
        <v>166</v>
      </c>
      <c r="X24" s="279">
        <v>10167.02734375</v>
      </c>
      <c r="Y24" s="279">
        <v>61.247152673192772</v>
      </c>
      <c r="Z24" s="279">
        <v>187</v>
      </c>
      <c r="AA24" s="279">
        <v>11352.6025390625</v>
      </c>
      <c r="AB24" s="279">
        <v>60.709104486965238</v>
      </c>
      <c r="AC24" s="279">
        <v>132</v>
      </c>
      <c r="AD24" s="279">
        <v>13032.587890625</v>
      </c>
      <c r="AE24" s="279">
        <v>98.731726444128782</v>
      </c>
      <c r="AF24" s="279">
        <v>152</v>
      </c>
      <c r="AG24" s="279">
        <v>13680.033203125</v>
      </c>
      <c r="AH24" s="279">
        <v>90.000218441611835</v>
      </c>
      <c r="AI24" s="279">
        <v>159</v>
      </c>
      <c r="AJ24" s="279">
        <v>13952.8857421875</v>
      </c>
      <c r="AK24" s="279">
        <v>87.75399837853773</v>
      </c>
      <c r="AL24" s="279">
        <v>163</v>
      </c>
      <c r="AM24" s="279">
        <v>13716.8583984375</v>
      </c>
      <c r="AN24" s="279">
        <v>84.152505511886503</v>
      </c>
      <c r="AO24" s="279">
        <v>184</v>
      </c>
      <c r="AP24" s="279">
        <v>14335.37890625</v>
      </c>
      <c r="AQ24" s="279">
        <v>77.90966796875</v>
      </c>
      <c r="AR24" s="279">
        <v>200</v>
      </c>
      <c r="AS24" s="279">
        <v>15201.626953125</v>
      </c>
      <c r="AT24" s="279">
        <v>76.008134765625002</v>
      </c>
      <c r="AU24" s="279">
        <v>219</v>
      </c>
      <c r="AV24" s="279">
        <v>16036.1357421875</v>
      </c>
      <c r="AW24" s="279">
        <v>73.224364119577629</v>
      </c>
      <c r="AX24" s="279">
        <v>227</v>
      </c>
      <c r="AY24" s="279">
        <v>16807.376953125</v>
      </c>
      <c r="AZ24" s="279">
        <v>74.041308163546262</v>
      </c>
      <c r="BA24" s="279">
        <v>214</v>
      </c>
      <c r="BB24" s="279">
        <v>16399.009765625</v>
      </c>
      <c r="BC24" s="279">
        <v>76.630886755257009</v>
      </c>
      <c r="BD24" s="279">
        <v>240</v>
      </c>
      <c r="BE24" s="279">
        <v>16751.630859375</v>
      </c>
      <c r="BF24" s="279">
        <v>69.7984619140625</v>
      </c>
      <c r="BG24" s="279">
        <v>173</v>
      </c>
      <c r="BH24" s="279">
        <v>12074.0400390625</v>
      </c>
      <c r="BI24" s="279">
        <v>69.792138954118499</v>
      </c>
      <c r="BJ24" s="279">
        <v>198</v>
      </c>
      <c r="BK24" s="279">
        <v>12921.599609375</v>
      </c>
      <c r="BL24" s="279">
        <v>65.260604087752526</v>
      </c>
      <c r="BM24" s="279">
        <v>215</v>
      </c>
      <c r="BN24" s="279">
        <v>14526.076171875</v>
      </c>
      <c r="BO24" s="279">
        <v>67.563144985465115</v>
      </c>
      <c r="BP24" s="279">
        <v>252</v>
      </c>
      <c r="BQ24" s="279">
        <v>17499.779296875</v>
      </c>
      <c r="BR24" s="279">
        <v>69.443568638392861</v>
      </c>
      <c r="BS24" s="279">
        <v>255</v>
      </c>
      <c r="BT24" s="279">
        <v>17963.357421875</v>
      </c>
      <c r="BU24" s="279">
        <v>70.444538909313721</v>
      </c>
      <c r="BV24" s="279">
        <v>365</v>
      </c>
      <c r="BW24" s="279">
        <v>25632.97265625</v>
      </c>
      <c r="BX24" s="279">
        <v>70.227322345890414</v>
      </c>
      <c r="BY24" s="279">
        <v>507</v>
      </c>
      <c r="BZ24" s="279">
        <v>34596.359375</v>
      </c>
      <c r="CA24" s="279">
        <v>68.237395216962526</v>
      </c>
      <c r="CB24" s="279">
        <v>476</v>
      </c>
      <c r="CC24" s="279">
        <v>31842.71875</v>
      </c>
      <c r="CD24" s="279">
        <v>66.896467962184872</v>
      </c>
      <c r="CE24" s="279">
        <v>467</v>
      </c>
      <c r="CF24" s="279">
        <v>30877.201171875</v>
      </c>
      <c r="CG24" s="279">
        <v>66.118203794164884</v>
      </c>
      <c r="CH24" s="279">
        <v>459</v>
      </c>
      <c r="CI24" s="279">
        <v>30200.103515625</v>
      </c>
      <c r="CJ24" s="279">
        <v>65.795432495915037</v>
      </c>
      <c r="CK24" s="279">
        <v>492</v>
      </c>
      <c r="CL24" s="279">
        <v>32804.31640625</v>
      </c>
      <c r="CM24" s="279">
        <v>66.675439850101625</v>
      </c>
      <c r="CN24" s="279">
        <v>462</v>
      </c>
      <c r="CO24" s="279">
        <v>32607.798828125</v>
      </c>
      <c r="CP24" s="279">
        <v>70.579651143127705</v>
      </c>
      <c r="CQ24" s="279">
        <v>569</v>
      </c>
      <c r="CR24" s="279">
        <v>41023.8046875</v>
      </c>
      <c r="CS24" s="279">
        <v>72.09807502196837</v>
      </c>
      <c r="CT24" s="279">
        <v>594</v>
      </c>
      <c r="CU24" s="279">
        <v>47643.45703125</v>
      </c>
      <c r="CV24" s="279">
        <v>80.207840119949495</v>
      </c>
      <c r="CW24" s="279">
        <v>653</v>
      </c>
      <c r="CX24" s="279">
        <v>58837.1640625</v>
      </c>
      <c r="CY24" s="279">
        <v>90.102854613323117</v>
      </c>
      <c r="CZ24" s="279">
        <v>759</v>
      </c>
      <c r="DA24" s="279">
        <v>59419.5390625</v>
      </c>
      <c r="DB24" s="279">
        <v>78.286612730566532</v>
      </c>
      <c r="DC24" s="279">
        <v>748</v>
      </c>
      <c r="DD24" s="279">
        <v>55703.0390625</v>
      </c>
      <c r="DE24" s="279">
        <v>74.469303559491976</v>
      </c>
      <c r="DF24" s="279">
        <v>770</v>
      </c>
      <c r="DG24" s="279">
        <v>53374.23828125</v>
      </c>
      <c r="DH24" s="279">
        <v>69.317192573051955</v>
      </c>
      <c r="DI24" s="279">
        <v>646</v>
      </c>
      <c r="DJ24" s="279">
        <v>51613.73046875</v>
      </c>
      <c r="DK24" s="279">
        <v>79.897415586300312</v>
      </c>
      <c r="DL24" s="279">
        <v>629</v>
      </c>
      <c r="DM24" s="279">
        <v>45724.58203125</v>
      </c>
      <c r="DN24" s="279">
        <v>72.694089079888712</v>
      </c>
      <c r="DO24" s="279">
        <v>700</v>
      </c>
      <c r="DP24" s="279">
        <v>48200.06640625</v>
      </c>
      <c r="DQ24" s="279">
        <v>68.857237723214283</v>
      </c>
      <c r="DR24" s="279">
        <v>1012</v>
      </c>
      <c r="DS24" s="279">
        <v>60810.55859375</v>
      </c>
      <c r="DT24" s="279">
        <v>60.089484776432805</v>
      </c>
      <c r="DU24" s="279">
        <v>1276</v>
      </c>
      <c r="DV24" s="279">
        <v>70062.203125</v>
      </c>
      <c r="DW24" s="279">
        <v>54.907682699843264</v>
      </c>
      <c r="DX24" s="279">
        <v>1337</v>
      </c>
      <c r="DY24" s="279">
        <v>78505.1328125</v>
      </c>
      <c r="DZ24" s="279">
        <v>58.717376823111444</v>
      </c>
      <c r="EA24" s="279">
        <v>1093</v>
      </c>
      <c r="EB24" s="279">
        <v>56826.17578125</v>
      </c>
      <c r="EC24" s="279">
        <v>51.991011693732844</v>
      </c>
      <c r="ED24" s="279">
        <v>1205</v>
      </c>
      <c r="EE24" s="279">
        <v>75747.8828125</v>
      </c>
      <c r="EF24" s="279">
        <v>62.861313537344401</v>
      </c>
      <c r="EG24" s="279">
        <v>1601</v>
      </c>
      <c r="EH24" s="279">
        <v>85224.53125</v>
      </c>
      <c r="EI24" s="279">
        <v>53.232061992504683</v>
      </c>
      <c r="EJ24" s="279">
        <v>1608</v>
      </c>
      <c r="EK24" s="279">
        <v>93890.828125</v>
      </c>
      <c r="EL24" s="279">
        <v>58.389818485696516</v>
      </c>
      <c r="EM24" s="279">
        <v>1711</v>
      </c>
      <c r="EN24" s="279">
        <v>100179.1640625</v>
      </c>
      <c r="EO24" s="279">
        <v>58.550066664231444</v>
      </c>
      <c r="EP24" s="279">
        <v>1877</v>
      </c>
      <c r="EQ24" s="279">
        <v>123470.6484375</v>
      </c>
      <c r="ER24" s="279">
        <v>65.780846263985083</v>
      </c>
      <c r="ES24" s="279">
        <v>2623</v>
      </c>
      <c r="ET24" s="279">
        <v>169842.640625</v>
      </c>
      <c r="EU24" s="279">
        <v>64.751292651544034</v>
      </c>
      <c r="EV24" s="279">
        <v>4143</v>
      </c>
      <c r="EW24" s="279">
        <v>245848.71875</v>
      </c>
      <c r="EX24" s="279">
        <v>59.34074794834661</v>
      </c>
      <c r="EY24" s="279">
        <v>6786</v>
      </c>
      <c r="EZ24" s="279">
        <v>402728.5625</v>
      </c>
      <c r="FA24" s="279">
        <v>59.346973548482168</v>
      </c>
      <c r="FB24" s="279">
        <v>14</v>
      </c>
      <c r="FC24" s="279">
        <v>716.41839599609375</v>
      </c>
      <c r="FD24" s="279">
        <v>51.172742571149556</v>
      </c>
      <c r="FE24" s="279">
        <v>16</v>
      </c>
      <c r="FF24" s="279">
        <v>862.9630126953125</v>
      </c>
      <c r="FG24" s="279">
        <v>53.935188293457031</v>
      </c>
      <c r="FH24" s="279">
        <v>21</v>
      </c>
      <c r="FI24" s="279">
        <v>1133.7154541015625</v>
      </c>
      <c r="FJ24" s="279">
        <v>53.9864501953125</v>
      </c>
      <c r="FK24" s="279">
        <v>27</v>
      </c>
      <c r="FL24" s="279">
        <v>1401.830078125</v>
      </c>
      <c r="FM24" s="279">
        <v>51.919632523148145</v>
      </c>
      <c r="FN24" s="279">
        <v>27</v>
      </c>
      <c r="FO24" s="279">
        <v>1507.6011962890625</v>
      </c>
      <c r="FP24" s="279">
        <v>55.837081344039355</v>
      </c>
      <c r="FQ24" s="279">
        <v>33</v>
      </c>
      <c r="FR24" s="279">
        <v>1622.7344970703125</v>
      </c>
      <c r="FS24" s="279">
        <v>49.17377263849432</v>
      </c>
      <c r="FT24" s="279">
        <v>38</v>
      </c>
      <c r="FU24" s="279">
        <v>1818.3779296875</v>
      </c>
      <c r="FV24" s="279">
        <v>47.85205078125</v>
      </c>
      <c r="FW24" s="279">
        <v>46</v>
      </c>
      <c r="FX24" s="279">
        <v>2112.08349609375</v>
      </c>
      <c r="FY24" s="279">
        <v>45.914858610733695</v>
      </c>
      <c r="FZ24" s="279">
        <v>54</v>
      </c>
      <c r="GA24" s="279">
        <v>2477.01904296875</v>
      </c>
      <c r="GB24" s="279">
        <v>45.870723017939817</v>
      </c>
      <c r="GC24" s="279">
        <v>69</v>
      </c>
      <c r="GD24" s="279">
        <v>3049.973388671875</v>
      </c>
      <c r="GE24" s="279">
        <v>44.202512879302539</v>
      </c>
      <c r="GF24" s="279">
        <v>79</v>
      </c>
      <c r="GG24" s="279">
        <v>3514.05419921875</v>
      </c>
      <c r="GH24" s="279">
        <v>44.481698724287973</v>
      </c>
      <c r="GI24" s="279">
        <v>90</v>
      </c>
      <c r="GJ24" s="279">
        <v>3854.950927734375</v>
      </c>
      <c r="GK24" s="279">
        <v>42.832788085937501</v>
      </c>
      <c r="GL24" s="279">
        <v>115</v>
      </c>
      <c r="GM24" s="279">
        <v>5042.89306640625</v>
      </c>
      <c r="GN24" s="279">
        <v>43.851244055706523</v>
      </c>
      <c r="GO24" s="279">
        <v>152</v>
      </c>
      <c r="GP24" s="279">
        <v>6557.53466796875</v>
      </c>
      <c r="GQ24" s="279">
        <v>43.141675447162832</v>
      </c>
      <c r="GR24" s="279">
        <v>189</v>
      </c>
      <c r="GS24" s="279">
        <v>7194.712890625</v>
      </c>
      <c r="GT24" s="279">
        <v>38.067263971560848</v>
      </c>
      <c r="GU24" s="279">
        <v>239</v>
      </c>
      <c r="GV24" s="279">
        <v>7912.53271484375</v>
      </c>
      <c r="GW24" s="279">
        <v>33.10683144286088</v>
      </c>
      <c r="GX24" s="279">
        <v>301</v>
      </c>
      <c r="GY24" s="279">
        <v>8703.982421875</v>
      </c>
      <c r="GZ24" s="279">
        <v>28.916885122508305</v>
      </c>
      <c r="HA24" s="279">
        <v>408</v>
      </c>
      <c r="HB24" s="279">
        <v>9706.1220703125</v>
      </c>
      <c r="HC24" s="279">
        <v>23.789514878216913</v>
      </c>
      <c r="HD24" s="279">
        <v>544</v>
      </c>
      <c r="HE24" s="279">
        <v>11100.9951171875</v>
      </c>
      <c r="HF24" s="279">
        <v>20.406241024241726</v>
      </c>
    </row>
    <row r="25" spans="1:214" ht="15" customHeight="1">
      <c r="A25" s="3">
        <v>11</v>
      </c>
      <c r="B25" s="279">
        <v>70</v>
      </c>
      <c r="C25" s="279">
        <v>3400</v>
      </c>
      <c r="D25" s="279">
        <v>48.571428571428569</v>
      </c>
      <c r="E25" s="279">
        <v>57</v>
      </c>
      <c r="F25" s="279">
        <v>3849.75830078125</v>
      </c>
      <c r="G25" s="279">
        <v>67.539619311951753</v>
      </c>
      <c r="H25" s="279">
        <v>69</v>
      </c>
      <c r="I25" s="279">
        <v>3940.31005859375</v>
      </c>
      <c r="J25" s="279">
        <v>57.105942878170289</v>
      </c>
      <c r="K25" s="279">
        <v>95</v>
      </c>
      <c r="L25" s="279">
        <v>4681.97265625</v>
      </c>
      <c r="M25" s="279">
        <v>49.283922697368418</v>
      </c>
      <c r="N25" s="279">
        <v>66</v>
      </c>
      <c r="O25" s="279">
        <v>5978.470703125</v>
      </c>
      <c r="P25" s="279">
        <v>90.582889441287875</v>
      </c>
      <c r="Q25" s="279">
        <v>120</v>
      </c>
      <c r="R25" s="279">
        <v>7279.69091796875</v>
      </c>
      <c r="S25" s="279">
        <v>60.664090983072917</v>
      </c>
      <c r="T25" s="279">
        <v>147</v>
      </c>
      <c r="U25" s="279">
        <v>8277.79296875</v>
      </c>
      <c r="V25" s="279">
        <v>56.311516794217688</v>
      </c>
      <c r="W25" s="279">
        <v>167</v>
      </c>
      <c r="X25" s="279">
        <v>10279.3984375</v>
      </c>
      <c r="Y25" s="279">
        <v>61.553284056886227</v>
      </c>
      <c r="Z25" s="279">
        <v>187</v>
      </c>
      <c r="AA25" s="279">
        <v>11478.05859375</v>
      </c>
      <c r="AB25" s="279">
        <v>61.379992479946523</v>
      </c>
      <c r="AC25" s="279">
        <v>135</v>
      </c>
      <c r="AD25" s="279">
        <v>13177.52734375</v>
      </c>
      <c r="AE25" s="279">
        <v>97.611313657407408</v>
      </c>
      <c r="AF25" s="279">
        <v>155</v>
      </c>
      <c r="AG25" s="279">
        <v>13832.0224609375</v>
      </c>
      <c r="AH25" s="279">
        <v>89.238854586693549</v>
      </c>
      <c r="AI25" s="279">
        <v>161</v>
      </c>
      <c r="AJ25" s="279">
        <v>14107.8623046875</v>
      </c>
      <c r="AK25" s="279">
        <v>87.626473942158384</v>
      </c>
      <c r="AL25" s="279">
        <v>165</v>
      </c>
      <c r="AM25" s="279">
        <v>13869.1376953125</v>
      </c>
      <c r="AN25" s="279">
        <v>84.055379971590909</v>
      </c>
      <c r="AO25" s="279">
        <v>186</v>
      </c>
      <c r="AP25" s="279">
        <v>14494.3720703125</v>
      </c>
      <c r="AQ25" s="279">
        <v>77.926731560819889</v>
      </c>
      <c r="AR25" s="279">
        <v>202</v>
      </c>
      <c r="AS25" s="279">
        <v>15370.1728515625</v>
      </c>
      <c r="AT25" s="279">
        <v>76.089964611695549</v>
      </c>
      <c r="AU25" s="279">
        <v>221</v>
      </c>
      <c r="AV25" s="279">
        <v>16213.8447265625</v>
      </c>
      <c r="AW25" s="279">
        <v>73.365813242364254</v>
      </c>
      <c r="AX25" s="279">
        <v>229</v>
      </c>
      <c r="AY25" s="279">
        <v>16993.662109375</v>
      </c>
      <c r="AZ25" s="279">
        <v>74.208131481986896</v>
      </c>
      <c r="BA25" s="279">
        <v>216</v>
      </c>
      <c r="BB25" s="279">
        <v>16580.853515625</v>
      </c>
      <c r="BC25" s="279">
        <v>76.763210720486114</v>
      </c>
      <c r="BD25" s="279">
        <v>241</v>
      </c>
      <c r="BE25" s="279">
        <v>16937.154296875</v>
      </c>
      <c r="BF25" s="279">
        <v>70.278648534751042</v>
      </c>
      <c r="BG25" s="279">
        <v>174</v>
      </c>
      <c r="BH25" s="279">
        <v>12207.759765625</v>
      </c>
      <c r="BI25" s="279">
        <v>70.159538882902297</v>
      </c>
      <c r="BJ25" s="279">
        <v>199</v>
      </c>
      <c r="BK25" s="279">
        <v>13064.5615234375</v>
      </c>
      <c r="BL25" s="279">
        <v>65.651062931846738</v>
      </c>
      <c r="BM25" s="279">
        <v>216</v>
      </c>
      <c r="BN25" s="279">
        <v>14686.875</v>
      </c>
      <c r="BO25" s="279">
        <v>67.994791666666671</v>
      </c>
      <c r="BP25" s="279">
        <v>252</v>
      </c>
      <c r="BQ25" s="279">
        <v>17693.57421875</v>
      </c>
      <c r="BR25" s="279">
        <v>70.212596106150798</v>
      </c>
      <c r="BS25" s="279">
        <v>256</v>
      </c>
      <c r="BT25" s="279">
        <v>18162.31640625</v>
      </c>
      <c r="BU25" s="279">
        <v>70.946548461914063</v>
      </c>
      <c r="BV25" s="279">
        <v>366</v>
      </c>
      <c r="BW25" s="279">
        <v>25916.87109375</v>
      </c>
      <c r="BX25" s="279">
        <v>70.81112320696721</v>
      </c>
      <c r="BY25" s="279">
        <v>508</v>
      </c>
      <c r="BZ25" s="279">
        <v>34979.38671875</v>
      </c>
      <c r="CA25" s="279">
        <v>68.857060469980311</v>
      </c>
      <c r="CB25" s="279">
        <v>478</v>
      </c>
      <c r="CC25" s="279">
        <v>32195.142578125</v>
      </c>
      <c r="CD25" s="279">
        <v>67.35385476595188</v>
      </c>
      <c r="CE25" s="279">
        <v>468</v>
      </c>
      <c r="CF25" s="279">
        <v>31218.888671875</v>
      </c>
      <c r="CG25" s="279">
        <v>66.707027076655976</v>
      </c>
      <c r="CH25" s="279">
        <v>460</v>
      </c>
      <c r="CI25" s="279">
        <v>30534.2734375</v>
      </c>
      <c r="CJ25" s="279">
        <v>66.378855298913038</v>
      </c>
      <c r="CK25" s="279">
        <v>494</v>
      </c>
      <c r="CL25" s="279">
        <v>33167.35546875</v>
      </c>
      <c r="CM25" s="279">
        <v>67.140395685728748</v>
      </c>
      <c r="CN25" s="279">
        <v>470</v>
      </c>
      <c r="CO25" s="279">
        <v>32968.953125</v>
      </c>
      <c r="CP25" s="279">
        <v>70.146708776595744</v>
      </c>
      <c r="CQ25" s="279">
        <v>581</v>
      </c>
      <c r="CR25" s="279">
        <v>41478.28515625</v>
      </c>
      <c r="CS25" s="279">
        <v>71.391196482357998</v>
      </c>
      <c r="CT25" s="279">
        <v>611</v>
      </c>
      <c r="CU25" s="279">
        <v>48172.0234375</v>
      </c>
      <c r="CV25" s="279">
        <v>78.841282221767599</v>
      </c>
      <c r="CW25" s="279">
        <v>685</v>
      </c>
      <c r="CX25" s="279">
        <v>59490.7734375</v>
      </c>
      <c r="CY25" s="279">
        <v>86.847844434306566</v>
      </c>
      <c r="CZ25" s="279">
        <v>782</v>
      </c>
      <c r="DA25" s="279">
        <v>60078.53515625</v>
      </c>
      <c r="DB25" s="279">
        <v>76.826771299552433</v>
      </c>
      <c r="DC25" s="279">
        <v>766</v>
      </c>
      <c r="DD25" s="279">
        <v>56320.421875</v>
      </c>
      <c r="DE25" s="279">
        <v>73.525354928198439</v>
      </c>
      <c r="DF25" s="279">
        <v>787</v>
      </c>
      <c r="DG25" s="279">
        <v>53965.20703125</v>
      </c>
      <c r="DH25" s="279">
        <v>68.570784029542565</v>
      </c>
      <c r="DI25" s="279">
        <v>676</v>
      </c>
      <c r="DJ25" s="279">
        <v>52186.265625</v>
      </c>
      <c r="DK25" s="279">
        <v>77.198617788461533</v>
      </c>
      <c r="DL25" s="279">
        <v>642</v>
      </c>
      <c r="DM25" s="279">
        <v>46231.1953125</v>
      </c>
      <c r="DN25" s="279">
        <v>72.011207651869157</v>
      </c>
      <c r="DO25" s="279">
        <v>714</v>
      </c>
      <c r="DP25" s="279">
        <v>48733.6953125</v>
      </c>
      <c r="DQ25" s="279">
        <v>68.25447522759103</v>
      </c>
      <c r="DR25" s="279">
        <v>1051</v>
      </c>
      <c r="DS25" s="279">
        <v>61482.2734375</v>
      </c>
      <c r="DT25" s="279">
        <v>58.498832956707901</v>
      </c>
      <c r="DU25" s="279">
        <v>1294</v>
      </c>
      <c r="DV25" s="279">
        <v>70835</v>
      </c>
      <c r="DW25" s="279">
        <v>54.741112828438951</v>
      </c>
      <c r="DX25" s="279">
        <v>1355</v>
      </c>
      <c r="DY25" s="279">
        <v>79372.1015625</v>
      </c>
      <c r="DZ25" s="279">
        <v>58.57719672509225</v>
      </c>
      <c r="EA25" s="279">
        <v>1114</v>
      </c>
      <c r="EB25" s="279">
        <v>57452.30078125</v>
      </c>
      <c r="EC25" s="279">
        <v>51.572980952648116</v>
      </c>
      <c r="ED25" s="279">
        <v>1232</v>
      </c>
      <c r="EE25" s="279">
        <v>76585.3046875</v>
      </c>
      <c r="EF25" s="279">
        <v>62.16339666193182</v>
      </c>
      <c r="EG25" s="279">
        <v>1621</v>
      </c>
      <c r="EH25" s="279">
        <v>86164.0390625</v>
      </c>
      <c r="EI25" s="279">
        <v>53.15486678747687</v>
      </c>
      <c r="EJ25" s="279">
        <v>1622</v>
      </c>
      <c r="EK25" s="279">
        <v>94927.65625</v>
      </c>
      <c r="EL25" s="279">
        <v>58.525065505548703</v>
      </c>
      <c r="EM25" s="279">
        <v>1731</v>
      </c>
      <c r="EN25" s="279">
        <v>101285.4609375</v>
      </c>
      <c r="EO25" s="279">
        <v>58.512686850086652</v>
      </c>
      <c r="EP25" s="279">
        <v>1920</v>
      </c>
      <c r="EQ25" s="279">
        <v>124836.65625</v>
      </c>
      <c r="ER25" s="279">
        <v>65.019091796875003</v>
      </c>
      <c r="ES25" s="279">
        <v>2677</v>
      </c>
      <c r="ET25" s="279">
        <v>171721.265625</v>
      </c>
      <c r="EU25" s="279">
        <v>64.146905351139338</v>
      </c>
      <c r="EV25" s="279">
        <v>4230</v>
      </c>
      <c r="EW25" s="279">
        <v>248564.09375</v>
      </c>
      <c r="EX25" s="279">
        <v>58.762197104018909</v>
      </c>
      <c r="EY25" s="279">
        <v>6928</v>
      </c>
      <c r="EZ25" s="279">
        <v>407176.6875</v>
      </c>
      <c r="FA25" s="279">
        <v>58.772616556004621</v>
      </c>
      <c r="FB25" s="279">
        <v>14</v>
      </c>
      <c r="FC25" s="279">
        <v>724.31072998046875</v>
      </c>
      <c r="FD25" s="279">
        <v>51.736480712890625</v>
      </c>
      <c r="FE25" s="279">
        <v>16</v>
      </c>
      <c r="FF25" s="279">
        <v>872.47943115234375</v>
      </c>
      <c r="FG25" s="279">
        <v>54.529964447021484</v>
      </c>
      <c r="FH25" s="279">
        <v>21</v>
      </c>
      <c r="FI25" s="279">
        <v>1146.2178955078125</v>
      </c>
      <c r="FJ25" s="279">
        <v>54.581804547991069</v>
      </c>
      <c r="FK25" s="279">
        <v>27</v>
      </c>
      <c r="FL25" s="279">
        <v>1417.277587890625</v>
      </c>
      <c r="FM25" s="279">
        <v>52.491762514467595</v>
      </c>
      <c r="FN25" s="279">
        <v>28</v>
      </c>
      <c r="FO25" s="279">
        <v>1524.2371826171875</v>
      </c>
      <c r="FP25" s="279">
        <v>54.437042236328125</v>
      </c>
      <c r="FQ25" s="279">
        <v>33</v>
      </c>
      <c r="FR25" s="279">
        <v>1640.5966796875</v>
      </c>
      <c r="FS25" s="279">
        <v>49.715050899621211</v>
      </c>
      <c r="FT25" s="279">
        <v>39</v>
      </c>
      <c r="FU25" s="279">
        <v>1838.3709716796875</v>
      </c>
      <c r="FV25" s="279">
        <v>47.137717222556091</v>
      </c>
      <c r="FW25" s="279">
        <v>47</v>
      </c>
      <c r="FX25" s="279">
        <v>2135.2978515625</v>
      </c>
      <c r="FY25" s="279">
        <v>45.431869182180854</v>
      </c>
      <c r="FZ25" s="279">
        <v>55</v>
      </c>
      <c r="GA25" s="279">
        <v>2504.243896484375</v>
      </c>
      <c r="GB25" s="279">
        <v>45.531707208806822</v>
      </c>
      <c r="GC25" s="279">
        <v>71</v>
      </c>
      <c r="GD25" s="279">
        <v>3083.456298828125</v>
      </c>
      <c r="GE25" s="279">
        <v>43.428961955325704</v>
      </c>
      <c r="GF25" s="279">
        <v>80</v>
      </c>
      <c r="GG25" s="279">
        <v>3552.650390625</v>
      </c>
      <c r="GH25" s="279">
        <v>44.408129882812503</v>
      </c>
      <c r="GI25" s="279">
        <v>92</v>
      </c>
      <c r="GJ25" s="279">
        <v>3897.242431640625</v>
      </c>
      <c r="GK25" s="279">
        <v>42.361330778702445</v>
      </c>
      <c r="GL25" s="279">
        <v>117</v>
      </c>
      <c r="GM25" s="279">
        <v>5098.25146484375</v>
      </c>
      <c r="GN25" s="279">
        <v>43.574798844818375</v>
      </c>
      <c r="GO25" s="279">
        <v>155</v>
      </c>
      <c r="GP25" s="279">
        <v>6629.49560546875</v>
      </c>
      <c r="GQ25" s="279">
        <v>42.770939390120965</v>
      </c>
      <c r="GR25" s="279">
        <v>192</v>
      </c>
      <c r="GS25" s="279">
        <v>7273.41748046875</v>
      </c>
      <c r="GT25" s="279">
        <v>37.882382710774742</v>
      </c>
      <c r="GU25" s="279">
        <v>243</v>
      </c>
      <c r="GV25" s="279">
        <v>7998.7294921875</v>
      </c>
      <c r="GW25" s="279">
        <v>32.916582272376544</v>
      </c>
      <c r="GX25" s="279">
        <v>307</v>
      </c>
      <c r="GY25" s="279">
        <v>8798.3642578125</v>
      </c>
      <c r="GZ25" s="279">
        <v>28.659166963558633</v>
      </c>
      <c r="HA25" s="279">
        <v>417</v>
      </c>
      <c r="HB25" s="279">
        <v>9810.55078125</v>
      </c>
      <c r="HC25" s="279">
        <v>23.526500674460433</v>
      </c>
      <c r="HD25" s="279">
        <v>554</v>
      </c>
      <c r="HE25" s="279">
        <v>11219.568359375</v>
      </c>
      <c r="HF25" s="279">
        <v>20.25192844652527</v>
      </c>
    </row>
    <row r="26" spans="1:214" ht="15" customHeight="1">
      <c r="A26" s="3">
        <v>12</v>
      </c>
      <c r="B26" s="279">
        <v>70</v>
      </c>
      <c r="C26" s="279">
        <v>3437.8408203125</v>
      </c>
      <c r="D26" s="279">
        <v>49.112011718749997</v>
      </c>
      <c r="E26" s="279">
        <v>58</v>
      </c>
      <c r="F26" s="279">
        <v>3892.846435546875</v>
      </c>
      <c r="G26" s="279">
        <v>67.1180419921875</v>
      </c>
      <c r="H26" s="279">
        <v>70</v>
      </c>
      <c r="I26" s="279">
        <v>3984.30224609375</v>
      </c>
      <c r="J26" s="279">
        <v>56.918603515625001</v>
      </c>
      <c r="K26" s="279">
        <v>96</v>
      </c>
      <c r="L26" s="279">
        <v>4734.0859375</v>
      </c>
      <c r="M26" s="279">
        <v>49.313395182291664</v>
      </c>
      <c r="N26" s="279">
        <v>69</v>
      </c>
      <c r="O26" s="279">
        <v>6045.646484375</v>
      </c>
      <c r="P26" s="279">
        <v>87.618064990942031</v>
      </c>
      <c r="Q26" s="279">
        <v>121</v>
      </c>
      <c r="R26" s="279">
        <v>7361.05126953125</v>
      </c>
      <c r="S26" s="279">
        <v>60.835134458935947</v>
      </c>
      <c r="T26" s="279">
        <v>149</v>
      </c>
      <c r="U26" s="279">
        <v>8370.1767578125</v>
      </c>
      <c r="V26" s="279">
        <v>56.175682938338923</v>
      </c>
      <c r="W26" s="279">
        <v>168</v>
      </c>
      <c r="X26" s="279">
        <v>10394.3125</v>
      </c>
      <c r="Y26" s="279">
        <v>61.870907738095241</v>
      </c>
      <c r="Z26" s="279">
        <v>189</v>
      </c>
      <c r="AA26" s="279">
        <v>11606.3544921875</v>
      </c>
      <c r="AB26" s="279">
        <v>61.409283027447088</v>
      </c>
      <c r="AC26" s="279">
        <v>140</v>
      </c>
      <c r="AD26" s="279">
        <v>13325.71484375</v>
      </c>
      <c r="AE26" s="279">
        <v>95.183677455357142</v>
      </c>
      <c r="AF26" s="279">
        <v>162</v>
      </c>
      <c r="AG26" s="279">
        <v>13987.4091796875</v>
      </c>
      <c r="AH26" s="279">
        <v>86.342031973379633</v>
      </c>
      <c r="AI26" s="279">
        <v>166</v>
      </c>
      <c r="AJ26" s="279">
        <v>14266.326171875</v>
      </c>
      <c r="AK26" s="279">
        <v>85.941723926957835</v>
      </c>
      <c r="AL26" s="279">
        <v>169</v>
      </c>
      <c r="AM26" s="279">
        <v>14024.84375</v>
      </c>
      <c r="AN26" s="279">
        <v>82.98724112426035</v>
      </c>
      <c r="AO26" s="279">
        <v>189</v>
      </c>
      <c r="AP26" s="279">
        <v>14656.9560546875</v>
      </c>
      <c r="AQ26" s="279">
        <v>77.550032035383595</v>
      </c>
      <c r="AR26" s="279">
        <v>208</v>
      </c>
      <c r="AS26" s="279">
        <v>15542.50390625</v>
      </c>
      <c r="AT26" s="279">
        <v>74.723576472355774</v>
      </c>
      <c r="AU26" s="279">
        <v>225</v>
      </c>
      <c r="AV26" s="279">
        <v>16395.55859375</v>
      </c>
      <c r="AW26" s="279">
        <v>72.869149305555553</v>
      </c>
      <c r="AX26" s="279">
        <v>233</v>
      </c>
      <c r="AY26" s="279">
        <v>17184.146484375</v>
      </c>
      <c r="AZ26" s="279">
        <v>73.751701649678111</v>
      </c>
      <c r="BA26" s="279">
        <v>219</v>
      </c>
      <c r="BB26" s="279">
        <v>16766.806640625</v>
      </c>
      <c r="BC26" s="279">
        <v>76.560760916095887</v>
      </c>
      <c r="BD26" s="279">
        <v>243</v>
      </c>
      <c r="BE26" s="279">
        <v>17126.87109375</v>
      </c>
      <c r="BF26" s="279">
        <v>70.480951003086417</v>
      </c>
      <c r="BG26" s="279">
        <v>175</v>
      </c>
      <c r="BH26" s="279">
        <v>12344.5068359375</v>
      </c>
      <c r="BI26" s="279">
        <v>70.5400390625</v>
      </c>
      <c r="BJ26" s="279">
        <v>200</v>
      </c>
      <c r="BK26" s="279">
        <v>13210.7607421875</v>
      </c>
      <c r="BL26" s="279">
        <v>66.053803710937501</v>
      </c>
      <c r="BM26" s="279">
        <v>217</v>
      </c>
      <c r="BN26" s="279">
        <v>14851.31640625</v>
      </c>
      <c r="BO26" s="279">
        <v>68.439246111751146</v>
      </c>
      <c r="BP26" s="279">
        <v>254</v>
      </c>
      <c r="BQ26" s="279">
        <v>17891.76171875</v>
      </c>
      <c r="BR26" s="279">
        <v>70.440006766732282</v>
      </c>
      <c r="BS26" s="279">
        <v>258</v>
      </c>
      <c r="BT26" s="279">
        <v>18365.78515625</v>
      </c>
      <c r="BU26" s="279">
        <v>71.185213783914733</v>
      </c>
      <c r="BV26" s="279">
        <v>369</v>
      </c>
      <c r="BW26" s="279">
        <v>26207.19921875</v>
      </c>
      <c r="BX26" s="279">
        <v>71.022220105013545</v>
      </c>
      <c r="BY26" s="279">
        <v>512</v>
      </c>
      <c r="BZ26" s="279">
        <v>35371.0859375</v>
      </c>
      <c r="CA26" s="279">
        <v>69.084152221679688</v>
      </c>
      <c r="CB26" s="279">
        <v>481</v>
      </c>
      <c r="CC26" s="279">
        <v>32555.552734375</v>
      </c>
      <c r="CD26" s="279">
        <v>67.683061817827436</v>
      </c>
      <c r="CE26" s="279">
        <v>471</v>
      </c>
      <c r="CF26" s="279">
        <v>31568.318359375</v>
      </c>
      <c r="CG26" s="279">
        <v>67.024030486995755</v>
      </c>
      <c r="CH26" s="279">
        <v>463</v>
      </c>
      <c r="CI26" s="279">
        <v>30876.015625</v>
      </c>
      <c r="CJ26" s="279">
        <v>66.686858801295898</v>
      </c>
      <c r="CK26" s="279">
        <v>498</v>
      </c>
      <c r="CL26" s="279">
        <v>33538.62109375</v>
      </c>
      <c r="CM26" s="279">
        <v>67.346628702309232</v>
      </c>
      <c r="CN26" s="279">
        <v>487</v>
      </c>
      <c r="CO26" s="279">
        <v>33338.16796875</v>
      </c>
      <c r="CP26" s="279">
        <v>68.45619706108829</v>
      </c>
      <c r="CQ26" s="279">
        <v>600</v>
      </c>
      <c r="CR26" s="279">
        <v>41942.92578125</v>
      </c>
      <c r="CS26" s="279">
        <v>69.904876302083338</v>
      </c>
      <c r="CT26" s="279">
        <v>641</v>
      </c>
      <c r="CU26" s="279">
        <v>48712.34375</v>
      </c>
      <c r="CV26" s="279">
        <v>75.994296021840867</v>
      </c>
      <c r="CW26" s="279">
        <v>749</v>
      </c>
      <c r="CX26" s="279">
        <v>60158.69140625</v>
      </c>
      <c r="CY26" s="279">
        <v>80.318680115153541</v>
      </c>
      <c r="CZ26" s="279">
        <v>823</v>
      </c>
      <c r="DA26" s="279">
        <v>60752.14453125</v>
      </c>
      <c r="DB26" s="279">
        <v>73.817915590826246</v>
      </c>
      <c r="DC26" s="279">
        <v>797</v>
      </c>
      <c r="DD26" s="279">
        <v>56951.5625</v>
      </c>
      <c r="DE26" s="279">
        <v>71.457418444165626</v>
      </c>
      <c r="DF26" s="279">
        <v>814</v>
      </c>
      <c r="DG26" s="279">
        <v>54569.3671875</v>
      </c>
      <c r="DH26" s="279">
        <v>67.038534628378372</v>
      </c>
      <c r="DI26" s="279">
        <v>735</v>
      </c>
      <c r="DJ26" s="279">
        <v>52771.30078125</v>
      </c>
      <c r="DK26" s="279">
        <v>71.797688137755102</v>
      </c>
      <c r="DL26" s="279">
        <v>661</v>
      </c>
      <c r="DM26" s="279">
        <v>46749.15234375</v>
      </c>
      <c r="DN26" s="279">
        <v>70.72489008131619</v>
      </c>
      <c r="DO26" s="279">
        <v>734</v>
      </c>
      <c r="DP26" s="279">
        <v>49279.26953125</v>
      </c>
      <c r="DQ26" s="279">
        <v>67.137969388623972</v>
      </c>
      <c r="DR26" s="279">
        <v>1130</v>
      </c>
      <c r="DS26" s="279">
        <v>62168.58203125</v>
      </c>
      <c r="DT26" s="279">
        <v>55.016444275442481</v>
      </c>
      <c r="DU26" s="279">
        <v>1333</v>
      </c>
      <c r="DV26" s="279">
        <v>71625.03125</v>
      </c>
      <c r="DW26" s="279">
        <v>53.732206489122284</v>
      </c>
      <c r="DX26" s="279">
        <v>1394</v>
      </c>
      <c r="DY26" s="279">
        <v>80258.453125</v>
      </c>
      <c r="DZ26" s="279">
        <v>57.5742131456241</v>
      </c>
      <c r="EA26" s="279">
        <v>1163</v>
      </c>
      <c r="EB26" s="279">
        <v>58092.24609375</v>
      </c>
      <c r="EC26" s="279">
        <v>49.950340579320724</v>
      </c>
      <c r="ED26" s="279">
        <v>1283</v>
      </c>
      <c r="EE26" s="279">
        <v>77441.328125</v>
      </c>
      <c r="EF26" s="279">
        <v>60.359569855806704</v>
      </c>
      <c r="EG26" s="279">
        <v>1665</v>
      </c>
      <c r="EH26" s="279">
        <v>87124.53125</v>
      </c>
      <c r="EI26" s="279">
        <v>52.327045795795797</v>
      </c>
      <c r="EJ26" s="279">
        <v>1655</v>
      </c>
      <c r="EK26" s="279">
        <v>95987.78125</v>
      </c>
      <c r="EL26" s="279">
        <v>57.998659365558915</v>
      </c>
      <c r="EM26" s="279">
        <v>1774</v>
      </c>
      <c r="EN26" s="279">
        <v>102416.546875</v>
      </c>
      <c r="EO26" s="279">
        <v>57.731988091882748</v>
      </c>
      <c r="EP26" s="279">
        <v>1996</v>
      </c>
      <c r="EQ26" s="279">
        <v>126233.046875</v>
      </c>
      <c r="ER26" s="279">
        <v>63.243009456412828</v>
      </c>
      <c r="ES26" s="279">
        <v>2781</v>
      </c>
      <c r="ET26" s="279">
        <v>173641.671875</v>
      </c>
      <c r="EU26" s="279">
        <v>62.438573130169004</v>
      </c>
      <c r="EV26" s="279">
        <v>4400</v>
      </c>
      <c r="EW26" s="279">
        <v>251339.71875</v>
      </c>
      <c r="EX26" s="279">
        <v>57.122663352272724</v>
      </c>
      <c r="EY26" s="279">
        <v>7203</v>
      </c>
      <c r="EZ26" s="279">
        <v>411723.5</v>
      </c>
      <c r="FA26" s="279">
        <v>57.16000277662085</v>
      </c>
      <c r="FB26" s="279">
        <v>14</v>
      </c>
      <c r="FC26" s="279">
        <v>732.3824462890625</v>
      </c>
      <c r="FD26" s="279">
        <v>52.313031877790181</v>
      </c>
      <c r="FE26" s="279">
        <v>17</v>
      </c>
      <c r="FF26" s="279">
        <v>882.212158203125</v>
      </c>
      <c r="FG26" s="279">
        <v>51.894832835477942</v>
      </c>
      <c r="FH26" s="279">
        <v>22</v>
      </c>
      <c r="FI26" s="279">
        <v>1158.9930419921875</v>
      </c>
      <c r="FJ26" s="279">
        <v>52.681501908735797</v>
      </c>
      <c r="FK26" s="279">
        <v>28</v>
      </c>
      <c r="FL26" s="279">
        <v>1433.0648193359375</v>
      </c>
      <c r="FM26" s="279">
        <v>51.18088640485491</v>
      </c>
      <c r="FN26" s="279">
        <v>29</v>
      </c>
      <c r="FO26" s="279">
        <v>1541.2398681640625</v>
      </c>
      <c r="FP26" s="279">
        <v>53.146202350484913</v>
      </c>
      <c r="FQ26" s="279">
        <v>35</v>
      </c>
      <c r="FR26" s="279">
        <v>1658.853515625</v>
      </c>
      <c r="FS26" s="279">
        <v>47.39581473214286</v>
      </c>
      <c r="FT26" s="279">
        <v>42</v>
      </c>
      <c r="FU26" s="279">
        <v>1858.795654296875</v>
      </c>
      <c r="FV26" s="279">
        <v>44.257039388020836</v>
      </c>
      <c r="FW26" s="279">
        <v>49</v>
      </c>
      <c r="FX26" s="279">
        <v>2159.01708984375</v>
      </c>
      <c r="FY26" s="279">
        <v>44.061573262117349</v>
      </c>
      <c r="FZ26" s="279">
        <v>57</v>
      </c>
      <c r="GA26" s="279">
        <v>2532.06494140625</v>
      </c>
      <c r="GB26" s="279">
        <v>44.422191954495617</v>
      </c>
      <c r="GC26" s="279">
        <v>74</v>
      </c>
      <c r="GD26" s="279">
        <v>3117.677490234375</v>
      </c>
      <c r="GE26" s="279">
        <v>42.130776895059121</v>
      </c>
      <c r="GF26" s="279">
        <v>83</v>
      </c>
      <c r="GG26" s="279">
        <v>3592.089599609375</v>
      </c>
      <c r="GH26" s="279">
        <v>43.278187947100903</v>
      </c>
      <c r="GI26" s="279">
        <v>96</v>
      </c>
      <c r="GJ26" s="279">
        <v>3940.461181640625</v>
      </c>
      <c r="GK26" s="279">
        <v>41.046470642089844</v>
      </c>
      <c r="GL26" s="279">
        <v>122</v>
      </c>
      <c r="GM26" s="279">
        <v>5154.833984375</v>
      </c>
      <c r="GN26" s="279">
        <v>42.252737576844261</v>
      </c>
      <c r="GO26" s="279">
        <v>161</v>
      </c>
      <c r="GP26" s="279">
        <v>6703.03515625</v>
      </c>
      <c r="GQ26" s="279">
        <v>41.633758734472053</v>
      </c>
      <c r="GR26" s="279">
        <v>199</v>
      </c>
      <c r="GS26" s="279">
        <v>7353.8427734375</v>
      </c>
      <c r="GT26" s="279">
        <v>36.953983786118087</v>
      </c>
      <c r="GU26" s="279">
        <v>252</v>
      </c>
      <c r="GV26" s="279">
        <v>8086.8173828125</v>
      </c>
      <c r="GW26" s="279">
        <v>32.090545169890873</v>
      </c>
      <c r="GX26" s="279">
        <v>316</v>
      </c>
      <c r="GY26" s="279">
        <v>8894.8115234375</v>
      </c>
      <c r="GZ26" s="279">
        <v>28.148137732397153</v>
      </c>
      <c r="HA26" s="279">
        <v>431</v>
      </c>
      <c r="HB26" s="279">
        <v>9917.2158203125</v>
      </c>
      <c r="HC26" s="279">
        <v>23.009781485643853</v>
      </c>
      <c r="HD26" s="279">
        <v>576</v>
      </c>
      <c r="HE26" s="279">
        <v>11340.6767578125</v>
      </c>
      <c r="HF26" s="279">
        <v>19.688674926757813</v>
      </c>
    </row>
    <row r="27" spans="1:214" ht="15" customHeight="1">
      <c r="A27" s="3">
        <v>13</v>
      </c>
      <c r="B27" s="279">
        <v>71</v>
      </c>
      <c r="C27" s="279">
        <v>3476.5400390625</v>
      </c>
      <c r="D27" s="279">
        <v>48.965352662852112</v>
      </c>
      <c r="E27" s="279">
        <v>60</v>
      </c>
      <c r="F27" s="279">
        <v>3936.91357421875</v>
      </c>
      <c r="G27" s="279">
        <v>65.615226236979169</v>
      </c>
      <c r="H27" s="279">
        <v>71</v>
      </c>
      <c r="I27" s="279">
        <v>4029.28271484375</v>
      </c>
      <c r="J27" s="279">
        <v>56.750460772447184</v>
      </c>
      <c r="K27" s="279">
        <v>97</v>
      </c>
      <c r="L27" s="279">
        <v>4787.3857421875</v>
      </c>
      <c r="M27" s="279">
        <v>49.3544921875</v>
      </c>
      <c r="N27" s="279">
        <v>72</v>
      </c>
      <c r="O27" s="279">
        <v>6114.33203125</v>
      </c>
      <c r="P27" s="279">
        <v>84.921278211805557</v>
      </c>
      <c r="Q27" s="279">
        <v>123</v>
      </c>
      <c r="R27" s="279">
        <v>7444.2587890625</v>
      </c>
      <c r="S27" s="279">
        <v>60.522429179369915</v>
      </c>
      <c r="T27" s="279">
        <v>150</v>
      </c>
      <c r="U27" s="279">
        <v>8464.6728515625</v>
      </c>
      <c r="V27" s="279">
        <v>56.43115234375</v>
      </c>
      <c r="W27" s="279">
        <v>171</v>
      </c>
      <c r="X27" s="279">
        <v>10511.8330078125</v>
      </c>
      <c r="Y27" s="279">
        <v>61.472707648026315</v>
      </c>
      <c r="Z27" s="279">
        <v>192</v>
      </c>
      <c r="AA27" s="279">
        <v>11737.5654296875</v>
      </c>
      <c r="AB27" s="279">
        <v>61.133153279622398</v>
      </c>
      <c r="AC27" s="279">
        <v>147</v>
      </c>
      <c r="AD27" s="279">
        <v>13477.240234375</v>
      </c>
      <c r="AE27" s="279">
        <v>91.681906356292515</v>
      </c>
      <c r="AF27" s="279">
        <v>171</v>
      </c>
      <c r="AG27" s="279">
        <v>14146.2763671875</v>
      </c>
      <c r="AH27" s="279">
        <v>82.726762381213447</v>
      </c>
      <c r="AI27" s="279">
        <v>174</v>
      </c>
      <c r="AJ27" s="279">
        <v>14428.3525390625</v>
      </c>
      <c r="AK27" s="279">
        <v>82.921566316451148</v>
      </c>
      <c r="AL27" s="279">
        <v>176</v>
      </c>
      <c r="AM27" s="279">
        <v>14184.072265625</v>
      </c>
      <c r="AN27" s="279">
        <v>80.59131969105114</v>
      </c>
      <c r="AO27" s="279">
        <v>195</v>
      </c>
      <c r="AP27" s="279">
        <v>14823.2197265625</v>
      </c>
      <c r="AQ27" s="279">
        <v>76.016511418269232</v>
      </c>
      <c r="AR27" s="279">
        <v>216</v>
      </c>
      <c r="AS27" s="279">
        <v>15718.728515625</v>
      </c>
      <c r="AT27" s="279">
        <v>72.771891276041671</v>
      </c>
      <c r="AU27" s="279">
        <v>231</v>
      </c>
      <c r="AV27" s="279">
        <v>16581.392578125</v>
      </c>
      <c r="AW27" s="279">
        <v>71.780920251623371</v>
      </c>
      <c r="AX27" s="279">
        <v>240</v>
      </c>
      <c r="AY27" s="279">
        <v>17378.953125</v>
      </c>
      <c r="AZ27" s="279">
        <v>72.412304687499997</v>
      </c>
      <c r="BA27" s="279">
        <v>225</v>
      </c>
      <c r="BB27" s="279">
        <v>16956.9765625</v>
      </c>
      <c r="BC27" s="279">
        <v>75.364340277777771</v>
      </c>
      <c r="BD27" s="279">
        <v>246</v>
      </c>
      <c r="BE27" s="279">
        <v>17320.927734375</v>
      </c>
      <c r="BF27" s="279">
        <v>70.410275342987802</v>
      </c>
      <c r="BG27" s="279">
        <v>177</v>
      </c>
      <c r="BH27" s="279">
        <v>12484.375</v>
      </c>
      <c r="BI27" s="279">
        <v>70.533192090395474</v>
      </c>
      <c r="BJ27" s="279">
        <v>202</v>
      </c>
      <c r="BK27" s="279">
        <v>13360.2978515625</v>
      </c>
      <c r="BL27" s="279">
        <v>66.14008837407178</v>
      </c>
      <c r="BM27" s="279">
        <v>220</v>
      </c>
      <c r="BN27" s="279">
        <v>15019.50390625</v>
      </c>
      <c r="BO27" s="279">
        <v>68.270472301136365</v>
      </c>
      <c r="BP27" s="279">
        <v>258</v>
      </c>
      <c r="BQ27" s="279">
        <v>18094.470703125</v>
      </c>
      <c r="BR27" s="279">
        <v>70.133607376453483</v>
      </c>
      <c r="BS27" s="279">
        <v>261</v>
      </c>
      <c r="BT27" s="279">
        <v>18573.8984375</v>
      </c>
      <c r="BU27" s="279">
        <v>71.164361829501914</v>
      </c>
      <c r="BV27" s="279">
        <v>374</v>
      </c>
      <c r="BW27" s="279">
        <v>26504.16796875</v>
      </c>
      <c r="BX27" s="279">
        <v>70.866759274732615</v>
      </c>
      <c r="BY27" s="279">
        <v>518</v>
      </c>
      <c r="BZ27" s="279">
        <v>35771.73046875</v>
      </c>
      <c r="CA27" s="279">
        <v>69.057394727316606</v>
      </c>
      <c r="CB27" s="279">
        <v>487</v>
      </c>
      <c r="CC27" s="279">
        <v>32924.19140625</v>
      </c>
      <c r="CD27" s="279">
        <v>67.606142517967143</v>
      </c>
      <c r="CE27" s="279">
        <v>477</v>
      </c>
      <c r="CF27" s="279">
        <v>31925.724609375</v>
      </c>
      <c r="CG27" s="279">
        <v>66.93024027122641</v>
      </c>
      <c r="CH27" s="279">
        <v>470</v>
      </c>
      <c r="CI27" s="279">
        <v>31225.544921875</v>
      </c>
      <c r="CJ27" s="279">
        <v>66.437329621010633</v>
      </c>
      <c r="CK27" s="279">
        <v>504</v>
      </c>
      <c r="CL27" s="279">
        <v>33918.36328125</v>
      </c>
      <c r="CM27" s="279">
        <v>67.29833984375</v>
      </c>
      <c r="CN27" s="279">
        <v>513</v>
      </c>
      <c r="CO27" s="279">
        <v>33715.62890625</v>
      </c>
      <c r="CP27" s="279">
        <v>65.722473501461991</v>
      </c>
      <c r="CQ27" s="279">
        <v>628</v>
      </c>
      <c r="CR27" s="279">
        <v>42417.98046875</v>
      </c>
      <c r="CS27" s="279">
        <v>67.544554886544589</v>
      </c>
      <c r="CT27" s="279">
        <v>684</v>
      </c>
      <c r="CU27" s="279">
        <v>49264.65625</v>
      </c>
      <c r="CV27" s="279">
        <v>72.024351242690059</v>
      </c>
      <c r="CW27" s="279">
        <v>841</v>
      </c>
      <c r="CX27" s="279">
        <v>60841.06640625</v>
      </c>
      <c r="CY27" s="279">
        <v>72.343717486623063</v>
      </c>
      <c r="CZ27" s="279">
        <v>883</v>
      </c>
      <c r="DA27" s="279">
        <v>61440.65234375</v>
      </c>
      <c r="DB27" s="279">
        <v>69.581712733578712</v>
      </c>
      <c r="DC27" s="279">
        <v>842</v>
      </c>
      <c r="DD27" s="279">
        <v>57596.77734375</v>
      </c>
      <c r="DE27" s="279">
        <v>68.404723686163891</v>
      </c>
      <c r="DF27" s="279">
        <v>853</v>
      </c>
      <c r="DG27" s="279">
        <v>55187.0390625</v>
      </c>
      <c r="DH27" s="279">
        <v>64.697583895076207</v>
      </c>
      <c r="DI27" s="279">
        <v>820</v>
      </c>
      <c r="DJ27" s="279">
        <v>53368.9609375</v>
      </c>
      <c r="DK27" s="279">
        <v>65.0840987042683</v>
      </c>
      <c r="DL27" s="279">
        <v>696</v>
      </c>
      <c r="DM27" s="279">
        <v>47278.71875</v>
      </c>
      <c r="DN27" s="279">
        <v>67.929193606321846</v>
      </c>
      <c r="DO27" s="279">
        <v>771</v>
      </c>
      <c r="DP27" s="279">
        <v>49837.078125</v>
      </c>
      <c r="DQ27" s="279">
        <v>64.639530642023345</v>
      </c>
      <c r="DR27" s="279">
        <v>1243</v>
      </c>
      <c r="DS27" s="279">
        <v>62869.5546875</v>
      </c>
      <c r="DT27" s="279">
        <v>50.578885508849559</v>
      </c>
      <c r="DU27" s="279">
        <v>1391</v>
      </c>
      <c r="DV27" s="279">
        <v>72432.671875</v>
      </c>
      <c r="DW27" s="279">
        <v>52.072373741912294</v>
      </c>
      <c r="DX27" s="279">
        <v>1453</v>
      </c>
      <c r="DY27" s="279">
        <v>81164.6171875</v>
      </c>
      <c r="DZ27" s="279">
        <v>55.860025593599453</v>
      </c>
      <c r="EA27" s="279">
        <v>1241</v>
      </c>
      <c r="EB27" s="279">
        <v>58746.1796875</v>
      </c>
      <c r="EC27" s="279">
        <v>47.337775735294116</v>
      </c>
      <c r="ED27" s="279">
        <v>1357</v>
      </c>
      <c r="EE27" s="279">
        <v>78316.3203125</v>
      </c>
      <c r="EF27" s="279">
        <v>57.712837371039058</v>
      </c>
      <c r="EG27" s="279">
        <v>1730</v>
      </c>
      <c r="EH27" s="279">
        <v>88106.46875</v>
      </c>
      <c r="EI27" s="279">
        <v>50.928594653179189</v>
      </c>
      <c r="EJ27" s="279">
        <v>1707</v>
      </c>
      <c r="EK27" s="279">
        <v>97071.8046875</v>
      </c>
      <c r="EL27" s="279">
        <v>56.866903741944931</v>
      </c>
      <c r="EM27" s="279">
        <v>1842</v>
      </c>
      <c r="EN27" s="279">
        <v>103572.9921875</v>
      </c>
      <c r="EO27" s="279">
        <v>56.228551676167207</v>
      </c>
      <c r="EP27" s="279">
        <v>2107</v>
      </c>
      <c r="EQ27" s="279">
        <v>127660.453125</v>
      </c>
      <c r="ER27" s="279">
        <v>60.588729532510676</v>
      </c>
      <c r="ES27" s="279">
        <v>2935</v>
      </c>
      <c r="ET27" s="279">
        <v>175604.75</v>
      </c>
      <c r="EU27" s="279">
        <v>59.831260647359457</v>
      </c>
      <c r="EV27" s="279">
        <v>4649</v>
      </c>
      <c r="EW27" s="279">
        <v>254176.765625</v>
      </c>
      <c r="EX27" s="279">
        <v>54.673427753280272</v>
      </c>
      <c r="EY27" s="279">
        <v>7607</v>
      </c>
      <c r="EZ27" s="279">
        <v>416370.96875</v>
      </c>
      <c r="FA27" s="279">
        <v>54.735239746286318</v>
      </c>
      <c r="FB27" s="279">
        <v>15</v>
      </c>
      <c r="FC27" s="279">
        <v>740.62823486328125</v>
      </c>
      <c r="FD27" s="279">
        <v>49.375215657552083</v>
      </c>
      <c r="FE27" s="279">
        <v>17</v>
      </c>
      <c r="FF27" s="279">
        <v>892.1571044921875</v>
      </c>
      <c r="FG27" s="279">
        <v>52.479829676011029</v>
      </c>
      <c r="FH27" s="279">
        <v>24</v>
      </c>
      <c r="FI27" s="279">
        <v>1172.0504150390625</v>
      </c>
      <c r="FJ27" s="279">
        <v>48.835433959960938</v>
      </c>
      <c r="FK27" s="279">
        <v>30</v>
      </c>
      <c r="FL27" s="279">
        <v>1449.2034912109375</v>
      </c>
      <c r="FM27" s="279">
        <v>48.306783040364586</v>
      </c>
      <c r="FN27" s="279">
        <v>30</v>
      </c>
      <c r="FO27" s="279">
        <v>1558.6219482421875</v>
      </c>
      <c r="FP27" s="279">
        <v>51.954064941406251</v>
      </c>
      <c r="FQ27" s="279">
        <v>36</v>
      </c>
      <c r="FR27" s="279">
        <v>1677.5185546875</v>
      </c>
      <c r="FS27" s="279">
        <v>46.597737630208336</v>
      </c>
      <c r="FT27" s="279">
        <v>46</v>
      </c>
      <c r="FU27" s="279">
        <v>1879.6553955078125</v>
      </c>
      <c r="FV27" s="279">
        <v>40.862073815387227</v>
      </c>
      <c r="FW27" s="279">
        <v>51</v>
      </c>
      <c r="FX27" s="279">
        <v>2183.2587890625</v>
      </c>
      <c r="FY27" s="279">
        <v>42.808995863970587</v>
      </c>
      <c r="FZ27" s="279">
        <v>60</v>
      </c>
      <c r="GA27" s="279">
        <v>2560.490966796875</v>
      </c>
      <c r="GB27" s="279">
        <v>42.67484944661458</v>
      </c>
      <c r="GC27" s="279">
        <v>78</v>
      </c>
      <c r="GD27" s="279">
        <v>3152.65087890625</v>
      </c>
      <c r="GE27" s="279">
        <v>40.418601011618591</v>
      </c>
      <c r="GF27" s="279">
        <v>88</v>
      </c>
      <c r="GG27" s="279">
        <v>3632.40087890625</v>
      </c>
      <c r="GH27" s="279">
        <v>41.27728271484375</v>
      </c>
      <c r="GI27" s="279">
        <v>101</v>
      </c>
      <c r="GJ27" s="279">
        <v>3984.62744140625</v>
      </c>
      <c r="GK27" s="279">
        <v>39.451756845606432</v>
      </c>
      <c r="GL27" s="279">
        <v>129</v>
      </c>
      <c r="GM27" s="279">
        <v>5212.64794921875</v>
      </c>
      <c r="GN27" s="279">
        <v>40.408123637354649</v>
      </c>
      <c r="GO27" s="279">
        <v>169</v>
      </c>
      <c r="GP27" s="279">
        <v>6778.18505859375</v>
      </c>
      <c r="GQ27" s="279">
        <v>40.107603897004438</v>
      </c>
      <c r="GR27" s="279">
        <v>210</v>
      </c>
      <c r="GS27" s="279">
        <v>7436.01318359375</v>
      </c>
      <c r="GT27" s="279">
        <v>35.409586588541664</v>
      </c>
      <c r="GU27" s="279">
        <v>265</v>
      </c>
      <c r="GV27" s="279">
        <v>8176.79248046875</v>
      </c>
      <c r="GW27" s="279">
        <v>30.855820681014151</v>
      </c>
      <c r="GX27" s="279">
        <v>334</v>
      </c>
      <c r="GY27" s="279">
        <v>8993.3154296875</v>
      </c>
      <c r="GZ27" s="279">
        <v>26.92609410086078</v>
      </c>
      <c r="HA27" s="279">
        <v>455</v>
      </c>
      <c r="HB27" s="279">
        <v>10026.1259765625</v>
      </c>
      <c r="HC27" s="279">
        <v>22.035441706730769</v>
      </c>
      <c r="HD27" s="279">
        <v>604</v>
      </c>
      <c r="HE27" s="279">
        <v>11464.2705078125</v>
      </c>
      <c r="HF27" s="279">
        <v>18.980580310947847</v>
      </c>
    </row>
    <row r="28" spans="1:214" ht="15" customHeight="1">
      <c r="A28" s="3">
        <v>14</v>
      </c>
      <c r="B28" s="279">
        <v>73</v>
      </c>
      <c r="C28" s="279">
        <v>3516.127685546875</v>
      </c>
      <c r="D28" s="279">
        <v>48.166132678724317</v>
      </c>
      <c r="E28" s="279">
        <v>63</v>
      </c>
      <c r="F28" s="279">
        <v>3981.970703125</v>
      </c>
      <c r="G28" s="279">
        <v>63.205884176587304</v>
      </c>
      <c r="H28" s="279">
        <v>74</v>
      </c>
      <c r="I28" s="279">
        <v>4075.297607421875</v>
      </c>
      <c r="J28" s="279">
        <v>55.071589289484798</v>
      </c>
      <c r="K28" s="279">
        <v>99</v>
      </c>
      <c r="L28" s="279">
        <v>4841.91357421875</v>
      </c>
      <c r="M28" s="279">
        <v>48.908217921401516</v>
      </c>
      <c r="N28" s="279">
        <v>76</v>
      </c>
      <c r="O28" s="279">
        <v>6184.568359375</v>
      </c>
      <c r="P28" s="279">
        <v>81.37589946546052</v>
      </c>
      <c r="Q28" s="279">
        <v>126</v>
      </c>
      <c r="R28" s="279">
        <v>7529.3662109375</v>
      </c>
      <c r="S28" s="279">
        <v>59.756874689980158</v>
      </c>
      <c r="T28" s="279">
        <v>153</v>
      </c>
      <c r="U28" s="279">
        <v>8561.33203125</v>
      </c>
      <c r="V28" s="279">
        <v>55.956418504901961</v>
      </c>
      <c r="W28" s="279">
        <v>176</v>
      </c>
      <c r="X28" s="279">
        <v>10632.0400390625</v>
      </c>
      <c r="Y28" s="279">
        <v>60.409318403764203</v>
      </c>
      <c r="Z28" s="279">
        <v>197</v>
      </c>
      <c r="AA28" s="279">
        <v>11871.79296875</v>
      </c>
      <c r="AB28" s="279">
        <v>60.262908470812185</v>
      </c>
      <c r="AC28" s="279">
        <v>156</v>
      </c>
      <c r="AD28" s="279">
        <v>13632.1962890625</v>
      </c>
      <c r="AE28" s="279">
        <v>87.385873647836533</v>
      </c>
      <c r="AF28" s="279">
        <v>184</v>
      </c>
      <c r="AG28" s="279">
        <v>14308.7099609375</v>
      </c>
      <c r="AH28" s="279">
        <v>77.764728048573375</v>
      </c>
      <c r="AI28" s="279">
        <v>184</v>
      </c>
      <c r="AJ28" s="279">
        <v>14594.0546875</v>
      </c>
      <c r="AK28" s="279">
        <v>79.315514605978265</v>
      </c>
      <c r="AL28" s="279">
        <v>185</v>
      </c>
      <c r="AM28" s="279">
        <v>14346.91015625</v>
      </c>
      <c r="AN28" s="279">
        <v>77.550865709459458</v>
      </c>
      <c r="AO28" s="279">
        <v>202</v>
      </c>
      <c r="AP28" s="279">
        <v>14993.2802734375</v>
      </c>
      <c r="AQ28" s="279">
        <v>74.224159769492573</v>
      </c>
      <c r="AR28" s="279">
        <v>226</v>
      </c>
      <c r="AS28" s="279">
        <v>15898.9345703125</v>
      </c>
      <c r="AT28" s="279">
        <v>70.349268010232308</v>
      </c>
      <c r="AU28" s="279">
        <v>240</v>
      </c>
      <c r="AV28" s="279">
        <v>16771.466796875</v>
      </c>
      <c r="AW28" s="279">
        <v>69.881111653645831</v>
      </c>
      <c r="AX28" s="279">
        <v>249</v>
      </c>
      <c r="AY28" s="279">
        <v>17578.197265625</v>
      </c>
      <c r="AZ28" s="279">
        <v>70.595169741465867</v>
      </c>
      <c r="BA28" s="279">
        <v>233</v>
      </c>
      <c r="BB28" s="279">
        <v>17151.48828125</v>
      </c>
      <c r="BC28" s="279">
        <v>73.611537687768234</v>
      </c>
      <c r="BD28" s="279">
        <v>250</v>
      </c>
      <c r="BE28" s="279">
        <v>17519.4609375</v>
      </c>
      <c r="BF28" s="279">
        <v>70.07784375</v>
      </c>
      <c r="BG28" s="279">
        <v>180</v>
      </c>
      <c r="BH28" s="279">
        <v>12627.47265625</v>
      </c>
      <c r="BI28" s="279">
        <v>70.152625868055551</v>
      </c>
      <c r="BJ28" s="279">
        <v>206</v>
      </c>
      <c r="BK28" s="279">
        <v>13513.2783203125</v>
      </c>
      <c r="BL28" s="279">
        <v>65.598438448118927</v>
      </c>
      <c r="BM28" s="279">
        <v>224</v>
      </c>
      <c r="BN28" s="279">
        <v>15191.568359375</v>
      </c>
      <c r="BO28" s="279">
        <v>67.819501604352681</v>
      </c>
      <c r="BP28" s="279">
        <v>262</v>
      </c>
      <c r="BQ28" s="279">
        <v>18301.859375</v>
      </c>
      <c r="BR28" s="279">
        <v>69.854425095419842</v>
      </c>
      <c r="BS28" s="279">
        <v>266</v>
      </c>
      <c r="BT28" s="279">
        <v>18786.81640625</v>
      </c>
      <c r="BU28" s="279">
        <v>70.627129346804509</v>
      </c>
      <c r="BV28" s="279">
        <v>380</v>
      </c>
      <c r="BW28" s="279">
        <v>26807.97265625</v>
      </c>
      <c r="BX28" s="279">
        <v>70.547296463815783</v>
      </c>
      <c r="BY28" s="279">
        <v>528</v>
      </c>
      <c r="BZ28" s="279">
        <v>36181.609375</v>
      </c>
      <c r="CA28" s="279">
        <v>68.525775331439391</v>
      </c>
      <c r="CB28" s="279">
        <v>495</v>
      </c>
      <c r="CC28" s="279">
        <v>33301.33203125</v>
      </c>
      <c r="CD28" s="279">
        <v>67.275418244949492</v>
      </c>
      <c r="CE28" s="279">
        <v>485</v>
      </c>
      <c r="CF28" s="279">
        <v>32291.373046875</v>
      </c>
      <c r="CG28" s="279">
        <v>66.5801506121134</v>
      </c>
      <c r="CH28" s="279">
        <v>477</v>
      </c>
      <c r="CI28" s="279">
        <v>31583.1328125</v>
      </c>
      <c r="CJ28" s="279">
        <v>66.212018474842765</v>
      </c>
      <c r="CK28" s="279">
        <v>512</v>
      </c>
      <c r="CL28" s="279">
        <v>34306.85546875</v>
      </c>
      <c r="CM28" s="279">
        <v>67.005577087402344</v>
      </c>
      <c r="CN28" s="279">
        <v>547</v>
      </c>
      <c r="CO28" s="279">
        <v>34101.51953125</v>
      </c>
      <c r="CP28" s="279">
        <v>62.342814499542961</v>
      </c>
      <c r="CQ28" s="279">
        <v>665</v>
      </c>
      <c r="CR28" s="279">
        <v>42903.69921875</v>
      </c>
      <c r="CS28" s="279">
        <v>64.516840930451124</v>
      </c>
      <c r="CT28" s="279">
        <v>742</v>
      </c>
      <c r="CU28" s="279">
        <v>49829.22265625</v>
      </c>
      <c r="CV28" s="279">
        <v>67.15528659871967</v>
      </c>
      <c r="CW28" s="279">
        <v>959</v>
      </c>
      <c r="CX28" s="279">
        <v>61538.078125</v>
      </c>
      <c r="CY28" s="279">
        <v>64.169007429614183</v>
      </c>
      <c r="CZ28" s="279">
        <v>962</v>
      </c>
      <c r="DA28" s="279">
        <v>62144.37890625</v>
      </c>
      <c r="DB28" s="279">
        <v>64.599146472193354</v>
      </c>
      <c r="DC28" s="279">
        <v>902</v>
      </c>
      <c r="DD28" s="279">
        <v>58256.390625</v>
      </c>
      <c r="DE28" s="279">
        <v>64.585798919068736</v>
      </c>
      <c r="DF28" s="279">
        <v>907</v>
      </c>
      <c r="DG28" s="279">
        <v>55818.52734375</v>
      </c>
      <c r="DH28" s="279">
        <v>61.541926509095923</v>
      </c>
      <c r="DI28" s="279">
        <v>928</v>
      </c>
      <c r="DJ28" s="279">
        <v>53979.390625</v>
      </c>
      <c r="DK28" s="279">
        <v>58.167446794181032</v>
      </c>
      <c r="DL28" s="279">
        <v>756</v>
      </c>
      <c r="DM28" s="279">
        <v>47820.0625</v>
      </c>
      <c r="DN28" s="279">
        <v>63.254050925925924</v>
      </c>
      <c r="DO28" s="279">
        <v>835</v>
      </c>
      <c r="DP28" s="279">
        <v>50407.27734375</v>
      </c>
      <c r="DQ28" s="279">
        <v>60.367996818862274</v>
      </c>
      <c r="DR28" s="279">
        <v>1386</v>
      </c>
      <c r="DS28" s="279">
        <v>63585.33984375</v>
      </c>
      <c r="DT28" s="279">
        <v>45.8768685741342</v>
      </c>
      <c r="DU28" s="279">
        <v>1469</v>
      </c>
      <c r="DV28" s="279">
        <v>73258.3046875</v>
      </c>
      <c r="DW28" s="279">
        <v>49.869506254254595</v>
      </c>
      <c r="DX28" s="279">
        <v>1532</v>
      </c>
      <c r="DY28" s="279">
        <v>82091.0625</v>
      </c>
      <c r="DZ28" s="279">
        <v>53.584244451697131</v>
      </c>
      <c r="EA28" s="279">
        <v>1346</v>
      </c>
      <c r="EB28" s="279">
        <v>59414.26171875</v>
      </c>
      <c r="EC28" s="279">
        <v>44.141353431463592</v>
      </c>
      <c r="ED28" s="279">
        <v>1454</v>
      </c>
      <c r="EE28" s="279">
        <v>79210.6484375</v>
      </c>
      <c r="EF28" s="279">
        <v>54.477749957015128</v>
      </c>
      <c r="EG28" s="279">
        <v>1817</v>
      </c>
      <c r="EH28" s="279">
        <v>89110.359375</v>
      </c>
      <c r="EI28" s="279">
        <v>49.042575330214639</v>
      </c>
      <c r="EJ28" s="279">
        <v>1780</v>
      </c>
      <c r="EK28" s="279">
        <v>98180.28125</v>
      </c>
      <c r="EL28" s="279">
        <v>55.157461376404491</v>
      </c>
      <c r="EM28" s="279">
        <v>1933</v>
      </c>
      <c r="EN28" s="279">
        <v>104755.4140625</v>
      </c>
      <c r="EO28" s="279">
        <v>54.193178511381269</v>
      </c>
      <c r="EP28" s="279">
        <v>2257</v>
      </c>
      <c r="EQ28" s="279">
        <v>129119.5390625</v>
      </c>
      <c r="ER28" s="279">
        <v>57.208479868187858</v>
      </c>
      <c r="ES28" s="279">
        <v>3136</v>
      </c>
      <c r="ET28" s="279">
        <v>177611.40625</v>
      </c>
      <c r="EU28" s="279">
        <v>56.636290258290813</v>
      </c>
      <c r="EV28" s="279">
        <v>4974</v>
      </c>
      <c r="EW28" s="279">
        <v>257076.40625</v>
      </c>
      <c r="EX28" s="279">
        <v>51.684038248894247</v>
      </c>
      <c r="EY28" s="279">
        <v>8135</v>
      </c>
      <c r="EZ28" s="279">
        <v>421121.09375</v>
      </c>
      <c r="FA28" s="279">
        <v>51.766575752919486</v>
      </c>
      <c r="FB28" s="279">
        <v>16</v>
      </c>
      <c r="FC28" s="279">
        <v>749.05413818359375</v>
      </c>
      <c r="FD28" s="279">
        <v>46.815883636474609</v>
      </c>
      <c r="FE28" s="279">
        <v>19</v>
      </c>
      <c r="FF28" s="279">
        <v>902.32171630859375</v>
      </c>
      <c r="FG28" s="279">
        <v>47.490616647820723</v>
      </c>
      <c r="FH28" s="279">
        <v>26</v>
      </c>
      <c r="FI28" s="279">
        <v>1185.38818359375</v>
      </c>
      <c r="FJ28" s="279">
        <v>45.591853215144234</v>
      </c>
      <c r="FK28" s="279">
        <v>31</v>
      </c>
      <c r="FL28" s="279">
        <v>1465.705810546875</v>
      </c>
      <c r="FM28" s="279">
        <v>47.280832598286288</v>
      </c>
      <c r="FN28" s="279">
        <v>32</v>
      </c>
      <c r="FO28" s="279">
        <v>1576.385009765625</v>
      </c>
      <c r="FP28" s="279">
        <v>49.262031555175781</v>
      </c>
      <c r="FQ28" s="279">
        <v>39</v>
      </c>
      <c r="FR28" s="279">
        <v>1696.5943603515625</v>
      </c>
      <c r="FS28" s="279">
        <v>43.502419496193909</v>
      </c>
      <c r="FT28" s="279">
        <v>51</v>
      </c>
      <c r="FU28" s="279">
        <v>1900.942138671875</v>
      </c>
      <c r="FV28" s="279">
        <v>37.273375268075981</v>
      </c>
      <c r="FW28" s="279">
        <v>55</v>
      </c>
      <c r="FX28" s="279">
        <v>2208.029296875</v>
      </c>
      <c r="FY28" s="279">
        <v>40.145987215909088</v>
      </c>
      <c r="FZ28" s="279">
        <v>64</v>
      </c>
      <c r="GA28" s="279">
        <v>2589.543212890625</v>
      </c>
      <c r="GB28" s="279">
        <v>40.461612701416016</v>
      </c>
      <c r="GC28" s="279">
        <v>83</v>
      </c>
      <c r="GD28" s="279">
        <v>3188.37939453125</v>
      </c>
      <c r="GE28" s="279">
        <v>38.414209572665662</v>
      </c>
      <c r="GF28" s="279">
        <v>94</v>
      </c>
      <c r="GG28" s="279">
        <v>3673.580078125</v>
      </c>
      <c r="GH28" s="279">
        <v>39.080639128989361</v>
      </c>
      <c r="GI28" s="279">
        <v>108</v>
      </c>
      <c r="GJ28" s="279">
        <v>4029.7509765625</v>
      </c>
      <c r="GK28" s="279">
        <v>37.312509042245374</v>
      </c>
      <c r="GL28" s="279">
        <v>138</v>
      </c>
      <c r="GM28" s="279">
        <v>5271.7138671875</v>
      </c>
      <c r="GN28" s="279">
        <v>38.200825124547102</v>
      </c>
      <c r="GO28" s="279">
        <v>180</v>
      </c>
      <c r="GP28" s="279">
        <v>6854.97802734375</v>
      </c>
      <c r="GQ28" s="279">
        <v>38.083211263020836</v>
      </c>
      <c r="GR28" s="279">
        <v>223</v>
      </c>
      <c r="GS28" s="279">
        <v>7519.978515625</v>
      </c>
      <c r="GT28" s="279">
        <v>33.721876751681613</v>
      </c>
      <c r="GU28" s="279">
        <v>284</v>
      </c>
      <c r="GV28" s="279">
        <v>8268.673828125</v>
      </c>
      <c r="GW28" s="279">
        <v>29.115048690580984</v>
      </c>
      <c r="GX28" s="279">
        <v>356</v>
      </c>
      <c r="GY28" s="279">
        <v>9093.876953125</v>
      </c>
      <c r="GZ28" s="279">
        <v>25.544598182935392</v>
      </c>
      <c r="HA28" s="279">
        <v>484</v>
      </c>
      <c r="HB28" s="279">
        <v>10137.244140625</v>
      </c>
      <c r="HC28" s="279">
        <v>20.944719298811982</v>
      </c>
      <c r="HD28" s="279">
        <v>645</v>
      </c>
      <c r="HE28" s="279">
        <v>11590.3203125</v>
      </c>
      <c r="HF28" s="279">
        <v>17.969488856589148</v>
      </c>
    </row>
    <row r="29" spans="1:214" ht="15" customHeight="1">
      <c r="A29" s="3">
        <v>15</v>
      </c>
      <c r="B29" s="279">
        <v>75</v>
      </c>
      <c r="C29" s="279">
        <v>3556.623291015625</v>
      </c>
      <c r="D29" s="279">
        <v>47.421643880208336</v>
      </c>
      <c r="E29" s="279">
        <v>67</v>
      </c>
      <c r="F29" s="279">
        <v>4028.052734375</v>
      </c>
      <c r="G29" s="279">
        <v>60.120190065298509</v>
      </c>
      <c r="H29" s="279">
        <v>76</v>
      </c>
      <c r="I29" s="279">
        <v>4122.35986328125</v>
      </c>
      <c r="J29" s="279">
        <v>54.2415771484375</v>
      </c>
      <c r="K29" s="279">
        <v>101</v>
      </c>
      <c r="L29" s="279">
        <v>4897.70068359375</v>
      </c>
      <c r="M29" s="279">
        <v>48.492085976175744</v>
      </c>
      <c r="N29" s="279">
        <v>81</v>
      </c>
      <c r="O29" s="279">
        <v>6256.3984375</v>
      </c>
      <c r="P29" s="279">
        <v>77.239486882716051</v>
      </c>
      <c r="Q29" s="279">
        <v>130</v>
      </c>
      <c r="R29" s="279">
        <v>7616.44091796875</v>
      </c>
      <c r="S29" s="279">
        <v>58.588007061298079</v>
      </c>
      <c r="T29" s="279">
        <v>157</v>
      </c>
      <c r="U29" s="279">
        <v>8660.23046875</v>
      </c>
      <c r="V29" s="279">
        <v>55.160703622611464</v>
      </c>
      <c r="W29" s="279">
        <v>181</v>
      </c>
      <c r="X29" s="279">
        <v>10755.0283203125</v>
      </c>
      <c r="Y29" s="279">
        <v>59.420045968577348</v>
      </c>
      <c r="Z29" s="279">
        <v>202</v>
      </c>
      <c r="AA29" s="279">
        <v>12009.1201171875</v>
      </c>
      <c r="AB29" s="279">
        <v>59.451089689047031</v>
      </c>
      <c r="AC29" s="279">
        <v>168</v>
      </c>
      <c r="AD29" s="279">
        <v>13790.6689453125</v>
      </c>
      <c r="AE29" s="279">
        <v>82.087315150669639</v>
      </c>
      <c r="AF29" s="279">
        <v>198</v>
      </c>
      <c r="AG29" s="279">
        <v>14474.80078125</v>
      </c>
      <c r="AH29" s="279">
        <v>73.105054450757578</v>
      </c>
      <c r="AI29" s="279">
        <v>196</v>
      </c>
      <c r="AJ29" s="279">
        <v>14763.5263671875</v>
      </c>
      <c r="AK29" s="279">
        <v>75.324114118303569</v>
      </c>
      <c r="AL29" s="279">
        <v>195</v>
      </c>
      <c r="AM29" s="279">
        <v>14513.4619140625</v>
      </c>
      <c r="AN29" s="279">
        <v>74.428009815705124</v>
      </c>
      <c r="AO29" s="279">
        <v>211</v>
      </c>
      <c r="AP29" s="279">
        <v>15167.248046875</v>
      </c>
      <c r="AQ29" s="279">
        <v>71.882692165284354</v>
      </c>
      <c r="AR29" s="279">
        <v>239</v>
      </c>
      <c r="AS29" s="279">
        <v>16083.2392578125</v>
      </c>
      <c r="AT29" s="279">
        <v>67.293888108002093</v>
      </c>
      <c r="AU29" s="279">
        <v>250</v>
      </c>
      <c r="AV29" s="279">
        <v>16965.896484375</v>
      </c>
      <c r="AW29" s="279">
        <v>67.863585937500005</v>
      </c>
      <c r="AX29" s="279">
        <v>260</v>
      </c>
      <c r="AY29" s="279">
        <v>17782.01171875</v>
      </c>
      <c r="AZ29" s="279">
        <v>68.39235276442308</v>
      </c>
      <c r="BA29" s="279">
        <v>243</v>
      </c>
      <c r="BB29" s="279">
        <v>17350.470703125</v>
      </c>
      <c r="BC29" s="279">
        <v>71.401114004629633</v>
      </c>
      <c r="BD29" s="279">
        <v>255</v>
      </c>
      <c r="BE29" s="279">
        <v>17722.607421875</v>
      </c>
      <c r="BF29" s="279">
        <v>69.500421262254903</v>
      </c>
      <c r="BG29" s="279">
        <v>184</v>
      </c>
      <c r="BH29" s="279">
        <v>12773.8896484375</v>
      </c>
      <c r="BI29" s="279">
        <v>69.423313306725547</v>
      </c>
      <c r="BJ29" s="279">
        <v>210</v>
      </c>
      <c r="BK29" s="279">
        <v>13669.810546875</v>
      </c>
      <c r="BL29" s="279">
        <v>65.094335937500006</v>
      </c>
      <c r="BM29" s="279">
        <v>228</v>
      </c>
      <c r="BN29" s="279">
        <v>15367.6337890625</v>
      </c>
      <c r="BO29" s="279">
        <v>67.401902583607452</v>
      </c>
      <c r="BP29" s="279">
        <v>267</v>
      </c>
      <c r="BQ29" s="279">
        <v>18514.05859375</v>
      </c>
      <c r="BR29" s="279">
        <v>69.341043422284642</v>
      </c>
      <c r="BS29" s="279">
        <v>271</v>
      </c>
      <c r="BT29" s="279">
        <v>19004.673828125</v>
      </c>
      <c r="BU29" s="279">
        <v>70.127947705258308</v>
      </c>
      <c r="BV29" s="279">
        <v>388</v>
      </c>
      <c r="BW29" s="279">
        <v>27118.84375</v>
      </c>
      <c r="BX29" s="279">
        <v>69.893927190721655</v>
      </c>
      <c r="BY29" s="279">
        <v>539</v>
      </c>
      <c r="BZ29" s="279">
        <v>36601.00390625</v>
      </c>
      <c r="CA29" s="279">
        <v>67.905387581168824</v>
      </c>
      <c r="CB29" s="279">
        <v>506</v>
      </c>
      <c r="CC29" s="279">
        <v>33687.21875</v>
      </c>
      <c r="CD29" s="279">
        <v>66.575531126482218</v>
      </c>
      <c r="CE29" s="279">
        <v>495</v>
      </c>
      <c r="CF29" s="279">
        <v>32665.5078125</v>
      </c>
      <c r="CG29" s="279">
        <v>65.99092487373737</v>
      </c>
      <c r="CH29" s="279">
        <v>488</v>
      </c>
      <c r="CI29" s="279">
        <v>31949.029296875</v>
      </c>
      <c r="CJ29" s="279">
        <v>65.469322329661878</v>
      </c>
      <c r="CK29" s="279">
        <v>523</v>
      </c>
      <c r="CL29" s="279">
        <v>34704.37109375</v>
      </c>
      <c r="CM29" s="279">
        <v>66.356350083652003</v>
      </c>
      <c r="CN29" s="279">
        <v>588</v>
      </c>
      <c r="CO29" s="279">
        <v>34496.04296875</v>
      </c>
      <c r="CP29" s="279">
        <v>58.666739742772108</v>
      </c>
      <c r="CQ29" s="279">
        <v>714</v>
      </c>
      <c r="CR29" s="279">
        <v>43400.34375</v>
      </c>
      <c r="CS29" s="279">
        <v>60.784795168067227</v>
      </c>
      <c r="CT29" s="279">
        <v>814</v>
      </c>
      <c r="CU29" s="279">
        <v>50406.3203125</v>
      </c>
      <c r="CV29" s="279">
        <v>61.924226428132677</v>
      </c>
      <c r="CW29" s="279">
        <v>1099</v>
      </c>
      <c r="CX29" s="279">
        <v>62249.97265625</v>
      </c>
      <c r="CY29" s="279">
        <v>56.642377303230212</v>
      </c>
      <c r="CZ29" s="279">
        <v>1058</v>
      </c>
      <c r="DA29" s="279">
        <v>62863.6171875</v>
      </c>
      <c r="DB29" s="279">
        <v>59.417407549621927</v>
      </c>
      <c r="DC29" s="279">
        <v>978</v>
      </c>
      <c r="DD29" s="279">
        <v>58930.7265625</v>
      </c>
      <c r="DE29" s="279">
        <v>60.256366628323107</v>
      </c>
      <c r="DF29" s="279">
        <v>976</v>
      </c>
      <c r="DG29" s="279">
        <v>56464.15625</v>
      </c>
      <c r="DH29" s="279">
        <v>57.852619108606561</v>
      </c>
      <c r="DI29" s="279">
        <v>1057</v>
      </c>
      <c r="DJ29" s="279">
        <v>54602.78515625</v>
      </c>
      <c r="DK29" s="279">
        <v>51.658264102412488</v>
      </c>
      <c r="DL29" s="279">
        <v>851</v>
      </c>
      <c r="DM29" s="279">
        <v>48373.23828125</v>
      </c>
      <c r="DN29" s="279">
        <v>56.842818191833139</v>
      </c>
      <c r="DO29" s="279">
        <v>935</v>
      </c>
      <c r="DP29" s="279">
        <v>50989.92578125</v>
      </c>
      <c r="DQ29" s="279">
        <v>54.534679979946524</v>
      </c>
      <c r="DR29" s="279">
        <v>1553</v>
      </c>
      <c r="DS29" s="279">
        <v>64316.1328125</v>
      </c>
      <c r="DT29" s="279">
        <v>41.414122867031551</v>
      </c>
      <c r="DU29" s="279">
        <v>1566</v>
      </c>
      <c r="DV29" s="279">
        <v>74102.328125</v>
      </c>
      <c r="DW29" s="279">
        <v>47.319494332694767</v>
      </c>
      <c r="DX29" s="279">
        <v>1631</v>
      </c>
      <c r="DY29" s="279">
        <v>83038.25</v>
      </c>
      <c r="DZ29" s="279">
        <v>50.912477007970573</v>
      </c>
      <c r="EA29" s="279">
        <v>1480</v>
      </c>
      <c r="EB29" s="279">
        <v>60096.6640625</v>
      </c>
      <c r="EC29" s="279">
        <v>40.605854096283785</v>
      </c>
      <c r="ED29" s="279">
        <v>1573</v>
      </c>
      <c r="EE29" s="279">
        <v>80124.75</v>
      </c>
      <c r="EF29" s="279">
        <v>50.937539732994281</v>
      </c>
      <c r="EG29" s="279">
        <v>1923</v>
      </c>
      <c r="EH29" s="279">
        <v>90136.7421875</v>
      </c>
      <c r="EI29" s="279">
        <v>46.872980856734266</v>
      </c>
      <c r="EJ29" s="279">
        <v>1871</v>
      </c>
      <c r="EK29" s="279">
        <v>99313.8984375</v>
      </c>
      <c r="EL29" s="279">
        <v>53.080651222608232</v>
      </c>
      <c r="EM29" s="279">
        <v>2047</v>
      </c>
      <c r="EN29" s="279">
        <v>105964.4453125</v>
      </c>
      <c r="EO29" s="279">
        <v>51.765728047142161</v>
      </c>
      <c r="EP29" s="279">
        <v>2446</v>
      </c>
      <c r="EQ29" s="279">
        <v>130610.984375</v>
      </c>
      <c r="ER29" s="279">
        <v>53.397785926001639</v>
      </c>
      <c r="ES29" s="279">
        <v>3382</v>
      </c>
      <c r="ET29" s="279">
        <v>179662.671875</v>
      </c>
      <c r="EU29" s="279">
        <v>53.12320280159669</v>
      </c>
      <c r="EV29" s="279">
        <v>5372</v>
      </c>
      <c r="EW29" s="279">
        <v>260040.046875</v>
      </c>
      <c r="EX29" s="279">
        <v>48.406561220215934</v>
      </c>
      <c r="EY29" s="279">
        <v>8781</v>
      </c>
      <c r="EZ29" s="279">
        <v>425976.0625</v>
      </c>
      <c r="FA29" s="279">
        <v>48.511110636601757</v>
      </c>
      <c r="FB29" s="279">
        <v>17</v>
      </c>
      <c r="FC29" s="279">
        <v>757.66656494140625</v>
      </c>
      <c r="FD29" s="279">
        <v>44.568621467141547</v>
      </c>
      <c r="FE29" s="279">
        <v>20</v>
      </c>
      <c r="FF29" s="279">
        <v>912.7137451171875</v>
      </c>
      <c r="FG29" s="279">
        <v>45.635687255859374</v>
      </c>
      <c r="FH29" s="279">
        <v>28</v>
      </c>
      <c r="FI29" s="279">
        <v>1199.0162353515625</v>
      </c>
      <c r="FJ29" s="279">
        <v>42.822008405412944</v>
      </c>
      <c r="FK29" s="279">
        <v>34</v>
      </c>
      <c r="FL29" s="279">
        <v>1482.5611572265625</v>
      </c>
      <c r="FM29" s="279">
        <v>43.604739918428308</v>
      </c>
      <c r="FN29" s="279">
        <v>35</v>
      </c>
      <c r="FO29" s="279">
        <v>1594.53076171875</v>
      </c>
      <c r="FP29" s="279">
        <v>45.558021763392858</v>
      </c>
      <c r="FQ29" s="279">
        <v>41</v>
      </c>
      <c r="FR29" s="279">
        <v>1716.083740234375</v>
      </c>
      <c r="FS29" s="279">
        <v>41.855700981326223</v>
      </c>
      <c r="FT29" s="279">
        <v>58</v>
      </c>
      <c r="FU29" s="279">
        <v>1922.6708984375</v>
      </c>
      <c r="FV29" s="279">
        <v>33.149498248922413</v>
      </c>
      <c r="FW29" s="279">
        <v>59</v>
      </c>
      <c r="FX29" s="279">
        <v>2233.33544921875</v>
      </c>
      <c r="FY29" s="279">
        <v>37.85314320709746</v>
      </c>
      <c r="FZ29" s="279">
        <v>69</v>
      </c>
      <c r="GA29" s="279">
        <v>2619.22021484375</v>
      </c>
      <c r="GB29" s="279">
        <v>37.959713258605071</v>
      </c>
      <c r="GC29" s="279">
        <v>89</v>
      </c>
      <c r="GD29" s="279">
        <v>3224.8779296875</v>
      </c>
      <c r="GE29" s="279">
        <v>36.234583479634829</v>
      </c>
      <c r="GF29" s="279">
        <v>101</v>
      </c>
      <c r="GG29" s="279">
        <v>3715.657470703125</v>
      </c>
      <c r="GH29" s="279">
        <v>36.788687828743811</v>
      </c>
      <c r="GI29" s="279">
        <v>116</v>
      </c>
      <c r="GJ29" s="279">
        <v>4075.84228515625</v>
      </c>
      <c r="GK29" s="279">
        <v>35.136571423760778</v>
      </c>
      <c r="GL29" s="279">
        <v>149</v>
      </c>
      <c r="GM29" s="279">
        <v>5332.0517578125</v>
      </c>
      <c r="GN29" s="279">
        <v>35.785582267197988</v>
      </c>
      <c r="GO29" s="279">
        <v>194</v>
      </c>
      <c r="GP29" s="279">
        <v>6933.4248046875</v>
      </c>
      <c r="GQ29" s="279">
        <v>35.739303116945877</v>
      </c>
      <c r="GR29" s="279">
        <v>240</v>
      </c>
      <c r="GS29" s="279">
        <v>7605.7314453125</v>
      </c>
      <c r="GT29" s="279">
        <v>31.690547688802084</v>
      </c>
      <c r="GU29" s="279">
        <v>305</v>
      </c>
      <c r="GV29" s="279">
        <v>8362.4931640625</v>
      </c>
      <c r="GW29" s="279">
        <v>27.41801037397541</v>
      </c>
      <c r="GX29" s="279">
        <v>384</v>
      </c>
      <c r="GY29" s="279">
        <v>9196.5224609375</v>
      </c>
      <c r="GZ29" s="279">
        <v>23.949277242024738</v>
      </c>
      <c r="HA29" s="279">
        <v>520</v>
      </c>
      <c r="HB29" s="279">
        <v>10250.599609375</v>
      </c>
      <c r="HC29" s="279">
        <v>19.712691556490384</v>
      </c>
      <c r="HD29" s="279">
        <v>693</v>
      </c>
      <c r="HE29" s="279">
        <v>11718.818359375</v>
      </c>
      <c r="HF29" s="279">
        <v>16.910271802849927</v>
      </c>
    </row>
    <row r="30" spans="1:214" ht="15" customHeight="1">
      <c r="A30" s="3">
        <v>16</v>
      </c>
      <c r="B30" s="279">
        <v>77</v>
      </c>
      <c r="C30" s="279">
        <v>3598.059326171875</v>
      </c>
      <c r="D30" s="279">
        <v>46.728043197037337</v>
      </c>
      <c r="E30" s="279">
        <v>71</v>
      </c>
      <c r="F30" s="279">
        <v>4075.184326171875</v>
      </c>
      <c r="G30" s="279">
        <v>57.396962340448944</v>
      </c>
      <c r="H30" s="279">
        <v>80</v>
      </c>
      <c r="I30" s="279">
        <v>4170.5068359375</v>
      </c>
      <c r="J30" s="279">
        <v>52.131335449218753</v>
      </c>
      <c r="K30" s="279">
        <v>104</v>
      </c>
      <c r="L30" s="279">
        <v>4954.79248046875</v>
      </c>
      <c r="M30" s="279">
        <v>47.642235389122597</v>
      </c>
      <c r="N30" s="279">
        <v>88</v>
      </c>
      <c r="O30" s="279">
        <v>6329.86767578125</v>
      </c>
      <c r="P30" s="279">
        <v>71.930314497514203</v>
      </c>
      <c r="Q30" s="279">
        <v>135</v>
      </c>
      <c r="R30" s="279">
        <v>7705.529296875</v>
      </c>
      <c r="S30" s="279">
        <v>57.077994791666669</v>
      </c>
      <c r="T30" s="279">
        <v>162</v>
      </c>
      <c r="U30" s="279">
        <v>8761.435546875</v>
      </c>
      <c r="V30" s="279">
        <v>54.082935474537038</v>
      </c>
      <c r="W30" s="279">
        <v>188</v>
      </c>
      <c r="X30" s="279">
        <v>10880.8740234375</v>
      </c>
      <c r="Y30" s="279">
        <v>57.876989486369681</v>
      </c>
      <c r="Z30" s="279">
        <v>209</v>
      </c>
      <c r="AA30" s="279">
        <v>12149.6455078125</v>
      </c>
      <c r="AB30" s="279">
        <v>58.132275156997608</v>
      </c>
      <c r="AC30" s="279">
        <v>183</v>
      </c>
      <c r="AD30" s="279">
        <v>13952.748046875</v>
      </c>
      <c r="AE30" s="279">
        <v>76.244524846311478</v>
      </c>
      <c r="AF30" s="279">
        <v>215</v>
      </c>
      <c r="AG30" s="279">
        <v>14644.6669921875</v>
      </c>
      <c r="AH30" s="279">
        <v>68.114730196220933</v>
      </c>
      <c r="AI30" s="279">
        <v>209</v>
      </c>
      <c r="AJ30" s="279">
        <v>14936.8779296875</v>
      </c>
      <c r="AK30" s="279">
        <v>71.468315453050238</v>
      </c>
      <c r="AL30" s="279">
        <v>207</v>
      </c>
      <c r="AM30" s="279">
        <v>14683.8486328125</v>
      </c>
      <c r="AN30" s="279">
        <v>70.936466825181157</v>
      </c>
      <c r="AO30" s="279">
        <v>222</v>
      </c>
      <c r="AP30" s="279">
        <v>15345.2392578125</v>
      </c>
      <c r="AQ30" s="279">
        <v>69.122699359515764</v>
      </c>
      <c r="AR30" s="279">
        <v>254</v>
      </c>
      <c r="AS30" s="279">
        <v>16271.77734375</v>
      </c>
      <c r="AT30" s="279">
        <v>64.0621155265748</v>
      </c>
      <c r="AU30" s="279">
        <v>262</v>
      </c>
      <c r="AV30" s="279">
        <v>17164.82421875</v>
      </c>
      <c r="AW30" s="279">
        <v>65.514596254770993</v>
      </c>
      <c r="AX30" s="279">
        <v>273</v>
      </c>
      <c r="AY30" s="279">
        <v>17990.53515625</v>
      </c>
      <c r="AZ30" s="279">
        <v>65.899396176739927</v>
      </c>
      <c r="BA30" s="279">
        <v>255</v>
      </c>
      <c r="BB30" s="279">
        <v>17554.060546875</v>
      </c>
      <c r="BC30" s="279">
        <v>68.839453125000006</v>
      </c>
      <c r="BD30" s="279">
        <v>261</v>
      </c>
      <c r="BE30" s="279">
        <v>17930.51953125</v>
      </c>
      <c r="BF30" s="279">
        <v>68.699308548850581</v>
      </c>
      <c r="BG30" s="279">
        <v>188</v>
      </c>
      <c r="BH30" s="279">
        <v>12923.7451171875</v>
      </c>
      <c r="BI30" s="279">
        <v>68.743325091422875</v>
      </c>
      <c r="BJ30" s="279">
        <v>216</v>
      </c>
      <c r="BK30" s="279">
        <v>13830.0224609375</v>
      </c>
      <c r="BL30" s="279">
        <v>64.027881763599538</v>
      </c>
      <c r="BM30" s="279">
        <v>234</v>
      </c>
      <c r="BN30" s="279">
        <v>15547.83203125</v>
      </c>
      <c r="BO30" s="279">
        <v>66.443726629273499</v>
      </c>
      <c r="BP30" s="279">
        <v>274</v>
      </c>
      <c r="BQ30" s="279">
        <v>18731.23828125</v>
      </c>
      <c r="BR30" s="279">
        <v>68.362183508211672</v>
      </c>
      <c r="BS30" s="279">
        <v>278</v>
      </c>
      <c r="BT30" s="279">
        <v>19227.646484375</v>
      </c>
      <c r="BU30" s="279">
        <v>69.164195986960436</v>
      </c>
      <c r="BV30" s="279">
        <v>398</v>
      </c>
      <c r="BW30" s="279">
        <v>27437.0078125</v>
      </c>
      <c r="BX30" s="279">
        <v>68.937205559045225</v>
      </c>
      <c r="BY30" s="279">
        <v>552</v>
      </c>
      <c r="BZ30" s="279">
        <v>37030.2421875</v>
      </c>
      <c r="CA30" s="279">
        <v>67.083772078804344</v>
      </c>
      <c r="CB30" s="279">
        <v>518</v>
      </c>
      <c r="CC30" s="279">
        <v>34082.16015625</v>
      </c>
      <c r="CD30" s="279">
        <v>65.795675977316606</v>
      </c>
      <c r="CE30" s="279">
        <v>508</v>
      </c>
      <c r="CF30" s="279">
        <v>33048.41796875</v>
      </c>
      <c r="CG30" s="279">
        <v>65.055940883366148</v>
      </c>
      <c r="CH30" s="279">
        <v>499</v>
      </c>
      <c r="CI30" s="279">
        <v>32323.505859375</v>
      </c>
      <c r="CJ30" s="279">
        <v>64.776564848446895</v>
      </c>
      <c r="CK30" s="279">
        <v>536</v>
      </c>
      <c r="CL30" s="279">
        <v>35111.22265625</v>
      </c>
      <c r="CM30" s="279">
        <v>65.506012418376869</v>
      </c>
      <c r="CN30" s="279">
        <v>637</v>
      </c>
      <c r="CO30" s="279">
        <v>34899.42578125</v>
      </c>
      <c r="CP30" s="279">
        <v>54.787167631475668</v>
      </c>
      <c r="CQ30" s="279">
        <v>776</v>
      </c>
      <c r="CR30" s="279">
        <v>43908.15625</v>
      </c>
      <c r="CS30" s="279">
        <v>56.582675579896907</v>
      </c>
      <c r="CT30" s="279">
        <v>902</v>
      </c>
      <c r="CU30" s="279">
        <v>50996.19140625</v>
      </c>
      <c r="CV30" s="279">
        <v>56.536797567904657</v>
      </c>
      <c r="CW30" s="279">
        <v>1260</v>
      </c>
      <c r="CX30" s="279">
        <v>62977.01953125</v>
      </c>
      <c r="CY30" s="279">
        <v>49.981761532738098</v>
      </c>
      <c r="CZ30" s="279">
        <v>1172</v>
      </c>
      <c r="DA30" s="279">
        <v>63598.73046875</v>
      </c>
      <c r="DB30" s="279">
        <v>54.265128386305463</v>
      </c>
      <c r="DC30" s="279">
        <v>1071</v>
      </c>
      <c r="DD30" s="279">
        <v>59620.09375</v>
      </c>
      <c r="DE30" s="279">
        <v>55.667687908496731</v>
      </c>
      <c r="DF30" s="279">
        <v>1061</v>
      </c>
      <c r="DG30" s="279">
        <v>57124.2421875</v>
      </c>
      <c r="DH30" s="279">
        <v>53.840002061734211</v>
      </c>
      <c r="DI30" s="279">
        <v>1203</v>
      </c>
      <c r="DJ30" s="279">
        <v>55239.37890625</v>
      </c>
      <c r="DK30" s="279">
        <v>45.918020703449706</v>
      </c>
      <c r="DL30" s="279">
        <v>984</v>
      </c>
      <c r="DM30" s="279">
        <v>48938.23046875</v>
      </c>
      <c r="DN30" s="279">
        <v>49.733974053607724</v>
      </c>
      <c r="DO30" s="279">
        <v>1076</v>
      </c>
      <c r="DP30" s="279">
        <v>51585.01953125</v>
      </c>
      <c r="DQ30" s="279">
        <v>47.941467965845725</v>
      </c>
      <c r="DR30" s="279">
        <v>1740</v>
      </c>
      <c r="DS30" s="279">
        <v>65062.21875</v>
      </c>
      <c r="DT30" s="279">
        <v>37.392079741379312</v>
      </c>
      <c r="DU30" s="279">
        <v>1681</v>
      </c>
      <c r="DV30" s="279">
        <v>74965.1875</v>
      </c>
      <c r="DW30" s="279">
        <v>44.595590422367636</v>
      </c>
      <c r="DX30" s="279">
        <v>1748</v>
      </c>
      <c r="DY30" s="279">
        <v>84006.703125</v>
      </c>
      <c r="DZ30" s="279">
        <v>48.058754648169334</v>
      </c>
      <c r="EA30" s="279">
        <v>1642</v>
      </c>
      <c r="EB30" s="279">
        <v>60793.5390625</v>
      </c>
      <c r="EC30" s="279">
        <v>37.024079818818514</v>
      </c>
      <c r="ED30" s="279">
        <v>1713</v>
      </c>
      <c r="EE30" s="279">
        <v>81059.0703125</v>
      </c>
      <c r="EF30" s="279">
        <v>47.319947643023937</v>
      </c>
      <c r="EG30" s="279">
        <v>2048</v>
      </c>
      <c r="EH30" s="279">
        <v>91186.1796875</v>
      </c>
      <c r="EI30" s="279">
        <v>44.524501800537109</v>
      </c>
      <c r="EJ30" s="279">
        <v>1982</v>
      </c>
      <c r="EK30" s="279">
        <v>100473.2890625</v>
      </c>
      <c r="EL30" s="279">
        <v>50.692880455348131</v>
      </c>
      <c r="EM30" s="279">
        <v>2184</v>
      </c>
      <c r="EN30" s="279">
        <v>107200.7578125</v>
      </c>
      <c r="EO30" s="279">
        <v>49.084596067994504</v>
      </c>
      <c r="EP30" s="279">
        <v>2677</v>
      </c>
      <c r="EQ30" s="279">
        <v>132135.421875</v>
      </c>
      <c r="ER30" s="279">
        <v>49.359515082181545</v>
      </c>
      <c r="ES30" s="279">
        <v>3672</v>
      </c>
      <c r="ET30" s="279">
        <v>181759.5625</v>
      </c>
      <c r="EU30" s="279">
        <v>49.498791530501087</v>
      </c>
      <c r="EV30" s="279">
        <v>5840</v>
      </c>
      <c r="EW30" s="279">
        <v>263069.09375</v>
      </c>
      <c r="EX30" s="279">
        <v>45.046077696917806</v>
      </c>
      <c r="EY30" s="279">
        <v>9541</v>
      </c>
      <c r="EZ30" s="279">
        <v>430938.28125</v>
      </c>
      <c r="FA30" s="279">
        <v>45.166993108688814</v>
      </c>
      <c r="FB30" s="279">
        <v>19</v>
      </c>
      <c r="FC30" s="279">
        <v>766.47210693359375</v>
      </c>
      <c r="FD30" s="279">
        <v>40.34063720703125</v>
      </c>
      <c r="FE30" s="279">
        <v>22</v>
      </c>
      <c r="FF30" s="279">
        <v>923.32940673828125</v>
      </c>
      <c r="FG30" s="279">
        <v>41.969518488103695</v>
      </c>
      <c r="FH30" s="279">
        <v>31</v>
      </c>
      <c r="FI30" s="279">
        <v>1212.93310546875</v>
      </c>
      <c r="FJ30" s="279">
        <v>39.12687436995968</v>
      </c>
      <c r="FK30" s="279">
        <v>36</v>
      </c>
      <c r="FL30" s="279">
        <v>1499.7940673828125</v>
      </c>
      <c r="FM30" s="279">
        <v>41.660946316189239</v>
      </c>
      <c r="FN30" s="279">
        <v>38</v>
      </c>
      <c r="FO30" s="279">
        <v>1613.084716796875</v>
      </c>
      <c r="FP30" s="279">
        <v>42.449597810444082</v>
      </c>
      <c r="FQ30" s="279">
        <v>45</v>
      </c>
      <c r="FR30" s="279">
        <v>1736.00146484375</v>
      </c>
      <c r="FS30" s="279">
        <v>38.577810329861109</v>
      </c>
      <c r="FT30" s="279">
        <v>65</v>
      </c>
      <c r="FU30" s="279">
        <v>1944.8336181640625</v>
      </c>
      <c r="FV30" s="279">
        <v>29.920517202524039</v>
      </c>
      <c r="FW30" s="279">
        <v>64</v>
      </c>
      <c r="FX30" s="279">
        <v>2259.196533203125</v>
      </c>
      <c r="FY30" s="279">
        <v>35.299945831298828</v>
      </c>
      <c r="FZ30" s="279">
        <v>75</v>
      </c>
      <c r="GA30" s="279">
        <v>2649.544189453125</v>
      </c>
      <c r="GB30" s="279">
        <v>35.327255859375001</v>
      </c>
      <c r="GC30" s="279">
        <v>97</v>
      </c>
      <c r="GD30" s="279">
        <v>3262.162109375</v>
      </c>
      <c r="GE30" s="279">
        <v>33.63053721005155</v>
      </c>
      <c r="GF30" s="279">
        <v>110</v>
      </c>
      <c r="GG30" s="279">
        <v>3758.6416015625</v>
      </c>
      <c r="GH30" s="279">
        <v>34.169469105113635</v>
      </c>
      <c r="GI30" s="279">
        <v>126</v>
      </c>
      <c r="GJ30" s="279">
        <v>4122.923828125</v>
      </c>
      <c r="GK30" s="279">
        <v>32.721617683531747</v>
      </c>
      <c r="GL30" s="279">
        <v>162</v>
      </c>
      <c r="GM30" s="279">
        <v>5393.68310546875</v>
      </c>
      <c r="GN30" s="279">
        <v>33.294340157214506</v>
      </c>
      <c r="GO30" s="279">
        <v>210</v>
      </c>
      <c r="GP30" s="279">
        <v>7013.56103515625</v>
      </c>
      <c r="GQ30" s="279">
        <v>33.397909691220235</v>
      </c>
      <c r="GR30" s="279">
        <v>260</v>
      </c>
      <c r="GS30" s="279">
        <v>7693.2998046875</v>
      </c>
      <c r="GT30" s="279">
        <v>29.589614633413461</v>
      </c>
      <c r="GU30" s="279">
        <v>330</v>
      </c>
      <c r="GV30" s="279">
        <v>8458.2607421875</v>
      </c>
      <c r="GW30" s="279">
        <v>25.631093158143941</v>
      </c>
      <c r="GX30" s="279">
        <v>415</v>
      </c>
      <c r="GY30" s="279">
        <v>9301.2666015625</v>
      </c>
      <c r="GZ30" s="279">
        <v>22.412690606174699</v>
      </c>
      <c r="HA30" s="279">
        <v>564</v>
      </c>
      <c r="HB30" s="279">
        <v>10366.177734375</v>
      </c>
      <c r="HC30" s="279">
        <v>18.379747755984042</v>
      </c>
      <c r="HD30" s="279">
        <v>750</v>
      </c>
      <c r="HE30" s="279">
        <v>11849.7451171875</v>
      </c>
      <c r="HF30" s="279">
        <v>15.799660156250001</v>
      </c>
    </row>
    <row r="31" spans="1:214" ht="15" customHeight="1">
      <c r="A31" s="3">
        <v>17</v>
      </c>
      <c r="B31" s="279">
        <v>80</v>
      </c>
      <c r="C31" s="279">
        <v>3640.45751953125</v>
      </c>
      <c r="D31" s="279">
        <v>45.505718994140622</v>
      </c>
      <c r="E31" s="279">
        <v>75</v>
      </c>
      <c r="F31" s="279">
        <v>4123.4033203125</v>
      </c>
      <c r="G31" s="279">
        <v>54.978710937499997</v>
      </c>
      <c r="H31" s="279">
        <v>84</v>
      </c>
      <c r="I31" s="279">
        <v>4219.76611328125</v>
      </c>
      <c r="J31" s="279">
        <v>50.235310872395836</v>
      </c>
      <c r="K31" s="279">
        <v>107</v>
      </c>
      <c r="L31" s="279">
        <v>5013.2236328125</v>
      </c>
      <c r="M31" s="279">
        <v>46.85255731600467</v>
      </c>
      <c r="N31" s="279">
        <v>95</v>
      </c>
      <c r="O31" s="279">
        <v>6405.03466796875</v>
      </c>
      <c r="P31" s="279">
        <v>67.421417557565789</v>
      </c>
      <c r="Q31" s="279">
        <v>141</v>
      </c>
      <c r="R31" s="279">
        <v>7796.7041015625</v>
      </c>
      <c r="S31" s="279">
        <v>55.295773769946805</v>
      </c>
      <c r="T31" s="279">
        <v>167</v>
      </c>
      <c r="U31" s="279">
        <v>8865.01953125</v>
      </c>
      <c r="V31" s="279">
        <v>53.083949288922156</v>
      </c>
      <c r="W31" s="279">
        <v>196</v>
      </c>
      <c r="X31" s="279">
        <v>11009.6552734375</v>
      </c>
      <c r="Y31" s="279">
        <v>56.171710578762756</v>
      </c>
      <c r="Z31" s="279">
        <v>217</v>
      </c>
      <c r="AA31" s="279">
        <v>12293.4609375</v>
      </c>
      <c r="AB31" s="279">
        <v>56.651893721198157</v>
      </c>
      <c r="AC31" s="279">
        <v>201</v>
      </c>
      <c r="AD31" s="279">
        <v>14118.5400390625</v>
      </c>
      <c r="AE31" s="279">
        <v>70.241492731654233</v>
      </c>
      <c r="AF31" s="279">
        <v>234</v>
      </c>
      <c r="AG31" s="279">
        <v>14818.41015625</v>
      </c>
      <c r="AH31" s="279">
        <v>63.326539129273506</v>
      </c>
      <c r="AI31" s="279">
        <v>225</v>
      </c>
      <c r="AJ31" s="279">
        <v>15114.2255859375</v>
      </c>
      <c r="AK31" s="279">
        <v>67.174335937500004</v>
      </c>
      <c r="AL31" s="279">
        <v>221</v>
      </c>
      <c r="AM31" s="279">
        <v>14858.1845703125</v>
      </c>
      <c r="AN31" s="279">
        <v>67.231604390554295</v>
      </c>
      <c r="AO31" s="279">
        <v>234</v>
      </c>
      <c r="AP31" s="279">
        <v>15527.375</v>
      </c>
      <c r="AQ31" s="279">
        <v>66.356303418803421</v>
      </c>
      <c r="AR31" s="279">
        <v>270</v>
      </c>
      <c r="AS31" s="279">
        <v>16464.666015625</v>
      </c>
      <c r="AT31" s="279">
        <v>60.980244502314818</v>
      </c>
      <c r="AU31" s="279">
        <v>276</v>
      </c>
      <c r="AV31" s="279">
        <v>17368.388671875</v>
      </c>
      <c r="AW31" s="279">
        <v>62.928944463315219</v>
      </c>
      <c r="AX31" s="279">
        <v>287</v>
      </c>
      <c r="AY31" s="279">
        <v>18203.916015625</v>
      </c>
      <c r="AZ31" s="279">
        <v>63.428278800087107</v>
      </c>
      <c r="BA31" s="279">
        <v>268</v>
      </c>
      <c r="BB31" s="279">
        <v>17762.41015625</v>
      </c>
      <c r="BC31" s="279">
        <v>66.277649836753724</v>
      </c>
      <c r="BD31" s="279">
        <v>269</v>
      </c>
      <c r="BE31" s="279">
        <v>18143.357421875</v>
      </c>
      <c r="BF31" s="279">
        <v>67.447425360130111</v>
      </c>
      <c r="BG31" s="279">
        <v>194</v>
      </c>
      <c r="BH31" s="279">
        <v>13077.1513671875</v>
      </c>
      <c r="BI31" s="279">
        <v>67.407996738079902</v>
      </c>
      <c r="BJ31" s="279">
        <v>221</v>
      </c>
      <c r="BK31" s="279">
        <v>13994.0224609375</v>
      </c>
      <c r="BL31" s="279">
        <v>63.321368601527148</v>
      </c>
      <c r="BM31" s="279">
        <v>241</v>
      </c>
      <c r="BN31" s="279">
        <v>15732.2880859375</v>
      </c>
      <c r="BO31" s="279">
        <v>65.27920367608921</v>
      </c>
      <c r="BP31" s="279">
        <v>282</v>
      </c>
      <c r="BQ31" s="279">
        <v>18953.56640625</v>
      </c>
      <c r="BR31" s="279">
        <v>67.211228390957444</v>
      </c>
      <c r="BS31" s="279">
        <v>286</v>
      </c>
      <c r="BT31" s="279">
        <v>19455.908203125</v>
      </c>
      <c r="BU31" s="279">
        <v>68.027651059877627</v>
      </c>
      <c r="BV31" s="279">
        <v>409</v>
      </c>
      <c r="BW31" s="279">
        <v>27762.71875</v>
      </c>
      <c r="BX31" s="279">
        <v>67.879507946210268</v>
      </c>
      <c r="BY31" s="279">
        <v>567</v>
      </c>
      <c r="BZ31" s="279">
        <v>37469.65625</v>
      </c>
      <c r="CA31" s="279">
        <v>66.084049823633151</v>
      </c>
      <c r="CB31" s="279">
        <v>533</v>
      </c>
      <c r="CC31" s="279">
        <v>34486.453125</v>
      </c>
      <c r="CD31" s="279">
        <v>64.702538696060031</v>
      </c>
      <c r="CE31" s="279">
        <v>522</v>
      </c>
      <c r="CF31" s="279">
        <v>33440.3984375</v>
      </c>
      <c r="CG31" s="279">
        <v>64.062065972222229</v>
      </c>
      <c r="CH31" s="279">
        <v>513</v>
      </c>
      <c r="CI31" s="279">
        <v>32706.849609375</v>
      </c>
      <c r="CJ31" s="279">
        <v>63.756042123538009</v>
      </c>
      <c r="CK31" s="279">
        <v>551</v>
      </c>
      <c r="CL31" s="279">
        <v>35527.6953125</v>
      </c>
      <c r="CM31" s="279">
        <v>64.478575884754989</v>
      </c>
      <c r="CN31" s="279">
        <v>694</v>
      </c>
      <c r="CO31" s="279">
        <v>35311.890625</v>
      </c>
      <c r="CP31" s="279">
        <v>50.881686779538903</v>
      </c>
      <c r="CQ31" s="279">
        <v>851</v>
      </c>
      <c r="CR31" s="279">
        <v>44427.38671875</v>
      </c>
      <c r="CS31" s="279">
        <v>52.206094851645126</v>
      </c>
      <c r="CT31" s="279">
        <v>1004</v>
      </c>
      <c r="CU31" s="279">
        <v>51599.1328125</v>
      </c>
      <c r="CV31" s="279">
        <v>51.393558578187253</v>
      </c>
      <c r="CW31" s="279">
        <v>1436</v>
      </c>
      <c r="CX31" s="279">
        <v>63719.55078125</v>
      </c>
      <c r="CY31" s="279">
        <v>44.372946226497213</v>
      </c>
      <c r="CZ31" s="279">
        <v>1303</v>
      </c>
      <c r="DA31" s="279">
        <v>64350.08984375</v>
      </c>
      <c r="DB31" s="279">
        <v>49.386101184765927</v>
      </c>
      <c r="DC31" s="279">
        <v>1182</v>
      </c>
      <c r="DD31" s="279">
        <v>60324.85546875</v>
      </c>
      <c r="DE31" s="279">
        <v>51.036256741751266</v>
      </c>
      <c r="DF31" s="279">
        <v>1163</v>
      </c>
      <c r="DG31" s="279">
        <v>57799.1015625</v>
      </c>
      <c r="DH31" s="279">
        <v>49.698281653052447</v>
      </c>
      <c r="DI31" s="279">
        <v>1363</v>
      </c>
      <c r="DJ31" s="279">
        <v>55889.46875</v>
      </c>
      <c r="DK31" s="279">
        <v>41.004745964783567</v>
      </c>
      <c r="DL31" s="279">
        <v>1159</v>
      </c>
      <c r="DM31" s="279">
        <v>49514.98046875</v>
      </c>
      <c r="DN31" s="279">
        <v>42.72215743636756</v>
      </c>
      <c r="DO31" s="279">
        <v>1261</v>
      </c>
      <c r="DP31" s="279">
        <v>52192.48828125</v>
      </c>
      <c r="DQ31" s="279">
        <v>41.389760730570977</v>
      </c>
      <c r="DR31" s="279">
        <v>1941</v>
      </c>
      <c r="DS31" s="279">
        <v>65823.9453125</v>
      </c>
      <c r="DT31" s="279">
        <v>33.912388105358062</v>
      </c>
      <c r="DU31" s="279">
        <v>1815</v>
      </c>
      <c r="DV31" s="279">
        <v>75847.34375</v>
      </c>
      <c r="DW31" s="279">
        <v>41.789170110192835</v>
      </c>
      <c r="DX31" s="279">
        <v>1885</v>
      </c>
      <c r="DY31" s="279">
        <v>84996.9609375</v>
      </c>
      <c r="DZ31" s="279">
        <v>45.091225961538463</v>
      </c>
      <c r="EA31" s="279">
        <v>1833</v>
      </c>
      <c r="EB31" s="279">
        <v>61505.0859375</v>
      </c>
      <c r="EC31" s="279">
        <v>33.554329480360067</v>
      </c>
      <c r="ED31" s="279">
        <v>1873</v>
      </c>
      <c r="EE31" s="279">
        <v>82014.109375</v>
      </c>
      <c r="EF31" s="279">
        <v>43.787565069407371</v>
      </c>
      <c r="EG31" s="279">
        <v>2189</v>
      </c>
      <c r="EH31" s="279">
        <v>92259.3046875</v>
      </c>
      <c r="EI31" s="279">
        <v>42.146781492690728</v>
      </c>
      <c r="EJ31" s="279">
        <v>2112</v>
      </c>
      <c r="EK31" s="279">
        <v>101659.15625</v>
      </c>
      <c r="EL31" s="279">
        <v>48.134070194128789</v>
      </c>
      <c r="EM31" s="279">
        <v>2344</v>
      </c>
      <c r="EN31" s="279">
        <v>108465.0703125</v>
      </c>
      <c r="EO31" s="279">
        <v>46.273494160622867</v>
      </c>
      <c r="EP31" s="279">
        <v>2951</v>
      </c>
      <c r="EQ31" s="279">
        <v>133693.546875</v>
      </c>
      <c r="ER31" s="279">
        <v>45.304488944425621</v>
      </c>
      <c r="ES31" s="279">
        <v>4002</v>
      </c>
      <c r="ET31" s="279">
        <v>183903.25</v>
      </c>
      <c r="EU31" s="279">
        <v>45.95283608195902</v>
      </c>
      <c r="EV31" s="279">
        <v>6373</v>
      </c>
      <c r="EW31" s="279">
        <v>266165.09375</v>
      </c>
      <c r="EX31" s="279">
        <v>41.764489839949789</v>
      </c>
      <c r="EY31" s="279">
        <v>10407</v>
      </c>
      <c r="EZ31" s="279">
        <v>436010.21875</v>
      </c>
      <c r="FA31" s="279">
        <v>41.895860358412605</v>
      </c>
      <c r="FB31" s="279">
        <v>20</v>
      </c>
      <c r="FC31" s="279">
        <v>775.46575927734375</v>
      </c>
      <c r="FD31" s="279">
        <v>38.77328796386719</v>
      </c>
      <c r="FE31" s="279">
        <v>24</v>
      </c>
      <c r="FF31" s="279">
        <v>934.1767578125</v>
      </c>
      <c r="FG31" s="279">
        <v>38.924031575520836</v>
      </c>
      <c r="FH31" s="279">
        <v>34</v>
      </c>
      <c r="FI31" s="279">
        <v>1227.1612548828125</v>
      </c>
      <c r="FJ31" s="279">
        <v>36.092978084788605</v>
      </c>
      <c r="FK31" s="279">
        <v>40</v>
      </c>
      <c r="FL31" s="279">
        <v>1517.406005859375</v>
      </c>
      <c r="FM31" s="279">
        <v>37.935150146484375</v>
      </c>
      <c r="FN31" s="279">
        <v>41</v>
      </c>
      <c r="FO31" s="279">
        <v>1632.03759765625</v>
      </c>
      <c r="FP31" s="279">
        <v>39.805795064786587</v>
      </c>
      <c r="FQ31" s="279">
        <v>48</v>
      </c>
      <c r="FR31" s="279">
        <v>1756.3629150390625</v>
      </c>
      <c r="FS31" s="279">
        <v>36.590894063313804</v>
      </c>
      <c r="FT31" s="279">
        <v>72</v>
      </c>
      <c r="FU31" s="279">
        <v>1967.446044921875</v>
      </c>
      <c r="FV31" s="279">
        <v>27.325639512803818</v>
      </c>
      <c r="FW31" s="279">
        <v>70</v>
      </c>
      <c r="FX31" s="279">
        <v>2285.608642578125</v>
      </c>
      <c r="FY31" s="279">
        <v>32.65155203683036</v>
      </c>
      <c r="FZ31" s="279">
        <v>82</v>
      </c>
      <c r="GA31" s="279">
        <v>2680.526611328125</v>
      </c>
      <c r="GB31" s="279">
        <v>32.689348918635673</v>
      </c>
      <c r="GC31" s="279">
        <v>106</v>
      </c>
      <c r="GD31" s="279">
        <v>3300.248291015625</v>
      </c>
      <c r="GE31" s="279">
        <v>31.134417839770048</v>
      </c>
      <c r="GF31" s="279">
        <v>120</v>
      </c>
      <c r="GG31" s="279">
        <v>3802.541015625</v>
      </c>
      <c r="GH31" s="279">
        <v>31.687841796874999</v>
      </c>
      <c r="GI31" s="279">
        <v>137</v>
      </c>
      <c r="GJ31" s="279">
        <v>4171.01953125</v>
      </c>
      <c r="GK31" s="279">
        <v>30.445398038321169</v>
      </c>
      <c r="GL31" s="279">
        <v>176</v>
      </c>
      <c r="GM31" s="279">
        <v>5456.630859375</v>
      </c>
      <c r="GN31" s="279">
        <v>31.003584428267047</v>
      </c>
      <c r="GO31" s="279">
        <v>228</v>
      </c>
      <c r="GP31" s="279">
        <v>7095.42333984375</v>
      </c>
      <c r="GQ31" s="279">
        <v>31.120277806332236</v>
      </c>
      <c r="GR31" s="279">
        <v>284</v>
      </c>
      <c r="GS31" s="279">
        <v>7782.72509765625</v>
      </c>
      <c r="GT31" s="279">
        <v>27.403961611465668</v>
      </c>
      <c r="GU31" s="279">
        <v>360</v>
      </c>
      <c r="GV31" s="279">
        <v>8556.0224609375</v>
      </c>
      <c r="GW31" s="279">
        <v>23.766729058159722</v>
      </c>
      <c r="GX31" s="279">
        <v>451</v>
      </c>
      <c r="GY31" s="279">
        <v>9408.11328125</v>
      </c>
      <c r="GZ31" s="279">
        <v>20.860561599223946</v>
      </c>
      <c r="HA31" s="279">
        <v>614</v>
      </c>
      <c r="HB31" s="279">
        <v>10483.974609375</v>
      </c>
      <c r="HC31" s="279">
        <v>17.074877213965799</v>
      </c>
      <c r="HD31" s="279">
        <v>815</v>
      </c>
      <c r="HE31" s="279">
        <v>11983.103515625</v>
      </c>
      <c r="HF31" s="279">
        <v>14.703194497699387</v>
      </c>
    </row>
    <row r="32" spans="1:214" ht="15" customHeight="1">
      <c r="A32" s="3">
        <v>18</v>
      </c>
      <c r="B32" s="279">
        <v>84</v>
      </c>
      <c r="C32" s="279">
        <v>3683.853271484375</v>
      </c>
      <c r="D32" s="279">
        <v>43.855396089099699</v>
      </c>
      <c r="E32" s="279">
        <v>81</v>
      </c>
      <c r="F32" s="279">
        <v>4172.7373046875</v>
      </c>
      <c r="G32" s="279">
        <v>51.515275366512348</v>
      </c>
      <c r="H32" s="279">
        <v>89</v>
      </c>
      <c r="I32" s="279">
        <v>4270.177734375</v>
      </c>
      <c r="J32" s="279">
        <v>47.979525105337082</v>
      </c>
      <c r="K32" s="279">
        <v>111</v>
      </c>
      <c r="L32" s="279">
        <v>5073.03125</v>
      </c>
      <c r="M32" s="279">
        <v>45.702984234234236</v>
      </c>
      <c r="N32" s="279">
        <v>104</v>
      </c>
      <c r="O32" s="279">
        <v>6481.9375</v>
      </c>
      <c r="P32" s="279">
        <v>62.326322115384613</v>
      </c>
      <c r="Q32" s="279">
        <v>148</v>
      </c>
      <c r="R32" s="279">
        <v>7890.02978515625</v>
      </c>
      <c r="S32" s="279">
        <v>53.311012061866556</v>
      </c>
      <c r="T32" s="279">
        <v>173</v>
      </c>
      <c r="U32" s="279">
        <v>8971.056640625</v>
      </c>
      <c r="V32" s="279">
        <v>51.855818731936417</v>
      </c>
      <c r="W32" s="279">
        <v>205</v>
      </c>
      <c r="X32" s="279">
        <v>11141.48046875</v>
      </c>
      <c r="Y32" s="279">
        <v>54.348685213414633</v>
      </c>
      <c r="Z32" s="279">
        <v>226</v>
      </c>
      <c r="AA32" s="279">
        <v>12440.673828125</v>
      </c>
      <c r="AB32" s="279">
        <v>55.047229327986727</v>
      </c>
      <c r="AC32" s="279">
        <v>222</v>
      </c>
      <c r="AD32" s="279">
        <v>14288.14453125</v>
      </c>
      <c r="AE32" s="279">
        <v>64.361011402027032</v>
      </c>
      <c r="AF32" s="279">
        <v>255</v>
      </c>
      <c r="AG32" s="279">
        <v>14996.146484375</v>
      </c>
      <c r="AH32" s="279">
        <v>58.808417585784312</v>
      </c>
      <c r="AI32" s="279">
        <v>242</v>
      </c>
      <c r="AJ32" s="279">
        <v>15295.7041015625</v>
      </c>
      <c r="AK32" s="279">
        <v>63.20538884943182</v>
      </c>
      <c r="AL32" s="279">
        <v>236</v>
      </c>
      <c r="AM32" s="279">
        <v>15036.6015625</v>
      </c>
      <c r="AN32" s="279">
        <v>63.71441340042373</v>
      </c>
      <c r="AO32" s="279">
        <v>247</v>
      </c>
      <c r="AP32" s="279">
        <v>15713.806640625</v>
      </c>
      <c r="AQ32" s="279">
        <v>63.618650366902834</v>
      </c>
      <c r="AR32" s="279">
        <v>289</v>
      </c>
      <c r="AS32" s="279">
        <v>16662.052734375</v>
      </c>
      <c r="AT32" s="279">
        <v>57.654161710640139</v>
      </c>
      <c r="AU32" s="279">
        <v>291</v>
      </c>
      <c r="AV32" s="279">
        <v>17576.748046875</v>
      </c>
      <c r="AW32" s="279">
        <v>60.401196037371136</v>
      </c>
      <c r="AX32" s="279">
        <v>303</v>
      </c>
      <c r="AY32" s="279">
        <v>18422.318359375</v>
      </c>
      <c r="AZ32" s="279">
        <v>60.799730558993396</v>
      </c>
      <c r="BA32" s="279">
        <v>283</v>
      </c>
      <c r="BB32" s="279">
        <v>17975.671875</v>
      </c>
      <c r="BC32" s="279">
        <v>63.518275176678443</v>
      </c>
      <c r="BD32" s="279">
        <v>277</v>
      </c>
      <c r="BE32" s="279">
        <v>18361.2890625</v>
      </c>
      <c r="BF32" s="279">
        <v>66.286242102888082</v>
      </c>
      <c r="BG32" s="279">
        <v>200</v>
      </c>
      <c r="BH32" s="279">
        <v>13234.2265625</v>
      </c>
      <c r="BI32" s="279">
        <v>66.171132812500005</v>
      </c>
      <c r="BJ32" s="279">
        <v>228</v>
      </c>
      <c r="BK32" s="279">
        <v>14161.94921875</v>
      </c>
      <c r="BL32" s="279">
        <v>62.113812362938596</v>
      </c>
      <c r="BM32" s="279">
        <v>248</v>
      </c>
      <c r="BN32" s="279">
        <v>15921.1572265625</v>
      </c>
      <c r="BO32" s="279">
        <v>64.198214623235884</v>
      </c>
      <c r="BP32" s="279">
        <v>291</v>
      </c>
      <c r="BQ32" s="279">
        <v>19181.21875</v>
      </c>
      <c r="BR32" s="279">
        <v>65.914841065292094</v>
      </c>
      <c r="BS32" s="279">
        <v>295</v>
      </c>
      <c r="BT32" s="279">
        <v>19689.626953125</v>
      </c>
      <c r="BU32" s="279">
        <v>66.744498146186444</v>
      </c>
      <c r="BV32" s="279">
        <v>422</v>
      </c>
      <c r="BW32" s="279">
        <v>28096.21484375</v>
      </c>
      <c r="BX32" s="279">
        <v>66.57870816054502</v>
      </c>
      <c r="BY32" s="279">
        <v>585</v>
      </c>
      <c r="BZ32" s="279">
        <v>37919.56640625</v>
      </c>
      <c r="CA32" s="279">
        <v>64.819771634615378</v>
      </c>
      <c r="CB32" s="279">
        <v>550</v>
      </c>
      <c r="CC32" s="279">
        <v>34900.421875</v>
      </c>
      <c r="CD32" s="279">
        <v>63.455312499999998</v>
      </c>
      <c r="CE32" s="279">
        <v>538</v>
      </c>
      <c r="CF32" s="279">
        <v>33841.74609375</v>
      </c>
      <c r="CG32" s="279">
        <v>62.902873780204459</v>
      </c>
      <c r="CH32" s="279">
        <v>530</v>
      </c>
      <c r="CI32" s="279">
        <v>33099.34765625</v>
      </c>
      <c r="CJ32" s="279">
        <v>62.451599351415098</v>
      </c>
      <c r="CK32" s="279">
        <v>569</v>
      </c>
      <c r="CL32" s="279">
        <v>35954.1171875</v>
      </c>
      <c r="CM32" s="279">
        <v>63.188255162565902</v>
      </c>
      <c r="CN32" s="279">
        <v>757</v>
      </c>
      <c r="CO32" s="279">
        <v>35733.68359375</v>
      </c>
      <c r="CP32" s="279">
        <v>47.20433764035667</v>
      </c>
      <c r="CQ32" s="279">
        <v>940</v>
      </c>
      <c r="CR32" s="279">
        <v>44958.26953125</v>
      </c>
      <c r="CS32" s="279">
        <v>47.827946309840428</v>
      </c>
      <c r="CT32" s="279">
        <v>1122</v>
      </c>
      <c r="CU32" s="279">
        <v>52215.4375</v>
      </c>
      <c r="CV32" s="279">
        <v>46.537823083778967</v>
      </c>
      <c r="CW32" s="279">
        <v>1626</v>
      </c>
      <c r="CX32" s="279">
        <v>64477.9609375</v>
      </c>
      <c r="CY32" s="279">
        <v>39.654342519987701</v>
      </c>
      <c r="CZ32" s="279">
        <v>1449</v>
      </c>
      <c r="DA32" s="279">
        <v>65118.08984375</v>
      </c>
      <c r="DB32" s="279">
        <v>44.940020596100759</v>
      </c>
      <c r="DC32" s="279">
        <v>1310</v>
      </c>
      <c r="DD32" s="279">
        <v>61045.33984375</v>
      </c>
      <c r="DE32" s="279">
        <v>46.599496063931298</v>
      </c>
      <c r="DF32" s="279">
        <v>1283</v>
      </c>
      <c r="DG32" s="279">
        <v>58489.06640625</v>
      </c>
      <c r="DH32" s="279">
        <v>45.587736871590025</v>
      </c>
      <c r="DI32" s="279">
        <v>1533</v>
      </c>
      <c r="DJ32" s="279">
        <v>56553.40234375</v>
      </c>
      <c r="DK32" s="279">
        <v>36.890673414057403</v>
      </c>
      <c r="DL32" s="279">
        <v>1375</v>
      </c>
      <c r="DM32" s="279">
        <v>50103.40625</v>
      </c>
      <c r="DN32" s="279">
        <v>36.438840909090906</v>
      </c>
      <c r="DO32" s="279">
        <v>1488</v>
      </c>
      <c r="DP32" s="279">
        <v>52812.26171875</v>
      </c>
      <c r="DQ32" s="279">
        <v>35.492111370127688</v>
      </c>
      <c r="DR32" s="279">
        <v>2151</v>
      </c>
      <c r="DS32" s="279">
        <v>66601.7265625</v>
      </c>
      <c r="DT32" s="279">
        <v>30.963145775220827</v>
      </c>
      <c r="DU32" s="279">
        <v>1966</v>
      </c>
      <c r="DV32" s="279">
        <v>76749.2734375</v>
      </c>
      <c r="DW32" s="279">
        <v>39.038287608087487</v>
      </c>
      <c r="DX32" s="279">
        <v>2039</v>
      </c>
      <c r="DY32" s="279">
        <v>86009.609375</v>
      </c>
      <c r="DZ32" s="279">
        <v>42.182250796959295</v>
      </c>
      <c r="EA32" s="279">
        <v>2051</v>
      </c>
      <c r="EB32" s="279">
        <v>62231.48828125</v>
      </c>
      <c r="EC32" s="279">
        <v>30.342022565212091</v>
      </c>
      <c r="ED32" s="279">
        <v>2052</v>
      </c>
      <c r="EE32" s="279">
        <v>82990.3671875</v>
      </c>
      <c r="EF32" s="279">
        <v>40.443648726851855</v>
      </c>
      <c r="EG32" s="279">
        <v>2346</v>
      </c>
      <c r="EH32" s="279">
        <v>93356.7734375</v>
      </c>
      <c r="EI32" s="279">
        <v>39.794021073103153</v>
      </c>
      <c r="EJ32" s="279">
        <v>2260</v>
      </c>
      <c r="EK32" s="279">
        <v>102872.265625</v>
      </c>
      <c r="EL32" s="279">
        <v>45.518701603982301</v>
      </c>
      <c r="EM32" s="279">
        <v>2525</v>
      </c>
      <c r="EN32" s="279">
        <v>109758.15625</v>
      </c>
      <c r="EO32" s="279">
        <v>43.46857673267327</v>
      </c>
      <c r="EP32" s="279">
        <v>3270</v>
      </c>
      <c r="EQ32" s="279">
        <v>135286.0625</v>
      </c>
      <c r="ER32" s="279">
        <v>41.371884556574926</v>
      </c>
      <c r="ES32" s="279">
        <v>4372</v>
      </c>
      <c r="ET32" s="279">
        <v>186094.953125</v>
      </c>
      <c r="EU32" s="279">
        <v>42.565176835544371</v>
      </c>
      <c r="EV32" s="279">
        <v>6966</v>
      </c>
      <c r="EW32" s="279">
        <v>269329.75</v>
      </c>
      <c r="EX32" s="279">
        <v>38.663472581108238</v>
      </c>
      <c r="EY32" s="279">
        <v>11374</v>
      </c>
      <c r="EZ32" s="279">
        <v>441194.6875</v>
      </c>
      <c r="FA32" s="279">
        <v>38.789756242307014</v>
      </c>
      <c r="FB32" s="279">
        <v>22</v>
      </c>
      <c r="FC32" s="279">
        <v>784.66656494140625</v>
      </c>
      <c r="FD32" s="279">
        <v>35.666662042791195</v>
      </c>
      <c r="FE32" s="279">
        <v>26</v>
      </c>
      <c r="FF32" s="279">
        <v>945.2642822265625</v>
      </c>
      <c r="FG32" s="279">
        <v>36.356318547175484</v>
      </c>
      <c r="FH32" s="279">
        <v>37</v>
      </c>
      <c r="FI32" s="279">
        <v>1241.6876220703125</v>
      </c>
      <c r="FJ32" s="279">
        <v>33.559124920819258</v>
      </c>
      <c r="FK32" s="279">
        <v>43</v>
      </c>
      <c r="FL32" s="279">
        <v>1535.4110107421875</v>
      </c>
      <c r="FM32" s="279">
        <v>35.707232807957851</v>
      </c>
      <c r="FN32" s="279">
        <v>45</v>
      </c>
      <c r="FO32" s="279">
        <v>1651.4161376953125</v>
      </c>
      <c r="FP32" s="279">
        <v>36.69813639322917</v>
      </c>
      <c r="FQ32" s="279">
        <v>53</v>
      </c>
      <c r="FR32" s="279">
        <v>1777.1722412109375</v>
      </c>
      <c r="FS32" s="279">
        <v>33.531551720961083</v>
      </c>
      <c r="FT32" s="279">
        <v>81</v>
      </c>
      <c r="FU32" s="279">
        <v>1990.512451171875</v>
      </c>
      <c r="FV32" s="279">
        <v>24.57422779224537</v>
      </c>
      <c r="FW32" s="279">
        <v>76</v>
      </c>
      <c r="FX32" s="279">
        <v>2312.591552734375</v>
      </c>
      <c r="FY32" s="279">
        <v>30.428836220189144</v>
      </c>
      <c r="FZ32" s="279">
        <v>89</v>
      </c>
      <c r="GA32" s="279">
        <v>2712.179443359375</v>
      </c>
      <c r="GB32" s="279">
        <v>30.473926329880619</v>
      </c>
      <c r="GC32" s="279">
        <v>116</v>
      </c>
      <c r="GD32" s="279">
        <v>3339.1416015625</v>
      </c>
      <c r="GE32" s="279">
        <v>28.78570346174569</v>
      </c>
      <c r="GF32" s="279">
        <v>131</v>
      </c>
      <c r="GG32" s="279">
        <v>3847.38916015625</v>
      </c>
      <c r="GH32" s="279">
        <v>29.369382901956108</v>
      </c>
      <c r="GI32" s="279">
        <v>150</v>
      </c>
      <c r="GJ32" s="279">
        <v>4220.1416015625</v>
      </c>
      <c r="GK32" s="279">
        <v>28.13427734375</v>
      </c>
      <c r="GL32" s="279">
        <v>193</v>
      </c>
      <c r="GM32" s="279">
        <v>5520.93115234375</v>
      </c>
      <c r="GN32" s="279">
        <v>28.6058608929728</v>
      </c>
      <c r="GO32" s="279">
        <v>249</v>
      </c>
      <c r="GP32" s="279">
        <v>7179.0380859375</v>
      </c>
      <c r="GQ32" s="279">
        <v>28.831478256777107</v>
      </c>
      <c r="GR32" s="279">
        <v>308</v>
      </c>
      <c r="GS32" s="279">
        <v>7874.03857421875</v>
      </c>
      <c r="GT32" s="279">
        <v>25.565060305905032</v>
      </c>
      <c r="GU32" s="279">
        <v>392</v>
      </c>
      <c r="GV32" s="279">
        <v>8655.791015625</v>
      </c>
      <c r="GW32" s="279">
        <v>22.081099529655614</v>
      </c>
      <c r="GX32" s="279">
        <v>492</v>
      </c>
      <c r="GY32" s="279">
        <v>9517.1025390625</v>
      </c>
      <c r="GZ32" s="279">
        <v>19.343704347688007</v>
      </c>
      <c r="HA32" s="279">
        <v>669</v>
      </c>
      <c r="HB32" s="279">
        <v>10603.9990234375</v>
      </c>
      <c r="HC32" s="279">
        <v>15.85052170917414</v>
      </c>
      <c r="HD32" s="279">
        <v>889</v>
      </c>
      <c r="HE32" s="279">
        <v>12118.8369140625</v>
      </c>
      <c r="HF32" s="279">
        <v>13.631987529879078</v>
      </c>
    </row>
    <row r="33" spans="1:214" ht="15" customHeight="1">
      <c r="A33" s="3">
        <v>19</v>
      </c>
      <c r="B33" s="279">
        <v>87</v>
      </c>
      <c r="C33" s="279">
        <v>3728.283447265625</v>
      </c>
      <c r="D33" s="279">
        <v>42.85383272719109</v>
      </c>
      <c r="E33" s="279">
        <v>87</v>
      </c>
      <c r="F33" s="279">
        <v>4223.21533203125</v>
      </c>
      <c r="G33" s="279">
        <v>48.542704965876439</v>
      </c>
      <c r="H33" s="279">
        <v>94</v>
      </c>
      <c r="I33" s="279">
        <v>4321.7724609375</v>
      </c>
      <c r="J33" s="279">
        <v>45.976302775930854</v>
      </c>
      <c r="K33" s="279">
        <v>115</v>
      </c>
      <c r="L33" s="279">
        <v>5134.26611328125</v>
      </c>
      <c r="M33" s="279">
        <v>44.645792289402173</v>
      </c>
      <c r="N33" s="279">
        <v>113</v>
      </c>
      <c r="O33" s="279">
        <v>6560.6279296875</v>
      </c>
      <c r="P33" s="279">
        <v>58.058654245022126</v>
      </c>
      <c r="Q33" s="279">
        <v>155</v>
      </c>
      <c r="R33" s="279">
        <v>7985.5732421875</v>
      </c>
      <c r="S33" s="279">
        <v>51.51982736895161</v>
      </c>
      <c r="T33" s="279">
        <v>181</v>
      </c>
      <c r="U33" s="279">
        <v>9079.625</v>
      </c>
      <c r="V33" s="279">
        <v>50.163674033149171</v>
      </c>
      <c r="W33" s="279">
        <v>215</v>
      </c>
      <c r="X33" s="279">
        <v>11276.4375</v>
      </c>
      <c r="Y33" s="279">
        <v>52.44854651162791</v>
      </c>
      <c r="Z33" s="279">
        <v>237</v>
      </c>
      <c r="AA33" s="279">
        <v>12591.3984375</v>
      </c>
      <c r="AB33" s="279">
        <v>53.12826344936709</v>
      </c>
      <c r="AC33" s="279">
        <v>246</v>
      </c>
      <c r="AD33" s="279">
        <v>14461.65234375</v>
      </c>
      <c r="AE33" s="279">
        <v>58.787204649390247</v>
      </c>
      <c r="AF33" s="279">
        <v>277</v>
      </c>
      <c r="AG33" s="279">
        <v>15178</v>
      </c>
      <c r="AH33" s="279">
        <v>54.794223826714799</v>
      </c>
      <c r="AI33" s="279">
        <v>261</v>
      </c>
      <c r="AJ33" s="279">
        <v>15481.44140625</v>
      </c>
      <c r="AK33" s="279">
        <v>59.315867456896555</v>
      </c>
      <c r="AL33" s="279">
        <v>253</v>
      </c>
      <c r="AM33" s="279">
        <v>15219.2265625</v>
      </c>
      <c r="AN33" s="279">
        <v>60.155045701581031</v>
      </c>
      <c r="AO33" s="279">
        <v>262</v>
      </c>
      <c r="AP33" s="279">
        <v>15904.65625</v>
      </c>
      <c r="AQ33" s="279">
        <v>60.704794847328245</v>
      </c>
      <c r="AR33" s="279">
        <v>308</v>
      </c>
      <c r="AS33" s="279">
        <v>16864.078125</v>
      </c>
      <c r="AT33" s="279">
        <v>54.753500405844157</v>
      </c>
      <c r="AU33" s="279">
        <v>307</v>
      </c>
      <c r="AV33" s="279">
        <v>17790.052734375</v>
      </c>
      <c r="AW33" s="279">
        <v>57.948054509364823</v>
      </c>
      <c r="AX33" s="279">
        <v>320</v>
      </c>
      <c r="AY33" s="279">
        <v>18645.90234375</v>
      </c>
      <c r="AZ33" s="279">
        <v>58.268444824218747</v>
      </c>
      <c r="BA33" s="279">
        <v>298</v>
      </c>
      <c r="BB33" s="279">
        <v>18194.013671875</v>
      </c>
      <c r="BC33" s="279">
        <v>61.053737153942954</v>
      </c>
      <c r="BD33" s="279">
        <v>287</v>
      </c>
      <c r="BE33" s="279">
        <v>18584.490234375</v>
      </c>
      <c r="BF33" s="279">
        <v>64.754321374128921</v>
      </c>
      <c r="BG33" s="279">
        <v>207</v>
      </c>
      <c r="BH33" s="279">
        <v>13395.10546875</v>
      </c>
      <c r="BI33" s="279">
        <v>64.710654438405797</v>
      </c>
      <c r="BJ33" s="279">
        <v>236</v>
      </c>
      <c r="BK33" s="279">
        <v>14333.923828125</v>
      </c>
      <c r="BL33" s="279">
        <v>60.736965373411017</v>
      </c>
      <c r="BM33" s="279">
        <v>257</v>
      </c>
      <c r="BN33" s="279">
        <v>16114.603515625</v>
      </c>
      <c r="BO33" s="279">
        <v>62.702737414883266</v>
      </c>
      <c r="BP33" s="279">
        <v>300</v>
      </c>
      <c r="BQ33" s="279">
        <v>19414.3828125</v>
      </c>
      <c r="BR33" s="279">
        <v>64.714609374999995</v>
      </c>
      <c r="BS33" s="279">
        <v>305</v>
      </c>
      <c r="BT33" s="279">
        <v>19929.005859375</v>
      </c>
      <c r="BU33" s="279">
        <v>65.34100281762295</v>
      </c>
      <c r="BV33" s="279">
        <v>436</v>
      </c>
      <c r="BW33" s="279">
        <v>28437.78515625</v>
      </c>
      <c r="BX33" s="279">
        <v>65.224277881307344</v>
      </c>
      <c r="BY33" s="279">
        <v>605</v>
      </c>
      <c r="BZ33" s="279">
        <v>38380.36328125</v>
      </c>
      <c r="CA33" s="279">
        <v>63.438616993801652</v>
      </c>
      <c r="CB33" s="279">
        <v>569</v>
      </c>
      <c r="CC33" s="279">
        <v>35324.40234375</v>
      </c>
      <c r="CD33" s="279">
        <v>62.081550692003518</v>
      </c>
      <c r="CE33" s="279">
        <v>556</v>
      </c>
      <c r="CF33" s="279">
        <v>34252.79296875</v>
      </c>
      <c r="CG33" s="279">
        <v>61.605742749550359</v>
      </c>
      <c r="CH33" s="279">
        <v>548</v>
      </c>
      <c r="CI33" s="279">
        <v>33501.328125</v>
      </c>
      <c r="CJ33" s="279">
        <v>61.133810447080293</v>
      </c>
      <c r="CK33" s="279">
        <v>588</v>
      </c>
      <c r="CL33" s="279">
        <v>36390.859375</v>
      </c>
      <c r="CM33" s="279">
        <v>61.889216624149661</v>
      </c>
      <c r="CN33" s="279">
        <v>827</v>
      </c>
      <c r="CO33" s="279">
        <v>36165.0625</v>
      </c>
      <c r="CP33" s="279">
        <v>43.730426239419586</v>
      </c>
      <c r="CQ33" s="279">
        <v>1045</v>
      </c>
      <c r="CR33" s="279">
        <v>45501.07421875</v>
      </c>
      <c r="CS33" s="279">
        <v>43.541697816985646</v>
      </c>
      <c r="CT33" s="279">
        <v>1255</v>
      </c>
      <c r="CU33" s="279">
        <v>52845.41796875</v>
      </c>
      <c r="CV33" s="279">
        <v>42.107902763944224</v>
      </c>
      <c r="CW33" s="279">
        <v>1825</v>
      </c>
      <c r="CX33" s="279">
        <v>65252.703125</v>
      </c>
      <c r="CY33" s="279">
        <v>35.754905821917809</v>
      </c>
      <c r="CZ33" s="279">
        <v>1608</v>
      </c>
      <c r="DA33" s="279">
        <v>65903.1640625</v>
      </c>
      <c r="DB33" s="279">
        <v>40.984554765236318</v>
      </c>
      <c r="DC33" s="279">
        <v>1455</v>
      </c>
      <c r="DD33" s="279">
        <v>61781.9375</v>
      </c>
      <c r="DE33" s="279">
        <v>42.461812714776634</v>
      </c>
      <c r="DF33" s="279">
        <v>1419</v>
      </c>
      <c r="DG33" s="279">
        <v>59194.5</v>
      </c>
      <c r="DH33" s="279">
        <v>41.715644820295985</v>
      </c>
      <c r="DI33" s="279">
        <v>1710</v>
      </c>
      <c r="DJ33" s="279">
        <v>57231.58203125</v>
      </c>
      <c r="DK33" s="279">
        <v>33.468761421783626</v>
      </c>
      <c r="DL33" s="279">
        <v>1628</v>
      </c>
      <c r="DM33" s="279">
        <v>50703.4609375</v>
      </c>
      <c r="DN33" s="279">
        <v>31.144632025491401</v>
      </c>
      <c r="DO33" s="279">
        <v>1753</v>
      </c>
      <c r="DP33" s="279">
        <v>53444.2890625</v>
      </c>
      <c r="DQ33" s="279">
        <v>30.487329756132343</v>
      </c>
      <c r="DR33" s="279">
        <v>2364</v>
      </c>
      <c r="DS33" s="279">
        <v>67396.109375</v>
      </c>
      <c r="DT33" s="279">
        <v>28.509352527495771</v>
      </c>
      <c r="DU33" s="279">
        <v>2133</v>
      </c>
      <c r="DV33" s="279">
        <v>77671.5078125</v>
      </c>
      <c r="DW33" s="279">
        <v>36.414209007266763</v>
      </c>
      <c r="DX33" s="279">
        <v>2211</v>
      </c>
      <c r="DY33" s="279">
        <v>87045.21875</v>
      </c>
      <c r="DZ33" s="279">
        <v>39.369162709181367</v>
      </c>
      <c r="EA33" s="279">
        <v>2297</v>
      </c>
      <c r="EB33" s="279">
        <v>62972.96484375</v>
      </c>
      <c r="EC33" s="279">
        <v>27.415309030801044</v>
      </c>
      <c r="ED33" s="279">
        <v>2248</v>
      </c>
      <c r="EE33" s="279">
        <v>83988.421875</v>
      </c>
      <c r="EF33" s="279">
        <v>37.36139763122776</v>
      </c>
      <c r="EG33" s="279">
        <v>2516</v>
      </c>
      <c r="EH33" s="279">
        <v>94479.328125</v>
      </c>
      <c r="EI33" s="279">
        <v>37.551402275437205</v>
      </c>
      <c r="EJ33" s="279">
        <v>2426</v>
      </c>
      <c r="EK33" s="279">
        <v>104113.3828125</v>
      </c>
      <c r="EL33" s="279">
        <v>42.915656559150868</v>
      </c>
      <c r="EM33" s="279">
        <v>2727</v>
      </c>
      <c r="EN33" s="279">
        <v>111080.796875</v>
      </c>
      <c r="EO33" s="279">
        <v>40.733698890722408</v>
      </c>
      <c r="EP33" s="279">
        <v>3634</v>
      </c>
      <c r="EQ33" s="279">
        <v>136913.703125</v>
      </c>
      <c r="ER33" s="279">
        <v>37.67575760181618</v>
      </c>
      <c r="ES33" s="279">
        <v>4777</v>
      </c>
      <c r="ET33" s="279">
        <v>188335.984375</v>
      </c>
      <c r="EU33" s="279">
        <v>39.425577637638682</v>
      </c>
      <c r="EV33" s="279">
        <v>7617</v>
      </c>
      <c r="EW33" s="279">
        <v>272564.84375</v>
      </c>
      <c r="EX33" s="279">
        <v>35.78375262570566</v>
      </c>
      <c r="EY33" s="279">
        <v>12433</v>
      </c>
      <c r="EZ33" s="279">
        <v>446494.6875</v>
      </c>
      <c r="FA33" s="279">
        <v>35.91206366122416</v>
      </c>
      <c r="FB33" s="279">
        <v>24</v>
      </c>
      <c r="FC33" s="279">
        <v>794.06988525390625</v>
      </c>
      <c r="FD33" s="279">
        <v>33.086245218912758</v>
      </c>
      <c r="FE33" s="279">
        <v>28</v>
      </c>
      <c r="FF33" s="279">
        <v>956.60089111328125</v>
      </c>
      <c r="FG33" s="279">
        <v>34.164317539760042</v>
      </c>
      <c r="FH33" s="279">
        <v>41</v>
      </c>
      <c r="FI33" s="279">
        <v>1256.53564453125</v>
      </c>
      <c r="FJ33" s="279">
        <v>30.647210842225611</v>
      </c>
      <c r="FK33" s="279">
        <v>47</v>
      </c>
      <c r="FL33" s="279">
        <v>1553.8111572265625</v>
      </c>
      <c r="FM33" s="279">
        <v>33.059811855884305</v>
      </c>
      <c r="FN33" s="279">
        <v>49</v>
      </c>
      <c r="FO33" s="279">
        <v>1671.2237548828125</v>
      </c>
      <c r="FP33" s="279">
        <v>34.106607242506378</v>
      </c>
      <c r="FQ33" s="279">
        <v>57</v>
      </c>
      <c r="FR33" s="279">
        <v>1798.43359375</v>
      </c>
      <c r="FS33" s="279">
        <v>31.551466557017545</v>
      </c>
      <c r="FT33" s="279">
        <v>90</v>
      </c>
      <c r="FU33" s="279">
        <v>2014.037353515625</v>
      </c>
      <c r="FV33" s="279">
        <v>22.378192816840279</v>
      </c>
      <c r="FW33" s="279">
        <v>83</v>
      </c>
      <c r="FX33" s="279">
        <v>2340.166748046875</v>
      </c>
      <c r="FY33" s="279">
        <v>28.1947800969503</v>
      </c>
      <c r="FZ33" s="279">
        <v>98</v>
      </c>
      <c r="GA33" s="279">
        <v>2744.514892578125</v>
      </c>
      <c r="GB33" s="279">
        <v>28.005254005899236</v>
      </c>
      <c r="GC33" s="279">
        <v>126</v>
      </c>
      <c r="GD33" s="279">
        <v>3378.871826171875</v>
      </c>
      <c r="GE33" s="279">
        <v>26.816443064856152</v>
      </c>
      <c r="GF33" s="279">
        <v>143</v>
      </c>
      <c r="GG33" s="279">
        <v>3893.196533203125</v>
      </c>
      <c r="GH33" s="279">
        <v>27.225150581840033</v>
      </c>
      <c r="GI33" s="279">
        <v>163</v>
      </c>
      <c r="GJ33" s="279">
        <v>4270.31640625</v>
      </c>
      <c r="GK33" s="279">
        <v>26.198260161042946</v>
      </c>
      <c r="GL33" s="279">
        <v>211</v>
      </c>
      <c r="GM33" s="279">
        <v>5586.609375</v>
      </c>
      <c r="GN33" s="279">
        <v>26.476821682464454</v>
      </c>
      <c r="GO33" s="279">
        <v>272</v>
      </c>
      <c r="GP33" s="279">
        <v>7264.45849609375</v>
      </c>
      <c r="GQ33" s="279">
        <v>26.707568000344668</v>
      </c>
      <c r="GR33" s="279">
        <v>337</v>
      </c>
      <c r="GS33" s="279">
        <v>7967.26123046875</v>
      </c>
      <c r="GT33" s="279">
        <v>23.64172471949184</v>
      </c>
      <c r="GU33" s="279">
        <v>427</v>
      </c>
      <c r="GV33" s="279">
        <v>8757.603515625</v>
      </c>
      <c r="GW33" s="279">
        <v>20.509610106850118</v>
      </c>
      <c r="GX33" s="279">
        <v>537</v>
      </c>
      <c r="GY33" s="279">
        <v>9628.2392578125</v>
      </c>
      <c r="GZ33" s="279">
        <v>17.929682044343576</v>
      </c>
      <c r="HA33" s="279">
        <v>731</v>
      </c>
      <c r="HB33" s="279">
        <v>10726.2705078125</v>
      </c>
      <c r="HC33" s="279">
        <v>14.673420667322162</v>
      </c>
      <c r="HD33" s="279">
        <v>971</v>
      </c>
      <c r="HE33" s="279">
        <v>12256.9833984375</v>
      </c>
      <c r="HF33" s="279">
        <v>12.623051903643152</v>
      </c>
    </row>
    <row r="34" spans="1:214" ht="15" customHeight="1">
      <c r="A34" s="3">
        <v>20</v>
      </c>
      <c r="B34" s="279">
        <v>92</v>
      </c>
      <c r="C34" s="279">
        <v>3773.7744140625</v>
      </c>
      <c r="D34" s="279">
        <v>41.019287109375</v>
      </c>
      <c r="E34" s="279">
        <v>93</v>
      </c>
      <c r="F34" s="279">
        <v>4274.88037109375</v>
      </c>
      <c r="G34" s="279">
        <v>45.9664556031586</v>
      </c>
      <c r="H34" s="279">
        <v>100</v>
      </c>
      <c r="I34" s="279">
        <v>4374.58203125</v>
      </c>
      <c r="J34" s="279">
        <v>43.745820312500001</v>
      </c>
      <c r="K34" s="279">
        <v>120</v>
      </c>
      <c r="L34" s="279">
        <v>5196.96923828125</v>
      </c>
      <c r="M34" s="279">
        <v>43.308076985677083</v>
      </c>
      <c r="N34" s="279">
        <v>123</v>
      </c>
      <c r="O34" s="279">
        <v>6641.16064453125</v>
      </c>
      <c r="P34" s="279">
        <v>53.993175971798777</v>
      </c>
      <c r="Q34" s="279">
        <v>164</v>
      </c>
      <c r="R34" s="279">
        <v>8083.39306640625</v>
      </c>
      <c r="S34" s="279">
        <v>49.288982112233235</v>
      </c>
      <c r="T34" s="279">
        <v>189</v>
      </c>
      <c r="U34" s="279">
        <v>9190.8076171875</v>
      </c>
      <c r="V34" s="279">
        <v>48.628611731150791</v>
      </c>
      <c r="W34" s="279">
        <v>226</v>
      </c>
      <c r="X34" s="279">
        <v>11414.630859375</v>
      </c>
      <c r="Y34" s="279">
        <v>50.507216191924776</v>
      </c>
      <c r="Z34" s="279">
        <v>249</v>
      </c>
      <c r="AA34" s="279">
        <v>12745.7529296875</v>
      </c>
      <c r="AB34" s="279">
        <v>51.18776276982932</v>
      </c>
      <c r="AC34" s="279">
        <v>273</v>
      </c>
      <c r="AD34" s="279">
        <v>14639.185546875</v>
      </c>
      <c r="AE34" s="279">
        <v>53.623390281593409</v>
      </c>
      <c r="AF34" s="279">
        <v>300</v>
      </c>
      <c r="AG34" s="279">
        <v>15364.1123046875</v>
      </c>
      <c r="AH34" s="279">
        <v>51.21370768229167</v>
      </c>
      <c r="AI34" s="279">
        <v>280</v>
      </c>
      <c r="AJ34" s="279">
        <v>15671.583984375</v>
      </c>
      <c r="AK34" s="279">
        <v>55.969942801339286</v>
      </c>
      <c r="AL34" s="279">
        <v>270</v>
      </c>
      <c r="AM34" s="279">
        <v>15406.2041015625</v>
      </c>
      <c r="AN34" s="279">
        <v>57.060015190972223</v>
      </c>
      <c r="AO34" s="279">
        <v>277</v>
      </c>
      <c r="AP34" s="279">
        <v>16100.1015625</v>
      </c>
      <c r="AQ34" s="279">
        <v>58.123110333935017</v>
      </c>
      <c r="AR34" s="279">
        <v>328</v>
      </c>
      <c r="AS34" s="279">
        <v>17070.904296875</v>
      </c>
      <c r="AT34" s="279">
        <v>52.045439929496951</v>
      </c>
      <c r="AU34" s="279">
        <v>325</v>
      </c>
      <c r="AV34" s="279">
        <v>18008.478515625</v>
      </c>
      <c r="AW34" s="279">
        <v>55.410703124999998</v>
      </c>
      <c r="AX34" s="279">
        <v>339</v>
      </c>
      <c r="AY34" s="279">
        <v>18874.8515625</v>
      </c>
      <c r="AZ34" s="279">
        <v>55.678028207964601</v>
      </c>
      <c r="BA34" s="279">
        <v>315</v>
      </c>
      <c r="BB34" s="279">
        <v>18417.6015625</v>
      </c>
      <c r="BC34" s="279">
        <v>58.468576388888891</v>
      </c>
      <c r="BD34" s="279">
        <v>297</v>
      </c>
      <c r="BE34" s="279">
        <v>18813.146484375</v>
      </c>
      <c r="BF34" s="279">
        <v>63.34392755681818</v>
      </c>
      <c r="BG34" s="279">
        <v>214</v>
      </c>
      <c r="BH34" s="279">
        <v>13559.9189453125</v>
      </c>
      <c r="BI34" s="279">
        <v>63.364107221086449</v>
      </c>
      <c r="BJ34" s="279">
        <v>245</v>
      </c>
      <c r="BK34" s="279">
        <v>14510.09765625</v>
      </c>
      <c r="BL34" s="279">
        <v>59.224888392857146</v>
      </c>
      <c r="BM34" s="279">
        <v>266</v>
      </c>
      <c r="BN34" s="279">
        <v>16312.7734375</v>
      </c>
      <c r="BO34" s="279">
        <v>61.326215930451127</v>
      </c>
      <c r="BP34" s="279">
        <v>311</v>
      </c>
      <c r="BQ34" s="279">
        <v>19653.23828125</v>
      </c>
      <c r="BR34" s="279">
        <v>63.193692222668808</v>
      </c>
      <c r="BS34" s="279">
        <v>316</v>
      </c>
      <c r="BT34" s="279">
        <v>20174.23046875</v>
      </c>
      <c r="BU34" s="279">
        <v>63.842501483386073</v>
      </c>
      <c r="BV34" s="279">
        <v>452</v>
      </c>
      <c r="BW34" s="279">
        <v>28787.70703125</v>
      </c>
      <c r="BX34" s="279">
        <v>63.689617325774336</v>
      </c>
      <c r="BY34" s="279">
        <v>627</v>
      </c>
      <c r="BZ34" s="279">
        <v>38852.4296875</v>
      </c>
      <c r="CA34" s="279">
        <v>61.965597587719301</v>
      </c>
      <c r="CB34" s="279">
        <v>589</v>
      </c>
      <c r="CC34" s="279">
        <v>35758.73046875</v>
      </c>
      <c r="CD34" s="279">
        <v>60.710917603989813</v>
      </c>
      <c r="CE34" s="279">
        <v>576</v>
      </c>
      <c r="CF34" s="279">
        <v>34673.8671875</v>
      </c>
      <c r="CG34" s="279">
        <v>60.197686089409721</v>
      </c>
      <c r="CH34" s="279">
        <v>567</v>
      </c>
      <c r="CI34" s="279">
        <v>33913.12109375</v>
      </c>
      <c r="CJ34" s="279">
        <v>59.811501047178133</v>
      </c>
      <c r="CK34" s="279">
        <v>610</v>
      </c>
      <c r="CL34" s="279">
        <v>36838.26953125</v>
      </c>
      <c r="CM34" s="279">
        <v>60.39060578893443</v>
      </c>
      <c r="CN34" s="279">
        <v>903</v>
      </c>
      <c r="CO34" s="279">
        <v>36606.3125</v>
      </c>
      <c r="CP34" s="279">
        <v>40.538552048726466</v>
      </c>
      <c r="CQ34" s="279">
        <v>1165</v>
      </c>
      <c r="CR34" s="279">
        <v>46056.0390625</v>
      </c>
      <c r="CS34" s="279">
        <v>39.533080740343351</v>
      </c>
      <c r="CT34" s="279">
        <v>1403</v>
      </c>
      <c r="CU34" s="279">
        <v>53489.38671875</v>
      </c>
      <c r="CV34" s="279">
        <v>38.125008352637209</v>
      </c>
      <c r="CW34" s="279">
        <v>2029</v>
      </c>
      <c r="CX34" s="279">
        <v>66044.2734375</v>
      </c>
      <c r="CY34" s="279">
        <v>32.550159407343521</v>
      </c>
      <c r="CZ34" s="279">
        <v>1780</v>
      </c>
      <c r="DA34" s="279">
        <v>66705.7890625</v>
      </c>
      <c r="DB34" s="279">
        <v>37.475162394662924</v>
      </c>
      <c r="DC34" s="279">
        <v>1616</v>
      </c>
      <c r="DD34" s="279">
        <v>62535.03515625</v>
      </c>
      <c r="DE34" s="279">
        <v>38.697422745204207</v>
      </c>
      <c r="DF34" s="279">
        <v>1571</v>
      </c>
      <c r="DG34" s="279">
        <v>59915.76953125</v>
      </c>
      <c r="DH34" s="279">
        <v>38.138618415817952</v>
      </c>
      <c r="DI34" s="279">
        <v>1890</v>
      </c>
      <c r="DJ34" s="279">
        <v>57924.48828125</v>
      </c>
      <c r="DK34" s="279">
        <v>30.647877397486774</v>
      </c>
      <c r="DL34" s="279">
        <v>1907</v>
      </c>
      <c r="DM34" s="279">
        <v>51315.1796875</v>
      </c>
      <c r="DN34" s="279">
        <v>26.908851435500786</v>
      </c>
      <c r="DO34" s="279">
        <v>2043</v>
      </c>
      <c r="DP34" s="279">
        <v>54088.64453125</v>
      </c>
      <c r="DQ34" s="279">
        <v>26.475107455335291</v>
      </c>
      <c r="DR34" s="279">
        <v>2575</v>
      </c>
      <c r="DS34" s="279">
        <v>68207.6875</v>
      </c>
      <c r="DT34" s="279">
        <v>26.488422330097087</v>
      </c>
      <c r="DU34" s="279">
        <v>2316</v>
      </c>
      <c r="DV34" s="279">
        <v>78614.6171875</v>
      </c>
      <c r="DW34" s="279">
        <v>33.944135227763383</v>
      </c>
      <c r="DX34" s="279">
        <v>2400</v>
      </c>
      <c r="DY34" s="279">
        <v>88104.484375</v>
      </c>
      <c r="DZ34" s="279">
        <v>36.710201822916666</v>
      </c>
      <c r="EA34" s="279">
        <v>2568</v>
      </c>
      <c r="EB34" s="279">
        <v>63729.73828125</v>
      </c>
      <c r="EC34" s="279">
        <v>24.816876277745326</v>
      </c>
      <c r="ED34" s="279">
        <v>2460</v>
      </c>
      <c r="EE34" s="279">
        <v>85008.875</v>
      </c>
      <c r="EF34" s="279">
        <v>34.556453252032519</v>
      </c>
      <c r="EG34" s="279">
        <v>2698</v>
      </c>
      <c r="EH34" s="279">
        <v>95627.7421875</v>
      </c>
      <c r="EI34" s="279">
        <v>35.443937059859152</v>
      </c>
      <c r="EJ34" s="279">
        <v>2609</v>
      </c>
      <c r="EK34" s="279">
        <v>105383.359375</v>
      </c>
      <c r="EL34" s="279">
        <v>40.392241998850132</v>
      </c>
      <c r="EM34" s="279">
        <v>2949</v>
      </c>
      <c r="EN34" s="279">
        <v>112433.859375</v>
      </c>
      <c r="EO34" s="279">
        <v>38.126096770091557</v>
      </c>
      <c r="EP34" s="279">
        <v>4042</v>
      </c>
      <c r="EQ34" s="279">
        <v>138577.1875</v>
      </c>
      <c r="ER34" s="279">
        <v>34.284311603166749</v>
      </c>
      <c r="ES34" s="279">
        <v>5214</v>
      </c>
      <c r="ET34" s="279">
        <v>190627.765625</v>
      </c>
      <c r="EU34" s="279">
        <v>36.56075290084388</v>
      </c>
      <c r="EV34" s="279">
        <v>8319</v>
      </c>
      <c r="EW34" s="279">
        <v>275872.34375</v>
      </c>
      <c r="EX34" s="279">
        <v>33.161719407380694</v>
      </c>
      <c r="EY34" s="279">
        <v>13577</v>
      </c>
      <c r="EZ34" s="279">
        <v>451913.375</v>
      </c>
      <c r="FA34" s="279">
        <v>33.285215806142745</v>
      </c>
      <c r="FB34" s="279">
        <v>27</v>
      </c>
      <c r="FC34" s="279">
        <v>803.68328857421875</v>
      </c>
      <c r="FD34" s="279">
        <v>29.766047724971063</v>
      </c>
      <c r="FE34" s="279">
        <v>31</v>
      </c>
      <c r="FF34" s="279">
        <v>968.1959228515625</v>
      </c>
      <c r="FG34" s="279">
        <v>31.232126543598792</v>
      </c>
      <c r="FH34" s="279">
        <v>45</v>
      </c>
      <c r="FI34" s="279">
        <v>1271.704833984375</v>
      </c>
      <c r="FJ34" s="279">
        <v>28.260107421874999</v>
      </c>
      <c r="FK34" s="279">
        <v>51</v>
      </c>
      <c r="FL34" s="279">
        <v>1572.621337890625</v>
      </c>
      <c r="FM34" s="279">
        <v>30.835712507659313</v>
      </c>
      <c r="FN34" s="279">
        <v>54</v>
      </c>
      <c r="FO34" s="279">
        <v>1691.4765625</v>
      </c>
      <c r="FP34" s="279">
        <v>31.323640046296298</v>
      </c>
      <c r="FQ34" s="279">
        <v>62</v>
      </c>
      <c r="FR34" s="279">
        <v>1820.1640625</v>
      </c>
      <c r="FS34" s="279">
        <v>29.35748487903226</v>
      </c>
      <c r="FT34" s="279">
        <v>99</v>
      </c>
      <c r="FU34" s="279">
        <v>2038.037841796875</v>
      </c>
      <c r="FV34" s="279">
        <v>20.586240826231062</v>
      </c>
      <c r="FW34" s="279">
        <v>90</v>
      </c>
      <c r="FX34" s="279">
        <v>2368.331298828125</v>
      </c>
      <c r="FY34" s="279">
        <v>26.314792209201389</v>
      </c>
      <c r="FZ34" s="279">
        <v>106</v>
      </c>
      <c r="GA34" s="279">
        <v>2777.54638671875</v>
      </c>
      <c r="GB34" s="279">
        <v>26.20326779923349</v>
      </c>
      <c r="GC34" s="279">
        <v>138</v>
      </c>
      <c r="GD34" s="279">
        <v>3419.457763671875</v>
      </c>
      <c r="GE34" s="279">
        <v>24.778679446897645</v>
      </c>
      <c r="GF34" s="279">
        <v>156</v>
      </c>
      <c r="GG34" s="279">
        <v>3939.9990234375</v>
      </c>
      <c r="GH34" s="279">
        <v>25.25640399639423</v>
      </c>
      <c r="GI34" s="279">
        <v>178</v>
      </c>
      <c r="GJ34" s="279">
        <v>4321.5576171875</v>
      </c>
      <c r="GK34" s="279">
        <v>24.278413579705056</v>
      </c>
      <c r="GL34" s="279">
        <v>230</v>
      </c>
      <c r="GM34" s="279">
        <v>5653.69189453125</v>
      </c>
      <c r="GN34" s="279">
        <v>24.581269106657608</v>
      </c>
      <c r="GO34" s="279">
        <v>296</v>
      </c>
      <c r="GP34" s="279">
        <v>7351.71435546875</v>
      </c>
      <c r="GQ34" s="279">
        <v>24.836872822529561</v>
      </c>
      <c r="GR34" s="279">
        <v>367</v>
      </c>
      <c r="GS34" s="279">
        <v>8062.439453125</v>
      </c>
      <c r="GT34" s="279">
        <v>21.968499872275203</v>
      </c>
      <c r="GU34" s="279">
        <v>466</v>
      </c>
      <c r="GV34" s="279">
        <v>8861.486328125</v>
      </c>
      <c r="GW34" s="279">
        <v>19.016065081813306</v>
      </c>
      <c r="GX34" s="279">
        <v>586</v>
      </c>
      <c r="GY34" s="279">
        <v>9741.580078125</v>
      </c>
      <c r="GZ34" s="279">
        <v>16.623856788609213</v>
      </c>
      <c r="HA34" s="279">
        <v>796</v>
      </c>
      <c r="HB34" s="279">
        <v>10850.8115234375</v>
      </c>
      <c r="HC34" s="279">
        <v>13.631672768137562</v>
      </c>
      <c r="HD34" s="279">
        <v>1060</v>
      </c>
      <c r="HE34" s="279">
        <v>12397.49609375</v>
      </c>
      <c r="HF34" s="279">
        <v>11.695751031839622</v>
      </c>
    </row>
    <row r="35" spans="1:214" ht="15" customHeight="1">
      <c r="A35" s="3">
        <v>21</v>
      </c>
      <c r="B35" s="279">
        <v>96</v>
      </c>
      <c r="C35" s="279">
        <v>3820.353759765625</v>
      </c>
      <c r="D35" s="279">
        <v>39.795351664225258</v>
      </c>
      <c r="E35" s="279">
        <v>101</v>
      </c>
      <c r="F35" s="279">
        <v>4327.76513671875</v>
      </c>
      <c r="G35" s="279">
        <v>42.849159769492573</v>
      </c>
      <c r="H35" s="279">
        <v>106</v>
      </c>
      <c r="I35" s="279">
        <v>4428.65283203125</v>
      </c>
      <c r="J35" s="279">
        <v>41.779743698408019</v>
      </c>
      <c r="K35" s="279">
        <v>126</v>
      </c>
      <c r="L35" s="279">
        <v>5261.19677734375</v>
      </c>
      <c r="M35" s="279">
        <v>41.755529978918652</v>
      </c>
      <c r="N35" s="279">
        <v>134</v>
      </c>
      <c r="O35" s="279">
        <v>6723.60595703125</v>
      </c>
      <c r="P35" s="279">
        <v>50.176163858442166</v>
      </c>
      <c r="Q35" s="279">
        <v>173</v>
      </c>
      <c r="R35" s="279">
        <v>8183.587890625</v>
      </c>
      <c r="S35" s="279">
        <v>47.303976246387286</v>
      </c>
      <c r="T35" s="279">
        <v>198</v>
      </c>
      <c r="U35" s="279">
        <v>9304.7041015625</v>
      </c>
      <c r="V35" s="279">
        <v>46.993455058396464</v>
      </c>
      <c r="W35" s="279">
        <v>239</v>
      </c>
      <c r="X35" s="279">
        <v>11556.1708984375</v>
      </c>
      <c r="Y35" s="279">
        <v>48.352179491370293</v>
      </c>
      <c r="Z35" s="279">
        <v>262</v>
      </c>
      <c r="AA35" s="279">
        <v>12903.8505859375</v>
      </c>
      <c r="AB35" s="279">
        <v>49.251338114265266</v>
      </c>
      <c r="AC35" s="279">
        <v>302</v>
      </c>
      <c r="AD35" s="279">
        <v>14820.8583984375</v>
      </c>
      <c r="AE35" s="279">
        <v>49.075690061051326</v>
      </c>
      <c r="AF35" s="279">
        <v>325</v>
      </c>
      <c r="AG35" s="279">
        <v>15554.6328125</v>
      </c>
      <c r="AH35" s="279">
        <v>47.860408653846157</v>
      </c>
      <c r="AI35" s="279">
        <v>301</v>
      </c>
      <c r="AJ35" s="279">
        <v>15866.287109375</v>
      </c>
      <c r="AK35" s="279">
        <v>52.711917306893689</v>
      </c>
      <c r="AL35" s="279">
        <v>288</v>
      </c>
      <c r="AM35" s="279">
        <v>15597.6875</v>
      </c>
      <c r="AN35" s="279">
        <v>54.158637152777779</v>
      </c>
      <c r="AO35" s="279">
        <v>294</v>
      </c>
      <c r="AP35" s="279">
        <v>16300.2802734375</v>
      </c>
      <c r="AQ35" s="279">
        <v>55.443130181760203</v>
      </c>
      <c r="AR35" s="279">
        <v>350</v>
      </c>
      <c r="AS35" s="279">
        <v>17282.701171875</v>
      </c>
      <c r="AT35" s="279">
        <v>49.379146205357145</v>
      </c>
      <c r="AU35" s="279">
        <v>343</v>
      </c>
      <c r="AV35" s="279">
        <v>18232.20703125</v>
      </c>
      <c r="AW35" s="279">
        <v>53.155122540087461</v>
      </c>
      <c r="AX35" s="279">
        <v>358</v>
      </c>
      <c r="AY35" s="279">
        <v>19109.35546875</v>
      </c>
      <c r="AZ35" s="279">
        <v>53.378087901536311</v>
      </c>
      <c r="BA35" s="279">
        <v>333</v>
      </c>
      <c r="BB35" s="279">
        <v>18646.634765625</v>
      </c>
      <c r="BC35" s="279">
        <v>55.995900197072075</v>
      </c>
      <c r="BD35" s="279">
        <v>308</v>
      </c>
      <c r="BE35" s="279">
        <v>19047.451171875</v>
      </c>
      <c r="BF35" s="279">
        <v>61.842373934659093</v>
      </c>
      <c r="BG35" s="279">
        <v>222</v>
      </c>
      <c r="BH35" s="279">
        <v>13728.8037109375</v>
      </c>
      <c r="BI35" s="279">
        <v>61.841458157376124</v>
      </c>
      <c r="BJ35" s="279">
        <v>254</v>
      </c>
      <c r="BK35" s="279">
        <v>14690.6181640625</v>
      </c>
      <c r="BL35" s="279">
        <v>57.837079386072837</v>
      </c>
      <c r="BM35" s="279">
        <v>276</v>
      </c>
      <c r="BN35" s="279">
        <v>16515.833984375</v>
      </c>
      <c r="BO35" s="279">
        <v>59.83997820425725</v>
      </c>
      <c r="BP35" s="279">
        <v>323</v>
      </c>
      <c r="BQ35" s="279">
        <v>19898</v>
      </c>
      <c r="BR35" s="279">
        <v>61.60371517027864</v>
      </c>
      <c r="BS35" s="279">
        <v>329</v>
      </c>
      <c r="BT35" s="279">
        <v>20425.525390625</v>
      </c>
      <c r="BU35" s="279">
        <v>62.083663801291792</v>
      </c>
      <c r="BV35" s="279">
        <v>470</v>
      </c>
      <c r="BW35" s="279">
        <v>29146.2734375</v>
      </c>
      <c r="BX35" s="279">
        <v>62.013347739361706</v>
      </c>
      <c r="BY35" s="279">
        <v>651</v>
      </c>
      <c r="BZ35" s="279">
        <v>39336.14453125</v>
      </c>
      <c r="CA35" s="279">
        <v>60.424185147849464</v>
      </c>
      <c r="CB35" s="279">
        <v>611</v>
      </c>
      <c r="CC35" s="279">
        <v>36203.77734375</v>
      </c>
      <c r="CD35" s="279">
        <v>59.253318074877249</v>
      </c>
      <c r="CE35" s="279">
        <v>598</v>
      </c>
      <c r="CF35" s="279">
        <v>35105.33203125</v>
      </c>
      <c r="CG35" s="279">
        <v>58.704568614130437</v>
      </c>
      <c r="CH35" s="279">
        <v>590</v>
      </c>
      <c r="CI35" s="279">
        <v>34335.0859375</v>
      </c>
      <c r="CJ35" s="279">
        <v>58.195060911016952</v>
      </c>
      <c r="CK35" s="279">
        <v>633</v>
      </c>
      <c r="CL35" s="279">
        <v>37296.71484375</v>
      </c>
      <c r="CM35" s="279">
        <v>58.920560574644547</v>
      </c>
      <c r="CN35" s="279">
        <v>985</v>
      </c>
      <c r="CO35" s="279">
        <v>37057.74609375</v>
      </c>
      <c r="CP35" s="279">
        <v>37.62207725253807</v>
      </c>
      <c r="CQ35" s="279">
        <v>1301</v>
      </c>
      <c r="CR35" s="279">
        <v>46623.43359375</v>
      </c>
      <c r="CS35" s="279">
        <v>35.836613062067642</v>
      </c>
      <c r="CT35" s="279">
        <v>1564</v>
      </c>
      <c r="CU35" s="279">
        <v>54147.70703125</v>
      </c>
      <c r="CV35" s="279">
        <v>34.621296055786445</v>
      </c>
      <c r="CW35" s="279">
        <v>2236</v>
      </c>
      <c r="CX35" s="279">
        <v>66853.2734375</v>
      </c>
      <c r="CY35" s="279">
        <v>29.898601716234346</v>
      </c>
      <c r="CZ35" s="279">
        <v>1961</v>
      </c>
      <c r="DA35" s="279">
        <v>67526.4921875</v>
      </c>
      <c r="DB35" s="279">
        <v>34.434723196073435</v>
      </c>
      <c r="DC35" s="279">
        <v>1790</v>
      </c>
      <c r="DD35" s="279">
        <v>63305.07421875</v>
      </c>
      <c r="DE35" s="279">
        <v>35.365963250698321</v>
      </c>
      <c r="DF35" s="279">
        <v>1737</v>
      </c>
      <c r="DG35" s="279">
        <v>60653.2734375</v>
      </c>
      <c r="DH35" s="279">
        <v>34.918407275474955</v>
      </c>
      <c r="DI35" s="279">
        <v>2070</v>
      </c>
      <c r="DJ35" s="279">
        <v>58632.64453125</v>
      </c>
      <c r="DK35" s="279">
        <v>28.324949048913044</v>
      </c>
      <c r="DL35" s="279">
        <v>2198</v>
      </c>
      <c r="DM35" s="279">
        <v>51938.75</v>
      </c>
      <c r="DN35" s="279">
        <v>23.630004549590538</v>
      </c>
      <c r="DO35" s="279">
        <v>2342</v>
      </c>
      <c r="DP35" s="279">
        <v>54745.5625</v>
      </c>
      <c r="DQ35" s="279">
        <v>23.375560418445772</v>
      </c>
      <c r="DR35" s="279">
        <v>2780</v>
      </c>
      <c r="DS35" s="279">
        <v>69037.1796875</v>
      </c>
      <c r="DT35" s="279">
        <v>24.833517873201441</v>
      </c>
      <c r="DU35" s="279">
        <v>2515</v>
      </c>
      <c r="DV35" s="279">
        <v>79579.171875</v>
      </c>
      <c r="DW35" s="279">
        <v>31.641817842942345</v>
      </c>
      <c r="DX35" s="279">
        <v>2605</v>
      </c>
      <c r="DY35" s="279">
        <v>89188.0703125</v>
      </c>
      <c r="DZ35" s="279">
        <v>34.23726307581574</v>
      </c>
      <c r="EA35" s="279">
        <v>2864</v>
      </c>
      <c r="EB35" s="279">
        <v>64502.08984375</v>
      </c>
      <c r="EC35" s="279">
        <v>22.52167941471718</v>
      </c>
      <c r="ED35" s="279">
        <v>2686</v>
      </c>
      <c r="EE35" s="279">
        <v>86052.3828125</v>
      </c>
      <c r="EF35" s="279">
        <v>32.037372603313479</v>
      </c>
      <c r="EG35" s="279">
        <v>2891</v>
      </c>
      <c r="EH35" s="279">
        <v>96802.8515625</v>
      </c>
      <c r="EI35" s="279">
        <v>33.484210156520234</v>
      </c>
      <c r="EJ35" s="279">
        <v>2810</v>
      </c>
      <c r="EK35" s="279">
        <v>106683.03125</v>
      </c>
      <c r="EL35" s="279">
        <v>37.965491548042706</v>
      </c>
      <c r="EM35" s="279">
        <v>3190</v>
      </c>
      <c r="EN35" s="279">
        <v>113818.234375</v>
      </c>
      <c r="EO35" s="279">
        <v>35.679697296238245</v>
      </c>
      <c r="EP35" s="279">
        <v>4494</v>
      </c>
      <c r="EQ35" s="279">
        <v>140277.34375</v>
      </c>
      <c r="ER35" s="279">
        <v>31.214362205162438</v>
      </c>
      <c r="ES35" s="279">
        <v>5682</v>
      </c>
      <c r="ET35" s="279">
        <v>192971.84375</v>
      </c>
      <c r="EU35" s="279">
        <v>33.961957717353044</v>
      </c>
      <c r="EV35" s="279">
        <v>9068</v>
      </c>
      <c r="EW35" s="279">
        <v>279254.40625</v>
      </c>
      <c r="EX35" s="279">
        <v>30.795589573224525</v>
      </c>
      <c r="EY35" s="279">
        <v>14797</v>
      </c>
      <c r="EZ35" s="279">
        <v>457454.3125</v>
      </c>
      <c r="FA35" s="279">
        <v>30.915341792255187</v>
      </c>
      <c r="FB35" s="279">
        <v>29</v>
      </c>
      <c r="FC35" s="279">
        <v>813.5020751953125</v>
      </c>
      <c r="FD35" s="279">
        <v>28.051795696390087</v>
      </c>
      <c r="FE35" s="279">
        <v>33</v>
      </c>
      <c r="FF35" s="279">
        <v>980.0465087890625</v>
      </c>
      <c r="FG35" s="279">
        <v>29.698379054214016</v>
      </c>
      <c r="FH35" s="279">
        <v>49</v>
      </c>
      <c r="FI35" s="279">
        <v>1287.2073974609375</v>
      </c>
      <c r="FJ35" s="279">
        <v>26.269538723692602</v>
      </c>
      <c r="FK35" s="279">
        <v>56</v>
      </c>
      <c r="FL35" s="279">
        <v>1591.8443603515625</v>
      </c>
      <c r="FM35" s="279">
        <v>28.425792149135045</v>
      </c>
      <c r="FN35" s="279">
        <v>59</v>
      </c>
      <c r="FO35" s="279">
        <v>1712.1788330078125</v>
      </c>
      <c r="FP35" s="279">
        <v>29.0199802204714</v>
      </c>
      <c r="FQ35" s="279">
        <v>68</v>
      </c>
      <c r="FR35" s="279">
        <v>1842.38134765625</v>
      </c>
      <c r="FS35" s="279">
        <v>27.093843347886029</v>
      </c>
      <c r="FT35" s="279">
        <v>108</v>
      </c>
      <c r="FU35" s="279">
        <v>2062.531982421875</v>
      </c>
      <c r="FV35" s="279">
        <v>19.097518355758101</v>
      </c>
      <c r="FW35" s="279">
        <v>99</v>
      </c>
      <c r="FX35" s="279">
        <v>2397.120361328125</v>
      </c>
      <c r="FY35" s="279">
        <v>24.213336983112374</v>
      </c>
      <c r="FZ35" s="279">
        <v>116</v>
      </c>
      <c r="GA35" s="279">
        <v>2811.300048828125</v>
      </c>
      <c r="GB35" s="279">
        <v>24.235345248518318</v>
      </c>
      <c r="GC35" s="279">
        <v>150</v>
      </c>
      <c r="GD35" s="279">
        <v>3460.919189453125</v>
      </c>
      <c r="GE35" s="279">
        <v>23.072794596354168</v>
      </c>
      <c r="GF35" s="279">
        <v>170</v>
      </c>
      <c r="GG35" s="279">
        <v>3987.80908203125</v>
      </c>
      <c r="GH35" s="279">
        <v>23.457700482536765</v>
      </c>
      <c r="GI35" s="279">
        <v>194</v>
      </c>
      <c r="GJ35" s="279">
        <v>4373.90625</v>
      </c>
      <c r="GK35" s="279">
        <v>22.545908505154639</v>
      </c>
      <c r="GL35" s="279">
        <v>251</v>
      </c>
      <c r="GM35" s="279">
        <v>5722.2197265625</v>
      </c>
      <c r="GN35" s="279">
        <v>22.797688153635459</v>
      </c>
      <c r="GO35" s="279">
        <v>323</v>
      </c>
      <c r="GP35" s="279">
        <v>7440.86279296875</v>
      </c>
      <c r="GQ35" s="279">
        <v>23.036726913215944</v>
      </c>
      <c r="GR35" s="279">
        <v>400</v>
      </c>
      <c r="GS35" s="279">
        <v>8159.634765625</v>
      </c>
      <c r="GT35" s="279">
        <v>20.399086914062501</v>
      </c>
      <c r="GU35" s="279">
        <v>507</v>
      </c>
      <c r="GV35" s="279">
        <v>8967.4921875</v>
      </c>
      <c r="GW35" s="279">
        <v>17.687361316568047</v>
      </c>
      <c r="GX35" s="279">
        <v>638</v>
      </c>
      <c r="GY35" s="279">
        <v>9857.1572265625</v>
      </c>
      <c r="GZ35" s="279">
        <v>15.450089696806426</v>
      </c>
      <c r="HA35" s="279">
        <v>866</v>
      </c>
      <c r="HB35" s="279">
        <v>10977.6318359375</v>
      </c>
      <c r="HC35" s="279">
        <v>12.67624923318418</v>
      </c>
      <c r="HD35" s="279">
        <v>1152</v>
      </c>
      <c r="HE35" s="279">
        <v>12540.4267578125</v>
      </c>
      <c r="HF35" s="279">
        <v>10.885787116156685</v>
      </c>
    </row>
    <row r="36" spans="1:214" ht="15" customHeight="1">
      <c r="A36" s="3">
        <v>22</v>
      </c>
      <c r="B36" s="279">
        <v>102</v>
      </c>
      <c r="C36" s="279">
        <v>3868.0634765625</v>
      </c>
      <c r="D36" s="279">
        <v>37.922190946691174</v>
      </c>
      <c r="E36" s="279">
        <v>108</v>
      </c>
      <c r="F36" s="279">
        <v>4381.916015625</v>
      </c>
      <c r="G36" s="279">
        <v>40.573296440972221</v>
      </c>
      <c r="H36" s="279">
        <v>113</v>
      </c>
      <c r="I36" s="279">
        <v>4484.02001953125</v>
      </c>
      <c r="J36" s="279">
        <v>39.681593093196902</v>
      </c>
      <c r="K36" s="279">
        <v>132</v>
      </c>
      <c r="L36" s="279">
        <v>5326.994140625</v>
      </c>
      <c r="M36" s="279">
        <v>40.356016216856062</v>
      </c>
      <c r="N36" s="279">
        <v>146</v>
      </c>
      <c r="O36" s="279">
        <v>6808.01123046875</v>
      </c>
      <c r="P36" s="279">
        <v>46.630213907320204</v>
      </c>
      <c r="Q36" s="279">
        <v>184</v>
      </c>
      <c r="R36" s="279">
        <v>8286.2236328125</v>
      </c>
      <c r="S36" s="279">
        <v>45.033824091372281</v>
      </c>
      <c r="T36" s="279">
        <v>208</v>
      </c>
      <c r="U36" s="279">
        <v>9421.392578125</v>
      </c>
      <c r="V36" s="279">
        <v>45.29515662560096</v>
      </c>
      <c r="W36" s="279">
        <v>253</v>
      </c>
      <c r="X36" s="279">
        <v>11701.1728515625</v>
      </c>
      <c r="Y36" s="279">
        <v>46.249695065464429</v>
      </c>
      <c r="Z36" s="279">
        <v>277</v>
      </c>
      <c r="AA36" s="279">
        <v>13065.8359375</v>
      </c>
      <c r="AB36" s="279">
        <v>47.169082806859208</v>
      </c>
      <c r="AC36" s="279">
        <v>333</v>
      </c>
      <c r="AD36" s="279">
        <v>15006.8056640625</v>
      </c>
      <c r="AE36" s="279">
        <v>45.065482474662161</v>
      </c>
      <c r="AF36" s="279">
        <v>350</v>
      </c>
      <c r="AG36" s="279">
        <v>15749.73046875</v>
      </c>
      <c r="AH36" s="279">
        <v>44.999229910714284</v>
      </c>
      <c r="AI36" s="279">
        <v>322</v>
      </c>
      <c r="AJ36" s="279">
        <v>16065.7138671875</v>
      </c>
      <c r="AK36" s="279">
        <v>49.893521326669251</v>
      </c>
      <c r="AL36" s="279">
        <v>307</v>
      </c>
      <c r="AM36" s="279">
        <v>15793.8369140625</v>
      </c>
      <c r="AN36" s="279">
        <v>51.445722847109117</v>
      </c>
      <c r="AO36" s="279">
        <v>311</v>
      </c>
      <c r="AP36" s="279">
        <v>16505.38671875</v>
      </c>
      <c r="AQ36" s="279">
        <v>53.071983018488744</v>
      </c>
      <c r="AR36" s="279">
        <v>371</v>
      </c>
      <c r="AS36" s="279">
        <v>17499.658203125</v>
      </c>
      <c r="AT36" s="279">
        <v>47.168890035377359</v>
      </c>
      <c r="AU36" s="279">
        <v>361</v>
      </c>
      <c r="AV36" s="279">
        <v>18461.44140625</v>
      </c>
      <c r="AW36" s="279">
        <v>51.13972688711911</v>
      </c>
      <c r="AX36" s="279">
        <v>378</v>
      </c>
      <c r="AY36" s="279">
        <v>19349.62890625</v>
      </c>
      <c r="AZ36" s="279">
        <v>51.189494460978835</v>
      </c>
      <c r="BA36" s="279">
        <v>351</v>
      </c>
      <c r="BB36" s="279">
        <v>18881.310546875</v>
      </c>
      <c r="BC36" s="279">
        <v>53.792907540954417</v>
      </c>
      <c r="BD36" s="279">
        <v>321</v>
      </c>
      <c r="BE36" s="279">
        <v>19287.623046875</v>
      </c>
      <c r="BF36" s="279">
        <v>60.086053105529594</v>
      </c>
      <c r="BG36" s="279">
        <v>231</v>
      </c>
      <c r="BH36" s="279">
        <v>13901.9033203125</v>
      </c>
      <c r="BI36" s="279">
        <v>60.181399655032465</v>
      </c>
      <c r="BJ36" s="279">
        <v>264</v>
      </c>
      <c r="BK36" s="279">
        <v>14875.638671875</v>
      </c>
      <c r="BL36" s="279">
        <v>56.347116181344695</v>
      </c>
      <c r="BM36" s="279">
        <v>287</v>
      </c>
      <c r="BN36" s="279">
        <v>16723.9609375</v>
      </c>
      <c r="BO36" s="279">
        <v>58.271640897212542</v>
      </c>
      <c r="BP36" s="279">
        <v>336</v>
      </c>
      <c r="BQ36" s="279">
        <v>20148.884765625</v>
      </c>
      <c r="BR36" s="279">
        <v>59.9669189453125</v>
      </c>
      <c r="BS36" s="279">
        <v>342</v>
      </c>
      <c r="BT36" s="279">
        <v>20683.095703125</v>
      </c>
      <c r="BU36" s="279">
        <v>60.476888020833336</v>
      </c>
      <c r="BV36" s="279">
        <v>489</v>
      </c>
      <c r="BW36" s="279">
        <v>29513.802734375</v>
      </c>
      <c r="BX36" s="279">
        <v>60.355424814672801</v>
      </c>
      <c r="BY36" s="279">
        <v>677</v>
      </c>
      <c r="BZ36" s="279">
        <v>39831.953125</v>
      </c>
      <c r="CA36" s="279">
        <v>58.835972119645497</v>
      </c>
      <c r="CB36" s="279">
        <v>636</v>
      </c>
      <c r="CC36" s="279">
        <v>36659.9296875</v>
      </c>
      <c r="CD36" s="279">
        <v>57.641398879716981</v>
      </c>
      <c r="CE36" s="279">
        <v>623</v>
      </c>
      <c r="CF36" s="279">
        <v>35547.56640625</v>
      </c>
      <c r="CG36" s="279">
        <v>57.05869407102729</v>
      </c>
      <c r="CH36" s="279">
        <v>613</v>
      </c>
      <c r="CI36" s="279">
        <v>34767.57421875</v>
      </c>
      <c r="CJ36" s="279">
        <v>56.717086816884176</v>
      </c>
      <c r="CK36" s="279">
        <v>658</v>
      </c>
      <c r="CL36" s="279">
        <v>37766.609375</v>
      </c>
      <c r="CM36" s="279">
        <v>57.396062879939208</v>
      </c>
      <c r="CN36" s="279">
        <v>1072</v>
      </c>
      <c r="CO36" s="279">
        <v>37519.6640625</v>
      </c>
      <c r="CP36" s="279">
        <v>34.999686625466417</v>
      </c>
      <c r="CQ36" s="279">
        <v>1452</v>
      </c>
      <c r="CR36" s="279">
        <v>47203.54296875</v>
      </c>
      <c r="CS36" s="279">
        <v>32.509327113464188</v>
      </c>
      <c r="CT36" s="279">
        <v>1738</v>
      </c>
      <c r="CU36" s="279">
        <v>54820.75390625</v>
      </c>
      <c r="CV36" s="279">
        <v>31.542436079545453</v>
      </c>
      <c r="CW36" s="279">
        <v>2441</v>
      </c>
      <c r="CX36" s="279">
        <v>67680.3828125</v>
      </c>
      <c r="CY36" s="279">
        <v>27.726498489348629</v>
      </c>
      <c r="CZ36" s="279">
        <v>2148</v>
      </c>
      <c r="DA36" s="279">
        <v>68365.8984375</v>
      </c>
      <c r="DB36" s="279">
        <v>31.827699458798882</v>
      </c>
      <c r="DC36" s="279">
        <v>1977</v>
      </c>
      <c r="DD36" s="279">
        <v>64092.53515625</v>
      </c>
      <c r="DE36" s="279">
        <v>32.419087079539707</v>
      </c>
      <c r="DF36" s="279">
        <v>1915</v>
      </c>
      <c r="DG36" s="279">
        <v>61407.48046875</v>
      </c>
      <c r="DH36" s="279">
        <v>32.06656943537859</v>
      </c>
      <c r="DI36" s="279">
        <v>2247</v>
      </c>
      <c r="DJ36" s="279">
        <v>59356.6640625</v>
      </c>
      <c r="DK36" s="279">
        <v>26.415960864485982</v>
      </c>
      <c r="DL36" s="279">
        <v>2480</v>
      </c>
      <c r="DM36" s="279">
        <v>52574.6171875</v>
      </c>
      <c r="DN36" s="279">
        <v>21.199442414314515</v>
      </c>
      <c r="DO36" s="279">
        <v>2626</v>
      </c>
      <c r="DP36" s="279">
        <v>55415.55859375</v>
      </c>
      <c r="DQ36" s="279">
        <v>21.102649883377762</v>
      </c>
      <c r="DR36" s="279">
        <v>2972</v>
      </c>
      <c r="DS36" s="279">
        <v>69885.390625</v>
      </c>
      <c r="DT36" s="279">
        <v>23.514599806527592</v>
      </c>
      <c r="DU36" s="279">
        <v>2727</v>
      </c>
      <c r="DV36" s="279">
        <v>80565.84375</v>
      </c>
      <c r="DW36" s="279">
        <v>29.543763751375138</v>
      </c>
      <c r="DX36" s="279">
        <v>2825</v>
      </c>
      <c r="DY36" s="279">
        <v>90296.7109375</v>
      </c>
      <c r="DZ36" s="279">
        <v>31.963437500000001</v>
      </c>
      <c r="EA36" s="279">
        <v>3182</v>
      </c>
      <c r="EB36" s="279">
        <v>65290.30859375</v>
      </c>
      <c r="EC36" s="279">
        <v>20.518638778676934</v>
      </c>
      <c r="ED36" s="279">
        <v>2925</v>
      </c>
      <c r="EE36" s="279">
        <v>87119.65625</v>
      </c>
      <c r="EF36" s="279">
        <v>29.784497863247864</v>
      </c>
      <c r="EG36" s="279">
        <v>3092</v>
      </c>
      <c r="EH36" s="279">
        <v>98005.578125</v>
      </c>
      <c r="EI36" s="279">
        <v>31.696500040426908</v>
      </c>
      <c r="EJ36" s="279">
        <v>3027</v>
      </c>
      <c r="EK36" s="279">
        <v>108013.3671875</v>
      </c>
      <c r="EL36" s="279">
        <v>35.683305975388173</v>
      </c>
      <c r="EM36" s="279">
        <v>3450</v>
      </c>
      <c r="EN36" s="279">
        <v>115234.890625</v>
      </c>
      <c r="EO36" s="279">
        <v>33.401417572463771</v>
      </c>
      <c r="EP36" s="279">
        <v>4989</v>
      </c>
      <c r="EQ36" s="279">
        <v>142015.03125</v>
      </c>
      <c r="ER36" s="279">
        <v>28.465630637402285</v>
      </c>
      <c r="ES36" s="279">
        <v>6176</v>
      </c>
      <c r="ET36" s="279">
        <v>195369.859375</v>
      </c>
      <c r="EU36" s="279">
        <v>31.633720753724095</v>
      </c>
      <c r="EV36" s="279">
        <v>9858</v>
      </c>
      <c r="EW36" s="279">
        <v>282713.3125</v>
      </c>
      <c r="EX36" s="279">
        <v>28.67856689997971</v>
      </c>
      <c r="EY36" s="279">
        <v>16085</v>
      </c>
      <c r="EZ36" s="279">
        <v>463121.21875</v>
      </c>
      <c r="FA36" s="279">
        <v>28.792118044762201</v>
      </c>
      <c r="FB36" s="279">
        <v>32</v>
      </c>
      <c r="FC36" s="279">
        <v>823.5469970703125</v>
      </c>
      <c r="FD36" s="279">
        <v>25.735843658447266</v>
      </c>
      <c r="FE36" s="279">
        <v>36</v>
      </c>
      <c r="FF36" s="279">
        <v>992.1624755859375</v>
      </c>
      <c r="FG36" s="279">
        <v>27.560068766276043</v>
      </c>
      <c r="FH36" s="279">
        <v>53</v>
      </c>
      <c r="FI36" s="279">
        <v>1303.05615234375</v>
      </c>
      <c r="FJ36" s="279">
        <v>24.58596513856132</v>
      </c>
      <c r="FK36" s="279">
        <v>61</v>
      </c>
      <c r="FL36" s="279">
        <v>1611.509033203125</v>
      </c>
      <c r="FM36" s="279">
        <v>26.418180872182376</v>
      </c>
      <c r="FN36" s="279">
        <v>64</v>
      </c>
      <c r="FO36" s="279">
        <v>1733.3477783203125</v>
      </c>
      <c r="FP36" s="279">
        <v>27.083559036254883</v>
      </c>
      <c r="FQ36" s="279">
        <v>74</v>
      </c>
      <c r="FR36" s="279">
        <v>1865.09130859375</v>
      </c>
      <c r="FS36" s="279">
        <v>25.203936602618242</v>
      </c>
      <c r="FT36" s="279">
        <v>117</v>
      </c>
      <c r="FU36" s="279">
        <v>2087.52587890625</v>
      </c>
      <c r="FV36" s="279">
        <v>17.842101529113247</v>
      </c>
      <c r="FW36" s="279">
        <v>107</v>
      </c>
      <c r="FX36" s="279">
        <v>2426.5322265625</v>
      </c>
      <c r="FY36" s="279">
        <v>22.677871276285046</v>
      </c>
      <c r="FZ36" s="279">
        <v>126</v>
      </c>
      <c r="GA36" s="279">
        <v>2845.791015625</v>
      </c>
      <c r="GB36" s="279">
        <v>22.585642981150794</v>
      </c>
      <c r="GC36" s="279">
        <v>164</v>
      </c>
      <c r="GD36" s="279">
        <v>3503.277099609375</v>
      </c>
      <c r="GE36" s="279">
        <v>21.361445729325457</v>
      </c>
      <c r="GF36" s="279">
        <v>185</v>
      </c>
      <c r="GG36" s="279">
        <v>4036.66552734375</v>
      </c>
      <c r="GH36" s="279">
        <v>21.819813661317568</v>
      </c>
      <c r="GI36" s="279">
        <v>211</v>
      </c>
      <c r="GJ36" s="279">
        <v>4427.39208984375</v>
      </c>
      <c r="GK36" s="279">
        <v>20.982900899733412</v>
      </c>
      <c r="GL36" s="279">
        <v>272</v>
      </c>
      <c r="GM36" s="279">
        <v>5792.2353515625</v>
      </c>
      <c r="GN36" s="279">
        <v>21.29498291015625</v>
      </c>
      <c r="GO36" s="279">
        <v>351</v>
      </c>
      <c r="GP36" s="279">
        <v>7531.93798828125</v>
      </c>
      <c r="GQ36" s="279">
        <v>21.458512787126068</v>
      </c>
      <c r="GR36" s="279">
        <v>435</v>
      </c>
      <c r="GS36" s="279">
        <v>8258.8994140625</v>
      </c>
      <c r="GT36" s="279">
        <v>18.985975664511493</v>
      </c>
      <c r="GU36" s="279">
        <v>551</v>
      </c>
      <c r="GV36" s="279">
        <v>9075.6904296875</v>
      </c>
      <c r="GW36" s="279">
        <v>16.471307494895644</v>
      </c>
      <c r="GX36" s="279">
        <v>693</v>
      </c>
      <c r="GY36" s="279">
        <v>9975.0185546875</v>
      </c>
      <c r="GZ36" s="279">
        <v>14.393966168380231</v>
      </c>
      <c r="HA36" s="279">
        <v>942</v>
      </c>
      <c r="HB36" s="279">
        <v>11106.78125</v>
      </c>
      <c r="HC36" s="279">
        <v>11.790638269639066</v>
      </c>
      <c r="HD36" s="279">
        <v>1253</v>
      </c>
      <c r="HE36" s="279">
        <v>12685.7783203125</v>
      </c>
      <c r="HF36" s="279">
        <v>10.124324277982842</v>
      </c>
    </row>
    <row r="37" spans="1:214" ht="15" customHeight="1">
      <c r="A37" s="3">
        <v>23</v>
      </c>
      <c r="B37" s="279">
        <v>108</v>
      </c>
      <c r="C37" s="279">
        <v>3916.934326171875</v>
      </c>
      <c r="D37" s="279">
        <v>36.267910427517364</v>
      </c>
      <c r="E37" s="279">
        <v>117</v>
      </c>
      <c r="F37" s="279">
        <v>4437.36962890625</v>
      </c>
      <c r="G37" s="279">
        <v>37.926236144497864</v>
      </c>
      <c r="H37" s="279">
        <v>121</v>
      </c>
      <c r="I37" s="279">
        <v>4540.734375</v>
      </c>
      <c r="J37" s="279">
        <v>37.526730371900825</v>
      </c>
      <c r="K37" s="279">
        <v>139</v>
      </c>
      <c r="L37" s="279">
        <v>5394.40966796875</v>
      </c>
      <c r="M37" s="279">
        <v>38.808702647257192</v>
      </c>
      <c r="N37" s="279">
        <v>158</v>
      </c>
      <c r="O37" s="279">
        <v>6894.453125</v>
      </c>
      <c r="P37" s="279">
        <v>43.6357792721519</v>
      </c>
      <c r="Q37" s="279">
        <v>195</v>
      </c>
      <c r="R37" s="279">
        <v>8391.3828125</v>
      </c>
      <c r="S37" s="279">
        <v>43.032732371794872</v>
      </c>
      <c r="T37" s="279">
        <v>220</v>
      </c>
      <c r="U37" s="279">
        <v>9540.96875</v>
      </c>
      <c r="V37" s="279">
        <v>43.368039772727272</v>
      </c>
      <c r="W37" s="279">
        <v>268</v>
      </c>
      <c r="X37" s="279">
        <v>11849.759765625</v>
      </c>
      <c r="Y37" s="279">
        <v>44.21552151352612</v>
      </c>
      <c r="Z37" s="279">
        <v>293</v>
      </c>
      <c r="AA37" s="279">
        <v>13231.8212890625</v>
      </c>
      <c r="AB37" s="279">
        <v>45.159799621373722</v>
      </c>
      <c r="AC37" s="279">
        <v>367</v>
      </c>
      <c r="AD37" s="279">
        <v>15197.1533203125</v>
      </c>
      <c r="AE37" s="279">
        <v>41.409137112568118</v>
      </c>
      <c r="AF37" s="279">
        <v>376</v>
      </c>
      <c r="AG37" s="279">
        <v>15949.55859375</v>
      </c>
      <c r="AH37" s="279">
        <v>42.419038813164896</v>
      </c>
      <c r="AI37" s="279">
        <v>344</v>
      </c>
      <c r="AJ37" s="279">
        <v>16270.03515625</v>
      </c>
      <c r="AK37" s="279">
        <v>47.296613826308139</v>
      </c>
      <c r="AL37" s="279">
        <v>326</v>
      </c>
      <c r="AM37" s="279">
        <v>15994.8349609375</v>
      </c>
      <c r="AN37" s="279">
        <v>49.063910923121163</v>
      </c>
      <c r="AO37" s="279">
        <v>328</v>
      </c>
      <c r="AP37" s="279">
        <v>16715.599609375</v>
      </c>
      <c r="AQ37" s="279">
        <v>50.962193931021339</v>
      </c>
      <c r="AR37" s="279">
        <v>393</v>
      </c>
      <c r="AS37" s="279">
        <v>17721.96484375</v>
      </c>
      <c r="AT37" s="279">
        <v>45.094058126590333</v>
      </c>
      <c r="AU37" s="279">
        <v>380</v>
      </c>
      <c r="AV37" s="279">
        <v>18696.3828125</v>
      </c>
      <c r="AW37" s="279">
        <v>49.201007401315792</v>
      </c>
      <c r="AX37" s="279">
        <v>399</v>
      </c>
      <c r="AY37" s="279">
        <v>19595.884765625</v>
      </c>
      <c r="AZ37" s="279">
        <v>49.112493146929822</v>
      </c>
      <c r="BA37" s="279">
        <v>369</v>
      </c>
      <c r="BB37" s="279">
        <v>19121.84765625</v>
      </c>
      <c r="BC37" s="279">
        <v>51.82072535569106</v>
      </c>
      <c r="BD37" s="279">
        <v>334</v>
      </c>
      <c r="BE37" s="279">
        <v>19533.865234375</v>
      </c>
      <c r="BF37" s="279">
        <v>58.484626450224553</v>
      </c>
      <c r="BG37" s="279">
        <v>241</v>
      </c>
      <c r="BH37" s="279">
        <v>14079.3828125</v>
      </c>
      <c r="BI37" s="279">
        <v>58.420675570539416</v>
      </c>
      <c r="BJ37" s="279">
        <v>275</v>
      </c>
      <c r="BK37" s="279">
        <v>15065.3349609375</v>
      </c>
      <c r="BL37" s="279">
        <v>54.783036221590912</v>
      </c>
      <c r="BM37" s="279">
        <v>300</v>
      </c>
      <c r="BN37" s="279">
        <v>16937.349609375</v>
      </c>
      <c r="BO37" s="279">
        <v>56.45783203125</v>
      </c>
      <c r="BP37" s="279">
        <v>350</v>
      </c>
      <c r="BQ37" s="279">
        <v>20406.103515625</v>
      </c>
      <c r="BR37" s="279">
        <v>58.303152901785715</v>
      </c>
      <c r="BS37" s="279">
        <v>355</v>
      </c>
      <c r="BT37" s="279">
        <v>20947.1875</v>
      </c>
      <c r="BU37" s="279">
        <v>59.006161971830984</v>
      </c>
      <c r="BV37" s="279">
        <v>509</v>
      </c>
      <c r="BW37" s="279">
        <v>29890.619140625</v>
      </c>
      <c r="BX37" s="279">
        <v>58.724202633840868</v>
      </c>
      <c r="BY37" s="279">
        <v>705</v>
      </c>
      <c r="BZ37" s="279">
        <v>40340.27734375</v>
      </c>
      <c r="CA37" s="279">
        <v>57.220251551418443</v>
      </c>
      <c r="CB37" s="279">
        <v>662</v>
      </c>
      <c r="CC37" s="279">
        <v>37127.60546875</v>
      </c>
      <c r="CD37" s="279">
        <v>56.08399617635952</v>
      </c>
      <c r="CE37" s="279">
        <v>648</v>
      </c>
      <c r="CF37" s="279">
        <v>36000.9765625</v>
      </c>
      <c r="CG37" s="279">
        <v>55.557062596450621</v>
      </c>
      <c r="CH37" s="279">
        <v>638</v>
      </c>
      <c r="CI37" s="279">
        <v>35210.97265625</v>
      </c>
      <c r="CJ37" s="279">
        <v>55.189612313871471</v>
      </c>
      <c r="CK37" s="279">
        <v>685</v>
      </c>
      <c r="CL37" s="279">
        <v>38248.359375</v>
      </c>
      <c r="CM37" s="279">
        <v>55.837020985401459</v>
      </c>
      <c r="CN37" s="279">
        <v>1164</v>
      </c>
      <c r="CO37" s="279">
        <v>37992.4140625</v>
      </c>
      <c r="CP37" s="279">
        <v>32.639530981529212</v>
      </c>
      <c r="CQ37" s="279">
        <v>1618</v>
      </c>
      <c r="CR37" s="279">
        <v>47796.65234375</v>
      </c>
      <c r="CS37" s="279">
        <v>29.54057623223115</v>
      </c>
      <c r="CT37" s="279">
        <v>1923</v>
      </c>
      <c r="CU37" s="279">
        <v>55508.95703125</v>
      </c>
      <c r="CV37" s="279">
        <v>28.865812288741548</v>
      </c>
      <c r="CW37" s="279">
        <v>2641</v>
      </c>
      <c r="CX37" s="279">
        <v>68526.3515625</v>
      </c>
      <c r="CY37" s="279">
        <v>25.94712289379023</v>
      </c>
      <c r="CZ37" s="279">
        <v>2338</v>
      </c>
      <c r="DA37" s="279">
        <v>69224.640625</v>
      </c>
      <c r="DB37" s="279">
        <v>29.60848615269461</v>
      </c>
      <c r="DC37" s="279">
        <v>2171</v>
      </c>
      <c r="DD37" s="279">
        <v>64897.984375</v>
      </c>
      <c r="DE37" s="279">
        <v>29.89312960617227</v>
      </c>
      <c r="DF37" s="279">
        <v>2101</v>
      </c>
      <c r="DG37" s="279">
        <v>62178.9140625</v>
      </c>
      <c r="DH37" s="279">
        <v>29.594913880295099</v>
      </c>
      <c r="DI37" s="279">
        <v>2416</v>
      </c>
      <c r="DJ37" s="279">
        <v>60097.24609375</v>
      </c>
      <c r="DK37" s="279">
        <v>24.874687952711092</v>
      </c>
      <c r="DL37" s="279">
        <v>2722</v>
      </c>
      <c r="DM37" s="279">
        <v>53223.55859375</v>
      </c>
      <c r="DN37" s="279">
        <v>19.553107492193242</v>
      </c>
      <c r="DO37" s="279">
        <v>2862</v>
      </c>
      <c r="DP37" s="279">
        <v>56099.52734375</v>
      </c>
      <c r="DQ37" s="279">
        <v>19.601511999912649</v>
      </c>
      <c r="DR37" s="279">
        <v>3148</v>
      </c>
      <c r="DS37" s="279">
        <v>70753.2109375</v>
      </c>
      <c r="DT37" s="279">
        <v>22.475607032242692</v>
      </c>
      <c r="DU37" s="279">
        <v>2952</v>
      </c>
      <c r="DV37" s="279">
        <v>81575.296875</v>
      </c>
      <c r="DW37" s="279">
        <v>27.633908155487806</v>
      </c>
      <c r="DX37" s="279">
        <v>3058</v>
      </c>
      <c r="DY37" s="279">
        <v>91431.203125</v>
      </c>
      <c r="DZ37" s="279">
        <v>29.89901998855461</v>
      </c>
      <c r="EA37" s="279">
        <v>3520</v>
      </c>
      <c r="EB37" s="279">
        <v>66094.7421875</v>
      </c>
      <c r="EC37" s="279">
        <v>18.776915394176136</v>
      </c>
      <c r="ED37" s="279">
        <v>3176</v>
      </c>
      <c r="EE37" s="279">
        <v>88211.484375</v>
      </c>
      <c r="EF37" s="279">
        <v>27.774396843513856</v>
      </c>
      <c r="EG37" s="279">
        <v>3299</v>
      </c>
      <c r="EH37" s="279">
        <v>99236.875</v>
      </c>
      <c r="EI37" s="279">
        <v>30.08089572597757</v>
      </c>
      <c r="EJ37" s="279">
        <v>3260</v>
      </c>
      <c r="EK37" s="279">
        <v>109375.3359375</v>
      </c>
      <c r="EL37" s="279">
        <v>33.5507165452454</v>
      </c>
      <c r="EM37" s="279">
        <v>3727</v>
      </c>
      <c r="EN37" s="279">
        <v>116684.8671875</v>
      </c>
      <c r="EO37" s="279">
        <v>31.307986903005098</v>
      </c>
      <c r="EP37" s="279">
        <v>5522</v>
      </c>
      <c r="EQ37" s="279">
        <v>143791.171875</v>
      </c>
      <c r="ER37" s="279">
        <v>26.039690669141617</v>
      </c>
      <c r="ES37" s="279">
        <v>6693</v>
      </c>
      <c r="ET37" s="279">
        <v>197823.5625</v>
      </c>
      <c r="EU37" s="279">
        <v>29.556785073957865</v>
      </c>
      <c r="EV37" s="279">
        <v>10683</v>
      </c>
      <c r="EW37" s="279">
        <v>286251.5625</v>
      </c>
      <c r="EX37" s="279">
        <v>26.795054057848919</v>
      </c>
      <c r="EY37" s="279">
        <v>17432</v>
      </c>
      <c r="EZ37" s="279">
        <v>468918.1875</v>
      </c>
      <c r="FA37" s="279">
        <v>26.899850131941257</v>
      </c>
      <c r="FB37" s="279">
        <v>34</v>
      </c>
      <c r="FC37" s="279">
        <v>833.8138427734375</v>
      </c>
      <c r="FD37" s="279">
        <v>24.523936552159928</v>
      </c>
      <c r="FE37" s="279">
        <v>39</v>
      </c>
      <c r="FF37" s="279">
        <v>1004.55419921875</v>
      </c>
      <c r="FG37" s="279">
        <v>25.757799979967949</v>
      </c>
      <c r="FH37" s="279">
        <v>58</v>
      </c>
      <c r="FI37" s="279">
        <v>1319.251708984375</v>
      </c>
      <c r="FJ37" s="279">
        <v>22.745719120420258</v>
      </c>
      <c r="FK37" s="279">
        <v>66</v>
      </c>
      <c r="FL37" s="279">
        <v>1631.6195068359375</v>
      </c>
      <c r="FM37" s="279">
        <v>24.721507679332387</v>
      </c>
      <c r="FN37" s="279">
        <v>69</v>
      </c>
      <c r="FO37" s="279">
        <v>1755.0015869140625</v>
      </c>
      <c r="FP37" s="279">
        <v>25.43480560745018</v>
      </c>
      <c r="FQ37" s="279">
        <v>80</v>
      </c>
      <c r="FR37" s="279">
        <v>1888.313232421875</v>
      </c>
      <c r="FS37" s="279">
        <v>23.603915405273437</v>
      </c>
      <c r="FT37" s="279">
        <v>127</v>
      </c>
      <c r="FU37" s="279">
        <v>2113.05224609375</v>
      </c>
      <c r="FV37" s="279">
        <v>16.638206662155511</v>
      </c>
      <c r="FW37" s="279">
        <v>116</v>
      </c>
      <c r="FX37" s="279">
        <v>2456.591064453125</v>
      </c>
      <c r="FY37" s="279">
        <v>21.177509176320044</v>
      </c>
      <c r="FZ37" s="279">
        <v>137</v>
      </c>
      <c r="GA37" s="279">
        <v>2881.048095703125</v>
      </c>
      <c r="GB37" s="279">
        <v>21.029548143818431</v>
      </c>
      <c r="GC37" s="279">
        <v>177</v>
      </c>
      <c r="GD37" s="279">
        <v>3546.56640625</v>
      </c>
      <c r="GE37" s="279">
        <v>20.037098340395481</v>
      </c>
      <c r="GF37" s="279">
        <v>200</v>
      </c>
      <c r="GG37" s="279">
        <v>4086.59619140625</v>
      </c>
      <c r="GH37" s="279">
        <v>20.432980957031251</v>
      </c>
      <c r="GI37" s="279">
        <v>229</v>
      </c>
      <c r="GJ37" s="279">
        <v>4482.03369140625</v>
      </c>
      <c r="GK37" s="279">
        <v>19.572199525791486</v>
      </c>
      <c r="GL37" s="279">
        <v>295</v>
      </c>
      <c r="GM37" s="279">
        <v>5863.77099609375</v>
      </c>
      <c r="GN37" s="279">
        <v>19.877189817266949</v>
      </c>
      <c r="GO37" s="279">
        <v>380</v>
      </c>
      <c r="GP37" s="279">
        <v>7625.01513671875</v>
      </c>
      <c r="GQ37" s="279">
        <v>20.065829307154605</v>
      </c>
      <c r="GR37" s="279">
        <v>471</v>
      </c>
      <c r="GS37" s="279">
        <v>8360.2744140625</v>
      </c>
      <c r="GT37" s="279">
        <v>17.7500518345276</v>
      </c>
      <c r="GU37" s="279">
        <v>598</v>
      </c>
      <c r="GV37" s="279">
        <v>9186.1015625</v>
      </c>
      <c r="GW37" s="279">
        <v>15.361373850334449</v>
      </c>
      <c r="GX37" s="279">
        <v>751</v>
      </c>
      <c r="GY37" s="279">
        <v>10095.1875</v>
      </c>
      <c r="GZ37" s="279">
        <v>13.442326897470039</v>
      </c>
      <c r="HA37" s="279">
        <v>1021</v>
      </c>
      <c r="HB37" s="279">
        <v>11238.28515625</v>
      </c>
      <c r="HC37" s="279">
        <v>11.007135314642507</v>
      </c>
      <c r="HD37" s="279">
        <v>1359</v>
      </c>
      <c r="HE37" s="279">
        <v>12833.5546875</v>
      </c>
      <c r="HF37" s="279">
        <v>9.4433809326710811</v>
      </c>
    </row>
    <row r="38" spans="1:214" ht="15" customHeight="1">
      <c r="A38" s="3">
        <v>24</v>
      </c>
      <c r="B38" s="279">
        <v>114</v>
      </c>
      <c r="C38" s="279">
        <v>3967.012451171875</v>
      </c>
      <c r="D38" s="279">
        <v>34.798354834841007</v>
      </c>
      <c r="E38" s="279">
        <v>125</v>
      </c>
      <c r="F38" s="279">
        <v>4494.1640625</v>
      </c>
      <c r="G38" s="279">
        <v>35.953312500000003</v>
      </c>
      <c r="H38" s="279">
        <v>129</v>
      </c>
      <c r="I38" s="279">
        <v>4598.8359375</v>
      </c>
      <c r="J38" s="279">
        <v>35.649890988372093</v>
      </c>
      <c r="K38" s="279">
        <v>147</v>
      </c>
      <c r="L38" s="279">
        <v>5463.50732421875</v>
      </c>
      <c r="M38" s="279">
        <v>37.166716491284014</v>
      </c>
      <c r="N38" s="279">
        <v>172</v>
      </c>
      <c r="O38" s="279">
        <v>6982.99853515625</v>
      </c>
      <c r="P38" s="279">
        <v>40.598828692768897</v>
      </c>
      <c r="Q38" s="279">
        <v>207</v>
      </c>
      <c r="R38" s="279">
        <v>8499.1513671875</v>
      </c>
      <c r="S38" s="279">
        <v>41.058702256944443</v>
      </c>
      <c r="T38" s="279">
        <v>232</v>
      </c>
      <c r="U38" s="279">
        <v>9663.5341796875</v>
      </c>
      <c r="V38" s="279">
        <v>41.653164567618532</v>
      </c>
      <c r="W38" s="279">
        <v>284</v>
      </c>
      <c r="X38" s="279">
        <v>12002.0458984375</v>
      </c>
      <c r="Y38" s="279">
        <v>42.26072499449824</v>
      </c>
      <c r="Z38" s="279">
        <v>310</v>
      </c>
      <c r="AA38" s="279">
        <v>13401.9638671875</v>
      </c>
      <c r="AB38" s="279">
        <v>43.232141507056454</v>
      </c>
      <c r="AC38" s="279">
        <v>401</v>
      </c>
      <c r="AD38" s="279">
        <v>15392.0634765625</v>
      </c>
      <c r="AE38" s="279">
        <v>38.384198195916461</v>
      </c>
      <c r="AF38" s="279">
        <v>401</v>
      </c>
      <c r="AG38" s="279">
        <v>16154.31640625</v>
      </c>
      <c r="AH38" s="279">
        <v>40.285078319825438</v>
      </c>
      <c r="AI38" s="279">
        <v>365</v>
      </c>
      <c r="AJ38" s="279">
        <v>16479.443359375</v>
      </c>
      <c r="AK38" s="279">
        <v>45.149159888698627</v>
      </c>
      <c r="AL38" s="279">
        <v>346</v>
      </c>
      <c r="AM38" s="279">
        <v>16200.8720703125</v>
      </c>
      <c r="AN38" s="279">
        <v>46.823329682984102</v>
      </c>
      <c r="AO38" s="279">
        <v>346</v>
      </c>
      <c r="AP38" s="279">
        <v>16931.107421875</v>
      </c>
      <c r="AQ38" s="279">
        <v>48.933836479407518</v>
      </c>
      <c r="AR38" s="279">
        <v>415</v>
      </c>
      <c r="AS38" s="279">
        <v>17949.83203125</v>
      </c>
      <c r="AT38" s="279">
        <v>43.252607304216866</v>
      </c>
      <c r="AU38" s="279">
        <v>400</v>
      </c>
      <c r="AV38" s="279">
        <v>18937.255859375</v>
      </c>
      <c r="AW38" s="279">
        <v>47.3431396484375</v>
      </c>
      <c r="AX38" s="279">
        <v>419</v>
      </c>
      <c r="AY38" s="279">
        <v>19848.34375</v>
      </c>
      <c r="AZ38" s="279">
        <v>47.370748806682577</v>
      </c>
      <c r="BA38" s="279">
        <v>388</v>
      </c>
      <c r="BB38" s="279">
        <v>19368.46484375</v>
      </c>
      <c r="BC38" s="279">
        <v>49.918723824097938</v>
      </c>
      <c r="BD38" s="279">
        <v>348</v>
      </c>
      <c r="BE38" s="279">
        <v>19786.40234375</v>
      </c>
      <c r="BF38" s="279">
        <v>56.857477999281606</v>
      </c>
      <c r="BG38" s="279">
        <v>251</v>
      </c>
      <c r="BH38" s="279">
        <v>14261.4013671875</v>
      </c>
      <c r="BI38" s="279">
        <v>56.818332140189241</v>
      </c>
      <c r="BJ38" s="279">
        <v>286</v>
      </c>
      <c r="BK38" s="279">
        <v>15259.865234375</v>
      </c>
      <c r="BL38" s="279">
        <v>53.356172148164333</v>
      </c>
      <c r="BM38" s="279">
        <v>312</v>
      </c>
      <c r="BN38" s="279">
        <v>17156.18359375</v>
      </c>
      <c r="BO38" s="279">
        <v>54.987767928685898</v>
      </c>
      <c r="BP38" s="279">
        <v>366</v>
      </c>
      <c r="BQ38" s="279">
        <v>20669.908203125</v>
      </c>
      <c r="BR38" s="279">
        <v>56.475159024931692</v>
      </c>
      <c r="BS38" s="279">
        <v>370</v>
      </c>
      <c r="BT38" s="279">
        <v>21218.03125</v>
      </c>
      <c r="BU38" s="279">
        <v>57.346030405405408</v>
      </c>
      <c r="BV38" s="279">
        <v>530</v>
      </c>
      <c r="BW38" s="279">
        <v>30277.087890625</v>
      </c>
      <c r="BX38" s="279">
        <v>57.12658092570755</v>
      </c>
      <c r="BY38" s="279">
        <v>735</v>
      </c>
      <c r="BZ38" s="279">
        <v>40861.59765625</v>
      </c>
      <c r="CA38" s="279">
        <v>55.59401041666667</v>
      </c>
      <c r="CB38" s="279">
        <v>691</v>
      </c>
      <c r="CC38" s="279">
        <v>37607.23046875</v>
      </c>
      <c r="CD38" s="279">
        <v>54.424356684153402</v>
      </c>
      <c r="CE38" s="279">
        <v>676</v>
      </c>
      <c r="CF38" s="279">
        <v>36465.96484375</v>
      </c>
      <c r="CG38" s="279">
        <v>53.94373497596154</v>
      </c>
      <c r="CH38" s="279">
        <v>666</v>
      </c>
      <c r="CI38" s="279">
        <v>35665.6953125</v>
      </c>
      <c r="CJ38" s="279">
        <v>53.552095063813816</v>
      </c>
      <c r="CK38" s="279">
        <v>715</v>
      </c>
      <c r="CL38" s="279">
        <v>38742.4296875</v>
      </c>
      <c r="CM38" s="279">
        <v>54.185216346153844</v>
      </c>
      <c r="CN38" s="279">
        <v>1260</v>
      </c>
      <c r="CO38" s="279">
        <v>38476.3671875</v>
      </c>
      <c r="CP38" s="279">
        <v>30.536799355158731</v>
      </c>
      <c r="CQ38" s="279">
        <v>1798</v>
      </c>
      <c r="CR38" s="279">
        <v>48403.09375</v>
      </c>
      <c r="CS38" s="279">
        <v>26.920519327030032</v>
      </c>
      <c r="CT38" s="279">
        <v>2117</v>
      </c>
      <c r="CU38" s="279">
        <v>56212.7734375</v>
      </c>
      <c r="CV38" s="279">
        <v>26.553034217052431</v>
      </c>
      <c r="CW38" s="279">
        <v>2832</v>
      </c>
      <c r="CX38" s="279">
        <v>69391.984375</v>
      </c>
      <c r="CY38" s="279">
        <v>24.502819341454803</v>
      </c>
      <c r="CZ38" s="279">
        <v>2526</v>
      </c>
      <c r="DA38" s="279">
        <v>70103.5078125</v>
      </c>
      <c r="DB38" s="279">
        <v>27.752774272565322</v>
      </c>
      <c r="DC38" s="279">
        <v>2370</v>
      </c>
      <c r="DD38" s="279">
        <v>65722.0234375</v>
      </c>
      <c r="DE38" s="279">
        <v>27.730811577004218</v>
      </c>
      <c r="DF38" s="279">
        <v>2292</v>
      </c>
      <c r="DG38" s="279">
        <v>62968.1640625</v>
      </c>
      <c r="DH38" s="279">
        <v>27.473020969677137</v>
      </c>
      <c r="DI38" s="279">
        <v>2575</v>
      </c>
      <c r="DJ38" s="279">
        <v>60855.15625</v>
      </c>
      <c r="DK38" s="279">
        <v>23.633070388349516</v>
      </c>
      <c r="DL38" s="279">
        <v>2888</v>
      </c>
      <c r="DM38" s="279">
        <v>53886.85546875</v>
      </c>
      <c r="DN38" s="279">
        <v>18.658883472558863</v>
      </c>
      <c r="DO38" s="279">
        <v>3009</v>
      </c>
      <c r="DP38" s="279">
        <v>56798.9296875</v>
      </c>
      <c r="DQ38" s="279">
        <v>18.876347519940179</v>
      </c>
      <c r="DR38" s="279">
        <v>3304</v>
      </c>
      <c r="DS38" s="279">
        <v>71641.703125</v>
      </c>
      <c r="DT38" s="279">
        <v>21.683324190375302</v>
      </c>
      <c r="DU38" s="279">
        <v>3190</v>
      </c>
      <c r="DV38" s="279">
        <v>82608.2578125</v>
      </c>
      <c r="DW38" s="279">
        <v>25.8960055838558</v>
      </c>
      <c r="DX38" s="279">
        <v>3305</v>
      </c>
      <c r="DY38" s="279">
        <v>92592.40625</v>
      </c>
      <c r="DZ38" s="279">
        <v>28.015856656580937</v>
      </c>
      <c r="EA38" s="279">
        <v>3874</v>
      </c>
      <c r="EB38" s="279">
        <v>66915.78125</v>
      </c>
      <c r="EC38" s="279">
        <v>17.273046270005164</v>
      </c>
      <c r="ED38" s="279">
        <v>3436</v>
      </c>
      <c r="EE38" s="279">
        <v>89328.6640625</v>
      </c>
      <c r="EF38" s="279">
        <v>25.997864977444703</v>
      </c>
      <c r="EG38" s="279">
        <v>3512</v>
      </c>
      <c r="EH38" s="279">
        <v>100497.8203125</v>
      </c>
      <c r="EI38" s="279">
        <v>28.615552480780181</v>
      </c>
      <c r="EJ38" s="279">
        <v>3508</v>
      </c>
      <c r="EK38" s="279">
        <v>110769.96875</v>
      </c>
      <c r="EL38" s="279">
        <v>31.576387899087798</v>
      </c>
      <c r="EM38" s="279">
        <v>4021</v>
      </c>
      <c r="EN38" s="279">
        <v>118169.234375</v>
      </c>
      <c r="EO38" s="279">
        <v>29.388021480974881</v>
      </c>
      <c r="EP38" s="279">
        <v>6092</v>
      </c>
      <c r="EQ38" s="279">
        <v>145606.796875</v>
      </c>
      <c r="ER38" s="279">
        <v>23.901312684668419</v>
      </c>
      <c r="ES38" s="279">
        <v>7230</v>
      </c>
      <c r="ET38" s="279">
        <v>200334.9375</v>
      </c>
      <c r="EU38" s="279">
        <v>27.70884336099585</v>
      </c>
      <c r="EV38" s="279">
        <v>11537</v>
      </c>
      <c r="EW38" s="279">
        <v>289871.875</v>
      </c>
      <c r="EX38" s="279">
        <v>25.125411718817716</v>
      </c>
      <c r="EY38" s="279">
        <v>18827</v>
      </c>
      <c r="EZ38" s="279">
        <v>474849.6875</v>
      </c>
      <c r="FA38" s="279">
        <v>25.221739390237424</v>
      </c>
      <c r="FB38" s="279">
        <v>37</v>
      </c>
      <c r="FC38" s="279">
        <v>844.3114013671875</v>
      </c>
      <c r="FD38" s="279">
        <v>22.81922706397804</v>
      </c>
      <c r="FE38" s="279">
        <v>42</v>
      </c>
      <c r="FF38" s="279">
        <v>1017.2325439453125</v>
      </c>
      <c r="FG38" s="279">
        <v>24.219822474888392</v>
      </c>
      <c r="FH38" s="279">
        <v>62</v>
      </c>
      <c r="FI38" s="279">
        <v>1335.82080078125</v>
      </c>
      <c r="FJ38" s="279">
        <v>21.545496786794356</v>
      </c>
      <c r="FK38" s="279">
        <v>71</v>
      </c>
      <c r="FL38" s="279">
        <v>1652.1934814453125</v>
      </c>
      <c r="FM38" s="279">
        <v>23.270330724581868</v>
      </c>
      <c r="FN38" s="279">
        <v>74</v>
      </c>
      <c r="FO38" s="279">
        <v>1777.1463623046875</v>
      </c>
      <c r="FP38" s="279">
        <v>24.015491382495778</v>
      </c>
      <c r="FQ38" s="279">
        <v>86</v>
      </c>
      <c r="FR38" s="279">
        <v>1912.0673828125</v>
      </c>
      <c r="FS38" s="279">
        <v>22.233341660610463</v>
      </c>
      <c r="FT38" s="279">
        <v>136</v>
      </c>
      <c r="FU38" s="279">
        <v>2139.1318359375</v>
      </c>
      <c r="FV38" s="279">
        <v>15.728910558363971</v>
      </c>
      <c r="FW38" s="279">
        <v>125</v>
      </c>
      <c r="FX38" s="279">
        <v>2487.322509765625</v>
      </c>
      <c r="FY38" s="279">
        <v>19.898580078125001</v>
      </c>
      <c r="FZ38" s="279">
        <v>148</v>
      </c>
      <c r="GA38" s="279">
        <v>2917.088134765625</v>
      </c>
      <c r="GB38" s="279">
        <v>19.710054964632601</v>
      </c>
      <c r="GC38" s="279">
        <v>191</v>
      </c>
      <c r="GD38" s="279">
        <v>3590.810791015625</v>
      </c>
      <c r="GE38" s="279">
        <v>18.800056497464006</v>
      </c>
      <c r="GF38" s="279">
        <v>216</v>
      </c>
      <c r="GG38" s="279">
        <v>4137.63037109375</v>
      </c>
      <c r="GH38" s="279">
        <v>19.155696162471063</v>
      </c>
      <c r="GI38" s="279">
        <v>247</v>
      </c>
      <c r="GJ38" s="279">
        <v>4537.87646484375</v>
      </c>
      <c r="GK38" s="279">
        <v>18.371969493294536</v>
      </c>
      <c r="GL38" s="279">
        <v>319</v>
      </c>
      <c r="GM38" s="279">
        <v>5936.88623046875</v>
      </c>
      <c r="GN38" s="279">
        <v>18.61092862215909</v>
      </c>
      <c r="GO38" s="279">
        <v>411</v>
      </c>
      <c r="GP38" s="279">
        <v>7720.14697265625</v>
      </c>
      <c r="GQ38" s="279">
        <v>18.783812585538321</v>
      </c>
      <c r="GR38" s="279">
        <v>509</v>
      </c>
      <c r="GS38" s="279">
        <v>8463.8310546875</v>
      </c>
      <c r="GT38" s="279">
        <v>16.628351777382122</v>
      </c>
      <c r="GU38" s="279">
        <v>646</v>
      </c>
      <c r="GV38" s="279">
        <v>9298.7998046875</v>
      </c>
      <c r="GW38" s="279">
        <v>14.394426942240711</v>
      </c>
      <c r="GX38" s="279">
        <v>812</v>
      </c>
      <c r="GY38" s="279">
        <v>10217.7421875</v>
      </c>
      <c r="GZ38" s="279">
        <v>12.583426339285714</v>
      </c>
      <c r="HA38" s="279">
        <v>1103</v>
      </c>
      <c r="HB38" s="279">
        <v>11372.18359375</v>
      </c>
      <c r="HC38" s="279">
        <v>10.310229912737988</v>
      </c>
      <c r="HD38" s="279">
        <v>1468</v>
      </c>
      <c r="HE38" s="279">
        <v>12983.8515625</v>
      </c>
      <c r="HF38" s="279">
        <v>8.8445855330381473</v>
      </c>
    </row>
    <row r="39" spans="1:214" ht="15" customHeight="1">
      <c r="A39" s="3">
        <v>25</v>
      </c>
      <c r="B39" s="279">
        <v>121</v>
      </c>
      <c r="C39" s="279">
        <v>4018.345947265625</v>
      </c>
      <c r="D39" s="279">
        <v>33.209470638558884</v>
      </c>
      <c r="E39" s="279">
        <v>134</v>
      </c>
      <c r="F39" s="279">
        <v>4552.35302734375</v>
      </c>
      <c r="G39" s="279">
        <v>33.972783786147389</v>
      </c>
      <c r="H39" s="279">
        <v>138</v>
      </c>
      <c r="I39" s="279">
        <v>4658.38037109375</v>
      </c>
      <c r="J39" s="279">
        <v>33.756379500679351</v>
      </c>
      <c r="K39" s="279">
        <v>155</v>
      </c>
      <c r="L39" s="279">
        <v>5534.3408203125</v>
      </c>
      <c r="M39" s="279">
        <v>35.705424647177416</v>
      </c>
      <c r="N39" s="279">
        <v>185</v>
      </c>
      <c r="O39" s="279">
        <v>7073.73193359375</v>
      </c>
      <c r="P39" s="279">
        <v>38.236388830236486</v>
      </c>
      <c r="Q39" s="279">
        <v>221</v>
      </c>
      <c r="R39" s="279">
        <v>8609.6201171875</v>
      </c>
      <c r="S39" s="279">
        <v>38.957557091346153</v>
      </c>
      <c r="T39" s="279">
        <v>245</v>
      </c>
      <c r="U39" s="279">
        <v>9789.2080078125</v>
      </c>
      <c r="V39" s="279">
        <v>39.955951052295916</v>
      </c>
      <c r="W39" s="279">
        <v>301</v>
      </c>
      <c r="X39" s="279">
        <v>12158.1796875</v>
      </c>
      <c r="Y39" s="279">
        <v>40.392623546511629</v>
      </c>
      <c r="Z39" s="279">
        <v>328</v>
      </c>
      <c r="AA39" s="279">
        <v>13576.4033203125</v>
      </c>
      <c r="AB39" s="279">
        <v>41.391473537538111</v>
      </c>
      <c r="AC39" s="279">
        <v>436</v>
      </c>
      <c r="AD39" s="279">
        <v>15591.7041015625</v>
      </c>
      <c r="AE39" s="279">
        <v>35.760789223767205</v>
      </c>
      <c r="AF39" s="279">
        <v>427</v>
      </c>
      <c r="AG39" s="279">
        <v>16364.1875</v>
      </c>
      <c r="AH39" s="279">
        <v>38.323624121779858</v>
      </c>
      <c r="AI39" s="279">
        <v>387</v>
      </c>
      <c r="AJ39" s="279">
        <v>16694.15625</v>
      </c>
      <c r="AK39" s="279">
        <v>43.137354651162788</v>
      </c>
      <c r="AL39" s="279">
        <v>365</v>
      </c>
      <c r="AM39" s="279">
        <v>16412.150390625</v>
      </c>
      <c r="AN39" s="279">
        <v>44.964795590753425</v>
      </c>
      <c r="AO39" s="279">
        <v>364</v>
      </c>
      <c r="AP39" s="279">
        <v>17152.123046875</v>
      </c>
      <c r="AQ39" s="279">
        <v>47.121217161744504</v>
      </c>
      <c r="AR39" s="279">
        <v>436</v>
      </c>
      <c r="AS39" s="279">
        <v>18183.482421875</v>
      </c>
      <c r="AT39" s="279">
        <v>41.705234912557337</v>
      </c>
      <c r="AU39" s="279">
        <v>419</v>
      </c>
      <c r="AV39" s="279">
        <v>19184.298828125</v>
      </c>
      <c r="AW39" s="279">
        <v>45.785916057577566</v>
      </c>
      <c r="AX39" s="279">
        <v>440</v>
      </c>
      <c r="AY39" s="279">
        <v>20107.255859375</v>
      </c>
      <c r="AZ39" s="279">
        <v>45.69830877130682</v>
      </c>
      <c r="BA39" s="279">
        <v>407</v>
      </c>
      <c r="BB39" s="279">
        <v>19621.404296875</v>
      </c>
      <c r="BC39" s="279">
        <v>48.209838567260441</v>
      </c>
      <c r="BD39" s="279">
        <v>363</v>
      </c>
      <c r="BE39" s="279">
        <v>20045.474609375</v>
      </c>
      <c r="BF39" s="279">
        <v>55.221693138774107</v>
      </c>
      <c r="BG39" s="279">
        <v>262</v>
      </c>
      <c r="BH39" s="279">
        <v>14448.1396484375</v>
      </c>
      <c r="BI39" s="279">
        <v>55.145571177242367</v>
      </c>
      <c r="BJ39" s="279">
        <v>299</v>
      </c>
      <c r="BK39" s="279">
        <v>15459.423828125</v>
      </c>
      <c r="BL39" s="279">
        <v>51.703758622491641</v>
      </c>
      <c r="BM39" s="279">
        <v>325</v>
      </c>
      <c r="BN39" s="279">
        <v>17380.693359375</v>
      </c>
      <c r="BO39" s="279">
        <v>53.479056490384615</v>
      </c>
      <c r="BP39" s="279">
        <v>381</v>
      </c>
      <c r="BQ39" s="279">
        <v>20940.533203125</v>
      </c>
      <c r="BR39" s="279">
        <v>54.962029404527556</v>
      </c>
      <c r="BS39" s="279">
        <v>386</v>
      </c>
      <c r="BT39" s="279">
        <v>21495.8984375</v>
      </c>
      <c r="BU39" s="279">
        <v>55.688856055699482</v>
      </c>
      <c r="BV39" s="279">
        <v>553</v>
      </c>
      <c r="BW39" s="279">
        <v>30673.568359375</v>
      </c>
      <c r="BX39" s="279">
        <v>55.467573886754067</v>
      </c>
      <c r="BY39" s="279">
        <v>767</v>
      </c>
      <c r="BZ39" s="279">
        <v>41396.41796875</v>
      </c>
      <c r="CA39" s="279">
        <v>53.971861758474574</v>
      </c>
      <c r="CB39" s="279">
        <v>720</v>
      </c>
      <c r="CC39" s="279">
        <v>38099.26171875</v>
      </c>
      <c r="CD39" s="279">
        <v>52.915641276041669</v>
      </c>
      <c r="CE39" s="279">
        <v>705</v>
      </c>
      <c r="CF39" s="279">
        <v>36942.9765625</v>
      </c>
      <c r="CG39" s="279">
        <v>52.401385195035459</v>
      </c>
      <c r="CH39" s="279">
        <v>694</v>
      </c>
      <c r="CI39" s="279">
        <v>36132.171875</v>
      </c>
      <c r="CJ39" s="279">
        <v>52.063648234870314</v>
      </c>
      <c r="CK39" s="279">
        <v>745</v>
      </c>
      <c r="CL39" s="279">
        <v>39249.27734375</v>
      </c>
      <c r="CM39" s="279">
        <v>52.68359375</v>
      </c>
      <c r="CN39" s="279">
        <v>1359</v>
      </c>
      <c r="CO39" s="279">
        <v>38971.93359375</v>
      </c>
      <c r="CP39" s="279">
        <v>28.676919495033111</v>
      </c>
      <c r="CQ39" s="279">
        <v>1989</v>
      </c>
      <c r="CR39" s="279">
        <v>49023.2265625</v>
      </c>
      <c r="CS39" s="279">
        <v>24.647172731271997</v>
      </c>
      <c r="CT39" s="279">
        <v>2317</v>
      </c>
      <c r="CU39" s="279">
        <v>56932.71875</v>
      </c>
      <c r="CV39" s="279">
        <v>24.571738778593009</v>
      </c>
      <c r="CW39" s="279">
        <v>3011</v>
      </c>
      <c r="CX39" s="279">
        <v>70278.25</v>
      </c>
      <c r="CY39" s="279">
        <v>23.340501494520094</v>
      </c>
      <c r="CZ39" s="279">
        <v>2708</v>
      </c>
      <c r="DA39" s="279">
        <v>71003.3125</v>
      </c>
      <c r="DB39" s="279">
        <v>26.219834748892172</v>
      </c>
      <c r="DC39" s="279">
        <v>2566</v>
      </c>
      <c r="DD39" s="279">
        <v>66565.4140625</v>
      </c>
      <c r="DE39" s="279">
        <v>25.941314911340609</v>
      </c>
      <c r="DF39" s="279">
        <v>2480</v>
      </c>
      <c r="DG39" s="279">
        <v>63775.9140625</v>
      </c>
      <c r="DH39" s="279">
        <v>25.716094380040321</v>
      </c>
      <c r="DI39" s="279">
        <v>2720</v>
      </c>
      <c r="DJ39" s="279">
        <v>61631.23828125</v>
      </c>
      <c r="DK39" s="279">
        <v>22.658543485753675</v>
      </c>
      <c r="DL39" s="279">
        <v>2946</v>
      </c>
      <c r="DM39" s="279">
        <v>54566.375</v>
      </c>
      <c r="DN39" s="279">
        <v>18.522191106585201</v>
      </c>
      <c r="DO39" s="279">
        <v>3051</v>
      </c>
      <c r="DP39" s="279">
        <v>57515.796875</v>
      </c>
      <c r="DQ39" s="279">
        <v>18.851457513929859</v>
      </c>
      <c r="DR39" s="279">
        <v>3434</v>
      </c>
      <c r="DS39" s="279">
        <v>72551.9765625</v>
      </c>
      <c r="DT39" s="279">
        <v>21.127541223791496</v>
      </c>
      <c r="DU39" s="279">
        <v>3438</v>
      </c>
      <c r="DV39" s="279">
        <v>83665.53125</v>
      </c>
      <c r="DW39" s="279">
        <v>24.335523923792902</v>
      </c>
      <c r="DX39" s="279">
        <v>3565</v>
      </c>
      <c r="DY39" s="279">
        <v>93781.1875</v>
      </c>
      <c r="DZ39" s="279">
        <v>26.30608345021038</v>
      </c>
      <c r="EA39" s="279">
        <v>4241</v>
      </c>
      <c r="EB39" s="279">
        <v>67753.9140625</v>
      </c>
      <c r="EC39" s="279">
        <v>15.975928805116718</v>
      </c>
      <c r="ED39" s="279">
        <v>3704</v>
      </c>
      <c r="EE39" s="279">
        <v>90472.125</v>
      </c>
      <c r="EF39" s="279">
        <v>24.425519708423327</v>
      </c>
      <c r="EG39" s="279">
        <v>3727</v>
      </c>
      <c r="EH39" s="279">
        <v>101789.5390625</v>
      </c>
      <c r="EI39" s="279">
        <v>27.31138692312852</v>
      </c>
      <c r="EJ39" s="279">
        <v>3770</v>
      </c>
      <c r="EK39" s="279">
        <v>112198.3828125</v>
      </c>
      <c r="EL39" s="279">
        <v>29.760844247347482</v>
      </c>
      <c r="EM39" s="279">
        <v>4329</v>
      </c>
      <c r="EN39" s="279">
        <v>119689.171875</v>
      </c>
      <c r="EO39" s="279">
        <v>27.648226351351351</v>
      </c>
      <c r="EP39" s="279">
        <v>6691</v>
      </c>
      <c r="EQ39" s="279">
        <v>147463.03125</v>
      </c>
      <c r="ER39" s="279">
        <v>22.039012292631895</v>
      </c>
      <c r="ES39" s="279">
        <v>7781</v>
      </c>
      <c r="ET39" s="279">
        <v>202906</v>
      </c>
      <c r="EU39" s="279">
        <v>26.077110911193934</v>
      </c>
      <c r="EV39" s="279">
        <v>12414</v>
      </c>
      <c r="EW39" s="279">
        <v>293577.1875</v>
      </c>
      <c r="EX39" s="279">
        <v>23.648879289511843</v>
      </c>
      <c r="EY39" s="279">
        <v>20260</v>
      </c>
      <c r="EZ39" s="279">
        <v>480920.4375</v>
      </c>
      <c r="FA39" s="279">
        <v>23.737435217176703</v>
      </c>
      <c r="FB39" s="279">
        <v>40</v>
      </c>
      <c r="FC39" s="279">
        <v>855.06219482421875</v>
      </c>
      <c r="FD39" s="279">
        <v>21.376554870605467</v>
      </c>
      <c r="FE39" s="279">
        <v>46</v>
      </c>
      <c r="FF39" s="279">
        <v>1030.208984375</v>
      </c>
      <c r="FG39" s="279">
        <v>22.395847486413043</v>
      </c>
      <c r="FH39" s="279">
        <v>67</v>
      </c>
      <c r="FI39" s="279">
        <v>1352.76513671875</v>
      </c>
      <c r="FJ39" s="279">
        <v>20.19052442863806</v>
      </c>
      <c r="FK39" s="279">
        <v>76</v>
      </c>
      <c r="FL39" s="279">
        <v>1673.236083984375</v>
      </c>
      <c r="FM39" s="279">
        <v>22.016264262952301</v>
      </c>
      <c r="FN39" s="279">
        <v>80</v>
      </c>
      <c r="FO39" s="279">
        <v>1799.81494140625</v>
      </c>
      <c r="FP39" s="279">
        <v>22.497686767578124</v>
      </c>
      <c r="FQ39" s="279">
        <v>93</v>
      </c>
      <c r="FR39" s="279">
        <v>1936.361572265625</v>
      </c>
      <c r="FS39" s="279">
        <v>20.821092174899192</v>
      </c>
      <c r="FT39" s="279">
        <v>144</v>
      </c>
      <c r="FU39" s="279">
        <v>2165.786865234375</v>
      </c>
      <c r="FV39" s="279">
        <v>15.040186564127604</v>
      </c>
      <c r="FW39" s="279">
        <v>135</v>
      </c>
      <c r="FX39" s="279">
        <v>2518.75341796875</v>
      </c>
      <c r="FY39" s="279">
        <v>18.657432725694445</v>
      </c>
      <c r="FZ39" s="279">
        <v>159</v>
      </c>
      <c r="GA39" s="279">
        <v>2953.942626953125</v>
      </c>
      <c r="GB39" s="279">
        <v>18.578255515428459</v>
      </c>
      <c r="GC39" s="279">
        <v>206</v>
      </c>
      <c r="GD39" s="279">
        <v>3636.034912109375</v>
      </c>
      <c r="GE39" s="279">
        <v>17.650654913152305</v>
      </c>
      <c r="GF39" s="279">
        <v>233</v>
      </c>
      <c r="GG39" s="279">
        <v>4189.81201171875</v>
      </c>
      <c r="GH39" s="279">
        <v>17.982025801368025</v>
      </c>
      <c r="GI39" s="279">
        <v>266</v>
      </c>
      <c r="GJ39" s="279">
        <v>4594.96826171875</v>
      </c>
      <c r="GK39" s="279">
        <v>17.274316773378761</v>
      </c>
      <c r="GL39" s="279">
        <v>343</v>
      </c>
      <c r="GM39" s="279">
        <v>6011.63134765625</v>
      </c>
      <c r="GN39" s="279">
        <v>17.526622004828717</v>
      </c>
      <c r="GO39" s="279">
        <v>442</v>
      </c>
      <c r="GP39" s="279">
        <v>7817.40234375</v>
      </c>
      <c r="GQ39" s="279">
        <v>17.686430641968325</v>
      </c>
      <c r="GR39" s="279">
        <v>547</v>
      </c>
      <c r="GS39" s="279">
        <v>8569.62890625</v>
      </c>
      <c r="GT39" s="279">
        <v>15.666597634826326</v>
      </c>
      <c r="GU39" s="279">
        <v>695</v>
      </c>
      <c r="GV39" s="279">
        <v>9413.8505859375</v>
      </c>
      <c r="GW39" s="279">
        <v>13.545108756744604</v>
      </c>
      <c r="GX39" s="279">
        <v>873</v>
      </c>
      <c r="GY39" s="279">
        <v>10342.751953125</v>
      </c>
      <c r="GZ39" s="279">
        <v>11.847367643900343</v>
      </c>
      <c r="HA39" s="279">
        <v>1187</v>
      </c>
      <c r="HB39" s="279">
        <v>11508.533203125</v>
      </c>
      <c r="HC39" s="279">
        <v>9.695478688395113</v>
      </c>
      <c r="HD39" s="279">
        <v>1580</v>
      </c>
      <c r="HE39" s="279">
        <v>13136.6494140625</v>
      </c>
      <c r="HF39" s="279">
        <v>8.3143350721914562</v>
      </c>
    </row>
    <row r="40" spans="1:214" ht="15" customHeight="1">
      <c r="A40" s="3">
        <v>26</v>
      </c>
      <c r="B40" s="279">
        <v>128</v>
      </c>
      <c r="C40" s="279">
        <v>4070.97216796875</v>
      </c>
      <c r="D40" s="279">
        <v>31.804470062255859</v>
      </c>
      <c r="E40" s="279">
        <v>144</v>
      </c>
      <c r="F40" s="279">
        <v>4611.9931640625</v>
      </c>
      <c r="G40" s="279">
        <v>32.027730305989586</v>
      </c>
      <c r="H40" s="279">
        <v>147</v>
      </c>
      <c r="I40" s="279">
        <v>4719.41259765625</v>
      </c>
      <c r="J40" s="279">
        <v>32.104847603103742</v>
      </c>
      <c r="K40" s="279">
        <v>164</v>
      </c>
      <c r="L40" s="279">
        <v>5606.98046875</v>
      </c>
      <c r="M40" s="279">
        <v>34.188905297256099</v>
      </c>
      <c r="N40" s="279">
        <v>200</v>
      </c>
      <c r="O40" s="279">
        <v>7166.728515625</v>
      </c>
      <c r="P40" s="279">
        <v>35.833642578125001</v>
      </c>
      <c r="Q40" s="279">
        <v>235</v>
      </c>
      <c r="R40" s="279">
        <v>8722.884765625</v>
      </c>
      <c r="S40" s="279">
        <v>37.118658577127661</v>
      </c>
      <c r="T40" s="279">
        <v>259</v>
      </c>
      <c r="U40" s="279">
        <v>9918.0888671875</v>
      </c>
      <c r="V40" s="279">
        <v>38.29377940999035</v>
      </c>
      <c r="W40" s="279">
        <v>319</v>
      </c>
      <c r="X40" s="279">
        <v>12318.2900390625</v>
      </c>
      <c r="Y40" s="279">
        <v>38.615329276057992</v>
      </c>
      <c r="Z40" s="279">
        <v>348</v>
      </c>
      <c r="AA40" s="279">
        <v>13755.30078125</v>
      </c>
      <c r="AB40" s="279">
        <v>39.526726382902297</v>
      </c>
      <c r="AC40" s="279">
        <v>471</v>
      </c>
      <c r="AD40" s="279">
        <v>15796.267578125</v>
      </c>
      <c r="AE40" s="279">
        <v>33.537723095806797</v>
      </c>
      <c r="AF40" s="279">
        <v>451</v>
      </c>
      <c r="AG40" s="279">
        <v>16579.392578125</v>
      </c>
      <c r="AH40" s="279">
        <v>36.761402612250556</v>
      </c>
      <c r="AI40" s="279">
        <v>409</v>
      </c>
      <c r="AJ40" s="279">
        <v>16914.375</v>
      </c>
      <c r="AK40" s="279">
        <v>41.355440097799509</v>
      </c>
      <c r="AL40" s="279">
        <v>384</v>
      </c>
      <c r="AM40" s="279">
        <v>16628.869140625</v>
      </c>
      <c r="AN40" s="279">
        <v>43.304346720377602</v>
      </c>
      <c r="AO40" s="279">
        <v>382</v>
      </c>
      <c r="AP40" s="279">
        <v>17378.8671875</v>
      </c>
      <c r="AQ40" s="279">
        <v>45.494416721204189</v>
      </c>
      <c r="AR40" s="279">
        <v>457</v>
      </c>
      <c r="AS40" s="279">
        <v>18423.1640625</v>
      </c>
      <c r="AT40" s="279">
        <v>40.313269283369806</v>
      </c>
      <c r="AU40" s="279">
        <v>438</v>
      </c>
      <c r="AV40" s="279">
        <v>19437.76171875</v>
      </c>
      <c r="AW40" s="279">
        <v>44.378451412671232</v>
      </c>
      <c r="AX40" s="279">
        <v>461</v>
      </c>
      <c r="AY40" s="279">
        <v>20372.880859375</v>
      </c>
      <c r="AZ40" s="279">
        <v>44.192800128796094</v>
      </c>
      <c r="BA40" s="279">
        <v>426</v>
      </c>
      <c r="BB40" s="279">
        <v>19880.9375</v>
      </c>
      <c r="BC40" s="279">
        <v>46.668867370892016</v>
      </c>
      <c r="BD40" s="279">
        <v>379</v>
      </c>
      <c r="BE40" s="279">
        <v>20311.345703125</v>
      </c>
      <c r="BF40" s="279">
        <v>53.591941169195252</v>
      </c>
      <c r="BG40" s="279">
        <v>273</v>
      </c>
      <c r="BH40" s="279">
        <v>14639.7626953125</v>
      </c>
      <c r="BI40" s="279">
        <v>53.625504378434066</v>
      </c>
      <c r="BJ40" s="279">
        <v>313</v>
      </c>
      <c r="BK40" s="279">
        <v>15664.212890625</v>
      </c>
      <c r="BL40" s="279">
        <v>50.045408596246006</v>
      </c>
      <c r="BM40" s="279">
        <v>340</v>
      </c>
      <c r="BN40" s="279">
        <v>17611.068359375</v>
      </c>
      <c r="BO40" s="279">
        <v>51.797259880514709</v>
      </c>
      <c r="BP40" s="279">
        <v>398</v>
      </c>
      <c r="BQ40" s="279">
        <v>21218.2421875</v>
      </c>
      <c r="BR40" s="279">
        <v>53.312166300251256</v>
      </c>
      <c r="BS40" s="279">
        <v>404</v>
      </c>
      <c r="BT40" s="279">
        <v>21781.044921875</v>
      </c>
      <c r="BU40" s="279">
        <v>53.913477529393568</v>
      </c>
      <c r="BV40" s="279">
        <v>577</v>
      </c>
      <c r="BW40" s="279">
        <v>31080.44140625</v>
      </c>
      <c r="BX40" s="279">
        <v>53.86558302642981</v>
      </c>
      <c r="BY40" s="279">
        <v>800</v>
      </c>
      <c r="BZ40" s="279">
        <v>41945.234375</v>
      </c>
      <c r="CA40" s="279">
        <v>52.431542968750001</v>
      </c>
      <c r="CB40" s="279">
        <v>752</v>
      </c>
      <c r="CC40" s="279">
        <v>38604.18359375</v>
      </c>
      <c r="CD40" s="279">
        <v>51.335350523603722</v>
      </c>
      <c r="CE40" s="279">
        <v>736</v>
      </c>
      <c r="CF40" s="279">
        <v>37432.4609375</v>
      </c>
      <c r="CG40" s="279">
        <v>50.859321925951086</v>
      </c>
      <c r="CH40" s="279">
        <v>725</v>
      </c>
      <c r="CI40" s="279">
        <v>36610.86328125</v>
      </c>
      <c r="CJ40" s="279">
        <v>50.497742456896553</v>
      </c>
      <c r="CK40" s="279">
        <v>779</v>
      </c>
      <c r="CL40" s="279">
        <v>39769.375</v>
      </c>
      <c r="CM40" s="279">
        <v>51.051829268292686</v>
      </c>
      <c r="CN40" s="279">
        <v>1462</v>
      </c>
      <c r="CO40" s="279">
        <v>39479.515625</v>
      </c>
      <c r="CP40" s="279">
        <v>27.003772657318741</v>
      </c>
      <c r="CQ40" s="279">
        <v>2190</v>
      </c>
      <c r="CR40" s="279">
        <v>49657.47265625</v>
      </c>
      <c r="CS40" s="279">
        <v>22.674645048515981</v>
      </c>
      <c r="CT40" s="279">
        <v>2520</v>
      </c>
      <c r="CU40" s="279">
        <v>57669.40234375</v>
      </c>
      <c r="CV40" s="279">
        <v>22.884683469742065</v>
      </c>
      <c r="CW40" s="279">
        <v>3174</v>
      </c>
      <c r="CX40" s="279">
        <v>71186.15625</v>
      </c>
      <c r="CY40" s="279">
        <v>22.42790051984877</v>
      </c>
      <c r="CZ40" s="279">
        <v>2877</v>
      </c>
      <c r="DA40" s="279">
        <v>71925.0625</v>
      </c>
      <c r="DB40" s="279">
        <v>25.000021724018076</v>
      </c>
      <c r="DC40" s="279">
        <v>2753</v>
      </c>
      <c r="DD40" s="279">
        <v>67429</v>
      </c>
      <c r="DE40" s="279">
        <v>24.49291681801671</v>
      </c>
      <c r="DF40" s="279">
        <v>2660</v>
      </c>
      <c r="DG40" s="279">
        <v>64602.9921875</v>
      </c>
      <c r="DH40" s="279">
        <v>24.286839168233083</v>
      </c>
      <c r="DI40" s="279">
        <v>2850</v>
      </c>
      <c r="DJ40" s="279">
        <v>62426.4296875</v>
      </c>
      <c r="DK40" s="279">
        <v>21.904010416666665</v>
      </c>
      <c r="DL40" s="279">
        <v>2979</v>
      </c>
      <c r="DM40" s="279">
        <v>55263.703125</v>
      </c>
      <c r="DN40" s="279">
        <v>18.551092019133936</v>
      </c>
      <c r="DO40" s="279">
        <v>3077</v>
      </c>
      <c r="DP40" s="279">
        <v>58251.6328125</v>
      </c>
      <c r="DQ40" s="279">
        <v>18.931307381377966</v>
      </c>
      <c r="DR40" s="279">
        <v>3538</v>
      </c>
      <c r="DS40" s="279">
        <v>73485.2578125</v>
      </c>
      <c r="DT40" s="279">
        <v>20.770282027275297</v>
      </c>
      <c r="DU40" s="279">
        <v>3695</v>
      </c>
      <c r="DV40" s="279">
        <v>84747.9609375</v>
      </c>
      <c r="DW40" s="279">
        <v>22.935848697564275</v>
      </c>
      <c r="DX40" s="279">
        <v>3834</v>
      </c>
      <c r="DY40" s="279">
        <v>94998.53125</v>
      </c>
      <c r="DZ40" s="279">
        <v>24.777916340636413</v>
      </c>
      <c r="EA40" s="279">
        <v>4616</v>
      </c>
      <c r="EB40" s="279">
        <v>68609.6796875</v>
      </c>
      <c r="EC40" s="279">
        <v>14.863448805784229</v>
      </c>
      <c r="ED40" s="279">
        <v>3978</v>
      </c>
      <c r="EE40" s="279">
        <v>91642.8125</v>
      </c>
      <c r="EF40" s="279">
        <v>23.037408873805933</v>
      </c>
      <c r="EG40" s="279">
        <v>3943</v>
      </c>
      <c r="EH40" s="279">
        <v>103113.265625</v>
      </c>
      <c r="EI40" s="279">
        <v>26.150967695916815</v>
      </c>
      <c r="EJ40" s="279">
        <v>4046</v>
      </c>
      <c r="EK40" s="279">
        <v>113661.78125</v>
      </c>
      <c r="EL40" s="279">
        <v>28.09238290904597</v>
      </c>
      <c r="EM40" s="279">
        <v>4652</v>
      </c>
      <c r="EN40" s="279">
        <v>121245.9140625</v>
      </c>
      <c r="EO40" s="279">
        <v>26.063180151010318</v>
      </c>
      <c r="EP40" s="279">
        <v>7313</v>
      </c>
      <c r="EQ40" s="279">
        <v>149361.171875</v>
      </c>
      <c r="ER40" s="279">
        <v>20.424062884589087</v>
      </c>
      <c r="ES40" s="279">
        <v>8344</v>
      </c>
      <c r="ET40" s="279">
        <v>205539.03125</v>
      </c>
      <c r="EU40" s="279">
        <v>24.633153313758388</v>
      </c>
      <c r="EV40" s="279">
        <v>13307</v>
      </c>
      <c r="EW40" s="279">
        <v>297370.6875</v>
      </c>
      <c r="EX40" s="279">
        <v>22.346936762606148</v>
      </c>
      <c r="EY40" s="279">
        <v>21720</v>
      </c>
      <c r="EZ40" s="279">
        <v>487135.75</v>
      </c>
      <c r="FA40" s="279">
        <v>22.42798112338858</v>
      </c>
      <c r="FB40" s="279">
        <v>43</v>
      </c>
      <c r="FC40" s="279">
        <v>866.06304931640625</v>
      </c>
      <c r="FD40" s="279">
        <v>20.141001146893167</v>
      </c>
      <c r="FE40" s="279">
        <v>49</v>
      </c>
      <c r="FF40" s="279">
        <v>1043.49560546875</v>
      </c>
      <c r="FG40" s="279">
        <v>21.295828683035715</v>
      </c>
      <c r="FH40" s="279">
        <v>72</v>
      </c>
      <c r="FI40" s="279">
        <v>1370.11328125</v>
      </c>
      <c r="FJ40" s="279">
        <v>19.029351128472221</v>
      </c>
      <c r="FK40" s="279">
        <v>82</v>
      </c>
      <c r="FL40" s="279">
        <v>1694.77978515625</v>
      </c>
      <c r="FM40" s="279">
        <v>20.668046160442074</v>
      </c>
      <c r="FN40" s="279">
        <v>86</v>
      </c>
      <c r="FO40" s="279">
        <v>1823.01513671875</v>
      </c>
      <c r="FP40" s="279">
        <v>21.197850426962209</v>
      </c>
      <c r="FQ40" s="279">
        <v>100</v>
      </c>
      <c r="FR40" s="279">
        <v>1961.2177734375</v>
      </c>
      <c r="FS40" s="279">
        <v>19.612177734374999</v>
      </c>
      <c r="FT40" s="279">
        <v>152</v>
      </c>
      <c r="FU40" s="279">
        <v>2193.05419921875</v>
      </c>
      <c r="FV40" s="279">
        <v>14.427988152754935</v>
      </c>
      <c r="FW40" s="279">
        <v>145</v>
      </c>
      <c r="FX40" s="279">
        <v>2550.898681640625</v>
      </c>
      <c r="FY40" s="279">
        <v>17.592404700969826</v>
      </c>
      <c r="FZ40" s="279">
        <v>170</v>
      </c>
      <c r="GA40" s="279">
        <v>2991.631103515625</v>
      </c>
      <c r="GB40" s="279">
        <v>17.597830020680146</v>
      </c>
      <c r="GC40" s="279">
        <v>221</v>
      </c>
      <c r="GD40" s="279">
        <v>3682.292236328125</v>
      </c>
      <c r="GE40" s="279">
        <v>16.661955820489254</v>
      </c>
      <c r="GF40" s="279">
        <v>250</v>
      </c>
      <c r="GG40" s="279">
        <v>4243.17431640625</v>
      </c>
      <c r="GH40" s="279">
        <v>16.972697265625001</v>
      </c>
      <c r="GI40" s="279">
        <v>285</v>
      </c>
      <c r="GJ40" s="279">
        <v>4653.33251953125</v>
      </c>
      <c r="GK40" s="279">
        <v>16.327482524671051</v>
      </c>
      <c r="GL40" s="279">
        <v>368</v>
      </c>
      <c r="GM40" s="279">
        <v>6088.072265625</v>
      </c>
      <c r="GN40" s="279">
        <v>16.543674634850543</v>
      </c>
      <c r="GO40" s="279">
        <v>475</v>
      </c>
      <c r="GP40" s="279">
        <v>7916.853515625</v>
      </c>
      <c r="GQ40" s="279">
        <v>16.667060032894735</v>
      </c>
      <c r="GR40" s="279">
        <v>588</v>
      </c>
      <c r="GS40" s="279">
        <v>8677.7587890625</v>
      </c>
      <c r="GT40" s="279">
        <v>14.75809317867772</v>
      </c>
      <c r="GU40" s="279">
        <v>746</v>
      </c>
      <c r="GV40" s="279">
        <v>9531.3349609375</v>
      </c>
      <c r="GW40" s="279">
        <v>12.776588419487265</v>
      </c>
      <c r="GX40" s="279">
        <v>937</v>
      </c>
      <c r="GY40" s="279">
        <v>10470.275390625</v>
      </c>
      <c r="GZ40" s="279">
        <v>11.17425335178762</v>
      </c>
      <c r="HA40" s="279">
        <v>1274</v>
      </c>
      <c r="HB40" s="279">
        <v>11647.4326171875</v>
      </c>
      <c r="HC40" s="279">
        <v>9.1424117874313193</v>
      </c>
      <c r="HD40" s="279">
        <v>1696</v>
      </c>
      <c r="HE40" s="279">
        <v>13292.0498046875</v>
      </c>
      <c r="HF40" s="279">
        <v>7.8372935169147997</v>
      </c>
    </row>
    <row r="41" spans="1:214" ht="15" customHeight="1">
      <c r="A41" s="3">
        <v>27</v>
      </c>
      <c r="B41" s="279">
        <v>136</v>
      </c>
      <c r="C41" s="279">
        <v>4124.9306640625</v>
      </c>
      <c r="D41" s="279">
        <v>30.330372529871322</v>
      </c>
      <c r="E41" s="279">
        <v>154</v>
      </c>
      <c r="F41" s="279">
        <v>4673.1298828125</v>
      </c>
      <c r="G41" s="279">
        <v>30.344999239042206</v>
      </c>
      <c r="H41" s="279">
        <v>157</v>
      </c>
      <c r="I41" s="279">
        <v>4781.97998046875</v>
      </c>
      <c r="J41" s="279">
        <v>30.45847121317675</v>
      </c>
      <c r="K41" s="279">
        <v>174</v>
      </c>
      <c r="L41" s="279">
        <v>5681.47314453125</v>
      </c>
      <c r="M41" s="279">
        <v>32.652144508800291</v>
      </c>
      <c r="N41" s="279">
        <v>214</v>
      </c>
      <c r="O41" s="279">
        <v>7262.0673828125</v>
      </c>
      <c r="P41" s="279">
        <v>33.934894312207945</v>
      </c>
      <c r="Q41" s="279">
        <v>250</v>
      </c>
      <c r="R41" s="279">
        <v>8839.0615234375</v>
      </c>
      <c r="S41" s="279">
        <v>35.356246093750002</v>
      </c>
      <c r="T41" s="279">
        <v>275</v>
      </c>
      <c r="U41" s="279">
        <v>10050.2958984375</v>
      </c>
      <c r="V41" s="279">
        <v>36.546530539772725</v>
      </c>
      <c r="W41" s="279">
        <v>339</v>
      </c>
      <c r="X41" s="279">
        <v>12482.52734375</v>
      </c>
      <c r="Y41" s="279">
        <v>36.821614583333336</v>
      </c>
      <c r="Z41" s="279">
        <v>369</v>
      </c>
      <c r="AA41" s="279">
        <v>13938.8251953125</v>
      </c>
      <c r="AB41" s="279">
        <v>37.774594025237128</v>
      </c>
      <c r="AC41" s="279">
        <v>503</v>
      </c>
      <c r="AD41" s="279">
        <v>16005.9833984375</v>
      </c>
      <c r="AE41" s="279">
        <v>31.821040553553679</v>
      </c>
      <c r="AF41" s="279">
        <v>475</v>
      </c>
      <c r="AG41" s="279">
        <v>16800.166015625</v>
      </c>
      <c r="AH41" s="279">
        <v>35.368770559210525</v>
      </c>
      <c r="AI41" s="279">
        <v>430</v>
      </c>
      <c r="AJ41" s="279">
        <v>17140.33984375</v>
      </c>
      <c r="AK41" s="279">
        <v>39.861255450581396</v>
      </c>
      <c r="AL41" s="279">
        <v>403</v>
      </c>
      <c r="AM41" s="279">
        <v>16851.27734375</v>
      </c>
      <c r="AN41" s="279">
        <v>41.814583979528535</v>
      </c>
      <c r="AO41" s="279">
        <v>400</v>
      </c>
      <c r="AP41" s="279">
        <v>17611.578125</v>
      </c>
      <c r="AQ41" s="279">
        <v>44.028945312499999</v>
      </c>
      <c r="AR41" s="279">
        <v>477</v>
      </c>
      <c r="AS41" s="279">
        <v>18669.138671875</v>
      </c>
      <c r="AT41" s="279">
        <v>39.138655496593294</v>
      </c>
      <c r="AU41" s="279">
        <v>457</v>
      </c>
      <c r="AV41" s="279">
        <v>19697.908203125</v>
      </c>
      <c r="AW41" s="279">
        <v>43.10264377051422</v>
      </c>
      <c r="AX41" s="279">
        <v>482</v>
      </c>
      <c r="AY41" s="279">
        <v>20645.509765625</v>
      </c>
      <c r="AZ41" s="279">
        <v>42.8330078125</v>
      </c>
      <c r="BA41" s="279">
        <v>445</v>
      </c>
      <c r="BB41" s="279">
        <v>20147.3203125</v>
      </c>
      <c r="BC41" s="279">
        <v>45.27487710674157</v>
      </c>
      <c r="BD41" s="279">
        <v>396</v>
      </c>
      <c r="BE41" s="279">
        <v>20584.267578125</v>
      </c>
      <c r="BF41" s="279">
        <v>51.980473682133841</v>
      </c>
      <c r="BG41" s="279">
        <v>286</v>
      </c>
      <c r="BH41" s="279">
        <v>14836.4853515625</v>
      </c>
      <c r="BI41" s="279">
        <v>51.875822907561187</v>
      </c>
      <c r="BJ41" s="279">
        <v>327</v>
      </c>
      <c r="BK41" s="279">
        <v>15874.4208984375</v>
      </c>
      <c r="BL41" s="279">
        <v>48.545629658830272</v>
      </c>
      <c r="BM41" s="279">
        <v>355</v>
      </c>
      <c r="BN41" s="279">
        <v>17847.5625</v>
      </c>
      <c r="BO41" s="279">
        <v>50.274823943661971</v>
      </c>
      <c r="BP41" s="279">
        <v>416</v>
      </c>
      <c r="BQ41" s="279">
        <v>21503.328125</v>
      </c>
      <c r="BR41" s="279">
        <v>51.69069260817308</v>
      </c>
      <c r="BS41" s="279">
        <v>422</v>
      </c>
      <c r="BT41" s="279">
        <v>22073.7578125</v>
      </c>
      <c r="BU41" s="279">
        <v>52.307482968009481</v>
      </c>
      <c r="BV41" s="279">
        <v>604</v>
      </c>
      <c r="BW41" s="279">
        <v>31498.119140625</v>
      </c>
      <c r="BX41" s="279">
        <v>52.14920387520695</v>
      </c>
      <c r="BY41" s="279">
        <v>837</v>
      </c>
      <c r="BZ41" s="279">
        <v>42508.60546875</v>
      </c>
      <c r="CA41" s="279">
        <v>50.786864359318997</v>
      </c>
      <c r="CB41" s="279">
        <v>785</v>
      </c>
      <c r="CC41" s="279">
        <v>39122.47265625</v>
      </c>
      <c r="CD41" s="279">
        <v>49.837544785031845</v>
      </c>
      <c r="CE41" s="279">
        <v>770</v>
      </c>
      <c r="CF41" s="279">
        <v>37934.91796875</v>
      </c>
      <c r="CG41" s="279">
        <v>49.266127232142857</v>
      </c>
      <c r="CH41" s="279">
        <v>758</v>
      </c>
      <c r="CI41" s="279">
        <v>37102.23046875</v>
      </c>
      <c r="CJ41" s="279">
        <v>48.94753359993404</v>
      </c>
      <c r="CK41" s="279">
        <v>813</v>
      </c>
      <c r="CL41" s="279">
        <v>40303.26953125</v>
      </c>
      <c r="CM41" s="279">
        <v>49.573517258610089</v>
      </c>
      <c r="CN41" s="279">
        <v>1567</v>
      </c>
      <c r="CO41" s="279">
        <v>39999.58984375</v>
      </c>
      <c r="CP41" s="279">
        <v>25.526221980695595</v>
      </c>
      <c r="CQ41" s="279">
        <v>2396</v>
      </c>
      <c r="CR41" s="279">
        <v>50306.30078125</v>
      </c>
      <c r="CS41" s="279">
        <v>20.995951912040901</v>
      </c>
      <c r="CT41" s="279">
        <v>2722</v>
      </c>
      <c r="CU41" s="279">
        <v>58423.48828125</v>
      </c>
      <c r="CV41" s="279">
        <v>21.463441690393093</v>
      </c>
      <c r="CW41" s="279">
        <v>3319</v>
      </c>
      <c r="CX41" s="279">
        <v>72116.8125</v>
      </c>
      <c r="CY41" s="279">
        <v>21.728476197649893</v>
      </c>
      <c r="CZ41" s="279">
        <v>3027</v>
      </c>
      <c r="DA41" s="279">
        <v>72869.875</v>
      </c>
      <c r="DB41" s="279">
        <v>24.073298645523622</v>
      </c>
      <c r="DC41" s="279">
        <v>2923</v>
      </c>
      <c r="DD41" s="279">
        <v>68313.78125</v>
      </c>
      <c r="DE41" s="279">
        <v>23.371119141293192</v>
      </c>
      <c r="DF41" s="279">
        <v>2821</v>
      </c>
      <c r="DG41" s="279">
        <v>65450.40234375</v>
      </c>
      <c r="DH41" s="279">
        <v>23.201135180343851</v>
      </c>
      <c r="DI41" s="279">
        <v>2960</v>
      </c>
      <c r="DJ41" s="279">
        <v>63241.77734375</v>
      </c>
      <c r="DK41" s="279">
        <v>21.36546531883446</v>
      </c>
      <c r="DL41" s="279">
        <v>3004</v>
      </c>
      <c r="DM41" s="279">
        <v>55979.75390625</v>
      </c>
      <c r="DN41" s="279">
        <v>18.635071207140481</v>
      </c>
      <c r="DO41" s="279">
        <v>3097</v>
      </c>
      <c r="DP41" s="279">
        <v>59007.3125</v>
      </c>
      <c r="DQ41" s="279">
        <v>19.053055376170487</v>
      </c>
      <c r="DR41" s="279">
        <v>3611</v>
      </c>
      <c r="DS41" s="279">
        <v>74442.90625</v>
      </c>
      <c r="DT41" s="279">
        <v>20.615592979783994</v>
      </c>
      <c r="DU41" s="279">
        <v>3961</v>
      </c>
      <c r="DV41" s="279">
        <v>85856.46875</v>
      </c>
      <c r="DW41" s="279">
        <v>21.675452852814946</v>
      </c>
      <c r="DX41" s="279">
        <v>4114</v>
      </c>
      <c r="DY41" s="279">
        <v>96245.4453125</v>
      </c>
      <c r="DZ41" s="279">
        <v>23.394614806149733</v>
      </c>
      <c r="EA41" s="279">
        <v>4993</v>
      </c>
      <c r="EB41" s="279">
        <v>69483.71875</v>
      </c>
      <c r="EC41" s="279">
        <v>13.916226467053875</v>
      </c>
      <c r="ED41" s="279">
        <v>4255</v>
      </c>
      <c r="EE41" s="279">
        <v>92841.8125</v>
      </c>
      <c r="EF41" s="279">
        <v>21.819462397179787</v>
      </c>
      <c r="EG41" s="279">
        <v>4158</v>
      </c>
      <c r="EH41" s="279">
        <v>104470.28125</v>
      </c>
      <c r="EI41" s="279">
        <v>25.125127765752765</v>
      </c>
      <c r="EJ41" s="279">
        <v>4334</v>
      </c>
      <c r="EK41" s="279">
        <v>115161.40625</v>
      </c>
      <c r="EL41" s="279">
        <v>26.571621192893399</v>
      </c>
      <c r="EM41" s="279">
        <v>4986</v>
      </c>
      <c r="EN41" s="279">
        <v>122840.828125</v>
      </c>
      <c r="EO41" s="279">
        <v>24.637149644003209</v>
      </c>
      <c r="EP41" s="279">
        <v>7949</v>
      </c>
      <c r="EQ41" s="279">
        <v>151302.6875</v>
      </c>
      <c r="ER41" s="279">
        <v>19.034178827525476</v>
      </c>
      <c r="ES41" s="279">
        <v>8914</v>
      </c>
      <c r="ET41" s="279">
        <v>208236.4375</v>
      </c>
      <c r="EU41" s="279">
        <v>23.360605508189366</v>
      </c>
      <c r="EV41" s="279">
        <v>14208</v>
      </c>
      <c r="EW41" s="279">
        <v>301255.8125</v>
      </c>
      <c r="EX41" s="279">
        <v>21.203252568975227</v>
      </c>
      <c r="EY41" s="279">
        <v>23195</v>
      </c>
      <c r="EZ41" s="279">
        <v>493501.21875</v>
      </c>
      <c r="FA41" s="279">
        <v>21.276189642164258</v>
      </c>
      <c r="FB41" s="279">
        <v>46</v>
      </c>
      <c r="FC41" s="279">
        <v>877.32415771484375</v>
      </c>
      <c r="FD41" s="279">
        <v>19.072264298148777</v>
      </c>
      <c r="FE41" s="279">
        <v>52</v>
      </c>
      <c r="FF41" s="279">
        <v>1057.0914306640625</v>
      </c>
      <c r="FG41" s="279">
        <v>20.328681358924278</v>
      </c>
      <c r="FH41" s="279">
        <v>76</v>
      </c>
      <c r="FI41" s="279">
        <v>1387.8682861328125</v>
      </c>
      <c r="FJ41" s="279">
        <v>18.261424817537005</v>
      </c>
      <c r="FK41" s="279">
        <v>88</v>
      </c>
      <c r="FL41" s="279">
        <v>1716.83154296875</v>
      </c>
      <c r="FM41" s="279">
        <v>19.509449351917613</v>
      </c>
      <c r="FN41" s="279">
        <v>92</v>
      </c>
      <c r="FO41" s="279">
        <v>1846.768798828125</v>
      </c>
      <c r="FP41" s="279">
        <v>20.073573900305707</v>
      </c>
      <c r="FQ41" s="279">
        <v>107</v>
      </c>
      <c r="FR41" s="279">
        <v>1986.6590576171875</v>
      </c>
      <c r="FS41" s="279">
        <v>18.566907080534463</v>
      </c>
      <c r="FT41" s="279">
        <v>159</v>
      </c>
      <c r="FU41" s="279">
        <v>2220.97265625</v>
      </c>
      <c r="FV41" s="279">
        <v>13.968381485849056</v>
      </c>
      <c r="FW41" s="279">
        <v>155</v>
      </c>
      <c r="FX41" s="279">
        <v>2583.78759765625</v>
      </c>
      <c r="FY41" s="279">
        <v>16.669597404233873</v>
      </c>
      <c r="FZ41" s="279">
        <v>182</v>
      </c>
      <c r="GA41" s="279">
        <v>3030.201416015625</v>
      </c>
      <c r="GB41" s="279">
        <v>16.649458329756182</v>
      </c>
      <c r="GC41" s="279">
        <v>236</v>
      </c>
      <c r="GD41" s="279">
        <v>3729.611328125</v>
      </c>
      <c r="GE41" s="279">
        <v>15.803437831038135</v>
      </c>
      <c r="GF41" s="279">
        <v>267</v>
      </c>
      <c r="GG41" s="279">
        <v>4297.765625</v>
      </c>
      <c r="GH41" s="279">
        <v>16.096500468164795</v>
      </c>
      <c r="GI41" s="279">
        <v>305</v>
      </c>
      <c r="GJ41" s="279">
        <v>4713.03564453125</v>
      </c>
      <c r="GK41" s="279">
        <v>15.452575883709017</v>
      </c>
      <c r="GL41" s="279">
        <v>393</v>
      </c>
      <c r="GM41" s="279">
        <v>6166.26513671875</v>
      </c>
      <c r="GN41" s="279">
        <v>15.690242078164758</v>
      </c>
      <c r="GO41" s="279">
        <v>507</v>
      </c>
      <c r="GP41" s="279">
        <v>8018.57763671875</v>
      </c>
      <c r="GQ41" s="279">
        <v>15.815734983666173</v>
      </c>
      <c r="GR41" s="279">
        <v>629</v>
      </c>
      <c r="GS41" s="279">
        <v>8788.2900390625</v>
      </c>
      <c r="GT41" s="279">
        <v>13.971844259240859</v>
      </c>
      <c r="GU41" s="279">
        <v>798</v>
      </c>
      <c r="GV41" s="279">
        <v>9651.326171875</v>
      </c>
      <c r="GW41" s="279">
        <v>12.094393699091478</v>
      </c>
      <c r="GX41" s="279">
        <v>1003</v>
      </c>
      <c r="GY41" s="279">
        <v>10600.416015625</v>
      </c>
      <c r="GZ41" s="279">
        <v>10.568709885967099</v>
      </c>
      <c r="HA41" s="279">
        <v>1362</v>
      </c>
      <c r="HB41" s="279">
        <v>11788.91796875</v>
      </c>
      <c r="HC41" s="279">
        <v>8.6555932222834073</v>
      </c>
      <c r="HD41" s="279">
        <v>1814</v>
      </c>
      <c r="HE41" s="279">
        <v>13450.091796875</v>
      </c>
      <c r="HF41" s="279">
        <v>7.4146040776598676</v>
      </c>
    </row>
    <row r="42" spans="1:214" ht="15" customHeight="1">
      <c r="A42" s="3">
        <v>28</v>
      </c>
      <c r="B42" s="279">
        <v>144</v>
      </c>
      <c r="C42" s="279">
        <v>4180.27685546875</v>
      </c>
      <c r="D42" s="279">
        <v>29.029700385199654</v>
      </c>
      <c r="E42" s="279">
        <v>164</v>
      </c>
      <c r="F42" s="279">
        <v>4735.826171875</v>
      </c>
      <c r="G42" s="279">
        <v>28.876988852896343</v>
      </c>
      <c r="H42" s="279">
        <v>167</v>
      </c>
      <c r="I42" s="279">
        <v>4846.146484375</v>
      </c>
      <c r="J42" s="279">
        <v>29.018841223802394</v>
      </c>
      <c r="K42" s="279">
        <v>184</v>
      </c>
      <c r="L42" s="279">
        <v>5757.896484375</v>
      </c>
      <c r="M42" s="279">
        <v>31.292915675951086</v>
      </c>
      <c r="N42" s="279">
        <v>229</v>
      </c>
      <c r="O42" s="279">
        <v>7359.84619140625</v>
      </c>
      <c r="P42" s="279">
        <v>32.139066338018559</v>
      </c>
      <c r="Q42" s="279">
        <v>266</v>
      </c>
      <c r="R42" s="279">
        <v>8958.2431640625</v>
      </c>
      <c r="S42" s="279">
        <v>33.677605879934212</v>
      </c>
      <c r="T42" s="279">
        <v>291</v>
      </c>
      <c r="U42" s="279">
        <v>10185.953125</v>
      </c>
      <c r="V42" s="279">
        <v>35.003275343642613</v>
      </c>
      <c r="W42" s="279">
        <v>359</v>
      </c>
      <c r="X42" s="279">
        <v>12651.048828125</v>
      </c>
      <c r="Y42" s="279">
        <v>35.239690329039</v>
      </c>
      <c r="Z42" s="279">
        <v>391</v>
      </c>
      <c r="AA42" s="279">
        <v>14127.142578125</v>
      </c>
      <c r="AB42" s="279">
        <v>36.130799432544755</v>
      </c>
      <c r="AC42" s="279">
        <v>532</v>
      </c>
      <c r="AD42" s="279">
        <v>16221.0947265625</v>
      </c>
      <c r="AE42" s="279">
        <v>30.490779561207706</v>
      </c>
      <c r="AF42" s="279">
        <v>498</v>
      </c>
      <c r="AG42" s="279">
        <v>17026.73828125</v>
      </c>
      <c r="AH42" s="279">
        <v>34.190237512550198</v>
      </c>
      <c r="AI42" s="279">
        <v>450</v>
      </c>
      <c r="AJ42" s="279">
        <v>17372.2890625</v>
      </c>
      <c r="AK42" s="279">
        <v>38.605086805555558</v>
      </c>
      <c r="AL42" s="279">
        <v>421</v>
      </c>
      <c r="AM42" s="279">
        <v>17079.6015625</v>
      </c>
      <c r="AN42" s="279">
        <v>40.56912485154394</v>
      </c>
      <c r="AO42" s="279">
        <v>418</v>
      </c>
      <c r="AP42" s="279">
        <v>17850.501953125</v>
      </c>
      <c r="AQ42" s="279">
        <v>42.704550127093299</v>
      </c>
      <c r="AR42" s="279">
        <v>497</v>
      </c>
      <c r="AS42" s="279">
        <v>18921.66796875</v>
      </c>
      <c r="AT42" s="279">
        <v>38.071766536720325</v>
      </c>
      <c r="AU42" s="279">
        <v>475</v>
      </c>
      <c r="AV42" s="279">
        <v>19965.017578125</v>
      </c>
      <c r="AW42" s="279">
        <v>42.031615953947366</v>
      </c>
      <c r="AX42" s="279">
        <v>502</v>
      </c>
      <c r="AY42" s="279">
        <v>20925.419921875</v>
      </c>
      <c r="AZ42" s="279">
        <v>41.684103430029879</v>
      </c>
      <c r="BA42" s="279">
        <v>463</v>
      </c>
      <c r="BB42" s="279">
        <v>20420.837890625</v>
      </c>
      <c r="BC42" s="279">
        <v>44.105481405237583</v>
      </c>
      <c r="BD42" s="279">
        <v>415</v>
      </c>
      <c r="BE42" s="279">
        <v>20864.53515625</v>
      </c>
      <c r="BF42" s="279">
        <v>50.275988328313254</v>
      </c>
      <c r="BG42" s="279">
        <v>299</v>
      </c>
      <c r="BH42" s="279">
        <v>15038.4921875</v>
      </c>
      <c r="BI42" s="279">
        <v>50.295960493311036</v>
      </c>
      <c r="BJ42" s="279">
        <v>342</v>
      </c>
      <c r="BK42" s="279">
        <v>16090.259765625</v>
      </c>
      <c r="BL42" s="279">
        <v>47.047543174342103</v>
      </c>
      <c r="BM42" s="279">
        <v>371</v>
      </c>
      <c r="BN42" s="279">
        <v>18090.404296875</v>
      </c>
      <c r="BO42" s="279">
        <v>48.761197565700812</v>
      </c>
      <c r="BP42" s="279">
        <v>435</v>
      </c>
      <c r="BQ42" s="279">
        <v>21796.08203125</v>
      </c>
      <c r="BR42" s="279">
        <v>50.10593570402299</v>
      </c>
      <c r="BS42" s="279">
        <v>442</v>
      </c>
      <c r="BT42" s="279">
        <v>22374.337890625</v>
      </c>
      <c r="BU42" s="279">
        <v>50.620673960690048</v>
      </c>
      <c r="BV42" s="279">
        <v>631</v>
      </c>
      <c r="BW42" s="279">
        <v>31927.0234375</v>
      </c>
      <c r="BX42" s="279">
        <v>50.597501485736927</v>
      </c>
      <c r="BY42" s="279">
        <v>875</v>
      </c>
      <c r="BZ42" s="279">
        <v>43087.11328125</v>
      </c>
      <c r="CA42" s="279">
        <v>49.242415178571427</v>
      </c>
      <c r="CB42" s="279">
        <v>822</v>
      </c>
      <c r="CC42" s="279">
        <v>39654.671875</v>
      </c>
      <c r="CD42" s="279">
        <v>48.241693278588805</v>
      </c>
      <c r="CE42" s="279">
        <v>805</v>
      </c>
      <c r="CF42" s="279">
        <v>38450.859375</v>
      </c>
      <c r="CG42" s="279">
        <v>47.765042701863351</v>
      </c>
      <c r="CH42" s="279">
        <v>792</v>
      </c>
      <c r="CI42" s="279">
        <v>37606.7734375</v>
      </c>
      <c r="CJ42" s="279">
        <v>47.483299794823232</v>
      </c>
      <c r="CK42" s="279">
        <v>851</v>
      </c>
      <c r="CL42" s="279">
        <v>40851.48046875</v>
      </c>
      <c r="CM42" s="279">
        <v>48.004089857520562</v>
      </c>
      <c r="CN42" s="279">
        <v>1673</v>
      </c>
      <c r="CO42" s="279">
        <v>40532.640625</v>
      </c>
      <c r="CP42" s="279">
        <v>24.227519799760909</v>
      </c>
      <c r="CQ42" s="279">
        <v>2605</v>
      </c>
      <c r="CR42" s="279">
        <v>50970.26171875</v>
      </c>
      <c r="CS42" s="279">
        <v>19.566319277831095</v>
      </c>
      <c r="CT42" s="279">
        <v>2918</v>
      </c>
      <c r="CU42" s="279">
        <v>59195.74609375</v>
      </c>
      <c r="CV42" s="279">
        <v>20.286410587302946</v>
      </c>
      <c r="CW42" s="279">
        <v>3442</v>
      </c>
      <c r="CX42" s="279">
        <v>73071.4453125</v>
      </c>
      <c r="CY42" s="279">
        <v>21.22935656958164</v>
      </c>
      <c r="CZ42" s="279">
        <v>3149</v>
      </c>
      <c r="DA42" s="279">
        <v>73839.0234375</v>
      </c>
      <c r="DB42" s="279">
        <v>23.448403759129882</v>
      </c>
      <c r="DC42" s="279">
        <v>3064</v>
      </c>
      <c r="DD42" s="279">
        <v>69220.96875</v>
      </c>
      <c r="DE42" s="279">
        <v>22.591699983681462</v>
      </c>
      <c r="DF42" s="279">
        <v>2953</v>
      </c>
      <c r="DG42" s="279">
        <v>66319.28125</v>
      </c>
      <c r="DH42" s="279">
        <v>22.458273366068404</v>
      </c>
      <c r="DI42" s="279">
        <v>3049</v>
      </c>
      <c r="DJ42" s="279">
        <v>64078.38671875</v>
      </c>
      <c r="DK42" s="279">
        <v>21.016197677517219</v>
      </c>
      <c r="DL42" s="279">
        <v>3022</v>
      </c>
      <c r="DM42" s="279">
        <v>56715.390625</v>
      </c>
      <c r="DN42" s="279">
        <v>18.767501861350098</v>
      </c>
      <c r="DO42" s="279">
        <v>3111</v>
      </c>
      <c r="DP42" s="279">
        <v>59783.74609375</v>
      </c>
      <c r="DQ42" s="279">
        <v>19.216890419077465</v>
      </c>
      <c r="DR42" s="279">
        <v>3654</v>
      </c>
      <c r="DS42" s="279">
        <v>75426.3515625</v>
      </c>
      <c r="DT42" s="279">
        <v>20.642132337848931</v>
      </c>
      <c r="DU42" s="279">
        <v>4233</v>
      </c>
      <c r="DV42" s="279">
        <v>86992.015625</v>
      </c>
      <c r="DW42" s="279">
        <v>20.55091321167021</v>
      </c>
      <c r="DX42" s="279">
        <v>4401</v>
      </c>
      <c r="DY42" s="279">
        <v>97523.0625</v>
      </c>
      <c r="DZ42" s="279">
        <v>22.159296182685754</v>
      </c>
      <c r="EA42" s="279">
        <v>5367</v>
      </c>
      <c r="EB42" s="279">
        <v>70376.828125</v>
      </c>
      <c r="EC42" s="279">
        <v>13.112880217067262</v>
      </c>
      <c r="ED42" s="279">
        <v>4534</v>
      </c>
      <c r="EE42" s="279">
        <v>94070.2578125</v>
      </c>
      <c r="EF42" s="279">
        <v>20.747741026135863</v>
      </c>
      <c r="EG42" s="279">
        <v>4371</v>
      </c>
      <c r="EH42" s="279">
        <v>105862.0234375</v>
      </c>
      <c r="EI42" s="279">
        <v>24.219177176275451</v>
      </c>
      <c r="EJ42" s="279">
        <v>4633</v>
      </c>
      <c r="EK42" s="279">
        <v>116698.609375</v>
      </c>
      <c r="EL42" s="279">
        <v>25.188562351608031</v>
      </c>
      <c r="EM42" s="279">
        <v>5331</v>
      </c>
      <c r="EN42" s="279">
        <v>124475.3125</v>
      </c>
      <c r="EO42" s="279">
        <v>23.349336428437443</v>
      </c>
      <c r="EP42" s="279">
        <v>8589</v>
      </c>
      <c r="EQ42" s="279">
        <v>153289.265625</v>
      </c>
      <c r="ER42" s="279">
        <v>17.847160976248691</v>
      </c>
      <c r="ES42" s="279">
        <v>9487</v>
      </c>
      <c r="ET42" s="279">
        <v>211000.8125</v>
      </c>
      <c r="EU42" s="279">
        <v>22.24104695899652</v>
      </c>
      <c r="EV42" s="279">
        <v>15111</v>
      </c>
      <c r="EW42" s="279">
        <v>305236.28125</v>
      </c>
      <c r="EX42" s="279">
        <v>20.199608315134672</v>
      </c>
      <c r="EY42" s="279">
        <v>24675</v>
      </c>
      <c r="EZ42" s="279">
        <v>500023</v>
      </c>
      <c r="FA42" s="279">
        <v>20.264356636271529</v>
      </c>
      <c r="FB42" s="279">
        <v>49</v>
      </c>
      <c r="FC42" s="279">
        <v>888.8564453125</v>
      </c>
      <c r="FD42" s="279">
        <v>18.139927455357142</v>
      </c>
      <c r="FE42" s="279">
        <v>56</v>
      </c>
      <c r="FF42" s="279">
        <v>1071.0233154296875</v>
      </c>
      <c r="FG42" s="279">
        <v>19.125416346958705</v>
      </c>
      <c r="FH42" s="279">
        <v>81</v>
      </c>
      <c r="FI42" s="279">
        <v>1406.0609130859375</v>
      </c>
      <c r="FJ42" s="279">
        <v>17.358776704764662</v>
      </c>
      <c r="FK42" s="279">
        <v>94</v>
      </c>
      <c r="FL42" s="279">
        <v>1739.41259765625</v>
      </c>
      <c r="FM42" s="279">
        <v>18.504389336768618</v>
      </c>
      <c r="FN42" s="279">
        <v>98</v>
      </c>
      <c r="FO42" s="279">
        <v>1871.098876953125</v>
      </c>
      <c r="FP42" s="279">
        <v>19.092845683195154</v>
      </c>
      <c r="FQ42" s="279">
        <v>114</v>
      </c>
      <c r="FR42" s="279">
        <v>2012.7098388671875</v>
      </c>
      <c r="FS42" s="279">
        <v>17.65534946374726</v>
      </c>
      <c r="FT42" s="279">
        <v>165</v>
      </c>
      <c r="FU42" s="279">
        <v>2249.569580078125</v>
      </c>
      <c r="FV42" s="279">
        <v>13.633755030776515</v>
      </c>
      <c r="FW42" s="279">
        <v>165</v>
      </c>
      <c r="FX42" s="279">
        <v>2617.451416015625</v>
      </c>
      <c r="FY42" s="279">
        <v>15.863341915246211</v>
      </c>
      <c r="FZ42" s="279">
        <v>194</v>
      </c>
      <c r="GA42" s="279">
        <v>3069.676513671875</v>
      </c>
      <c r="GB42" s="279">
        <v>15.823074812741623</v>
      </c>
      <c r="GC42" s="279">
        <v>251</v>
      </c>
      <c r="GD42" s="279">
        <v>3778.022705078125</v>
      </c>
      <c r="GE42" s="279">
        <v>15.051883287163845</v>
      </c>
      <c r="GF42" s="279">
        <v>284</v>
      </c>
      <c r="GG42" s="279">
        <v>4353.63720703125</v>
      </c>
      <c r="GH42" s="279">
        <v>15.329708475462148</v>
      </c>
      <c r="GI42" s="279">
        <v>325</v>
      </c>
      <c r="GJ42" s="279">
        <v>4774.11962890625</v>
      </c>
      <c r="GK42" s="279">
        <v>14.689598858173078</v>
      </c>
      <c r="GL42" s="279">
        <v>418</v>
      </c>
      <c r="GM42" s="279">
        <v>6246.28271484375</v>
      </c>
      <c r="GN42" s="279">
        <v>14.943260083358254</v>
      </c>
      <c r="GO42" s="279">
        <v>541</v>
      </c>
      <c r="GP42" s="279">
        <v>8122.6689453125</v>
      </c>
      <c r="GQ42" s="279">
        <v>15.014175499653419</v>
      </c>
      <c r="GR42" s="279">
        <v>670</v>
      </c>
      <c r="GS42" s="279">
        <v>8901.3359375</v>
      </c>
      <c r="GT42" s="279">
        <v>13.285576026119402</v>
      </c>
      <c r="GU42" s="279">
        <v>850</v>
      </c>
      <c r="GV42" s="279">
        <v>9773.927734375</v>
      </c>
      <c r="GW42" s="279">
        <v>11.498738511029412</v>
      </c>
      <c r="GX42" s="279">
        <v>1068</v>
      </c>
      <c r="GY42" s="279">
        <v>10733.2685546875</v>
      </c>
      <c r="GZ42" s="279">
        <v>10.0498769238647</v>
      </c>
      <c r="HA42" s="279">
        <v>1452</v>
      </c>
      <c r="HB42" s="279">
        <v>11933.09765625</v>
      </c>
      <c r="HC42" s="279">
        <v>8.2183868155991728</v>
      </c>
      <c r="HD42" s="279">
        <v>1932</v>
      </c>
      <c r="HE42" s="279">
        <v>13610.884765625</v>
      </c>
      <c r="HF42" s="279">
        <v>7.0449714107789854</v>
      </c>
    </row>
    <row r="43" spans="1:214" ht="15" customHeight="1">
      <c r="A43" s="3">
        <v>29</v>
      </c>
      <c r="B43" s="279">
        <v>153</v>
      </c>
      <c r="C43" s="279">
        <v>4237.05517578125</v>
      </c>
      <c r="D43" s="279">
        <v>27.693171083537582</v>
      </c>
      <c r="E43" s="279">
        <v>174</v>
      </c>
      <c r="F43" s="279">
        <v>4800.1474609375</v>
      </c>
      <c r="G43" s="279">
        <v>27.587054373204023</v>
      </c>
      <c r="H43" s="279">
        <v>177</v>
      </c>
      <c r="I43" s="279">
        <v>4911.9794921875</v>
      </c>
      <c r="J43" s="279">
        <v>27.751296566031073</v>
      </c>
      <c r="K43" s="279">
        <v>195</v>
      </c>
      <c r="L43" s="279">
        <v>5836.33154296875</v>
      </c>
      <c r="M43" s="279">
        <v>29.929905348557693</v>
      </c>
      <c r="N43" s="279">
        <v>244</v>
      </c>
      <c r="O43" s="279">
        <v>7460.16796875</v>
      </c>
      <c r="P43" s="279">
        <v>30.574458888319672</v>
      </c>
      <c r="Q43" s="279">
        <v>282</v>
      </c>
      <c r="R43" s="279">
        <v>9080.556640625</v>
      </c>
      <c r="S43" s="279">
        <v>32.20055546320922</v>
      </c>
      <c r="T43" s="279">
        <v>309</v>
      </c>
      <c r="U43" s="279">
        <v>10325.1923828125</v>
      </c>
      <c r="V43" s="279">
        <v>33.414862080299351</v>
      </c>
      <c r="W43" s="279">
        <v>381</v>
      </c>
      <c r="X43" s="279">
        <v>12824.021484375</v>
      </c>
      <c r="Y43" s="279">
        <v>33.658849040354333</v>
      </c>
      <c r="Z43" s="279">
        <v>415</v>
      </c>
      <c r="AA43" s="279">
        <v>14320.4404296875</v>
      </c>
      <c r="AB43" s="279">
        <v>34.507085372740967</v>
      </c>
      <c r="AC43" s="279">
        <v>555</v>
      </c>
      <c r="AD43" s="279">
        <v>16441.8984375</v>
      </c>
      <c r="AE43" s="279">
        <v>29.625042229729729</v>
      </c>
      <c r="AF43" s="279">
        <v>520</v>
      </c>
      <c r="AG43" s="279">
        <v>17259.3828125</v>
      </c>
      <c r="AH43" s="279">
        <v>33.191120793269228</v>
      </c>
      <c r="AI43" s="279">
        <v>470</v>
      </c>
      <c r="AJ43" s="279">
        <v>17610.490234375</v>
      </c>
      <c r="AK43" s="279">
        <v>37.469128158244679</v>
      </c>
      <c r="AL43" s="279">
        <v>439</v>
      </c>
      <c r="AM43" s="279">
        <v>17314.103515625</v>
      </c>
      <c r="AN43" s="279">
        <v>39.439871333997722</v>
      </c>
      <c r="AO43" s="279">
        <v>435</v>
      </c>
      <c r="AP43" s="279">
        <v>18095.91796875</v>
      </c>
      <c r="AQ43" s="279">
        <v>41.599811422413794</v>
      </c>
      <c r="AR43" s="279">
        <v>515</v>
      </c>
      <c r="AS43" s="279">
        <v>19181.04296875</v>
      </c>
      <c r="AT43" s="279">
        <v>37.244743628640776</v>
      </c>
      <c r="AU43" s="279">
        <v>493</v>
      </c>
      <c r="AV43" s="279">
        <v>20239.3984375</v>
      </c>
      <c r="AW43" s="279">
        <v>41.053546526369168</v>
      </c>
      <c r="AX43" s="279">
        <v>522</v>
      </c>
      <c r="AY43" s="279">
        <v>21212.93359375</v>
      </c>
      <c r="AZ43" s="279">
        <v>40.637803819444443</v>
      </c>
      <c r="BA43" s="279">
        <v>481</v>
      </c>
      <c r="BB43" s="279">
        <v>20701.806640625</v>
      </c>
      <c r="BC43" s="279">
        <v>43.039099044958419</v>
      </c>
      <c r="BD43" s="279">
        <v>434</v>
      </c>
      <c r="BE43" s="279">
        <v>21152.4296875</v>
      </c>
      <c r="BF43" s="279">
        <v>48.738317252304149</v>
      </c>
      <c r="BG43" s="279">
        <v>313</v>
      </c>
      <c r="BH43" s="279">
        <v>15245.9921875</v>
      </c>
      <c r="BI43" s="279">
        <v>48.709240215654951</v>
      </c>
      <c r="BJ43" s="279">
        <v>358</v>
      </c>
      <c r="BK43" s="279">
        <v>16311.9677734375</v>
      </c>
      <c r="BL43" s="279">
        <v>45.564155791724858</v>
      </c>
      <c r="BM43" s="279">
        <v>388</v>
      </c>
      <c r="BN43" s="279">
        <v>18339.845703125</v>
      </c>
      <c r="BO43" s="279">
        <v>47.267643564755154</v>
      </c>
      <c r="BP43" s="279">
        <v>455</v>
      </c>
      <c r="BQ43" s="279">
        <v>22096.80078125</v>
      </c>
      <c r="BR43" s="279">
        <v>48.564397321428572</v>
      </c>
      <c r="BS43" s="279">
        <v>462</v>
      </c>
      <c r="BT43" s="279">
        <v>22683.103515625</v>
      </c>
      <c r="BU43" s="279">
        <v>49.097626657196969</v>
      </c>
      <c r="BV43" s="279">
        <v>661</v>
      </c>
      <c r="BW43" s="279">
        <v>32367.6015625</v>
      </c>
      <c r="BX43" s="279">
        <v>48.967627174735249</v>
      </c>
      <c r="BY43" s="279">
        <v>916</v>
      </c>
      <c r="BZ43" s="279">
        <v>43681.35546875</v>
      </c>
      <c r="CA43" s="279">
        <v>47.687069289028386</v>
      </c>
      <c r="CB43" s="279">
        <v>861</v>
      </c>
      <c r="CC43" s="279">
        <v>40201.34375</v>
      </c>
      <c r="CD43" s="279">
        <v>46.691456155632984</v>
      </c>
      <c r="CE43" s="279">
        <v>843</v>
      </c>
      <c r="CF43" s="279">
        <v>38980.81640625</v>
      </c>
      <c r="CG43" s="279">
        <v>46.240588856761569</v>
      </c>
      <c r="CH43" s="279">
        <v>829</v>
      </c>
      <c r="CI43" s="279">
        <v>38125.0234375</v>
      </c>
      <c r="CJ43" s="279">
        <v>45.989171818455972</v>
      </c>
      <c r="CK43" s="279">
        <v>891</v>
      </c>
      <c r="CL43" s="279">
        <v>41414.5859375</v>
      </c>
      <c r="CM43" s="279">
        <v>46.48101676487093</v>
      </c>
      <c r="CN43" s="279">
        <v>1781</v>
      </c>
      <c r="CO43" s="279">
        <v>41079.19921875</v>
      </c>
      <c r="CP43" s="279">
        <v>23.065243806148231</v>
      </c>
      <c r="CQ43" s="279">
        <v>2809</v>
      </c>
      <c r="CR43" s="279">
        <v>51650.02734375</v>
      </c>
      <c r="CS43" s="279">
        <v>18.387336185030261</v>
      </c>
      <c r="CT43" s="279">
        <v>3103</v>
      </c>
      <c r="CU43" s="279">
        <v>59987.06640625</v>
      </c>
      <c r="CV43" s="279">
        <v>19.331958235981308</v>
      </c>
      <c r="CW43" s="279">
        <v>3543</v>
      </c>
      <c r="CX43" s="279">
        <v>74051.3984375</v>
      </c>
      <c r="CY43" s="279">
        <v>20.90076162503528</v>
      </c>
      <c r="CZ43" s="279">
        <v>3233</v>
      </c>
      <c r="DA43" s="279">
        <v>74834.0078125</v>
      </c>
      <c r="DB43" s="279">
        <v>23.146924779616455</v>
      </c>
      <c r="DC43" s="279">
        <v>3164</v>
      </c>
      <c r="DD43" s="279">
        <v>70152</v>
      </c>
      <c r="DE43" s="279">
        <v>22.171934260429836</v>
      </c>
      <c r="DF43" s="279">
        <v>3043</v>
      </c>
      <c r="DG43" s="279">
        <v>67211.0703125</v>
      </c>
      <c r="DH43" s="279">
        <v>22.08710821968452</v>
      </c>
      <c r="DI43" s="279">
        <v>3116</v>
      </c>
      <c r="DJ43" s="279">
        <v>64937.4609375</v>
      </c>
      <c r="DK43" s="279">
        <v>20.840006719351734</v>
      </c>
      <c r="DL43" s="279">
        <v>3036</v>
      </c>
      <c r="DM43" s="279">
        <v>57471.5234375</v>
      </c>
      <c r="DN43" s="279">
        <v>18.930014307476942</v>
      </c>
      <c r="DO43" s="279">
        <v>3122</v>
      </c>
      <c r="DP43" s="279">
        <v>60581.87109375</v>
      </c>
      <c r="DQ43" s="279">
        <v>19.404827384288918</v>
      </c>
      <c r="DR43" s="279">
        <v>3667</v>
      </c>
      <c r="DS43" s="279">
        <v>76437.1015625</v>
      </c>
      <c r="DT43" s="279">
        <v>20.844587281838013</v>
      </c>
      <c r="DU43" s="279">
        <v>4511</v>
      </c>
      <c r="DV43" s="279">
        <v>88155.6796875</v>
      </c>
      <c r="DW43" s="279">
        <v>19.54238077754378</v>
      </c>
      <c r="DX43" s="279">
        <v>4695</v>
      </c>
      <c r="DY43" s="279">
        <v>98832.5859375</v>
      </c>
      <c r="DZ43" s="279">
        <v>21.050604033546325</v>
      </c>
      <c r="EA43" s="279">
        <v>5728</v>
      </c>
      <c r="EB43" s="279">
        <v>71289.8984375</v>
      </c>
      <c r="EC43" s="279">
        <v>12.445862157384777</v>
      </c>
      <c r="ED43" s="279">
        <v>4812</v>
      </c>
      <c r="EE43" s="279">
        <v>95329.390625</v>
      </c>
      <c r="EF43" s="279">
        <v>19.810762806525354</v>
      </c>
      <c r="EG43" s="279">
        <v>4579</v>
      </c>
      <c r="EH43" s="279">
        <v>107289.9921875</v>
      </c>
      <c r="EI43" s="279">
        <v>23.430878398667833</v>
      </c>
      <c r="EJ43" s="279">
        <v>4943</v>
      </c>
      <c r="EK43" s="279">
        <v>118274.828125</v>
      </c>
      <c r="EL43" s="279">
        <v>23.927741882460044</v>
      </c>
      <c r="EM43" s="279">
        <v>5685</v>
      </c>
      <c r="EN43" s="279">
        <v>126150.90625</v>
      </c>
      <c r="EO43" s="279">
        <v>22.190133025505716</v>
      </c>
      <c r="EP43" s="279">
        <v>9217</v>
      </c>
      <c r="EQ43" s="279">
        <v>155322.84375</v>
      </c>
      <c r="ER43" s="279">
        <v>16.851778642725399</v>
      </c>
      <c r="ES43" s="279">
        <v>10057</v>
      </c>
      <c r="ET43" s="279">
        <v>213835.015625</v>
      </c>
      <c r="EU43" s="279">
        <v>21.262306415929203</v>
      </c>
      <c r="EV43" s="279">
        <v>16008</v>
      </c>
      <c r="EW43" s="279">
        <v>309316.21875</v>
      </c>
      <c r="EX43" s="279">
        <v>19.322602370689655</v>
      </c>
      <c r="EY43" s="279">
        <v>26147</v>
      </c>
      <c r="EZ43" s="279">
        <v>506707.625</v>
      </c>
      <c r="FA43" s="279">
        <v>19.379187860940071</v>
      </c>
      <c r="FB43" s="279">
        <v>52</v>
      </c>
      <c r="FC43" s="279">
        <v>900.67132568359375</v>
      </c>
      <c r="FD43" s="279">
        <v>17.320602416992188</v>
      </c>
      <c r="FE43" s="279">
        <v>59</v>
      </c>
      <c r="FF43" s="279">
        <v>1085.291259765625</v>
      </c>
      <c r="FG43" s="279">
        <v>18.394767114671609</v>
      </c>
      <c r="FH43" s="279">
        <v>85</v>
      </c>
      <c r="FI43" s="279">
        <v>1424.695556640625</v>
      </c>
      <c r="FJ43" s="279">
        <v>16.761124195772059</v>
      </c>
      <c r="FK43" s="279">
        <v>100</v>
      </c>
      <c r="FL43" s="279">
        <v>1762.545166015625</v>
      </c>
      <c r="FM43" s="279">
        <v>17.625451660156251</v>
      </c>
      <c r="FN43" s="279">
        <v>104</v>
      </c>
      <c r="FO43" s="279">
        <v>1896.02978515625</v>
      </c>
      <c r="FP43" s="279">
        <v>18.231055626502403</v>
      </c>
      <c r="FQ43" s="279">
        <v>122</v>
      </c>
      <c r="FR43" s="279">
        <v>2039.3958740234375</v>
      </c>
      <c r="FS43" s="279">
        <v>16.716359623142932</v>
      </c>
      <c r="FT43" s="279">
        <v>170</v>
      </c>
      <c r="FU43" s="279">
        <v>2278.887451171875</v>
      </c>
      <c r="FV43" s="279">
        <v>13.405220301011029</v>
      </c>
      <c r="FW43" s="279">
        <v>175</v>
      </c>
      <c r="FX43" s="279">
        <v>2651.922607421875</v>
      </c>
      <c r="FY43" s="279">
        <v>15.153843470982142</v>
      </c>
      <c r="FZ43" s="279">
        <v>206</v>
      </c>
      <c r="GA43" s="279">
        <v>3110.094482421875</v>
      </c>
      <c r="GB43" s="279">
        <v>15.097546031174151</v>
      </c>
      <c r="GC43" s="279">
        <v>266</v>
      </c>
      <c r="GD43" s="279">
        <v>3827.58642578125</v>
      </c>
      <c r="GE43" s="279">
        <v>14.38942265331297</v>
      </c>
      <c r="GF43" s="279">
        <v>301</v>
      </c>
      <c r="GG43" s="279">
        <v>4410.84326171875</v>
      </c>
      <c r="GH43" s="279">
        <v>14.65396432464701</v>
      </c>
      <c r="GI43" s="279">
        <v>344</v>
      </c>
      <c r="GJ43" s="279">
        <v>4836.642578125</v>
      </c>
      <c r="GK43" s="279">
        <v>14.060007494549419</v>
      </c>
      <c r="GL43" s="279">
        <v>443</v>
      </c>
      <c r="GM43" s="279">
        <v>6328.2021484375</v>
      </c>
      <c r="GN43" s="279">
        <v>14.284880696247178</v>
      </c>
      <c r="GO43" s="279">
        <v>574</v>
      </c>
      <c r="GP43" s="279">
        <v>8229.2275390625</v>
      </c>
      <c r="GQ43" s="279">
        <v>14.33663334331446</v>
      </c>
      <c r="GR43" s="279">
        <v>711</v>
      </c>
      <c r="GS43" s="279">
        <v>9016.974609375</v>
      </c>
      <c r="GT43" s="279">
        <v>12.682102122890296</v>
      </c>
      <c r="GU43" s="279">
        <v>902</v>
      </c>
      <c r="GV43" s="279">
        <v>9899.2509765625</v>
      </c>
      <c r="GW43" s="279">
        <v>10.974779353173503</v>
      </c>
      <c r="GX43" s="279">
        <v>1135</v>
      </c>
      <c r="GY43" s="279">
        <v>10868.9482421875</v>
      </c>
      <c r="GZ43" s="279">
        <v>9.576165852147577</v>
      </c>
      <c r="HA43" s="279">
        <v>1542</v>
      </c>
      <c r="HB43" s="279">
        <v>12080.0849609375</v>
      </c>
      <c r="HC43" s="279">
        <v>7.8340369396481844</v>
      </c>
      <c r="HD43" s="279">
        <v>2052</v>
      </c>
      <c r="HE43" s="279">
        <v>13774.544921875</v>
      </c>
      <c r="HF43" s="279">
        <v>6.7127411899975638</v>
      </c>
    </row>
    <row r="44" spans="1:214" ht="15" customHeight="1">
      <c r="A44" s="3">
        <v>30</v>
      </c>
      <c r="B44" s="279">
        <v>162</v>
      </c>
      <c r="C44" s="279">
        <v>4295.32763671875</v>
      </c>
      <c r="D44" s="279">
        <v>26.514368127893519</v>
      </c>
      <c r="E44" s="279">
        <v>185</v>
      </c>
      <c r="F44" s="279">
        <v>4866.1640625</v>
      </c>
      <c r="G44" s="279">
        <v>26.303589527027029</v>
      </c>
      <c r="H44" s="279">
        <v>188</v>
      </c>
      <c r="I44" s="279">
        <v>4979.5361328125</v>
      </c>
      <c r="J44" s="279">
        <v>26.486894323470743</v>
      </c>
      <c r="K44" s="279">
        <v>207</v>
      </c>
      <c r="L44" s="279">
        <v>5916.83642578125</v>
      </c>
      <c r="M44" s="279">
        <v>28.583750849184781</v>
      </c>
      <c r="N44" s="279">
        <v>260</v>
      </c>
      <c r="O44" s="279">
        <v>7563.1416015625</v>
      </c>
      <c r="P44" s="279">
        <v>29.089006159855771</v>
      </c>
      <c r="Q44" s="279">
        <v>300</v>
      </c>
      <c r="R44" s="279">
        <v>9206.1220703125</v>
      </c>
      <c r="S44" s="279">
        <v>30.687073567708332</v>
      </c>
      <c r="T44" s="279">
        <v>328</v>
      </c>
      <c r="U44" s="279">
        <v>10468.15234375</v>
      </c>
      <c r="V44" s="279">
        <v>31.915098608993901</v>
      </c>
      <c r="W44" s="279">
        <v>404</v>
      </c>
      <c r="X44" s="279">
        <v>13001.6220703125</v>
      </c>
      <c r="Y44" s="279">
        <v>32.182232847308171</v>
      </c>
      <c r="Z44" s="279">
        <v>439</v>
      </c>
      <c r="AA44" s="279">
        <v>14518.91796875</v>
      </c>
      <c r="AB44" s="279">
        <v>33.072706079157179</v>
      </c>
      <c r="AC44" s="279">
        <v>571</v>
      </c>
      <c r="AD44" s="279">
        <v>16668.724609375</v>
      </c>
      <c r="AE44" s="279">
        <v>29.192162188047284</v>
      </c>
      <c r="AF44" s="279">
        <v>540</v>
      </c>
      <c r="AG44" s="279">
        <v>17498.373046875</v>
      </c>
      <c r="AH44" s="279">
        <v>32.404394531249999</v>
      </c>
      <c r="AI44" s="279">
        <v>488</v>
      </c>
      <c r="AJ44" s="279">
        <v>17855.2265625</v>
      </c>
      <c r="AK44" s="279">
        <v>36.588579021516395</v>
      </c>
      <c r="AL44" s="279">
        <v>455</v>
      </c>
      <c r="AM44" s="279">
        <v>17555.0625</v>
      </c>
      <c r="AN44" s="279">
        <v>38.582554945054945</v>
      </c>
      <c r="AO44" s="279">
        <v>452</v>
      </c>
      <c r="AP44" s="279">
        <v>18348.087890625</v>
      </c>
      <c r="AQ44" s="279">
        <v>40.593114802267699</v>
      </c>
      <c r="AR44" s="279">
        <v>532</v>
      </c>
      <c r="AS44" s="279">
        <v>19447.5859375</v>
      </c>
      <c r="AT44" s="279">
        <v>36.555612664473685</v>
      </c>
      <c r="AU44" s="279">
        <v>510</v>
      </c>
      <c r="AV44" s="279">
        <v>20521.375</v>
      </c>
      <c r="AW44" s="279">
        <v>40.237990196078428</v>
      </c>
      <c r="AX44" s="279">
        <v>541</v>
      </c>
      <c r="AY44" s="279">
        <v>21508.390625</v>
      </c>
      <c r="AZ44" s="279">
        <v>39.756729436229207</v>
      </c>
      <c r="BA44" s="279">
        <v>498</v>
      </c>
      <c r="BB44" s="279">
        <v>20990.546875</v>
      </c>
      <c r="BC44" s="279">
        <v>42.149692520080322</v>
      </c>
      <c r="BD44" s="279">
        <v>454</v>
      </c>
      <c r="BE44" s="279">
        <v>21448.263671875</v>
      </c>
      <c r="BF44" s="279">
        <v>47.242871523953745</v>
      </c>
      <c r="BG44" s="279">
        <v>328</v>
      </c>
      <c r="BH44" s="279">
        <v>15459.220703125</v>
      </c>
      <c r="BI44" s="279">
        <v>47.13177043635671</v>
      </c>
      <c r="BJ44" s="279">
        <v>375</v>
      </c>
      <c r="BK44" s="279">
        <v>16539.767578125</v>
      </c>
      <c r="BL44" s="279">
        <v>44.106046874999997</v>
      </c>
      <c r="BM44" s="279">
        <v>407</v>
      </c>
      <c r="BN44" s="279">
        <v>18596.158203125</v>
      </c>
      <c r="BO44" s="279">
        <v>45.690806395884522</v>
      </c>
      <c r="BP44" s="279">
        <v>477</v>
      </c>
      <c r="BQ44" s="279">
        <v>22405.8125</v>
      </c>
      <c r="BR44" s="279">
        <v>46.972353249475894</v>
      </c>
      <c r="BS44" s="279">
        <v>483</v>
      </c>
      <c r="BT44" s="279">
        <v>23000.390625</v>
      </c>
      <c r="BU44" s="279">
        <v>47.619856366459629</v>
      </c>
      <c r="BV44" s="279">
        <v>692</v>
      </c>
      <c r="BW44" s="279">
        <v>32820.32421875</v>
      </c>
      <c r="BX44" s="279">
        <v>47.428214188945084</v>
      </c>
      <c r="BY44" s="279">
        <v>959</v>
      </c>
      <c r="BZ44" s="279">
        <v>44291.98828125</v>
      </c>
      <c r="CA44" s="279">
        <v>46.185597790667359</v>
      </c>
      <c r="CB44" s="279">
        <v>901</v>
      </c>
      <c r="CC44" s="279">
        <v>40763.078125</v>
      </c>
      <c r="CD44" s="279">
        <v>45.242040094339622</v>
      </c>
      <c r="CE44" s="279">
        <v>883</v>
      </c>
      <c r="CF44" s="279">
        <v>39525.35546875</v>
      </c>
      <c r="CG44" s="279">
        <v>44.76257697480181</v>
      </c>
      <c r="CH44" s="279">
        <v>868</v>
      </c>
      <c r="CI44" s="279">
        <v>38657.5390625</v>
      </c>
      <c r="CJ44" s="279">
        <v>44.536335325460833</v>
      </c>
      <c r="CK44" s="279">
        <v>933</v>
      </c>
      <c r="CL44" s="279">
        <v>41993.20703125</v>
      </c>
      <c r="CM44" s="279">
        <v>45.00879638933548</v>
      </c>
      <c r="CN44" s="279">
        <v>1888</v>
      </c>
      <c r="CO44" s="279">
        <v>41639.83203125</v>
      </c>
      <c r="CP44" s="279">
        <v>22.05499577926377</v>
      </c>
      <c r="CQ44" s="279">
        <v>3003</v>
      </c>
      <c r="CR44" s="279">
        <v>52346.35546875</v>
      </c>
      <c r="CS44" s="279">
        <v>17.431353802447553</v>
      </c>
      <c r="CT44" s="279">
        <v>3269</v>
      </c>
      <c r="CU44" s="279">
        <v>60798.48046875</v>
      </c>
      <c r="CV44" s="279">
        <v>18.598495095977363</v>
      </c>
      <c r="CW44" s="279">
        <v>3618</v>
      </c>
      <c r="CX44" s="279">
        <v>75058.09375</v>
      </c>
      <c r="CY44" s="279">
        <v>20.745741777224985</v>
      </c>
      <c r="CZ44" s="279">
        <v>3270</v>
      </c>
      <c r="DA44" s="279">
        <v>75856.5546875</v>
      </c>
      <c r="DB44" s="279">
        <v>23.197723146024465</v>
      </c>
      <c r="DC44" s="279">
        <v>3208</v>
      </c>
      <c r="DD44" s="279">
        <v>71108.5859375</v>
      </c>
      <c r="DE44" s="279">
        <v>22.166018060317956</v>
      </c>
      <c r="DF44" s="279">
        <v>3074</v>
      </c>
      <c r="DG44" s="279">
        <v>68127.453125</v>
      </c>
      <c r="DH44" s="279">
        <v>22.162476618412491</v>
      </c>
      <c r="DI44" s="279">
        <v>3160</v>
      </c>
      <c r="DJ44" s="279">
        <v>65820.296875</v>
      </c>
      <c r="DK44" s="279">
        <v>20.829207871835443</v>
      </c>
      <c r="DL44" s="279">
        <v>3045</v>
      </c>
      <c r="DM44" s="279">
        <v>58249.1171875</v>
      </c>
      <c r="DN44" s="279">
        <v>19.129430931855502</v>
      </c>
      <c r="DO44" s="279">
        <v>3128</v>
      </c>
      <c r="DP44" s="279">
        <v>61402.68359375</v>
      </c>
      <c r="DQ44" s="279">
        <v>19.630013936620845</v>
      </c>
      <c r="DR44" s="279">
        <v>3669</v>
      </c>
      <c r="DS44" s="279">
        <v>77476.6640625</v>
      </c>
      <c r="DT44" s="279">
        <v>21.116561477923138</v>
      </c>
      <c r="DU44" s="279">
        <v>4793</v>
      </c>
      <c r="DV44" s="279">
        <v>89348.5859375</v>
      </c>
      <c r="DW44" s="279">
        <v>18.641474220216985</v>
      </c>
      <c r="DX44" s="279">
        <v>4995</v>
      </c>
      <c r="DY44" s="279">
        <v>100175.25</v>
      </c>
      <c r="DZ44" s="279">
        <v>20.055105105105106</v>
      </c>
      <c r="EA44" s="279">
        <v>6070</v>
      </c>
      <c r="EB44" s="279">
        <v>72224.0234375</v>
      </c>
      <c r="EC44" s="279">
        <v>11.898521159390445</v>
      </c>
      <c r="ED44" s="279">
        <v>5087</v>
      </c>
      <c r="EE44" s="279">
        <v>96620.5234375</v>
      </c>
      <c r="EF44" s="279">
        <v>18.993615773048948</v>
      </c>
      <c r="EG44" s="279">
        <v>4782</v>
      </c>
      <c r="EH44" s="279">
        <v>108755.8359375</v>
      </c>
      <c r="EI44" s="279">
        <v>22.742751137076539</v>
      </c>
      <c r="EJ44" s="279">
        <v>5261</v>
      </c>
      <c r="EK44" s="279">
        <v>119891.59375</v>
      </c>
      <c r="EL44" s="279">
        <v>22.788746198441363</v>
      </c>
      <c r="EM44" s="279">
        <v>6047</v>
      </c>
      <c r="EN44" s="279">
        <v>127869.265625</v>
      </c>
      <c r="EO44" s="279">
        <v>21.145901376715727</v>
      </c>
      <c r="EP44" s="279">
        <v>9819</v>
      </c>
      <c r="EQ44" s="279">
        <v>157405.734375</v>
      </c>
      <c r="ER44" s="279">
        <v>16.030729644057441</v>
      </c>
      <c r="ES44" s="279">
        <v>10621</v>
      </c>
      <c r="ET44" s="279">
        <v>216742.109375</v>
      </c>
      <c r="EU44" s="279">
        <v>20.40693996563412</v>
      </c>
      <c r="EV44" s="279">
        <v>16892</v>
      </c>
      <c r="EW44" s="279">
        <v>313500.03125</v>
      </c>
      <c r="EX44" s="279">
        <v>18.55908307186834</v>
      </c>
      <c r="EY44" s="279">
        <v>27599</v>
      </c>
      <c r="EZ44" s="279">
        <v>513562.375</v>
      </c>
      <c r="FA44" s="279">
        <v>18.608006630675025</v>
      </c>
      <c r="FB44" s="279">
        <v>54</v>
      </c>
      <c r="FC44" s="279">
        <v>912.78094482421875</v>
      </c>
      <c r="FD44" s="279">
        <v>16.903350830078125</v>
      </c>
      <c r="FE44" s="279">
        <v>63</v>
      </c>
      <c r="FF44" s="279">
        <v>1099.9239501953125</v>
      </c>
      <c r="FG44" s="279">
        <v>17.459110320560516</v>
      </c>
      <c r="FH44" s="279">
        <v>89</v>
      </c>
      <c r="FI44" s="279">
        <v>1443.8055419921875</v>
      </c>
      <c r="FJ44" s="279">
        <v>16.2225341796875</v>
      </c>
      <c r="FK44" s="279">
        <v>105</v>
      </c>
      <c r="FL44" s="279">
        <v>1786.2672119140625</v>
      </c>
      <c r="FM44" s="279">
        <v>17.012068684895834</v>
      </c>
      <c r="FN44" s="279">
        <v>109</v>
      </c>
      <c r="FO44" s="279">
        <v>1921.58740234375</v>
      </c>
      <c r="FP44" s="279">
        <v>17.629242223337155</v>
      </c>
      <c r="FQ44" s="279">
        <v>129</v>
      </c>
      <c r="FR44" s="279">
        <v>2066.744384765625</v>
      </c>
      <c r="FS44" s="279">
        <v>16.021274300508722</v>
      </c>
      <c r="FT44" s="279">
        <v>174</v>
      </c>
      <c r="FU44" s="279">
        <v>2308.9716796875</v>
      </c>
      <c r="FV44" s="279">
        <v>13.269952182112069</v>
      </c>
      <c r="FW44" s="279">
        <v>185</v>
      </c>
      <c r="FX44" s="279">
        <v>2687.23583984375</v>
      </c>
      <c r="FY44" s="279">
        <v>14.525599134290541</v>
      </c>
      <c r="FZ44" s="279">
        <v>217</v>
      </c>
      <c r="GA44" s="279">
        <v>3151.510009765625</v>
      </c>
      <c r="GB44" s="279">
        <v>14.523087602606568</v>
      </c>
      <c r="GC44" s="279">
        <v>281</v>
      </c>
      <c r="GD44" s="279">
        <v>3878.35205078125</v>
      </c>
      <c r="GE44" s="279">
        <v>13.801964593527581</v>
      </c>
      <c r="GF44" s="279">
        <v>318</v>
      </c>
      <c r="GG44" s="279">
        <v>4469.44091796875</v>
      </c>
      <c r="GH44" s="279">
        <v>14.05484565398978</v>
      </c>
      <c r="GI44" s="279">
        <v>364</v>
      </c>
      <c r="GJ44" s="279">
        <v>4900.68017578125</v>
      </c>
      <c r="GK44" s="279">
        <v>13.463407076322115</v>
      </c>
      <c r="GL44" s="279">
        <v>467</v>
      </c>
      <c r="GM44" s="279">
        <v>6412.10498046875</v>
      </c>
      <c r="GN44" s="279">
        <v>13.730417517063705</v>
      </c>
      <c r="GO44" s="279">
        <v>607</v>
      </c>
      <c r="GP44" s="279">
        <v>8338.3447265625</v>
      </c>
      <c r="GQ44" s="279">
        <v>13.736976485275948</v>
      </c>
      <c r="GR44" s="279">
        <v>752</v>
      </c>
      <c r="GS44" s="279">
        <v>9135.3310546875</v>
      </c>
      <c r="GT44" s="279">
        <v>12.148046615275931</v>
      </c>
      <c r="GU44" s="279">
        <v>954</v>
      </c>
      <c r="GV44" s="279">
        <v>10027.3974609375</v>
      </c>
      <c r="GW44" s="279">
        <v>10.510898806014151</v>
      </c>
      <c r="GX44" s="279">
        <v>1201</v>
      </c>
      <c r="GY44" s="279">
        <v>11007.5478515625</v>
      </c>
      <c r="GZ44" s="279">
        <v>9.1653187773209819</v>
      </c>
      <c r="HA44" s="279">
        <v>1631</v>
      </c>
      <c r="HB44" s="279">
        <v>12230.0146484375</v>
      </c>
      <c r="HC44" s="279">
        <v>7.4984761792995096</v>
      </c>
      <c r="HD44" s="279">
        <v>2170</v>
      </c>
      <c r="HE44" s="279">
        <v>13941.15234375</v>
      </c>
      <c r="HF44" s="279">
        <v>6.4244941676267278</v>
      </c>
    </row>
    <row r="45" spans="1:214" ht="15" customHeight="1">
      <c r="A45" s="3">
        <v>31</v>
      </c>
      <c r="B45" s="279">
        <v>172</v>
      </c>
      <c r="C45" s="279">
        <v>4355.15869140625</v>
      </c>
      <c r="D45" s="279">
        <v>25.320690066315407</v>
      </c>
      <c r="E45" s="279">
        <v>195</v>
      </c>
      <c r="F45" s="279">
        <v>4933.9345703125</v>
      </c>
      <c r="G45" s="279">
        <v>25.302228565705128</v>
      </c>
      <c r="H45" s="279">
        <v>199</v>
      </c>
      <c r="I45" s="279">
        <v>5048.8916015625</v>
      </c>
      <c r="J45" s="279">
        <v>25.371314580716081</v>
      </c>
      <c r="K45" s="279">
        <v>219</v>
      </c>
      <c r="L45" s="279">
        <v>5999.50048828125</v>
      </c>
      <c r="M45" s="279">
        <v>27.394979398544521</v>
      </c>
      <c r="N45" s="279">
        <v>275</v>
      </c>
      <c r="O45" s="279">
        <v>7668.8828125</v>
      </c>
      <c r="P45" s="279">
        <v>27.886846590909091</v>
      </c>
      <c r="Q45" s="279">
        <v>318</v>
      </c>
      <c r="R45" s="279">
        <v>9335.0654296875</v>
      </c>
      <c r="S45" s="279">
        <v>29.355551665683961</v>
      </c>
      <c r="T45" s="279">
        <v>348</v>
      </c>
      <c r="U45" s="279">
        <v>10614.9658203125</v>
      </c>
      <c r="V45" s="279">
        <v>30.502775345725574</v>
      </c>
      <c r="W45" s="279">
        <v>427</v>
      </c>
      <c r="X45" s="279">
        <v>13184.037109375</v>
      </c>
      <c r="Y45" s="279">
        <v>30.875965127341921</v>
      </c>
      <c r="Z45" s="279">
        <v>465</v>
      </c>
      <c r="AA45" s="279">
        <v>14722.7861328125</v>
      </c>
      <c r="AB45" s="279">
        <v>31.661905661962365</v>
      </c>
      <c r="AC45" s="279">
        <v>576</v>
      </c>
      <c r="AD45" s="279">
        <v>16901.982421875</v>
      </c>
      <c r="AE45" s="279">
        <v>29.343719482421875</v>
      </c>
      <c r="AF45" s="279">
        <v>557</v>
      </c>
      <c r="AG45" s="279">
        <v>17744.015625</v>
      </c>
      <c r="AH45" s="279">
        <v>31.856401481149014</v>
      </c>
      <c r="AI45" s="279">
        <v>505</v>
      </c>
      <c r="AJ45" s="279">
        <v>18106.794921875</v>
      </c>
      <c r="AK45" s="279">
        <v>35.855039449257426</v>
      </c>
      <c r="AL45" s="279">
        <v>471</v>
      </c>
      <c r="AM45" s="279">
        <v>17802.7734375</v>
      </c>
      <c r="AN45" s="279">
        <v>37.797820461783438</v>
      </c>
      <c r="AO45" s="279">
        <v>468</v>
      </c>
      <c r="AP45" s="279">
        <v>18607.3359375</v>
      </c>
      <c r="AQ45" s="279">
        <v>39.759264823717949</v>
      </c>
      <c r="AR45" s="279">
        <v>547</v>
      </c>
      <c r="AS45" s="279">
        <v>19721.623046875</v>
      </c>
      <c r="AT45" s="279">
        <v>36.054155478747717</v>
      </c>
      <c r="AU45" s="279">
        <v>527</v>
      </c>
      <c r="AV45" s="279">
        <v>20811.279296875</v>
      </c>
      <c r="AW45" s="279">
        <v>39.490093542457302</v>
      </c>
      <c r="AX45" s="279">
        <v>560</v>
      </c>
      <c r="AY45" s="279">
        <v>21812.134765625</v>
      </c>
      <c r="AZ45" s="279">
        <v>38.950240652901783</v>
      </c>
      <c r="BA45" s="279">
        <v>516</v>
      </c>
      <c r="BB45" s="279">
        <v>21287.41015625</v>
      </c>
      <c r="BC45" s="279">
        <v>41.254670845445737</v>
      </c>
      <c r="BD45" s="279">
        <v>476</v>
      </c>
      <c r="BE45" s="279">
        <v>21752.369140625</v>
      </c>
      <c r="BF45" s="279">
        <v>45.698254497111343</v>
      </c>
      <c r="BG45" s="279">
        <v>343</v>
      </c>
      <c r="BH45" s="279">
        <v>15678.412109375</v>
      </c>
      <c r="BI45" s="279">
        <v>45.709656295553934</v>
      </c>
      <c r="BJ45" s="279">
        <v>392</v>
      </c>
      <c r="BK45" s="279">
        <v>16773.923828125</v>
      </c>
      <c r="BL45" s="279">
        <v>42.790622010522959</v>
      </c>
      <c r="BM45" s="279">
        <v>427</v>
      </c>
      <c r="BN45" s="279">
        <v>18859.625</v>
      </c>
      <c r="BO45" s="279">
        <v>44.167740046838411</v>
      </c>
      <c r="BP45" s="279">
        <v>500</v>
      </c>
      <c r="BQ45" s="279">
        <v>22723.462890625</v>
      </c>
      <c r="BR45" s="279">
        <v>45.446925781250002</v>
      </c>
      <c r="BS45" s="279">
        <v>507</v>
      </c>
      <c r="BT45" s="279">
        <v>23326.556640625</v>
      </c>
      <c r="BU45" s="279">
        <v>46.008987456854044</v>
      </c>
      <c r="BV45" s="279">
        <v>725</v>
      </c>
      <c r="BW45" s="279">
        <v>33285.70703125</v>
      </c>
      <c r="BX45" s="279">
        <v>45.911320043103451</v>
      </c>
      <c r="BY45" s="279">
        <v>1006</v>
      </c>
      <c r="BZ45" s="279">
        <v>44919.66796875</v>
      </c>
      <c r="CA45" s="279">
        <v>44.651757424204774</v>
      </c>
      <c r="CB45" s="279">
        <v>944</v>
      </c>
      <c r="CC45" s="279">
        <v>41340.484375</v>
      </c>
      <c r="CD45" s="279">
        <v>43.792885990466104</v>
      </c>
      <c r="CE45" s="279">
        <v>925</v>
      </c>
      <c r="CF45" s="279">
        <v>40085.1015625</v>
      </c>
      <c r="CG45" s="279">
        <v>43.335244932432431</v>
      </c>
      <c r="CH45" s="279">
        <v>911</v>
      </c>
      <c r="CI45" s="279">
        <v>39204.89453125</v>
      </c>
      <c r="CJ45" s="279">
        <v>43.035010462403953</v>
      </c>
      <c r="CK45" s="279">
        <v>978</v>
      </c>
      <c r="CL45" s="279">
        <v>42587.96484375</v>
      </c>
      <c r="CM45" s="279">
        <v>43.545976322852759</v>
      </c>
      <c r="CN45" s="279">
        <v>1995</v>
      </c>
      <c r="CO45" s="279">
        <v>42215.1640625</v>
      </c>
      <c r="CP45" s="279">
        <v>21.16048323934837</v>
      </c>
      <c r="CQ45" s="279">
        <v>3179</v>
      </c>
      <c r="CR45" s="279">
        <v>53060.171875</v>
      </c>
      <c r="CS45" s="279">
        <v>16.690837330921674</v>
      </c>
      <c r="CT45" s="279">
        <v>3407</v>
      </c>
      <c r="CU45" s="279">
        <v>61631.19921875</v>
      </c>
      <c r="CV45" s="279">
        <v>18.089580046595245</v>
      </c>
      <c r="CW45" s="279">
        <v>3668</v>
      </c>
      <c r="CX45" s="279">
        <v>76093.0625</v>
      </c>
      <c r="CY45" s="279">
        <v>20.745109732824428</v>
      </c>
      <c r="CZ45" s="279">
        <v>3272</v>
      </c>
      <c r="DA45" s="279">
        <v>76908.515625</v>
      </c>
      <c r="DB45" s="279">
        <v>23.505047562652813</v>
      </c>
      <c r="DC45" s="279">
        <v>3210</v>
      </c>
      <c r="DD45" s="279">
        <v>72092.640625</v>
      </c>
      <c r="DE45" s="279">
        <v>22.458766549844238</v>
      </c>
      <c r="DF45" s="279">
        <v>3078</v>
      </c>
      <c r="DG45" s="279">
        <v>69070.2265625</v>
      </c>
      <c r="DH45" s="279">
        <v>22.439969643437298</v>
      </c>
      <c r="DI45" s="279">
        <v>3180</v>
      </c>
      <c r="DJ45" s="279">
        <v>66728.2421875</v>
      </c>
      <c r="DK45" s="279">
        <v>20.983723958333332</v>
      </c>
      <c r="DL45" s="279">
        <v>3050</v>
      </c>
      <c r="DM45" s="279">
        <v>59049.1328125</v>
      </c>
      <c r="DN45" s="279">
        <v>19.360371413934427</v>
      </c>
      <c r="DO45" s="279">
        <v>3132</v>
      </c>
      <c r="DP45" s="279">
        <v>62247.21484375</v>
      </c>
      <c r="DQ45" s="279">
        <v>19.874589669141123</v>
      </c>
      <c r="DR45" s="279">
        <v>3675</v>
      </c>
      <c r="DS45" s="279">
        <v>78546.296875</v>
      </c>
      <c r="DT45" s="279">
        <v>21.37314200680272</v>
      </c>
      <c r="DU45" s="279">
        <v>5076</v>
      </c>
      <c r="DV45" s="279">
        <v>90571.984375</v>
      </c>
      <c r="DW45" s="279">
        <v>17.843180530929867</v>
      </c>
      <c r="DX45" s="279">
        <v>5298</v>
      </c>
      <c r="DY45" s="279">
        <v>101552.484375</v>
      </c>
      <c r="DZ45" s="279">
        <v>19.168079345979613</v>
      </c>
      <c r="EA45" s="279">
        <v>6379</v>
      </c>
      <c r="EB45" s="279">
        <v>73180.484375</v>
      </c>
      <c r="EC45" s="279">
        <v>11.47209349035899</v>
      </c>
      <c r="ED45" s="279">
        <v>5357</v>
      </c>
      <c r="EE45" s="279">
        <v>97945.140625</v>
      </c>
      <c r="EF45" s="279">
        <v>18.28358047881277</v>
      </c>
      <c r="EG45" s="279">
        <v>4977</v>
      </c>
      <c r="EH45" s="279">
        <v>110261.28125</v>
      </c>
      <c r="EI45" s="279">
        <v>22.154165410890094</v>
      </c>
      <c r="EJ45" s="279">
        <v>5587</v>
      </c>
      <c r="EK45" s="279">
        <v>121550.5625</v>
      </c>
      <c r="EL45" s="279">
        <v>21.755962502237338</v>
      </c>
      <c r="EM45" s="279">
        <v>6414</v>
      </c>
      <c r="EN45" s="279">
        <v>129632.15625</v>
      </c>
      <c r="EO45" s="279">
        <v>20.210813260056128</v>
      </c>
      <c r="EP45" s="279">
        <v>10373</v>
      </c>
      <c r="EQ45" s="279">
        <v>159540.59375</v>
      </c>
      <c r="ER45" s="279">
        <v>15.380371517400945</v>
      </c>
      <c r="ES45" s="279">
        <v>11174</v>
      </c>
      <c r="ET45" s="279">
        <v>219725.328125</v>
      </c>
      <c r="EU45" s="279">
        <v>19.663981396545552</v>
      </c>
      <c r="EV45" s="279">
        <v>17755</v>
      </c>
      <c r="EW45" s="279">
        <v>317792.40625</v>
      </c>
      <c r="EX45" s="279">
        <v>17.898755632216279</v>
      </c>
      <c r="EY45" s="279">
        <v>29019</v>
      </c>
      <c r="EZ45" s="279">
        <v>520595.03125</v>
      </c>
      <c r="FA45" s="279">
        <v>17.939799140218479</v>
      </c>
      <c r="FB45" s="279">
        <v>57</v>
      </c>
      <c r="FC45" s="279">
        <v>925.19805908203125</v>
      </c>
      <c r="FD45" s="279">
        <v>16.231544896175986</v>
      </c>
      <c r="FE45" s="279">
        <v>66</v>
      </c>
      <c r="FF45" s="279">
        <v>1114.9228515625</v>
      </c>
      <c r="FG45" s="279">
        <v>16.892770478219695</v>
      </c>
      <c r="FH45" s="279">
        <v>93</v>
      </c>
      <c r="FI45" s="279">
        <v>1463.411376953125</v>
      </c>
      <c r="FJ45" s="279">
        <v>15.735606203797044</v>
      </c>
      <c r="FK45" s="279">
        <v>111</v>
      </c>
      <c r="FL45" s="279">
        <v>1810.5899658203125</v>
      </c>
      <c r="FM45" s="279">
        <v>16.311621313696509</v>
      </c>
      <c r="FN45" s="279">
        <v>115</v>
      </c>
      <c r="FO45" s="279">
        <v>1947.8133544921875</v>
      </c>
      <c r="FP45" s="279">
        <v>16.937507430366846</v>
      </c>
      <c r="FQ45" s="279">
        <v>136</v>
      </c>
      <c r="FR45" s="279">
        <v>2094.7841796875</v>
      </c>
      <c r="FS45" s="279">
        <v>15.402824850643382</v>
      </c>
      <c r="FT45" s="279">
        <v>177</v>
      </c>
      <c r="FU45" s="279">
        <v>2339.88427734375</v>
      </c>
      <c r="FV45" s="279">
        <v>13.21968518273305</v>
      </c>
      <c r="FW45" s="279">
        <v>195</v>
      </c>
      <c r="FX45" s="279">
        <v>2723.427734375</v>
      </c>
      <c r="FY45" s="279">
        <v>13.966296073717949</v>
      </c>
      <c r="FZ45" s="279">
        <v>229</v>
      </c>
      <c r="GA45" s="279">
        <v>3193.9521484375</v>
      </c>
      <c r="GB45" s="279">
        <v>13.9473892944869</v>
      </c>
      <c r="GC45" s="279">
        <v>296</v>
      </c>
      <c r="GD45" s="279">
        <v>3930.37158203125</v>
      </c>
      <c r="GE45" s="279">
        <v>13.278282371727196</v>
      </c>
      <c r="GF45" s="279">
        <v>334</v>
      </c>
      <c r="GG45" s="279">
        <v>4529.49072265625</v>
      </c>
      <c r="GH45" s="279">
        <v>13.561349469030688</v>
      </c>
      <c r="GI45" s="279">
        <v>383</v>
      </c>
      <c r="GJ45" s="279">
        <v>4966.2841796875</v>
      </c>
      <c r="GK45" s="279">
        <v>12.966799424771541</v>
      </c>
      <c r="GL45" s="279">
        <v>491</v>
      </c>
      <c r="GM45" s="279">
        <v>6498.091796875</v>
      </c>
      <c r="GN45" s="279">
        <v>13.234402844959266</v>
      </c>
      <c r="GO45" s="279">
        <v>640</v>
      </c>
      <c r="GP45" s="279">
        <v>8450.1611328125</v>
      </c>
      <c r="GQ45" s="279">
        <v>13.203376770019531</v>
      </c>
      <c r="GR45" s="279">
        <v>792</v>
      </c>
      <c r="GS45" s="279">
        <v>9256.5244140625</v>
      </c>
      <c r="GT45" s="279">
        <v>11.68753082583649</v>
      </c>
      <c r="GU45" s="279">
        <v>1005</v>
      </c>
      <c r="GV45" s="279">
        <v>10158.51953125</v>
      </c>
      <c r="GW45" s="279">
        <v>10.107979633084577</v>
      </c>
      <c r="GX45" s="279">
        <v>1264</v>
      </c>
      <c r="GY45" s="279">
        <v>11149.2373046875</v>
      </c>
      <c r="GZ45" s="279">
        <v>8.8205991334552998</v>
      </c>
      <c r="HA45" s="279">
        <v>1718</v>
      </c>
      <c r="HB45" s="279">
        <v>12383</v>
      </c>
      <c r="HC45" s="279">
        <v>7.2077997671711289</v>
      </c>
      <c r="HD45" s="279">
        <v>2286</v>
      </c>
      <c r="HE45" s="279">
        <v>14110.8935546875</v>
      </c>
      <c r="HF45" s="279">
        <v>6.1727443371336399</v>
      </c>
    </row>
    <row r="46" spans="1:214" ht="15" customHeight="1">
      <c r="A46" s="3">
        <v>32</v>
      </c>
      <c r="B46" s="279">
        <v>183</v>
      </c>
      <c r="C46" s="279">
        <v>4416.60205078125</v>
      </c>
      <c r="D46" s="279">
        <v>24.134437435963115</v>
      </c>
      <c r="E46" s="279">
        <v>206</v>
      </c>
      <c r="F46" s="279">
        <v>5003.53662109375</v>
      </c>
      <c r="G46" s="279">
        <v>24.289012723756066</v>
      </c>
      <c r="H46" s="279">
        <v>211</v>
      </c>
      <c r="I46" s="279">
        <v>5120.12548828125</v>
      </c>
      <c r="J46" s="279">
        <v>24.265997574792653</v>
      </c>
      <c r="K46" s="279">
        <v>233</v>
      </c>
      <c r="L46" s="279">
        <v>6084.40478515625</v>
      </c>
      <c r="M46" s="279">
        <v>26.11332525818133</v>
      </c>
      <c r="N46" s="279">
        <v>290</v>
      </c>
      <c r="O46" s="279">
        <v>7777.513671875</v>
      </c>
      <c r="P46" s="279">
        <v>26.819012661637931</v>
      </c>
      <c r="Q46" s="279">
        <v>338</v>
      </c>
      <c r="R46" s="279">
        <v>9467.5224609375</v>
      </c>
      <c r="S46" s="279">
        <v>28.010421482063609</v>
      </c>
      <c r="T46" s="279">
        <v>369</v>
      </c>
      <c r="U46" s="279">
        <v>10765.8037109375</v>
      </c>
      <c r="V46" s="279">
        <v>29.175619812838754</v>
      </c>
      <c r="W46" s="279">
        <v>452</v>
      </c>
      <c r="X46" s="279">
        <v>13371.44921875</v>
      </c>
      <c r="Y46" s="279">
        <v>29.582852253871682</v>
      </c>
      <c r="Z46" s="279">
        <v>492</v>
      </c>
      <c r="AA46" s="279">
        <v>14932.25390625</v>
      </c>
      <c r="AB46" s="279">
        <v>30.350109565548781</v>
      </c>
      <c r="AC46" s="279">
        <v>577</v>
      </c>
      <c r="AD46" s="279">
        <v>17142.0703125</v>
      </c>
      <c r="AE46" s="279">
        <v>29.708960680242633</v>
      </c>
      <c r="AF46" s="279">
        <v>573</v>
      </c>
      <c r="AG46" s="279">
        <v>17996.6484375</v>
      </c>
      <c r="AH46" s="279">
        <v>31.407763416230367</v>
      </c>
      <c r="AI46" s="279">
        <v>521</v>
      </c>
      <c r="AJ46" s="279">
        <v>18365.52734375</v>
      </c>
      <c r="AK46" s="279">
        <v>35.250532329654511</v>
      </c>
      <c r="AL46" s="279">
        <v>486</v>
      </c>
      <c r="AM46" s="279">
        <v>18057.548828125</v>
      </c>
      <c r="AN46" s="279">
        <v>37.155450263631685</v>
      </c>
      <c r="AO46" s="279">
        <v>484</v>
      </c>
      <c r="AP46" s="279">
        <v>18873.97265625</v>
      </c>
      <c r="AQ46" s="279">
        <v>38.995811273243802</v>
      </c>
      <c r="AR46" s="279">
        <v>561</v>
      </c>
      <c r="AS46" s="279">
        <v>20003.5</v>
      </c>
      <c r="AT46" s="279">
        <v>35.656862745098039</v>
      </c>
      <c r="AU46" s="279">
        <v>543</v>
      </c>
      <c r="AV46" s="279">
        <v>21109.458984375</v>
      </c>
      <c r="AW46" s="279">
        <v>38.87561507251381</v>
      </c>
      <c r="AX46" s="279">
        <v>578</v>
      </c>
      <c r="AY46" s="279">
        <v>22124.533203125</v>
      </c>
      <c r="AZ46" s="279">
        <v>38.277739105752595</v>
      </c>
      <c r="BA46" s="279">
        <v>532</v>
      </c>
      <c r="BB46" s="279">
        <v>21592.75390625</v>
      </c>
      <c r="BC46" s="279">
        <v>40.587883282424812</v>
      </c>
      <c r="BD46" s="279">
        <v>500</v>
      </c>
      <c r="BE46" s="279">
        <v>22065.080078125</v>
      </c>
      <c r="BF46" s="279">
        <v>44.13016015625</v>
      </c>
      <c r="BG46" s="279">
        <v>360</v>
      </c>
      <c r="BH46" s="279">
        <v>15903.80078125</v>
      </c>
      <c r="BI46" s="279">
        <v>44.177224392361111</v>
      </c>
      <c r="BJ46" s="279">
        <v>412</v>
      </c>
      <c r="BK46" s="279">
        <v>17014.701171875</v>
      </c>
      <c r="BL46" s="279">
        <v>41.297818378337375</v>
      </c>
      <c r="BM46" s="279">
        <v>447</v>
      </c>
      <c r="BN46" s="279">
        <v>19130.546875</v>
      </c>
      <c r="BO46" s="279">
        <v>42.797644015659955</v>
      </c>
      <c r="BP46" s="279">
        <v>524</v>
      </c>
      <c r="BQ46" s="279">
        <v>23050.1015625</v>
      </c>
      <c r="BR46" s="279">
        <v>43.988743439885496</v>
      </c>
      <c r="BS46" s="279">
        <v>532</v>
      </c>
      <c r="BT46" s="279">
        <v>23661.9609375</v>
      </c>
      <c r="BU46" s="279">
        <v>44.477370183270679</v>
      </c>
      <c r="BV46" s="279">
        <v>761</v>
      </c>
      <c r="BW46" s="279">
        <v>33764.27734375</v>
      </c>
      <c r="BX46" s="279">
        <v>44.368301371550594</v>
      </c>
      <c r="BY46" s="279">
        <v>1055</v>
      </c>
      <c r="BZ46" s="279">
        <v>45565.10546875</v>
      </c>
      <c r="CA46" s="279">
        <v>43.189673430094786</v>
      </c>
      <c r="CB46" s="279">
        <v>991</v>
      </c>
      <c r="CC46" s="279">
        <v>41934.19921875</v>
      </c>
      <c r="CD46" s="279">
        <v>42.315034529515643</v>
      </c>
      <c r="CE46" s="279">
        <v>970</v>
      </c>
      <c r="CF46" s="279">
        <v>40660.6484375</v>
      </c>
      <c r="CG46" s="279">
        <v>41.918194265463917</v>
      </c>
      <c r="CH46" s="279">
        <v>955</v>
      </c>
      <c r="CI46" s="279">
        <v>39767.71484375</v>
      </c>
      <c r="CJ46" s="279">
        <v>41.641586223821989</v>
      </c>
      <c r="CK46" s="279">
        <v>1026</v>
      </c>
      <c r="CL46" s="279">
        <v>43199.5234375</v>
      </c>
      <c r="CM46" s="279">
        <v>42.104798672027293</v>
      </c>
      <c r="CN46" s="279">
        <v>2101</v>
      </c>
      <c r="CO46" s="279">
        <v>42805.859375</v>
      </c>
      <c r="CP46" s="279">
        <v>20.37404063541171</v>
      </c>
      <c r="CQ46" s="279">
        <v>3326</v>
      </c>
      <c r="CR46" s="279">
        <v>53792.6015625</v>
      </c>
      <c r="CS46" s="279">
        <v>16.173361864852676</v>
      </c>
      <c r="CT46" s="279">
        <v>3509</v>
      </c>
      <c r="CU46" s="279">
        <v>62486.62890625</v>
      </c>
      <c r="CV46" s="279">
        <v>17.807531748717583</v>
      </c>
      <c r="CW46" s="279">
        <v>3692</v>
      </c>
      <c r="CX46" s="279">
        <v>77157.9296875</v>
      </c>
      <c r="CY46" s="279">
        <v>20.898680847101843</v>
      </c>
      <c r="CZ46" s="279">
        <v>3276</v>
      </c>
      <c r="DA46" s="279">
        <v>77991.375</v>
      </c>
      <c r="DB46" s="279">
        <v>23.806891025641026</v>
      </c>
      <c r="DC46" s="279">
        <v>3215</v>
      </c>
      <c r="DD46" s="279">
        <v>73105.59375</v>
      </c>
      <c r="DE46" s="279">
        <v>22.738909409020216</v>
      </c>
      <c r="DF46" s="279">
        <v>3087</v>
      </c>
      <c r="DG46" s="279">
        <v>70040.640625</v>
      </c>
      <c r="DH46" s="279">
        <v>22.688902048914805</v>
      </c>
      <c r="DI46" s="279">
        <v>3183</v>
      </c>
      <c r="DJ46" s="279">
        <v>67662.7421875</v>
      </c>
      <c r="DK46" s="279">
        <v>21.257537602104932</v>
      </c>
      <c r="DL46" s="279">
        <v>3053</v>
      </c>
      <c r="DM46" s="279">
        <v>59872.62109375</v>
      </c>
      <c r="DN46" s="279">
        <v>19.611077986816245</v>
      </c>
      <c r="DO46" s="279">
        <v>3135</v>
      </c>
      <c r="DP46" s="279">
        <v>63116.52734375</v>
      </c>
      <c r="DQ46" s="279">
        <v>20.132863586523126</v>
      </c>
      <c r="DR46" s="279">
        <v>3682</v>
      </c>
      <c r="DS46" s="279">
        <v>79647.3046875</v>
      </c>
      <c r="DT46" s="279">
        <v>21.631533049293861</v>
      </c>
      <c r="DU46" s="279">
        <v>5360</v>
      </c>
      <c r="DV46" s="279">
        <v>91827.171875</v>
      </c>
      <c r="DW46" s="279">
        <v>17.13193505130597</v>
      </c>
      <c r="DX46" s="279">
        <v>5602</v>
      </c>
      <c r="DY46" s="279">
        <v>102965.7734375</v>
      </c>
      <c r="DZ46" s="279">
        <v>18.380180906372726</v>
      </c>
      <c r="EA46" s="279">
        <v>6646</v>
      </c>
      <c r="EB46" s="279">
        <v>74160.828125</v>
      </c>
      <c r="EC46" s="279">
        <v>11.158716239091182</v>
      </c>
      <c r="ED46" s="279">
        <v>5620</v>
      </c>
      <c r="EE46" s="279">
        <v>99304.7890625</v>
      </c>
      <c r="EF46" s="279">
        <v>17.669891292259788</v>
      </c>
      <c r="EG46" s="279">
        <v>5164</v>
      </c>
      <c r="EH46" s="279">
        <v>111808.1796875</v>
      </c>
      <c r="EI46" s="279">
        <v>21.651467793861347</v>
      </c>
      <c r="EJ46" s="279">
        <v>5919</v>
      </c>
      <c r="EK46" s="279">
        <v>123253.46875</v>
      </c>
      <c r="EL46" s="279">
        <v>20.823360153742186</v>
      </c>
      <c r="EM46" s="279">
        <v>6784</v>
      </c>
      <c r="EN46" s="279">
        <v>131441.484375</v>
      </c>
      <c r="EO46" s="279">
        <v>19.375218805277122</v>
      </c>
      <c r="EP46" s="279">
        <v>10857</v>
      </c>
      <c r="EQ46" s="279">
        <v>161730.5625</v>
      </c>
      <c r="ER46" s="279">
        <v>14.896432025421387</v>
      </c>
      <c r="ES46" s="279">
        <v>11711</v>
      </c>
      <c r="ET46" s="279">
        <v>222788.28125</v>
      </c>
      <c r="EU46" s="279">
        <v>19.023847771326103</v>
      </c>
      <c r="EV46" s="279">
        <v>18590</v>
      </c>
      <c r="EW46" s="279">
        <v>322198.53125</v>
      </c>
      <c r="EX46" s="279">
        <v>17.331819862829477</v>
      </c>
      <c r="EY46" s="279">
        <v>30394</v>
      </c>
      <c r="EZ46" s="279">
        <v>527813.875</v>
      </c>
      <c r="FA46" s="279">
        <v>17.365725965651116</v>
      </c>
      <c r="FB46" s="279">
        <v>60</v>
      </c>
      <c r="FC46" s="279">
        <v>937.936279296875</v>
      </c>
      <c r="FD46" s="279">
        <v>15.632271321614583</v>
      </c>
      <c r="FE46" s="279">
        <v>70</v>
      </c>
      <c r="FF46" s="279">
        <v>1130.3187255859375</v>
      </c>
      <c r="FG46" s="279">
        <v>16.147410365513394</v>
      </c>
      <c r="FH46" s="279">
        <v>97</v>
      </c>
      <c r="FI46" s="279">
        <v>1483.5350341796875</v>
      </c>
      <c r="FJ46" s="279">
        <v>15.29417561009987</v>
      </c>
      <c r="FK46" s="279">
        <v>117</v>
      </c>
      <c r="FL46" s="279">
        <v>1835.539794921875</v>
      </c>
      <c r="FM46" s="279">
        <v>15.688374315571581</v>
      </c>
      <c r="FN46" s="279">
        <v>121</v>
      </c>
      <c r="FO46" s="279">
        <v>1974.722412109375</v>
      </c>
      <c r="FP46" s="279">
        <v>16.320019934788224</v>
      </c>
      <c r="FQ46" s="279">
        <v>143</v>
      </c>
      <c r="FR46" s="279">
        <v>2123.531005859375</v>
      </c>
      <c r="FS46" s="279">
        <v>14.849867173841783</v>
      </c>
      <c r="FT46" s="279">
        <v>179</v>
      </c>
      <c r="FU46" s="279">
        <v>2371.6767578125</v>
      </c>
      <c r="FV46" s="279">
        <v>13.249590825768156</v>
      </c>
      <c r="FW46" s="279">
        <v>204</v>
      </c>
      <c r="FX46" s="279">
        <v>2760.5517578125</v>
      </c>
      <c r="FY46" s="279">
        <v>13.532116459865197</v>
      </c>
      <c r="FZ46" s="279">
        <v>240</v>
      </c>
      <c r="GA46" s="279">
        <v>3237.48095703125</v>
      </c>
      <c r="GB46" s="279">
        <v>13.489503987630208</v>
      </c>
      <c r="GC46" s="279">
        <v>310</v>
      </c>
      <c r="GD46" s="279">
        <v>3983.71533203125</v>
      </c>
      <c r="GE46" s="279">
        <v>12.850694619455645</v>
      </c>
      <c r="GF46" s="279">
        <v>350</v>
      </c>
      <c r="GG46" s="279">
        <v>4591.0712890625</v>
      </c>
      <c r="GH46" s="279">
        <v>13.117346540178572</v>
      </c>
      <c r="GI46" s="279">
        <v>402</v>
      </c>
      <c r="GJ46" s="279">
        <v>5033.53857421875</v>
      </c>
      <c r="GK46" s="279">
        <v>12.521240234375</v>
      </c>
      <c r="GL46" s="279">
        <v>514</v>
      </c>
      <c r="GM46" s="279">
        <v>6586.2548828125</v>
      </c>
      <c r="GN46" s="279">
        <v>12.813725452942608</v>
      </c>
      <c r="GO46" s="279">
        <v>672</v>
      </c>
      <c r="GP46" s="279">
        <v>8564.78125</v>
      </c>
      <c r="GQ46" s="279">
        <v>12.745210193452381</v>
      </c>
      <c r="GR46" s="279">
        <v>832</v>
      </c>
      <c r="GS46" s="279">
        <v>9380.6943359375</v>
      </c>
      <c r="GT46" s="279">
        <v>11.274872999924879</v>
      </c>
      <c r="GU46" s="279">
        <v>1056</v>
      </c>
      <c r="GV46" s="279">
        <v>10292.748046875</v>
      </c>
      <c r="GW46" s="279">
        <v>9.7469204989346583</v>
      </c>
      <c r="GX46" s="279">
        <v>1327</v>
      </c>
      <c r="GY46" s="279">
        <v>11294.15234375</v>
      </c>
      <c r="GZ46" s="279">
        <v>8.5110417059155985</v>
      </c>
      <c r="HA46" s="279">
        <v>1805</v>
      </c>
      <c r="HB46" s="279">
        <v>12539.19140625</v>
      </c>
      <c r="HC46" s="279">
        <v>6.9469204466759003</v>
      </c>
      <c r="HD46" s="279">
        <v>2399</v>
      </c>
      <c r="HE46" s="279">
        <v>14283.921875</v>
      </c>
      <c r="HF46" s="279">
        <v>5.9541149958315964</v>
      </c>
    </row>
    <row r="47" spans="1:214" ht="15" customHeight="1">
      <c r="A47" s="3">
        <v>33</v>
      </c>
      <c r="B47" s="279">
        <v>194</v>
      </c>
      <c r="C47" s="279">
        <v>4479.71533203125</v>
      </c>
      <c r="D47" s="279">
        <v>23.091316144490978</v>
      </c>
      <c r="E47" s="279">
        <v>217</v>
      </c>
      <c r="F47" s="279">
        <v>5075.05224609375</v>
      </c>
      <c r="G47" s="279">
        <v>23.387337539602534</v>
      </c>
      <c r="H47" s="279">
        <v>223</v>
      </c>
      <c r="I47" s="279">
        <v>5193.306640625</v>
      </c>
      <c r="J47" s="279">
        <v>23.288370585762333</v>
      </c>
      <c r="K47" s="279">
        <v>247</v>
      </c>
      <c r="L47" s="279">
        <v>6171.634765625</v>
      </c>
      <c r="M47" s="279">
        <v>24.986375569331983</v>
      </c>
      <c r="N47" s="279">
        <v>304</v>
      </c>
      <c r="O47" s="279">
        <v>7889.1630859375</v>
      </c>
      <c r="P47" s="279">
        <v>25.951194361636514</v>
      </c>
      <c r="Q47" s="279">
        <v>358</v>
      </c>
      <c r="R47" s="279">
        <v>9603.634765625</v>
      </c>
      <c r="S47" s="279">
        <v>26.825795434706706</v>
      </c>
      <c r="T47" s="279">
        <v>391</v>
      </c>
      <c r="U47" s="279">
        <v>10920.8154296875</v>
      </c>
      <c r="V47" s="279">
        <v>27.930474244725065</v>
      </c>
      <c r="W47" s="279">
        <v>478</v>
      </c>
      <c r="X47" s="279">
        <v>13564.0830078125</v>
      </c>
      <c r="Y47" s="279">
        <v>28.37674269416841</v>
      </c>
      <c r="Z47" s="279">
        <v>521</v>
      </c>
      <c r="AA47" s="279">
        <v>15147.556640625</v>
      </c>
      <c r="AB47" s="279">
        <v>29.074005068378121</v>
      </c>
      <c r="AC47" s="279">
        <v>581</v>
      </c>
      <c r="AD47" s="279">
        <v>17389.28125</v>
      </c>
      <c r="AE47" s="279">
        <v>29.929916092943202</v>
      </c>
      <c r="AF47" s="279">
        <v>587</v>
      </c>
      <c r="AG47" s="279">
        <v>18256.59765625</v>
      </c>
      <c r="AH47" s="279">
        <v>31.101529227001702</v>
      </c>
      <c r="AI47" s="279">
        <v>535</v>
      </c>
      <c r="AJ47" s="279">
        <v>18631.759765625</v>
      </c>
      <c r="AK47" s="279">
        <v>34.825719188084115</v>
      </c>
      <c r="AL47" s="279">
        <v>499</v>
      </c>
      <c r="AM47" s="279">
        <v>18319.70703125</v>
      </c>
      <c r="AN47" s="279">
        <v>36.71283974198397</v>
      </c>
      <c r="AO47" s="279">
        <v>500</v>
      </c>
      <c r="AP47" s="279">
        <v>19148.330078125</v>
      </c>
      <c r="AQ47" s="279">
        <v>38.296660156249999</v>
      </c>
      <c r="AR47" s="279">
        <v>574</v>
      </c>
      <c r="AS47" s="279">
        <v>20293.58203125</v>
      </c>
      <c r="AT47" s="279">
        <v>35.354672528310104</v>
      </c>
      <c r="AU47" s="279">
        <v>559</v>
      </c>
      <c r="AV47" s="279">
        <v>21416.30078125</v>
      </c>
      <c r="AW47" s="279">
        <v>38.311808195438282</v>
      </c>
      <c r="AX47" s="279">
        <v>596</v>
      </c>
      <c r="AY47" s="279">
        <v>22445.98828125</v>
      </c>
      <c r="AZ47" s="279">
        <v>37.661054163171144</v>
      </c>
      <c r="BA47" s="279">
        <v>549</v>
      </c>
      <c r="BB47" s="279">
        <v>21906.958984375</v>
      </c>
      <c r="BC47" s="279">
        <v>39.903386128187613</v>
      </c>
      <c r="BD47" s="279">
        <v>525</v>
      </c>
      <c r="BE47" s="279">
        <v>22386.767578125</v>
      </c>
      <c r="BF47" s="279">
        <v>42.641462053571431</v>
      </c>
      <c r="BG47" s="279">
        <v>378</v>
      </c>
      <c r="BH47" s="279">
        <v>16135.6630859375</v>
      </c>
      <c r="BI47" s="279">
        <v>42.686939380787038</v>
      </c>
      <c r="BJ47" s="279">
        <v>432</v>
      </c>
      <c r="BK47" s="279">
        <v>17262.353515625</v>
      </c>
      <c r="BL47" s="279">
        <v>39.959151656539355</v>
      </c>
      <c r="BM47" s="279">
        <v>470</v>
      </c>
      <c r="BN47" s="279">
        <v>19409.2265625</v>
      </c>
      <c r="BO47" s="279">
        <v>41.296226728723404</v>
      </c>
      <c r="BP47" s="279">
        <v>551</v>
      </c>
      <c r="BQ47" s="279">
        <v>23386.1171875</v>
      </c>
      <c r="BR47" s="279">
        <v>42.443043897459162</v>
      </c>
      <c r="BS47" s="279">
        <v>559</v>
      </c>
      <c r="BT47" s="279">
        <v>24006.990234375</v>
      </c>
      <c r="BU47" s="279">
        <v>42.946315267218246</v>
      </c>
      <c r="BV47" s="279">
        <v>799</v>
      </c>
      <c r="BW47" s="279">
        <v>34256.578125</v>
      </c>
      <c r="BX47" s="279">
        <v>42.874315550688358</v>
      </c>
      <c r="BY47" s="279">
        <v>1108</v>
      </c>
      <c r="BZ47" s="279">
        <v>46229.03125</v>
      </c>
      <c r="CA47" s="279">
        <v>41.722952391696751</v>
      </c>
      <c r="CB47" s="279">
        <v>1041</v>
      </c>
      <c r="CC47" s="279">
        <v>42544.91796875</v>
      </c>
      <c r="CD47" s="279">
        <v>40.8692775876561</v>
      </c>
      <c r="CE47" s="279">
        <v>1020</v>
      </c>
      <c r="CF47" s="279">
        <v>41252.671875</v>
      </c>
      <c r="CG47" s="279">
        <v>40.443795955882351</v>
      </c>
      <c r="CH47" s="279">
        <v>1004</v>
      </c>
      <c r="CI47" s="279">
        <v>40346.63671875</v>
      </c>
      <c r="CJ47" s="279">
        <v>40.185893146165341</v>
      </c>
      <c r="CK47" s="279">
        <v>1077</v>
      </c>
      <c r="CL47" s="279">
        <v>43828.60546875</v>
      </c>
      <c r="CM47" s="279">
        <v>40.695084000696376</v>
      </c>
      <c r="CN47" s="279">
        <v>2204</v>
      </c>
      <c r="CO47" s="279">
        <v>43412.6171875</v>
      </c>
      <c r="CP47" s="279">
        <v>19.697194731170597</v>
      </c>
      <c r="CQ47" s="279">
        <v>3433</v>
      </c>
      <c r="CR47" s="279">
        <v>54544.984375</v>
      </c>
      <c r="CS47" s="279">
        <v>15.888431219050393</v>
      </c>
      <c r="CT47" s="279">
        <v>3563</v>
      </c>
      <c r="CU47" s="279">
        <v>63366.4140625</v>
      </c>
      <c r="CV47" s="279">
        <v>17.784567516839743</v>
      </c>
      <c r="CW47" s="279">
        <v>3695</v>
      </c>
      <c r="CX47" s="279">
        <v>78254.40625</v>
      </c>
      <c r="CY47" s="279">
        <v>21.17845906630582</v>
      </c>
      <c r="CZ47" s="279">
        <v>3282</v>
      </c>
      <c r="DA47" s="279">
        <v>79106.484375</v>
      </c>
      <c r="DB47" s="279">
        <v>24.103133569469836</v>
      </c>
      <c r="DC47" s="279">
        <v>3221</v>
      </c>
      <c r="DD47" s="279">
        <v>74148.703125</v>
      </c>
      <c r="DE47" s="279">
        <v>23.020398362309841</v>
      </c>
      <c r="DF47" s="279">
        <v>3100</v>
      </c>
      <c r="DG47" s="279">
        <v>71039.859375</v>
      </c>
      <c r="DH47" s="279">
        <v>22.91608366935484</v>
      </c>
      <c r="DI47" s="279">
        <v>3186</v>
      </c>
      <c r="DJ47" s="279">
        <v>68625.109375</v>
      </c>
      <c r="DK47" s="279">
        <v>21.539582352479599</v>
      </c>
      <c r="DL47" s="279">
        <v>3055</v>
      </c>
      <c r="DM47" s="279">
        <v>60720.66015625</v>
      </c>
      <c r="DN47" s="279">
        <v>19.875829838379705</v>
      </c>
      <c r="DO47" s="279">
        <v>3136</v>
      </c>
      <c r="DP47" s="279">
        <v>64011.7734375</v>
      </c>
      <c r="DQ47" s="279">
        <v>20.411917550223215</v>
      </c>
      <c r="DR47" s="279">
        <v>3689</v>
      </c>
      <c r="DS47" s="279">
        <v>80781.0703125</v>
      </c>
      <c r="DT47" s="279">
        <v>21.897823343046895</v>
      </c>
      <c r="DU47" s="279">
        <v>5642</v>
      </c>
      <c r="DV47" s="279">
        <v>93115.625</v>
      </c>
      <c r="DW47" s="279">
        <v>16.504010102800425</v>
      </c>
      <c r="DX47" s="279">
        <v>5907</v>
      </c>
      <c r="DY47" s="279">
        <v>104416.6796875</v>
      </c>
      <c r="DZ47" s="279">
        <v>17.676769881073302</v>
      </c>
      <c r="EA47" s="279">
        <v>6855</v>
      </c>
      <c r="EB47" s="279">
        <v>75166.8671875</v>
      </c>
      <c r="EC47" s="279">
        <v>10.965261442377827</v>
      </c>
      <c r="ED47" s="279">
        <v>5873</v>
      </c>
      <c r="EE47" s="279">
        <v>100701.171875</v>
      </c>
      <c r="EF47" s="279">
        <v>17.146462093478632</v>
      </c>
      <c r="EG47" s="279">
        <v>5342</v>
      </c>
      <c r="EH47" s="279">
        <v>113398.5390625</v>
      </c>
      <c r="EI47" s="279">
        <v>21.227731011325346</v>
      </c>
      <c r="EJ47" s="279">
        <v>6256</v>
      </c>
      <c r="EK47" s="279">
        <v>125002.203125</v>
      </c>
      <c r="EL47" s="279">
        <v>19.981170576246804</v>
      </c>
      <c r="EM47" s="279">
        <v>7155</v>
      </c>
      <c r="EN47" s="279">
        <v>133299.28125</v>
      </c>
      <c r="EO47" s="279">
        <v>18.630227987421385</v>
      </c>
      <c r="EP47" s="279">
        <v>11243</v>
      </c>
      <c r="EQ47" s="279">
        <v>163979.390625</v>
      </c>
      <c r="ER47" s="279">
        <v>14.585020957484657</v>
      </c>
      <c r="ES47" s="279">
        <v>12228</v>
      </c>
      <c r="ET47" s="279">
        <v>225934.8125</v>
      </c>
      <c r="EU47" s="279">
        <v>18.476841061498202</v>
      </c>
      <c r="EV47" s="279">
        <v>19389</v>
      </c>
      <c r="EW47" s="279">
        <v>326724</v>
      </c>
      <c r="EX47" s="279">
        <v>16.850997988550208</v>
      </c>
      <c r="EY47" s="279">
        <v>31713</v>
      </c>
      <c r="EZ47" s="279">
        <v>535228.1875</v>
      </c>
      <c r="FA47" s="279">
        <v>16.877248683505186</v>
      </c>
      <c r="FB47" s="279">
        <v>63</v>
      </c>
      <c r="FC47" s="279">
        <v>951.00994873046875</v>
      </c>
      <c r="FD47" s="279">
        <v>15.095396011594742</v>
      </c>
      <c r="FE47" s="279">
        <v>73</v>
      </c>
      <c r="FF47" s="279">
        <v>1146.12939453125</v>
      </c>
      <c r="FG47" s="279">
        <v>15.700402664811644</v>
      </c>
      <c r="FH47" s="279">
        <v>100</v>
      </c>
      <c r="FI47" s="279">
        <v>1504.19970703125</v>
      </c>
      <c r="FJ47" s="279">
        <v>15.041997070312499</v>
      </c>
      <c r="FK47" s="279">
        <v>122</v>
      </c>
      <c r="FL47" s="279">
        <v>1861.1448974609375</v>
      </c>
      <c r="FM47" s="279">
        <v>15.255286044761784</v>
      </c>
      <c r="FN47" s="279">
        <v>126</v>
      </c>
      <c r="FO47" s="279">
        <v>2002.360107421875</v>
      </c>
      <c r="FP47" s="279">
        <v>15.891746884300595</v>
      </c>
      <c r="FQ47" s="279">
        <v>150</v>
      </c>
      <c r="FR47" s="279">
        <v>2153.031494140625</v>
      </c>
      <c r="FS47" s="279">
        <v>14.353543294270834</v>
      </c>
      <c r="FT47" s="279">
        <v>180</v>
      </c>
      <c r="FU47" s="279">
        <v>2404.388427734375</v>
      </c>
      <c r="FV47" s="279">
        <v>13.357713487413195</v>
      </c>
      <c r="FW47" s="279">
        <v>213</v>
      </c>
      <c r="FX47" s="279">
        <v>2798.634521484375</v>
      </c>
      <c r="FY47" s="279">
        <v>13.13912920884683</v>
      </c>
      <c r="FZ47" s="279">
        <v>251</v>
      </c>
      <c r="GA47" s="279">
        <v>3282.144775390625</v>
      </c>
      <c r="GB47" s="279">
        <v>13.076274005540339</v>
      </c>
      <c r="GC47" s="279">
        <v>324</v>
      </c>
      <c r="GD47" s="279">
        <v>4038.4423828125</v>
      </c>
      <c r="GE47" s="279">
        <v>12.464328342013889</v>
      </c>
      <c r="GF47" s="279">
        <v>366</v>
      </c>
      <c r="GG47" s="279">
        <v>4654.25146484375</v>
      </c>
      <c r="GH47" s="279">
        <v>12.716534056950136</v>
      </c>
      <c r="GI47" s="279">
        <v>420</v>
      </c>
      <c r="GJ47" s="279">
        <v>5102.53173828125</v>
      </c>
      <c r="GK47" s="279">
        <v>12.148885091145834</v>
      </c>
      <c r="GL47" s="279">
        <v>536</v>
      </c>
      <c r="GM47" s="279">
        <v>6676.72119140625</v>
      </c>
      <c r="GN47" s="279">
        <v>12.456569386951958</v>
      </c>
      <c r="GO47" s="279">
        <v>703</v>
      </c>
      <c r="GP47" s="279">
        <v>8682.3603515625</v>
      </c>
      <c r="GQ47" s="279">
        <v>12.350441467371978</v>
      </c>
      <c r="GR47" s="279">
        <v>870</v>
      </c>
      <c r="GS47" s="279">
        <v>9507.98828125</v>
      </c>
      <c r="GT47" s="279">
        <v>10.928722162356323</v>
      </c>
      <c r="GU47" s="279">
        <v>1104</v>
      </c>
      <c r="GV47" s="279">
        <v>10430.2373046875</v>
      </c>
      <c r="GW47" s="279">
        <v>9.4476787180140391</v>
      </c>
      <c r="GX47" s="279">
        <v>1389</v>
      </c>
      <c r="GY47" s="279">
        <v>11442.453125</v>
      </c>
      <c r="GZ47" s="279">
        <v>8.237907217422606</v>
      </c>
      <c r="HA47" s="279">
        <v>1889</v>
      </c>
      <c r="HB47" s="279">
        <v>12698.791015625</v>
      </c>
      <c r="HC47" s="279">
        <v>6.7224939203943883</v>
      </c>
      <c r="HD47" s="279">
        <v>2511</v>
      </c>
      <c r="HE47" s="279">
        <v>14460.443359375</v>
      </c>
      <c r="HF47" s="279">
        <v>5.7588384545499798</v>
      </c>
    </row>
    <row r="48" spans="1:214" ht="15" customHeight="1">
      <c r="A48" s="3">
        <v>34</v>
      </c>
      <c r="B48" s="279">
        <v>205</v>
      </c>
      <c r="C48" s="279">
        <v>4544.57470703125</v>
      </c>
      <c r="D48" s="279">
        <v>22.168657107469514</v>
      </c>
      <c r="E48" s="279">
        <v>228</v>
      </c>
      <c r="F48" s="279">
        <v>5148.58349609375</v>
      </c>
      <c r="G48" s="279">
        <v>22.581506561814692</v>
      </c>
      <c r="H48" s="279">
        <v>235</v>
      </c>
      <c r="I48" s="279">
        <v>5268.5234375</v>
      </c>
      <c r="J48" s="279">
        <v>22.419248670212767</v>
      </c>
      <c r="K48" s="279">
        <v>262</v>
      </c>
      <c r="L48" s="279">
        <v>6261.2958984375</v>
      </c>
      <c r="M48" s="279">
        <v>23.898075948234734</v>
      </c>
      <c r="N48" s="279">
        <v>318</v>
      </c>
      <c r="O48" s="279">
        <v>8003.98388671875</v>
      </c>
      <c r="P48" s="279">
        <v>25.169760650058961</v>
      </c>
      <c r="Q48" s="279">
        <v>379</v>
      </c>
      <c r="R48" s="279">
        <v>9743.568359375</v>
      </c>
      <c r="S48" s="279">
        <v>25.708623639511874</v>
      </c>
      <c r="T48" s="279">
        <v>415</v>
      </c>
      <c r="U48" s="279">
        <v>11080.1767578125</v>
      </c>
      <c r="V48" s="279">
        <v>26.69922110316265</v>
      </c>
      <c r="W48" s="279">
        <v>504</v>
      </c>
      <c r="X48" s="279">
        <v>13762.16015625</v>
      </c>
      <c r="Y48" s="279">
        <v>27.305873325892858</v>
      </c>
      <c r="Z48" s="279">
        <v>550</v>
      </c>
      <c r="AA48" s="279">
        <v>15368.958984375</v>
      </c>
      <c r="AB48" s="279">
        <v>27.943561789772726</v>
      </c>
      <c r="AC48" s="279">
        <v>586</v>
      </c>
      <c r="AD48" s="279">
        <v>17643.921875</v>
      </c>
      <c r="AE48" s="279">
        <v>30.109081697952217</v>
      </c>
      <c r="AF48" s="279">
        <v>598</v>
      </c>
      <c r="AG48" s="279">
        <v>18524.228515625</v>
      </c>
      <c r="AH48" s="279">
        <v>30.976970761914714</v>
      </c>
      <c r="AI48" s="279">
        <v>548</v>
      </c>
      <c r="AJ48" s="279">
        <v>18905.84765625</v>
      </c>
      <c r="AK48" s="279">
        <v>34.499722000456202</v>
      </c>
      <c r="AL48" s="279">
        <v>512</v>
      </c>
      <c r="AM48" s="279">
        <v>18589.611328125</v>
      </c>
      <c r="AN48" s="279">
        <v>36.307834625244141</v>
      </c>
      <c r="AO48" s="279">
        <v>515</v>
      </c>
      <c r="AP48" s="279">
        <v>19430.775390625</v>
      </c>
      <c r="AQ48" s="279">
        <v>37.729660952669903</v>
      </c>
      <c r="AR48" s="279">
        <v>586</v>
      </c>
      <c r="AS48" s="279">
        <v>20592.2734375</v>
      </c>
      <c r="AT48" s="279">
        <v>35.140398357508531</v>
      </c>
      <c r="AU48" s="279">
        <v>575</v>
      </c>
      <c r="AV48" s="279">
        <v>21732.19921875</v>
      </c>
      <c r="AW48" s="279">
        <v>37.795129076086958</v>
      </c>
      <c r="AX48" s="279">
        <v>614</v>
      </c>
      <c r="AY48" s="279">
        <v>22776.912109375</v>
      </c>
      <c r="AZ48" s="279">
        <v>37.095948060871336</v>
      </c>
      <c r="BA48" s="279">
        <v>565</v>
      </c>
      <c r="BB48" s="279">
        <v>22230.443359375</v>
      </c>
      <c r="BC48" s="279">
        <v>39.345917450221236</v>
      </c>
      <c r="BD48" s="279">
        <v>552</v>
      </c>
      <c r="BE48" s="279">
        <v>22717.794921875</v>
      </c>
      <c r="BF48" s="279">
        <v>41.155425583106883</v>
      </c>
      <c r="BG48" s="279">
        <v>398</v>
      </c>
      <c r="BH48" s="279">
        <v>16374.263671875</v>
      </c>
      <c r="BI48" s="279">
        <v>41.141366009736181</v>
      </c>
      <c r="BJ48" s="279">
        <v>455</v>
      </c>
      <c r="BK48" s="279">
        <v>17517.177734375</v>
      </c>
      <c r="BL48" s="279">
        <v>38.499291723901102</v>
      </c>
      <c r="BM48" s="279">
        <v>495</v>
      </c>
      <c r="BN48" s="279">
        <v>19696.001953125</v>
      </c>
      <c r="BO48" s="279">
        <v>39.789902935606058</v>
      </c>
      <c r="BP48" s="279">
        <v>579</v>
      </c>
      <c r="BQ48" s="279">
        <v>23731.892578125</v>
      </c>
      <c r="BR48" s="279">
        <v>40.987724659974091</v>
      </c>
      <c r="BS48" s="279">
        <v>588</v>
      </c>
      <c r="BT48" s="279">
        <v>24362.05078125</v>
      </c>
      <c r="BU48" s="279">
        <v>41.432059151785715</v>
      </c>
      <c r="BV48" s="279">
        <v>841</v>
      </c>
      <c r="BW48" s="279">
        <v>34763.19140625</v>
      </c>
      <c r="BX48" s="279">
        <v>41.335542694708678</v>
      </c>
      <c r="BY48" s="279">
        <v>1166</v>
      </c>
      <c r="BZ48" s="279">
        <v>46912.2421875</v>
      </c>
      <c r="CA48" s="279">
        <v>40.233483865780443</v>
      </c>
      <c r="CB48" s="279">
        <v>1095</v>
      </c>
      <c r="CC48" s="279">
        <v>43173.35546875</v>
      </c>
      <c r="CD48" s="279">
        <v>39.427721889269407</v>
      </c>
      <c r="CE48" s="279">
        <v>1073</v>
      </c>
      <c r="CF48" s="279">
        <v>41861.86328125</v>
      </c>
      <c r="CG48" s="279">
        <v>39.013852079450139</v>
      </c>
      <c r="CH48" s="279">
        <v>1056</v>
      </c>
      <c r="CI48" s="279">
        <v>40942.34375</v>
      </c>
      <c r="CJ48" s="279">
        <v>38.771158854166664</v>
      </c>
      <c r="CK48" s="279">
        <v>1134</v>
      </c>
      <c r="CL48" s="279">
        <v>44475.94921875</v>
      </c>
      <c r="CM48" s="279">
        <v>39.220413773148145</v>
      </c>
      <c r="CN48" s="279">
        <v>2304</v>
      </c>
      <c r="CO48" s="279">
        <v>44036.21875</v>
      </c>
      <c r="CP48" s="279">
        <v>19.112942165798611</v>
      </c>
      <c r="CQ48" s="279">
        <v>3485</v>
      </c>
      <c r="CR48" s="279">
        <v>55318.9375</v>
      </c>
      <c r="CS48" s="279">
        <v>15.873439741750358</v>
      </c>
      <c r="CT48" s="279">
        <v>3568</v>
      </c>
      <c r="CU48" s="279">
        <v>64272.46484375</v>
      </c>
      <c r="CV48" s="279">
        <v>18.013583196118272</v>
      </c>
      <c r="CW48" s="279">
        <v>3698</v>
      </c>
      <c r="CX48" s="279">
        <v>79384.0625</v>
      </c>
      <c r="CY48" s="279">
        <v>21.466755678745269</v>
      </c>
      <c r="CZ48" s="279">
        <v>3289</v>
      </c>
      <c r="DA48" s="279">
        <v>80255.28125</v>
      </c>
      <c r="DB48" s="279">
        <v>24.401119261173609</v>
      </c>
      <c r="DC48" s="279">
        <v>3228</v>
      </c>
      <c r="DD48" s="279">
        <v>75223.3203125</v>
      </c>
      <c r="DE48" s="279">
        <v>23.303382996437424</v>
      </c>
      <c r="DF48" s="279">
        <v>3114</v>
      </c>
      <c r="DG48" s="279">
        <v>72069.1640625</v>
      </c>
      <c r="DH48" s="279">
        <v>23.143597964836225</v>
      </c>
      <c r="DI48" s="279">
        <v>3192</v>
      </c>
      <c r="DJ48" s="279">
        <v>69616.5625</v>
      </c>
      <c r="DK48" s="279">
        <v>21.809700031328322</v>
      </c>
      <c r="DL48" s="279">
        <v>3056</v>
      </c>
      <c r="DM48" s="279">
        <v>61594.3671875</v>
      </c>
      <c r="DN48" s="279">
        <v>20.155224865019633</v>
      </c>
      <c r="DO48" s="279">
        <v>3136</v>
      </c>
      <c r="DP48" s="279">
        <v>64934.1328125</v>
      </c>
      <c r="DQ48" s="279">
        <v>20.706037248883927</v>
      </c>
      <c r="DR48" s="279">
        <v>3696</v>
      </c>
      <c r="DS48" s="279">
        <v>81949.0703125</v>
      </c>
      <c r="DT48" s="279">
        <v>22.17236750879329</v>
      </c>
      <c r="DU48" s="279">
        <v>5921</v>
      </c>
      <c r="DV48" s="279">
        <v>94438.859375</v>
      </c>
      <c r="DW48" s="279">
        <v>15.949815803918257</v>
      </c>
      <c r="DX48" s="279">
        <v>6209</v>
      </c>
      <c r="DY48" s="279">
        <v>105906.9453125</v>
      </c>
      <c r="DZ48" s="279">
        <v>17.057005204139152</v>
      </c>
      <c r="EA48" s="279">
        <v>6991</v>
      </c>
      <c r="EB48" s="279">
        <v>76200.7578125</v>
      </c>
      <c r="EC48" s="279">
        <v>10.899836620297526</v>
      </c>
      <c r="ED48" s="279">
        <v>6114</v>
      </c>
      <c r="EE48" s="279">
        <v>102136.1328125</v>
      </c>
      <c r="EF48" s="279">
        <v>16.705288323928688</v>
      </c>
      <c r="EG48" s="279">
        <v>5511</v>
      </c>
      <c r="EH48" s="279">
        <v>115034.46875</v>
      </c>
      <c r="EI48" s="279">
        <v>20.873610733079296</v>
      </c>
      <c r="EJ48" s="279">
        <v>6596</v>
      </c>
      <c r="EK48" s="279">
        <v>126798.8125</v>
      </c>
      <c r="EL48" s="279">
        <v>19.223591949666464</v>
      </c>
      <c r="EM48" s="279">
        <v>7526</v>
      </c>
      <c r="EN48" s="279">
        <v>135207.75</v>
      </c>
      <c r="EO48" s="279">
        <v>17.96541987775711</v>
      </c>
      <c r="EP48" s="279">
        <v>11497</v>
      </c>
      <c r="EQ48" s="279">
        <v>166291.46875</v>
      </c>
      <c r="ER48" s="279">
        <v>14.463900908932764</v>
      </c>
      <c r="ES48" s="279">
        <v>12719</v>
      </c>
      <c r="ET48" s="279">
        <v>229169.03125</v>
      </c>
      <c r="EU48" s="279">
        <v>18.017849771994655</v>
      </c>
      <c r="EV48" s="279">
        <v>20145</v>
      </c>
      <c r="EW48" s="279">
        <v>331374.84375</v>
      </c>
      <c r="EX48" s="279">
        <v>16.449483432613551</v>
      </c>
      <c r="EY48" s="279">
        <v>32964</v>
      </c>
      <c r="EZ48" s="279">
        <v>542847.5625</v>
      </c>
      <c r="FA48" s="279">
        <v>16.467891108481979</v>
      </c>
      <c r="FB48" s="279">
        <v>66</v>
      </c>
      <c r="FC48" s="279">
        <v>964.449462890625</v>
      </c>
      <c r="FD48" s="279">
        <v>14.612870649857955</v>
      </c>
      <c r="FE48" s="279">
        <v>76</v>
      </c>
      <c r="FF48" s="279">
        <v>1162.373779296875</v>
      </c>
      <c r="FG48" s="279">
        <v>15.294391832853618</v>
      </c>
      <c r="FH48" s="279">
        <v>104</v>
      </c>
      <c r="FI48" s="279">
        <v>1525.4451904296875</v>
      </c>
      <c r="FJ48" s="279">
        <v>14.667742215670073</v>
      </c>
      <c r="FK48" s="279">
        <v>128</v>
      </c>
      <c r="FL48" s="279">
        <v>1887.4500732421875</v>
      </c>
      <c r="FM48" s="279">
        <v>14.74570369720459</v>
      </c>
      <c r="FN48" s="279">
        <v>131</v>
      </c>
      <c r="FO48" s="279">
        <v>2030.744384765625</v>
      </c>
      <c r="FP48" s="279">
        <v>15.501865532562023</v>
      </c>
      <c r="FQ48" s="279">
        <v>157</v>
      </c>
      <c r="FR48" s="279">
        <v>2183.31982421875</v>
      </c>
      <c r="FS48" s="279">
        <v>13.906495695660828</v>
      </c>
      <c r="FT48" s="279">
        <v>180</v>
      </c>
      <c r="FU48" s="279">
        <v>2438.09130859375</v>
      </c>
      <c r="FV48" s="279">
        <v>13.544951714409722</v>
      </c>
      <c r="FW48" s="279">
        <v>222</v>
      </c>
      <c r="FX48" s="279">
        <v>2837.735107421875</v>
      </c>
      <c r="FY48" s="279">
        <v>12.78259057397241</v>
      </c>
      <c r="FZ48" s="279">
        <v>261</v>
      </c>
      <c r="GA48" s="279">
        <v>3327.995361328125</v>
      </c>
      <c r="GB48" s="279">
        <v>12.750940081716953</v>
      </c>
      <c r="GC48" s="279">
        <v>337</v>
      </c>
      <c r="GD48" s="279">
        <v>4094.630859375</v>
      </c>
      <c r="GE48" s="279">
        <v>12.150239938798219</v>
      </c>
      <c r="GF48" s="279">
        <v>380</v>
      </c>
      <c r="GG48" s="279">
        <v>4719.119140625</v>
      </c>
      <c r="GH48" s="279">
        <v>12.418734580592105</v>
      </c>
      <c r="GI48" s="279">
        <v>437</v>
      </c>
      <c r="GJ48" s="279">
        <v>5173.3427734375</v>
      </c>
      <c r="GK48" s="279">
        <v>11.838312982694507</v>
      </c>
      <c r="GL48" s="279">
        <v>557</v>
      </c>
      <c r="GM48" s="279">
        <v>6769.595703125</v>
      </c>
      <c r="GN48" s="279">
        <v>12.153672716561939</v>
      </c>
      <c r="GO48" s="279">
        <v>733</v>
      </c>
      <c r="GP48" s="279">
        <v>8803.0322265625</v>
      </c>
      <c r="GQ48" s="279">
        <v>12.009593760658253</v>
      </c>
      <c r="GR48" s="279">
        <v>908</v>
      </c>
      <c r="GS48" s="279">
        <v>9638.5634765625</v>
      </c>
      <c r="GT48" s="279">
        <v>10.615158013835352</v>
      </c>
      <c r="GU48" s="279">
        <v>1151</v>
      </c>
      <c r="GV48" s="279">
        <v>10571.1650390625</v>
      </c>
      <c r="GW48" s="279">
        <v>9.1843310504452642</v>
      </c>
      <c r="GX48" s="279">
        <v>1447</v>
      </c>
      <c r="GY48" s="279">
        <v>11594.3232421875</v>
      </c>
      <c r="GZ48" s="279">
        <v>8.0126629178904629</v>
      </c>
      <c r="HA48" s="279">
        <v>1968</v>
      </c>
      <c r="HB48" s="279">
        <v>12861.984375</v>
      </c>
      <c r="HC48" s="279">
        <v>6.5355611661585362</v>
      </c>
      <c r="HD48" s="279">
        <v>2619</v>
      </c>
      <c r="HE48" s="279">
        <v>14640.662109375</v>
      </c>
      <c r="HF48" s="279">
        <v>5.5901726267182132</v>
      </c>
    </row>
    <row r="49" spans="1:214" ht="15" customHeight="1">
      <c r="A49" s="3">
        <v>35</v>
      </c>
      <c r="B49" s="279">
        <v>217</v>
      </c>
      <c r="C49" s="279">
        <v>4611.2451171875</v>
      </c>
      <c r="D49" s="279">
        <v>21.249977498559907</v>
      </c>
      <c r="E49" s="279">
        <v>238</v>
      </c>
      <c r="F49" s="279">
        <v>5224.2080078125</v>
      </c>
      <c r="G49" s="279">
        <v>21.950453814338236</v>
      </c>
      <c r="H49" s="279">
        <v>248</v>
      </c>
      <c r="I49" s="279">
        <v>5345.8701171875</v>
      </c>
      <c r="J49" s="279">
        <v>21.55592789188508</v>
      </c>
      <c r="K49" s="279">
        <v>277</v>
      </c>
      <c r="L49" s="279">
        <v>6353.48486328125</v>
      </c>
      <c r="M49" s="279">
        <v>22.936768459499099</v>
      </c>
      <c r="N49" s="279">
        <v>331</v>
      </c>
      <c r="O49" s="279">
        <v>8122.1220703125</v>
      </c>
      <c r="P49" s="279">
        <v>24.538133142938065</v>
      </c>
      <c r="Q49" s="279">
        <v>400</v>
      </c>
      <c r="R49" s="279">
        <v>9887.484375</v>
      </c>
      <c r="S49" s="279">
        <v>24.718710937499999</v>
      </c>
      <c r="T49" s="279">
        <v>439</v>
      </c>
      <c r="U49" s="279">
        <v>11244.072265625</v>
      </c>
      <c r="V49" s="279">
        <v>25.612920878416855</v>
      </c>
      <c r="W49" s="279">
        <v>532</v>
      </c>
      <c r="X49" s="279">
        <v>13965.916015625</v>
      </c>
      <c r="Y49" s="279">
        <v>26.251721833881579</v>
      </c>
      <c r="Z49" s="279">
        <v>581</v>
      </c>
      <c r="AA49" s="279">
        <v>15596.697265625</v>
      </c>
      <c r="AB49" s="279">
        <v>26.84457360692771</v>
      </c>
      <c r="AC49" s="279">
        <v>592</v>
      </c>
      <c r="AD49" s="279">
        <v>17906.3046875</v>
      </c>
      <c r="AE49" s="279">
        <v>30.247136296452702</v>
      </c>
      <c r="AF49" s="279">
        <v>607</v>
      </c>
      <c r="AG49" s="279">
        <v>18799.939453125</v>
      </c>
      <c r="AH49" s="279">
        <v>30.971893662479406</v>
      </c>
      <c r="AI49" s="279">
        <v>559</v>
      </c>
      <c r="AJ49" s="279">
        <v>19188.19921875</v>
      </c>
      <c r="AK49" s="279">
        <v>34.325937779516991</v>
      </c>
      <c r="AL49" s="279">
        <v>524</v>
      </c>
      <c r="AM49" s="279">
        <v>18867.63671875</v>
      </c>
      <c r="AN49" s="279">
        <v>36.006940302958014</v>
      </c>
      <c r="AO49" s="279">
        <v>530</v>
      </c>
      <c r="AP49" s="279">
        <v>19721.6796875</v>
      </c>
      <c r="AQ49" s="279">
        <v>37.210716391509436</v>
      </c>
      <c r="AR49" s="279">
        <v>597</v>
      </c>
      <c r="AS49" s="279">
        <v>20899.984375</v>
      </c>
      <c r="AT49" s="279">
        <v>35.008349036850923</v>
      </c>
      <c r="AU49" s="279">
        <v>591</v>
      </c>
      <c r="AV49" s="279">
        <v>22057.572265625</v>
      </c>
      <c r="AW49" s="279">
        <v>37.322457302241965</v>
      </c>
      <c r="AX49" s="279">
        <v>633</v>
      </c>
      <c r="AY49" s="279">
        <v>23117.7421875</v>
      </c>
      <c r="AZ49" s="279">
        <v>36.520919727488149</v>
      </c>
      <c r="BA49" s="279">
        <v>582</v>
      </c>
      <c r="BB49" s="279">
        <v>22563.619140625</v>
      </c>
      <c r="BC49" s="279">
        <v>38.769105052620276</v>
      </c>
      <c r="BD49" s="279">
        <v>582</v>
      </c>
      <c r="BE49" s="279">
        <v>23058.576171875</v>
      </c>
      <c r="BF49" s="279">
        <v>39.619546687070446</v>
      </c>
      <c r="BG49" s="279">
        <v>420</v>
      </c>
      <c r="BH49" s="279">
        <v>16619.8828125</v>
      </c>
      <c r="BI49" s="279">
        <v>39.571149553571431</v>
      </c>
      <c r="BJ49" s="279">
        <v>479</v>
      </c>
      <c r="BK49" s="279">
        <v>17779.48828125</v>
      </c>
      <c r="BL49" s="279">
        <v>37.117929605949897</v>
      </c>
      <c r="BM49" s="279">
        <v>522</v>
      </c>
      <c r="BN49" s="279">
        <v>19991.201171875</v>
      </c>
      <c r="BO49" s="279">
        <v>38.297320252634101</v>
      </c>
      <c r="BP49" s="279">
        <v>611</v>
      </c>
      <c r="BQ49" s="279">
        <v>24087.859375</v>
      </c>
      <c r="BR49" s="279">
        <v>39.42366509819967</v>
      </c>
      <c r="BS49" s="279">
        <v>620</v>
      </c>
      <c r="BT49" s="279">
        <v>24727.55859375</v>
      </c>
      <c r="BU49" s="279">
        <v>39.883159022177416</v>
      </c>
      <c r="BV49" s="279">
        <v>887</v>
      </c>
      <c r="BW49" s="279">
        <v>35284.71875</v>
      </c>
      <c r="BX49" s="279">
        <v>39.779840755355131</v>
      </c>
      <c r="BY49" s="279">
        <v>1229</v>
      </c>
      <c r="BZ49" s="279">
        <v>47615.5546875</v>
      </c>
      <c r="CA49" s="279">
        <v>38.743331722945484</v>
      </c>
      <c r="CB49" s="279">
        <v>1154</v>
      </c>
      <c r="CC49" s="279">
        <v>43820.25390625</v>
      </c>
      <c r="CD49" s="279">
        <v>37.972490386698439</v>
      </c>
      <c r="CE49" s="279">
        <v>1130</v>
      </c>
      <c r="CF49" s="279">
        <v>42488.953125</v>
      </c>
      <c r="CG49" s="279">
        <v>37.600843473451327</v>
      </c>
      <c r="CH49" s="279">
        <v>1112</v>
      </c>
      <c r="CI49" s="279">
        <v>41555.55078125</v>
      </c>
      <c r="CJ49" s="279">
        <v>37.370099623426256</v>
      </c>
      <c r="CK49" s="279">
        <v>1195</v>
      </c>
      <c r="CL49" s="279">
        <v>45142.30078125</v>
      </c>
      <c r="CM49" s="279">
        <v>37.775983917364016</v>
      </c>
      <c r="CN49" s="279">
        <v>2401</v>
      </c>
      <c r="CO49" s="279">
        <v>44677.5</v>
      </c>
      <c r="CP49" s="279">
        <v>18.607871720116616</v>
      </c>
      <c r="CQ49" s="279">
        <v>3489</v>
      </c>
      <c r="CR49" s="279">
        <v>56116.3359375</v>
      </c>
      <c r="CS49" s="279">
        <v>16.083787886930352</v>
      </c>
      <c r="CT49" s="279">
        <v>3571</v>
      </c>
      <c r="CU49" s="279">
        <v>65206.36328125</v>
      </c>
      <c r="CV49" s="279">
        <v>18.259972915499858</v>
      </c>
      <c r="CW49" s="279">
        <v>3704</v>
      </c>
      <c r="CX49" s="279">
        <v>80548.4296875</v>
      </c>
      <c r="CY49" s="279">
        <v>21.746336308720302</v>
      </c>
      <c r="CZ49" s="279">
        <v>3296</v>
      </c>
      <c r="DA49" s="279">
        <v>81439.3203125</v>
      </c>
      <c r="DB49" s="279">
        <v>24.708531648209952</v>
      </c>
      <c r="DC49" s="279">
        <v>3235</v>
      </c>
      <c r="DD49" s="279">
        <v>76330.890625</v>
      </c>
      <c r="DE49" s="279">
        <v>23.595329404945904</v>
      </c>
      <c r="DF49" s="279">
        <v>3129</v>
      </c>
      <c r="DG49" s="279">
        <v>73129.890625</v>
      </c>
      <c r="DH49" s="279">
        <v>23.371649288910195</v>
      </c>
      <c r="DI49" s="279">
        <v>3200</v>
      </c>
      <c r="DJ49" s="279">
        <v>70638.4140625</v>
      </c>
      <c r="DK49" s="279">
        <v>22.07450439453125</v>
      </c>
      <c r="DL49" s="279">
        <v>3056</v>
      </c>
      <c r="DM49" s="279">
        <v>62494.95703125</v>
      </c>
      <c r="DN49" s="279">
        <v>20.449920494518977</v>
      </c>
      <c r="DO49" s="279">
        <v>3137</v>
      </c>
      <c r="DP49" s="279">
        <v>65884.859375</v>
      </c>
      <c r="DQ49" s="279">
        <v>21.002505379343322</v>
      </c>
      <c r="DR49" s="279">
        <v>3703</v>
      </c>
      <c r="DS49" s="279">
        <v>83152.8984375</v>
      </c>
      <c r="DT49" s="279">
        <v>22.455549132460167</v>
      </c>
      <c r="DU49" s="279">
        <v>6195</v>
      </c>
      <c r="DV49" s="279">
        <v>95798.5625</v>
      </c>
      <c r="DW49" s="279">
        <v>15.46385189669088</v>
      </c>
      <c r="DX49" s="279">
        <v>6508</v>
      </c>
      <c r="DY49" s="279">
        <v>107438.453125</v>
      </c>
      <c r="DZ49" s="279">
        <v>16.508674419944683</v>
      </c>
      <c r="EA49" s="279">
        <v>7035</v>
      </c>
      <c r="EB49" s="279">
        <v>77265.046875</v>
      </c>
      <c r="EC49" s="279">
        <v>10.982949093816631</v>
      </c>
      <c r="ED49" s="279">
        <v>6341</v>
      </c>
      <c r="EE49" s="279">
        <v>103611.625</v>
      </c>
      <c r="EF49" s="279">
        <v>16.339950323292857</v>
      </c>
      <c r="EG49" s="279">
        <v>5670</v>
      </c>
      <c r="EH49" s="279">
        <v>116718.2109375</v>
      </c>
      <c r="EI49" s="279">
        <v>20.585222387566137</v>
      </c>
      <c r="EJ49" s="279">
        <v>6938</v>
      </c>
      <c r="EK49" s="279">
        <v>128645.453125</v>
      </c>
      <c r="EL49" s="279">
        <v>18.542152367396945</v>
      </c>
      <c r="EM49" s="279">
        <v>7893</v>
      </c>
      <c r="EN49" s="279">
        <v>137169.25</v>
      </c>
      <c r="EO49" s="279">
        <v>17.378594957557329</v>
      </c>
      <c r="EP49" s="279">
        <v>11581</v>
      </c>
      <c r="EQ49" s="279">
        <v>168672.03125</v>
      </c>
      <c r="ER49" s="279">
        <v>14.56454807443226</v>
      </c>
      <c r="ES49" s="279">
        <v>13182</v>
      </c>
      <c r="ET49" s="279">
        <v>232495.421875</v>
      </c>
      <c r="EU49" s="279">
        <v>17.63734045478683</v>
      </c>
      <c r="EV49" s="279">
        <v>20853</v>
      </c>
      <c r="EW49" s="279">
        <v>336157.46875</v>
      </c>
      <c r="EX49" s="279">
        <v>16.120340898192108</v>
      </c>
      <c r="EY49" s="279">
        <v>34137</v>
      </c>
      <c r="EZ49" s="279">
        <v>550682.875</v>
      </c>
      <c r="FA49" s="279">
        <v>16.131554471687611</v>
      </c>
      <c r="FB49" s="279">
        <v>68</v>
      </c>
      <c r="FC49" s="279">
        <v>978.25640869140625</v>
      </c>
      <c r="FD49" s="279">
        <v>14.386123657226563</v>
      </c>
      <c r="FE49" s="279">
        <v>79</v>
      </c>
      <c r="FF49" s="279">
        <v>1179.0718994140625</v>
      </c>
      <c r="FG49" s="279">
        <v>14.924960752076741</v>
      </c>
      <c r="FH49" s="279">
        <v>106</v>
      </c>
      <c r="FI49" s="279">
        <v>1547.2982177734375</v>
      </c>
      <c r="FJ49" s="279">
        <v>14.597152997862619</v>
      </c>
      <c r="FK49" s="279">
        <v>133</v>
      </c>
      <c r="FL49" s="279">
        <v>1914.48779296875</v>
      </c>
      <c r="FM49" s="279">
        <v>14.394645059915414</v>
      </c>
      <c r="FN49" s="279">
        <v>136</v>
      </c>
      <c r="FO49" s="279">
        <v>2059.925048828125</v>
      </c>
      <c r="FP49" s="279">
        <v>15.146507711971507</v>
      </c>
      <c r="FQ49" s="279">
        <v>164</v>
      </c>
      <c r="FR49" s="279">
        <v>2214.44775390625</v>
      </c>
      <c r="FS49" s="279">
        <v>13.502730206745428</v>
      </c>
      <c r="FT49" s="279">
        <v>181</v>
      </c>
      <c r="FU49" s="279">
        <v>2472.831298828125</v>
      </c>
      <c r="FV49" s="279">
        <v>13.662051374741022</v>
      </c>
      <c r="FW49" s="279">
        <v>231</v>
      </c>
      <c r="FX49" s="279">
        <v>2877.91552734375</v>
      </c>
      <c r="FY49" s="279">
        <v>12.458508776379871</v>
      </c>
      <c r="FZ49" s="279">
        <v>271</v>
      </c>
      <c r="GA49" s="279">
        <v>3375.10302734375</v>
      </c>
      <c r="GB49" s="279">
        <v>12.454254713445572</v>
      </c>
      <c r="GC49" s="279">
        <v>349</v>
      </c>
      <c r="GD49" s="279">
        <v>4152.34814453125</v>
      </c>
      <c r="GE49" s="279">
        <v>11.897845686335961</v>
      </c>
      <c r="GF49" s="279">
        <v>394</v>
      </c>
      <c r="GG49" s="279">
        <v>4785.76708984375</v>
      </c>
      <c r="GH49" s="279">
        <v>12.146616979298859</v>
      </c>
      <c r="GI49" s="279">
        <v>454</v>
      </c>
      <c r="GJ49" s="279">
        <v>5246.0712890625</v>
      </c>
      <c r="GK49" s="279">
        <v>11.555223103661895</v>
      </c>
      <c r="GL49" s="279">
        <v>577</v>
      </c>
      <c r="GM49" s="279">
        <v>6865.02001953125</v>
      </c>
      <c r="GN49" s="279">
        <v>11.897781662965771</v>
      </c>
      <c r="GO49" s="279">
        <v>761</v>
      </c>
      <c r="GP49" s="279">
        <v>8926.970703125</v>
      </c>
      <c r="GQ49" s="279">
        <v>11.730579110545335</v>
      </c>
      <c r="GR49" s="279">
        <v>943</v>
      </c>
      <c r="GS49" s="279">
        <v>9772.6025390625</v>
      </c>
      <c r="GT49" s="279">
        <v>10.363311282144752</v>
      </c>
      <c r="GU49" s="279">
        <v>1197</v>
      </c>
      <c r="GV49" s="279">
        <v>10715.736328125</v>
      </c>
      <c r="GW49" s="279">
        <v>8.9521606751253131</v>
      </c>
      <c r="GX49" s="279">
        <v>1503</v>
      </c>
      <c r="GY49" s="279">
        <v>11749.990234375</v>
      </c>
      <c r="GZ49" s="279">
        <v>7.8176914400365938</v>
      </c>
      <c r="HA49" s="279">
        <v>2045</v>
      </c>
      <c r="HB49" s="279">
        <v>13029</v>
      </c>
      <c r="HC49" s="279">
        <v>6.3711491442542787</v>
      </c>
      <c r="HD49" s="279">
        <v>2720</v>
      </c>
      <c r="HE49" s="279">
        <v>14824.826171875</v>
      </c>
      <c r="HF49" s="279">
        <v>5.4503037396599261</v>
      </c>
    </row>
    <row r="50" spans="1:214" ht="15" customHeight="1">
      <c r="A50" s="3">
        <v>36</v>
      </c>
      <c r="B50" s="279">
        <v>230</v>
      </c>
      <c r="C50" s="279">
        <v>4679.8115234375</v>
      </c>
      <c r="D50" s="279">
        <v>20.347006623641306</v>
      </c>
      <c r="E50" s="279">
        <v>249</v>
      </c>
      <c r="F50" s="279">
        <v>5302.02392578125</v>
      </c>
      <c r="G50" s="279">
        <v>21.293268778237952</v>
      </c>
      <c r="H50" s="279">
        <v>260</v>
      </c>
      <c r="I50" s="279">
        <v>5425.4306640625</v>
      </c>
      <c r="J50" s="279">
        <v>20.867041015624999</v>
      </c>
      <c r="K50" s="279">
        <v>294</v>
      </c>
      <c r="L50" s="279">
        <v>6448.30517578125</v>
      </c>
      <c r="M50" s="279">
        <v>21.933010801977041</v>
      </c>
      <c r="N50" s="279">
        <v>344</v>
      </c>
      <c r="O50" s="279">
        <v>8243.7490234375</v>
      </c>
      <c r="P50" s="279">
        <v>23.964386696039245</v>
      </c>
      <c r="Q50" s="279">
        <v>422</v>
      </c>
      <c r="R50" s="279">
        <v>10035.5546875</v>
      </c>
      <c r="S50" s="279">
        <v>23.780935278436019</v>
      </c>
      <c r="T50" s="279">
        <v>465</v>
      </c>
      <c r="U50" s="279">
        <v>11412.6982421875</v>
      </c>
      <c r="V50" s="279">
        <v>24.543437079973117</v>
      </c>
      <c r="W50" s="279">
        <v>560</v>
      </c>
      <c r="X50" s="279">
        <v>14175.6025390625</v>
      </c>
      <c r="Y50" s="279">
        <v>25.313575962611608</v>
      </c>
      <c r="Z50" s="279">
        <v>613</v>
      </c>
      <c r="AA50" s="279">
        <v>15831.0673828125</v>
      </c>
      <c r="AB50" s="279">
        <v>25.825558536398859</v>
      </c>
      <c r="AC50" s="279">
        <v>598</v>
      </c>
      <c r="AD50" s="279">
        <v>18176.79296875</v>
      </c>
      <c r="AE50" s="279">
        <v>30.395974864130434</v>
      </c>
      <c r="AF50" s="279">
        <v>614</v>
      </c>
      <c r="AG50" s="279">
        <v>19084.142578125</v>
      </c>
      <c r="AH50" s="279">
        <v>31.081665436685668</v>
      </c>
      <c r="AI50" s="279">
        <v>569</v>
      </c>
      <c r="AJ50" s="279">
        <v>19479.1875</v>
      </c>
      <c r="AK50" s="279">
        <v>34.234072934973639</v>
      </c>
      <c r="AL50" s="279">
        <v>535</v>
      </c>
      <c r="AM50" s="279">
        <v>19154.177734375</v>
      </c>
      <c r="AN50" s="279">
        <v>35.802201372663554</v>
      </c>
      <c r="AO50" s="279">
        <v>545</v>
      </c>
      <c r="AP50" s="279">
        <v>20021.423828125</v>
      </c>
      <c r="AQ50" s="279">
        <v>36.736557482798162</v>
      </c>
      <c r="AR50" s="279">
        <v>607</v>
      </c>
      <c r="AS50" s="279">
        <v>21217.140625</v>
      </c>
      <c r="AT50" s="279">
        <v>34.954103171334431</v>
      </c>
      <c r="AU50" s="279">
        <v>608</v>
      </c>
      <c r="AV50" s="279">
        <v>22392.84765625</v>
      </c>
      <c r="AW50" s="279">
        <v>36.83034153988487</v>
      </c>
      <c r="AX50" s="279">
        <v>652</v>
      </c>
      <c r="AY50" s="279">
        <v>23468.92578125</v>
      </c>
      <c r="AZ50" s="279">
        <v>35.995284940567487</v>
      </c>
      <c r="BA50" s="279">
        <v>600</v>
      </c>
      <c r="BB50" s="279">
        <v>22906.94140625</v>
      </c>
      <c r="BC50" s="279">
        <v>38.178235677083336</v>
      </c>
      <c r="BD50" s="279">
        <v>614</v>
      </c>
      <c r="BE50" s="279">
        <v>23409.5234375</v>
      </c>
      <c r="BF50" s="279">
        <v>38.126259670195438</v>
      </c>
      <c r="BG50" s="279">
        <v>443</v>
      </c>
      <c r="BH50" s="279">
        <v>16872.833984375</v>
      </c>
      <c r="BI50" s="279">
        <v>38.08766136427765</v>
      </c>
      <c r="BJ50" s="279">
        <v>506</v>
      </c>
      <c r="BK50" s="279">
        <v>18049.60546875</v>
      </c>
      <c r="BL50" s="279">
        <v>35.67115705286561</v>
      </c>
      <c r="BM50" s="279">
        <v>550</v>
      </c>
      <c r="BN50" s="279">
        <v>20295.189453125</v>
      </c>
      <c r="BO50" s="279">
        <v>36.900344460227274</v>
      </c>
      <c r="BP50" s="279">
        <v>645</v>
      </c>
      <c r="BQ50" s="279">
        <v>24454.419921875</v>
      </c>
      <c r="BR50" s="279">
        <v>37.913829336240312</v>
      </c>
      <c r="BS50" s="279">
        <v>654</v>
      </c>
      <c r="BT50" s="279">
        <v>25103.98828125</v>
      </c>
      <c r="BU50" s="279">
        <v>38.385303182339449</v>
      </c>
      <c r="BV50" s="279">
        <v>935</v>
      </c>
      <c r="BW50" s="279">
        <v>35821.80859375</v>
      </c>
      <c r="BX50" s="279">
        <v>38.312094752673794</v>
      </c>
      <c r="BY50" s="279">
        <v>1297</v>
      </c>
      <c r="BZ50" s="279">
        <v>48339.8125</v>
      </c>
      <c r="CA50" s="279">
        <v>37.270479953739397</v>
      </c>
      <c r="CB50" s="279">
        <v>1218</v>
      </c>
      <c r="CC50" s="279">
        <v>44486.4140625</v>
      </c>
      <c r="CD50" s="279">
        <v>36.524149476600982</v>
      </c>
      <c r="CE50" s="279">
        <v>1194</v>
      </c>
      <c r="CF50" s="279">
        <v>43134.703125</v>
      </c>
      <c r="CG50" s="279">
        <v>36.126217022613062</v>
      </c>
      <c r="CH50" s="279">
        <v>1175</v>
      </c>
      <c r="CI50" s="279">
        <v>42186.99609375</v>
      </c>
      <c r="CJ50" s="279">
        <v>35.903826462765956</v>
      </c>
      <c r="CK50" s="279">
        <v>1261</v>
      </c>
      <c r="CL50" s="279">
        <v>45828.4765625</v>
      </c>
      <c r="CM50" s="279">
        <v>36.342963174068203</v>
      </c>
      <c r="CN50" s="279">
        <v>2492</v>
      </c>
      <c r="CO50" s="279">
        <v>45337.3515625</v>
      </c>
      <c r="CP50" s="279">
        <v>18.193158732945424</v>
      </c>
      <c r="CQ50" s="279">
        <v>3494</v>
      </c>
      <c r="CR50" s="279">
        <v>56938.60546875</v>
      </c>
      <c r="CS50" s="279">
        <v>16.296109178234115</v>
      </c>
      <c r="CT50" s="279">
        <v>3575</v>
      </c>
      <c r="CU50" s="279">
        <v>66169.3828125</v>
      </c>
      <c r="CV50" s="279">
        <v>18.508918269230769</v>
      </c>
      <c r="CW50" s="279">
        <v>3710</v>
      </c>
      <c r="CX50" s="279">
        <v>81749.078125</v>
      </c>
      <c r="CY50" s="279">
        <v>22.034791947439352</v>
      </c>
      <c r="CZ50" s="279">
        <v>3303</v>
      </c>
      <c r="DA50" s="279">
        <v>82660.25</v>
      </c>
      <c r="DB50" s="279">
        <v>25.025809869815319</v>
      </c>
      <c r="DC50" s="279">
        <v>3242</v>
      </c>
      <c r="DD50" s="279">
        <v>77472.953125</v>
      </c>
      <c r="DE50" s="279">
        <v>23.896654264342999</v>
      </c>
      <c r="DF50" s="279">
        <v>3143</v>
      </c>
      <c r="DG50" s="279">
        <v>74223.546875</v>
      </c>
      <c r="DH50" s="279">
        <v>23.615509664333441</v>
      </c>
      <c r="DI50" s="279">
        <v>3207</v>
      </c>
      <c r="DJ50" s="279">
        <v>71692.09375</v>
      </c>
      <c r="DK50" s="279">
        <v>22.354878001247272</v>
      </c>
      <c r="DL50" s="279">
        <v>3056</v>
      </c>
      <c r="DM50" s="279">
        <v>63423.69140625</v>
      </c>
      <c r="DN50" s="279">
        <v>20.753825721940444</v>
      </c>
      <c r="DO50" s="279">
        <v>3137</v>
      </c>
      <c r="DP50" s="279">
        <v>66865.296875</v>
      </c>
      <c r="DQ50" s="279">
        <v>21.315045226330888</v>
      </c>
      <c r="DR50" s="279">
        <v>3709</v>
      </c>
      <c r="DS50" s="279">
        <v>84394.2578125</v>
      </c>
      <c r="DT50" s="279">
        <v>22.753911515907252</v>
      </c>
      <c r="DU50" s="279">
        <v>6461</v>
      </c>
      <c r="DV50" s="279">
        <v>97196.5390625</v>
      </c>
      <c r="DW50" s="279">
        <v>15.043575152840118</v>
      </c>
      <c r="DX50" s="279">
        <v>6802</v>
      </c>
      <c r="DY50" s="279">
        <v>109013.1796875</v>
      </c>
      <c r="DZ50" s="279">
        <v>16.026636237503677</v>
      </c>
      <c r="EA50" s="279">
        <v>7035</v>
      </c>
      <c r="EB50" s="279">
        <v>78362.390625</v>
      </c>
      <c r="EC50" s="279">
        <v>11.138932569296376</v>
      </c>
      <c r="ED50" s="279">
        <v>6552</v>
      </c>
      <c r="EE50" s="279">
        <v>105129.8046875</v>
      </c>
      <c r="EF50" s="279">
        <v>16.045452485882173</v>
      </c>
      <c r="EG50" s="279">
        <v>5821</v>
      </c>
      <c r="EH50" s="279">
        <v>118452.1484375</v>
      </c>
      <c r="EI50" s="279">
        <v>20.349106414275898</v>
      </c>
      <c r="EJ50" s="279">
        <v>7279</v>
      </c>
      <c r="EK50" s="279">
        <v>130544.4609375</v>
      </c>
      <c r="EL50" s="279">
        <v>17.934394963250448</v>
      </c>
      <c r="EM50" s="279">
        <v>8255</v>
      </c>
      <c r="EN50" s="279">
        <v>139186.359375</v>
      </c>
      <c r="EO50" s="279">
        <v>16.860855163537249</v>
      </c>
      <c r="EP50" s="279">
        <v>11587</v>
      </c>
      <c r="EQ50" s="279">
        <v>171126.546875</v>
      </c>
      <c r="ER50" s="279">
        <v>14.768839809700527</v>
      </c>
      <c r="ES50" s="279">
        <v>13611</v>
      </c>
      <c r="ET50" s="279">
        <v>235918.8125</v>
      </c>
      <c r="EU50" s="279">
        <v>17.332952207773126</v>
      </c>
      <c r="EV50" s="279">
        <v>21505</v>
      </c>
      <c r="EW50" s="279">
        <v>341078.9375</v>
      </c>
      <c r="EX50" s="279">
        <v>15.860448151592653</v>
      </c>
      <c r="EY50" s="279">
        <v>35221</v>
      </c>
      <c r="EZ50" s="279">
        <v>558745.3125</v>
      </c>
      <c r="FA50" s="279">
        <v>15.863982070355753</v>
      </c>
      <c r="FB50" s="279">
        <v>70</v>
      </c>
      <c r="FC50" s="279">
        <v>992.46356201171875</v>
      </c>
      <c r="FD50" s="279">
        <v>14.178050885881696</v>
      </c>
      <c r="FE50" s="279">
        <v>82</v>
      </c>
      <c r="FF50" s="279">
        <v>1196.244873046875</v>
      </c>
      <c r="FG50" s="279">
        <v>14.588352110327744</v>
      </c>
      <c r="FH50" s="279">
        <v>109</v>
      </c>
      <c r="FI50" s="279">
        <v>1569.8028564453125</v>
      </c>
      <c r="FJ50" s="279">
        <v>14.401861068305619</v>
      </c>
      <c r="FK50" s="279">
        <v>138</v>
      </c>
      <c r="FL50" s="279">
        <v>1942.292236328125</v>
      </c>
      <c r="FM50" s="279">
        <v>14.074581422667572</v>
      </c>
      <c r="FN50" s="279">
        <v>141</v>
      </c>
      <c r="FO50" s="279">
        <v>2089.955078125</v>
      </c>
      <c r="FP50" s="279">
        <v>14.822376440602836</v>
      </c>
      <c r="FQ50" s="279">
        <v>170</v>
      </c>
      <c r="FR50" s="279">
        <v>2246.439208984375</v>
      </c>
      <c r="FS50" s="279">
        <v>13.214348288143382</v>
      </c>
      <c r="FT50" s="279">
        <v>182</v>
      </c>
      <c r="FU50" s="279">
        <v>2508.64111328125</v>
      </c>
      <c r="FV50" s="279">
        <v>13.783742380666208</v>
      </c>
      <c r="FW50" s="279">
        <v>238</v>
      </c>
      <c r="FX50" s="279">
        <v>2919.211181640625</v>
      </c>
      <c r="FY50" s="279">
        <v>12.265593200170693</v>
      </c>
      <c r="FZ50" s="279">
        <v>280</v>
      </c>
      <c r="GA50" s="279">
        <v>3423.542236328125</v>
      </c>
      <c r="GB50" s="279">
        <v>12.226936558314732</v>
      </c>
      <c r="GC50" s="279">
        <v>360</v>
      </c>
      <c r="GD50" s="279">
        <v>4211.681640625</v>
      </c>
      <c r="GE50" s="279">
        <v>11.699115668402778</v>
      </c>
      <c r="GF50" s="279">
        <v>407</v>
      </c>
      <c r="GG50" s="279">
        <v>4854.279296875</v>
      </c>
      <c r="GH50" s="279">
        <v>11.926976159398034</v>
      </c>
      <c r="GI50" s="279">
        <v>469</v>
      </c>
      <c r="GJ50" s="279">
        <v>5320.837890625</v>
      </c>
      <c r="GK50" s="279">
        <v>11.345070129264393</v>
      </c>
      <c r="GL50" s="279">
        <v>595</v>
      </c>
      <c r="GM50" s="279">
        <v>6963.1298828125</v>
      </c>
      <c r="GN50" s="279">
        <v>11.702739298844538</v>
      </c>
      <c r="GO50" s="279">
        <v>788</v>
      </c>
      <c r="GP50" s="279">
        <v>9054.361328125</v>
      </c>
      <c r="GQ50" s="279">
        <v>11.490306253965736</v>
      </c>
      <c r="GR50" s="279">
        <v>975</v>
      </c>
      <c r="GS50" s="279">
        <v>9910.3154296875</v>
      </c>
      <c r="GT50" s="279">
        <v>10.164426081730769</v>
      </c>
      <c r="GU50" s="279">
        <v>1238</v>
      </c>
      <c r="GV50" s="279">
        <v>10864.138671875</v>
      </c>
      <c r="GW50" s="279">
        <v>8.7755562777665581</v>
      </c>
      <c r="GX50" s="279">
        <v>1556</v>
      </c>
      <c r="GY50" s="279">
        <v>11909.677734375</v>
      </c>
      <c r="GZ50" s="279">
        <v>7.6540345336600257</v>
      </c>
      <c r="HA50" s="279">
        <v>2117</v>
      </c>
      <c r="HB50" s="279">
        <v>13200.0625</v>
      </c>
      <c r="HC50" s="279">
        <v>6.2352680680207841</v>
      </c>
      <c r="HD50" s="279">
        <v>2815</v>
      </c>
      <c r="HE50" s="279">
        <v>15013.2138671875</v>
      </c>
      <c r="HF50" s="279">
        <v>5.3332908942051507</v>
      </c>
    </row>
    <row r="51" spans="1:214" ht="15" customHeight="1">
      <c r="A51" s="3">
        <v>37</v>
      </c>
      <c r="B51" s="279">
        <v>242</v>
      </c>
      <c r="C51" s="279">
        <v>4750.34814453125</v>
      </c>
      <c r="D51" s="279">
        <v>19.629537787319215</v>
      </c>
      <c r="E51" s="279">
        <v>259</v>
      </c>
      <c r="F51" s="279">
        <v>5382.1513671875</v>
      </c>
      <c r="G51" s="279">
        <v>20.780507209218147</v>
      </c>
      <c r="H51" s="279">
        <v>273</v>
      </c>
      <c r="I51" s="279">
        <v>5507.310546875</v>
      </c>
      <c r="J51" s="279">
        <v>20.173298706501832</v>
      </c>
      <c r="K51" s="279">
        <v>311</v>
      </c>
      <c r="L51" s="279">
        <v>6545.86572265625</v>
      </c>
      <c r="M51" s="279">
        <v>21.047799751306272</v>
      </c>
      <c r="N51" s="279">
        <v>356</v>
      </c>
      <c r="O51" s="279">
        <v>8369.046875</v>
      </c>
      <c r="P51" s="279">
        <v>23.508558637640448</v>
      </c>
      <c r="Q51" s="279">
        <v>445</v>
      </c>
      <c r="R51" s="279">
        <v>10187.9599609375</v>
      </c>
      <c r="S51" s="279">
        <v>22.894292047050563</v>
      </c>
      <c r="T51" s="279">
        <v>492</v>
      </c>
      <c r="U51" s="279">
        <v>11586.2646484375</v>
      </c>
      <c r="V51" s="279">
        <v>23.549318391133131</v>
      </c>
      <c r="W51" s="279">
        <v>589</v>
      </c>
      <c r="X51" s="279">
        <v>14391.4853515625</v>
      </c>
      <c r="Y51" s="279">
        <v>24.433761208085738</v>
      </c>
      <c r="Z51" s="279">
        <v>646</v>
      </c>
      <c r="AA51" s="279">
        <v>16072.3544921875</v>
      </c>
      <c r="AB51" s="279">
        <v>24.879805715460527</v>
      </c>
      <c r="AC51" s="279">
        <v>604</v>
      </c>
      <c r="AD51" s="279">
        <v>18455.7734375</v>
      </c>
      <c r="AE51" s="279">
        <v>30.555916287251655</v>
      </c>
      <c r="AF51" s="279">
        <v>619</v>
      </c>
      <c r="AG51" s="279">
        <v>19377.271484375</v>
      </c>
      <c r="AH51" s="279">
        <v>31.304154255856218</v>
      </c>
      <c r="AI51" s="279">
        <v>579</v>
      </c>
      <c r="AJ51" s="279">
        <v>19779.26953125</v>
      </c>
      <c r="AK51" s="279">
        <v>34.161087273316063</v>
      </c>
      <c r="AL51" s="279">
        <v>545</v>
      </c>
      <c r="AM51" s="279">
        <v>19449.640625</v>
      </c>
      <c r="AN51" s="279">
        <v>35.687413990825689</v>
      </c>
      <c r="AO51" s="279">
        <v>561</v>
      </c>
      <c r="AP51" s="279">
        <v>20330.447265625</v>
      </c>
      <c r="AQ51" s="279">
        <v>36.239656444964346</v>
      </c>
      <c r="AR51" s="279">
        <v>618</v>
      </c>
      <c r="AS51" s="279">
        <v>21544.19140625</v>
      </c>
      <c r="AT51" s="279">
        <v>34.861151142799351</v>
      </c>
      <c r="AU51" s="279">
        <v>627</v>
      </c>
      <c r="AV51" s="279">
        <v>22738.49609375</v>
      </c>
      <c r="AW51" s="279">
        <v>36.265544009170654</v>
      </c>
      <c r="AX51" s="279">
        <v>672</v>
      </c>
      <c r="AY51" s="279">
        <v>23830.94140625</v>
      </c>
      <c r="AZ51" s="279">
        <v>35.462710425967259</v>
      </c>
      <c r="BA51" s="279">
        <v>619</v>
      </c>
      <c r="BB51" s="279">
        <v>23260.876953125</v>
      </c>
      <c r="BC51" s="279">
        <v>37.578153397617122</v>
      </c>
      <c r="BD51" s="279">
        <v>650</v>
      </c>
      <c r="BE51" s="279">
        <v>23771.072265625</v>
      </c>
      <c r="BF51" s="279">
        <v>36.570880408653849</v>
      </c>
      <c r="BG51" s="279">
        <v>469</v>
      </c>
      <c r="BH51" s="279">
        <v>17133.41796875</v>
      </c>
      <c r="BI51" s="279">
        <v>36.531808035714285</v>
      </c>
      <c r="BJ51" s="279">
        <v>536</v>
      </c>
      <c r="BK51" s="279">
        <v>18327.837890625</v>
      </c>
      <c r="BL51" s="279">
        <v>34.193727407882463</v>
      </c>
      <c r="BM51" s="279">
        <v>582</v>
      </c>
      <c r="BN51" s="279">
        <v>20608.3515625</v>
      </c>
      <c r="BO51" s="279">
        <v>35.409538767182127</v>
      </c>
      <c r="BP51" s="279">
        <v>682</v>
      </c>
      <c r="BQ51" s="279">
        <v>24832.060546875</v>
      </c>
      <c r="BR51" s="279">
        <v>36.410645963159823</v>
      </c>
      <c r="BS51" s="279">
        <v>692</v>
      </c>
      <c r="BT51" s="279">
        <v>25491.78125</v>
      </c>
      <c r="BU51" s="279">
        <v>36.837834176300575</v>
      </c>
      <c r="BV51" s="279">
        <v>990</v>
      </c>
      <c r="BW51" s="279">
        <v>36375.140625</v>
      </c>
      <c r="BX51" s="279">
        <v>36.742566287878788</v>
      </c>
      <c r="BY51" s="279">
        <v>1373</v>
      </c>
      <c r="BZ51" s="279">
        <v>49085.921875</v>
      </c>
      <c r="CA51" s="279">
        <v>35.750853514202475</v>
      </c>
      <c r="CB51" s="279">
        <v>1289</v>
      </c>
      <c r="CC51" s="279">
        <v>45172.66015625</v>
      </c>
      <c r="CD51" s="279">
        <v>35.044732471877424</v>
      </c>
      <c r="CE51" s="279">
        <v>1262</v>
      </c>
      <c r="CF51" s="279">
        <v>43799.90625</v>
      </c>
      <c r="CG51" s="279">
        <v>34.706740293185419</v>
      </c>
      <c r="CH51" s="279">
        <v>1243</v>
      </c>
      <c r="CI51" s="279">
        <v>42837.44140625</v>
      </c>
      <c r="CJ51" s="279">
        <v>34.462945620474656</v>
      </c>
      <c r="CK51" s="279">
        <v>1334</v>
      </c>
      <c r="CL51" s="279">
        <v>46535.32421875</v>
      </c>
      <c r="CM51" s="279">
        <v>34.884051138493255</v>
      </c>
      <c r="CN51" s="279">
        <v>2578</v>
      </c>
      <c r="CO51" s="279">
        <v>46016.73828125</v>
      </c>
      <c r="CP51" s="279">
        <v>17.849782110647791</v>
      </c>
      <c r="CQ51" s="279">
        <v>3501</v>
      </c>
      <c r="CR51" s="279">
        <v>57786.88671875</v>
      </c>
      <c r="CS51" s="279">
        <v>16.505823113039131</v>
      </c>
      <c r="CT51" s="279">
        <v>3581</v>
      </c>
      <c r="CU51" s="279">
        <v>67162.8984375</v>
      </c>
      <c r="CV51" s="279">
        <v>18.75534723191846</v>
      </c>
      <c r="CW51" s="279">
        <v>3717</v>
      </c>
      <c r="CX51" s="279">
        <v>82987.7265625</v>
      </c>
      <c r="CY51" s="279">
        <v>22.326533915119722</v>
      </c>
      <c r="CZ51" s="279">
        <v>3309</v>
      </c>
      <c r="DA51" s="279">
        <v>83919.84375</v>
      </c>
      <c r="DB51" s="279">
        <v>25.361089075249321</v>
      </c>
      <c r="DC51" s="279">
        <v>3248</v>
      </c>
      <c r="DD51" s="279">
        <v>78651.171875</v>
      </c>
      <c r="DE51" s="279">
        <v>24.215262276785715</v>
      </c>
      <c r="DF51" s="279">
        <v>3156</v>
      </c>
      <c r="DG51" s="279">
        <v>75351.6953125</v>
      </c>
      <c r="DH51" s="279">
        <v>23.875695599651458</v>
      </c>
      <c r="DI51" s="279">
        <v>3215</v>
      </c>
      <c r="DJ51" s="279">
        <v>72779.09375</v>
      </c>
      <c r="DK51" s="279">
        <v>22.637354199066873</v>
      </c>
      <c r="DL51" s="279">
        <v>3056</v>
      </c>
      <c r="DM51" s="279">
        <v>64381.91015625</v>
      </c>
      <c r="DN51" s="279">
        <v>21.067378977830497</v>
      </c>
      <c r="DO51" s="279">
        <v>3138</v>
      </c>
      <c r="DP51" s="279">
        <v>67876.84375</v>
      </c>
      <c r="DQ51" s="279">
        <v>21.630606676226897</v>
      </c>
      <c r="DR51" s="279">
        <v>3715</v>
      </c>
      <c r="DS51" s="279">
        <v>85674.9296875</v>
      </c>
      <c r="DT51" s="279">
        <v>23.061892244279946</v>
      </c>
      <c r="DU51" s="279">
        <v>6720</v>
      </c>
      <c r="DV51" s="279">
        <v>98634.71875</v>
      </c>
      <c r="DW51" s="279">
        <v>14.677785528273809</v>
      </c>
      <c r="DX51" s="279">
        <v>7087</v>
      </c>
      <c r="DY51" s="279">
        <v>110633.3125</v>
      </c>
      <c r="DZ51" s="279">
        <v>15.610739734725554</v>
      </c>
      <c r="EA51" s="279">
        <v>7035</v>
      </c>
      <c r="EB51" s="279">
        <v>79494.5703125</v>
      </c>
      <c r="EC51" s="279">
        <v>11.299867848258707</v>
      </c>
      <c r="ED51" s="279">
        <v>6745</v>
      </c>
      <c r="EE51" s="279">
        <v>106692.9765625</v>
      </c>
      <c r="EF51" s="279">
        <v>15.818083997405486</v>
      </c>
      <c r="EG51" s="279">
        <v>5966</v>
      </c>
      <c r="EH51" s="279">
        <v>120238.7890625</v>
      </c>
      <c r="EI51" s="279">
        <v>20.154004200888366</v>
      </c>
      <c r="EJ51" s="279">
        <v>7619</v>
      </c>
      <c r="EK51" s="279">
        <v>132498.359375</v>
      </c>
      <c r="EL51" s="279">
        <v>17.390518358708491</v>
      </c>
      <c r="EM51" s="279">
        <v>8609</v>
      </c>
      <c r="EN51" s="279">
        <v>141261.8125</v>
      </c>
      <c r="EO51" s="279">
        <v>16.408620339179929</v>
      </c>
      <c r="EP51" s="279">
        <v>11600</v>
      </c>
      <c r="EQ51" s="279">
        <v>173658.828125</v>
      </c>
      <c r="ER51" s="279">
        <v>14.970588631465517</v>
      </c>
      <c r="ES51" s="279">
        <v>14004</v>
      </c>
      <c r="ET51" s="279">
        <v>239444.34375</v>
      </c>
      <c r="EU51" s="279">
        <v>17.098282187232218</v>
      </c>
      <c r="EV51" s="279">
        <v>22098</v>
      </c>
      <c r="EW51" s="279">
        <v>346146.75</v>
      </c>
      <c r="EX51" s="279">
        <v>15.664166440401846</v>
      </c>
      <c r="EY51" s="279">
        <v>36209</v>
      </c>
      <c r="EZ51" s="279">
        <v>567047.1875</v>
      </c>
      <c r="FA51" s="279">
        <v>15.660393479521666</v>
      </c>
      <c r="FB51" s="279">
        <v>73</v>
      </c>
      <c r="FC51" s="279">
        <v>1007.0740966796875</v>
      </c>
      <c r="FD51" s="279">
        <v>13.795535570954623</v>
      </c>
      <c r="FE51" s="279">
        <v>84</v>
      </c>
      <c r="FF51" s="279">
        <v>1213.9154052734375</v>
      </c>
      <c r="FG51" s="279">
        <v>14.451373872302828</v>
      </c>
      <c r="FH51" s="279">
        <v>111</v>
      </c>
      <c r="FI51" s="279">
        <v>1592.974365234375</v>
      </c>
      <c r="FJ51" s="279">
        <v>14.351120407516891</v>
      </c>
      <c r="FK51" s="279">
        <v>142</v>
      </c>
      <c r="FL51" s="279">
        <v>1970.9000244140625</v>
      </c>
      <c r="FM51" s="279">
        <v>13.87957763671875</v>
      </c>
      <c r="FN51" s="279">
        <v>145</v>
      </c>
      <c r="FO51" s="279">
        <v>2120.859130859375</v>
      </c>
      <c r="FP51" s="279">
        <v>14.626614695581896</v>
      </c>
      <c r="FQ51" s="279">
        <v>176</v>
      </c>
      <c r="FR51" s="279">
        <v>2279.350830078125</v>
      </c>
      <c r="FS51" s="279">
        <v>12.950856989080256</v>
      </c>
      <c r="FT51" s="279">
        <v>183</v>
      </c>
      <c r="FU51" s="279">
        <v>2545.572021484375</v>
      </c>
      <c r="FV51" s="279">
        <v>13.910229625597678</v>
      </c>
      <c r="FW51" s="279">
        <v>246</v>
      </c>
      <c r="FX51" s="279">
        <v>2961.70654296875</v>
      </c>
      <c r="FY51" s="279">
        <v>12.039457491742887</v>
      </c>
      <c r="FZ51" s="279">
        <v>288</v>
      </c>
      <c r="GA51" s="279">
        <v>3473.376220703125</v>
      </c>
      <c r="GB51" s="279">
        <v>12.060334099663628</v>
      </c>
      <c r="GC51" s="279">
        <v>370</v>
      </c>
      <c r="GD51" s="279">
        <v>4272.740234375</v>
      </c>
      <c r="GE51" s="279">
        <v>11.547946579391892</v>
      </c>
      <c r="GF51" s="279">
        <v>419</v>
      </c>
      <c r="GG51" s="279">
        <v>4924.77587890625</v>
      </c>
      <c r="GH51" s="279">
        <v>11.753641715766706</v>
      </c>
      <c r="GI51" s="279">
        <v>483</v>
      </c>
      <c r="GJ51" s="279">
        <v>5397.740234375</v>
      </c>
      <c r="GK51" s="279">
        <v>11.175445619824016</v>
      </c>
      <c r="GL51" s="279">
        <v>612</v>
      </c>
      <c r="GM51" s="279">
        <v>7064.068359375</v>
      </c>
      <c r="GN51" s="279">
        <v>11.542595358455882</v>
      </c>
      <c r="GO51" s="279">
        <v>812</v>
      </c>
      <c r="GP51" s="279">
        <v>9185.3828125</v>
      </c>
      <c r="GQ51" s="279">
        <v>11.31204779864532</v>
      </c>
      <c r="GR51" s="279">
        <v>1007</v>
      </c>
      <c r="GS51" s="279">
        <v>10051.8916015625</v>
      </c>
      <c r="GT51" s="279">
        <v>9.9820174792080429</v>
      </c>
      <c r="GU51" s="279">
        <v>1277</v>
      </c>
      <c r="GV51" s="279">
        <v>11016.6328125</v>
      </c>
      <c r="GW51" s="279">
        <v>8.6269638312451065</v>
      </c>
      <c r="GX51" s="279">
        <v>1605</v>
      </c>
      <c r="GY51" s="279">
        <v>12073.625</v>
      </c>
      <c r="GZ51" s="279">
        <v>7.5225077881619935</v>
      </c>
      <c r="HA51" s="279">
        <v>2182</v>
      </c>
      <c r="HB51" s="279">
        <v>13375.4599609375</v>
      </c>
      <c r="HC51" s="279">
        <v>6.129908323069432</v>
      </c>
      <c r="HD51" s="279">
        <v>2903</v>
      </c>
      <c r="HE51" s="279">
        <v>15206.1376953125</v>
      </c>
      <c r="HF51" s="279">
        <v>5.2380770566009298</v>
      </c>
    </row>
    <row r="52" spans="1:214" ht="15" customHeight="1">
      <c r="A52" s="3">
        <v>38</v>
      </c>
      <c r="B52" s="279">
        <v>256</v>
      </c>
      <c r="C52" s="279">
        <v>4822.95068359375</v>
      </c>
      <c r="D52" s="279">
        <v>18.839651107788086</v>
      </c>
      <c r="E52" s="279">
        <v>269</v>
      </c>
      <c r="F52" s="279">
        <v>5464.7021484375</v>
      </c>
      <c r="G52" s="279">
        <v>20.314877875232341</v>
      </c>
      <c r="H52" s="279">
        <v>286</v>
      </c>
      <c r="I52" s="279">
        <v>5591.6220703125</v>
      </c>
      <c r="J52" s="279">
        <v>19.551126119973777</v>
      </c>
      <c r="K52" s="279">
        <v>329</v>
      </c>
      <c r="L52" s="279">
        <v>6646.28271484375</v>
      </c>
      <c r="M52" s="279">
        <v>20.201467218370063</v>
      </c>
      <c r="N52" s="279">
        <v>367</v>
      </c>
      <c r="O52" s="279">
        <v>8498.208984375</v>
      </c>
      <c r="P52" s="279">
        <v>23.155882791212534</v>
      </c>
      <c r="Q52" s="279">
        <v>468</v>
      </c>
      <c r="R52" s="279">
        <v>10344.9111328125</v>
      </c>
      <c r="S52" s="279">
        <v>22.104510967548077</v>
      </c>
      <c r="T52" s="279">
        <v>520</v>
      </c>
      <c r="U52" s="279">
        <v>11764.978515625</v>
      </c>
      <c r="V52" s="279">
        <v>22.624958683894231</v>
      </c>
      <c r="W52" s="279">
        <v>619</v>
      </c>
      <c r="X52" s="279">
        <v>14613.8642578125</v>
      </c>
      <c r="Y52" s="279">
        <v>23.608827557047658</v>
      </c>
      <c r="Z52" s="279">
        <v>681</v>
      </c>
      <c r="AA52" s="279">
        <v>16320.892578125</v>
      </c>
      <c r="AB52" s="279">
        <v>23.966068396659324</v>
      </c>
      <c r="AC52" s="279">
        <v>609</v>
      </c>
      <c r="AD52" s="279">
        <v>18743.65625</v>
      </c>
      <c r="AE52" s="279">
        <v>30.777760673234813</v>
      </c>
      <c r="AF52" s="279">
        <v>622</v>
      </c>
      <c r="AG52" s="279">
        <v>19679.791015625</v>
      </c>
      <c r="AH52" s="279">
        <v>31.6395353948955</v>
      </c>
      <c r="AI52" s="279">
        <v>587</v>
      </c>
      <c r="AJ52" s="279">
        <v>20088.88671875</v>
      </c>
      <c r="AK52" s="279">
        <v>34.222975670783647</v>
      </c>
      <c r="AL52" s="279">
        <v>556</v>
      </c>
      <c r="AM52" s="279">
        <v>19754.45703125</v>
      </c>
      <c r="AN52" s="279">
        <v>35.529598977068346</v>
      </c>
      <c r="AO52" s="279">
        <v>577</v>
      </c>
      <c r="AP52" s="279">
        <v>20649.1796875</v>
      </c>
      <c r="AQ52" s="279">
        <v>35.787139839688045</v>
      </c>
      <c r="AR52" s="279">
        <v>630</v>
      </c>
      <c r="AS52" s="279">
        <v>21881.61328125</v>
      </c>
      <c r="AT52" s="279">
        <v>34.732719494047622</v>
      </c>
      <c r="AU52" s="279">
        <v>648</v>
      </c>
      <c r="AV52" s="279">
        <v>23094.97265625</v>
      </c>
      <c r="AW52" s="279">
        <v>35.640389901620374</v>
      </c>
      <c r="AX52" s="279">
        <v>695</v>
      </c>
      <c r="AY52" s="279">
        <v>24204.279296875</v>
      </c>
      <c r="AZ52" s="279">
        <v>34.826301146582736</v>
      </c>
      <c r="BA52" s="279">
        <v>640</v>
      </c>
      <c r="BB52" s="279">
        <v>23625.90625</v>
      </c>
      <c r="BC52" s="279">
        <v>36.915478515624997</v>
      </c>
      <c r="BD52" s="279">
        <v>690</v>
      </c>
      <c r="BE52" s="279">
        <v>24143.669921875</v>
      </c>
      <c r="BF52" s="279">
        <v>34.990825973731887</v>
      </c>
      <c r="BG52" s="279">
        <v>497</v>
      </c>
      <c r="BH52" s="279">
        <v>17401.97265625</v>
      </c>
      <c r="BI52" s="279">
        <v>35.014029489436616</v>
      </c>
      <c r="BJ52" s="279">
        <v>568</v>
      </c>
      <c r="BK52" s="279">
        <v>18614.560546875</v>
      </c>
      <c r="BL52" s="279">
        <v>32.77211363886444</v>
      </c>
      <c r="BM52" s="279">
        <v>618</v>
      </c>
      <c r="BN52" s="279">
        <v>20931.06640625</v>
      </c>
      <c r="BO52" s="279">
        <v>33.869039492313917</v>
      </c>
      <c r="BP52" s="279">
        <v>723</v>
      </c>
      <c r="BQ52" s="279">
        <v>25221.255859375</v>
      </c>
      <c r="BR52" s="279">
        <v>34.884171313105121</v>
      </c>
      <c r="BS52" s="279">
        <v>734</v>
      </c>
      <c r="BT52" s="279">
        <v>25891.439453125</v>
      </c>
      <c r="BU52" s="279">
        <v>35.274440671832423</v>
      </c>
      <c r="BV52" s="279">
        <v>1050</v>
      </c>
      <c r="BW52" s="279">
        <v>36945.40234375</v>
      </c>
      <c r="BX52" s="279">
        <v>35.186097470238096</v>
      </c>
      <c r="BY52" s="279">
        <v>1456</v>
      </c>
      <c r="BZ52" s="279">
        <v>49854.82421875</v>
      </c>
      <c r="CA52" s="279">
        <v>34.240950699690934</v>
      </c>
      <c r="CB52" s="279">
        <v>1368</v>
      </c>
      <c r="CC52" s="279">
        <v>45879.83203125</v>
      </c>
      <c r="CD52" s="279">
        <v>33.537888911732459</v>
      </c>
      <c r="CE52" s="279">
        <v>1339</v>
      </c>
      <c r="CF52" s="279">
        <v>44485.38671875</v>
      </c>
      <c r="CG52" s="279">
        <v>33.222842956497388</v>
      </c>
      <c r="CH52" s="279">
        <v>1318</v>
      </c>
      <c r="CI52" s="279">
        <v>43507.72265625</v>
      </c>
      <c r="CJ52" s="279">
        <v>33.010411727048556</v>
      </c>
      <c r="CK52" s="279">
        <v>1415</v>
      </c>
      <c r="CL52" s="279">
        <v>47263.734375</v>
      </c>
      <c r="CM52" s="279">
        <v>33.401932420494703</v>
      </c>
      <c r="CN52" s="279">
        <v>2658</v>
      </c>
      <c r="CO52" s="279">
        <v>46716.71875</v>
      </c>
      <c r="CP52" s="279">
        <v>17.575891177577127</v>
      </c>
      <c r="CQ52" s="279">
        <v>3511</v>
      </c>
      <c r="CR52" s="279">
        <v>58662.38671875</v>
      </c>
      <c r="CS52" s="279">
        <v>16.708170526559385</v>
      </c>
      <c r="CT52" s="279">
        <v>3587</v>
      </c>
      <c r="CU52" s="279">
        <v>68188.3671875</v>
      </c>
      <c r="CV52" s="279">
        <v>19.009859823668805</v>
      </c>
      <c r="CW52" s="279">
        <v>3725</v>
      </c>
      <c r="CX52" s="279">
        <v>84266.21875</v>
      </c>
      <c r="CY52" s="279">
        <v>22.621803691275169</v>
      </c>
      <c r="CZ52" s="279">
        <v>3314</v>
      </c>
      <c r="DA52" s="279">
        <v>85219.96875</v>
      </c>
      <c r="DB52" s="279">
        <v>25.715138427881715</v>
      </c>
      <c r="DC52" s="279">
        <v>3254</v>
      </c>
      <c r="DD52" s="279">
        <v>79867.3203125</v>
      </c>
      <c r="DE52" s="279">
        <v>24.54435166333743</v>
      </c>
      <c r="DF52" s="279">
        <v>3167</v>
      </c>
      <c r="DG52" s="279">
        <v>76516.046875</v>
      </c>
      <c r="DH52" s="279">
        <v>24.16041896905589</v>
      </c>
      <c r="DI52" s="279">
        <v>3221</v>
      </c>
      <c r="DJ52" s="279">
        <v>73901.046875</v>
      </c>
      <c r="DK52" s="279">
        <v>22.943510361688915</v>
      </c>
      <c r="DL52" s="279">
        <v>3061</v>
      </c>
      <c r="DM52" s="279">
        <v>65371.00390625</v>
      </c>
      <c r="DN52" s="279">
        <v>21.356094056272461</v>
      </c>
      <c r="DO52" s="279">
        <v>3145</v>
      </c>
      <c r="DP52" s="279">
        <v>68920.953125</v>
      </c>
      <c r="DQ52" s="279">
        <v>21.914452503974562</v>
      </c>
      <c r="DR52" s="279">
        <v>3723</v>
      </c>
      <c r="DS52" s="279">
        <v>86996.796875</v>
      </c>
      <c r="DT52" s="279">
        <v>23.367391048885306</v>
      </c>
      <c r="DU52" s="279">
        <v>6967</v>
      </c>
      <c r="DV52" s="279">
        <v>100115.2109375</v>
      </c>
      <c r="DW52" s="279">
        <v>14.369916884957657</v>
      </c>
      <c r="DX52" s="279">
        <v>7363</v>
      </c>
      <c r="DY52" s="279">
        <v>112301.171875</v>
      </c>
      <c r="DZ52" s="279">
        <v>15.252094509710716</v>
      </c>
      <c r="EA52" s="279">
        <v>7035</v>
      </c>
      <c r="EB52" s="279">
        <v>80663.2734375</v>
      </c>
      <c r="EC52" s="279">
        <v>11.465994802771855</v>
      </c>
      <c r="ED52" s="279">
        <v>6920</v>
      </c>
      <c r="EE52" s="279">
        <v>108303.5859375</v>
      </c>
      <c r="EF52" s="279">
        <v>15.650807216401734</v>
      </c>
      <c r="EG52" s="279">
        <v>6106</v>
      </c>
      <c r="EH52" s="279">
        <v>122080.7734375</v>
      </c>
      <c r="EI52" s="279">
        <v>19.993575734932854</v>
      </c>
      <c r="EJ52" s="279">
        <v>7954</v>
      </c>
      <c r="EK52" s="279">
        <v>134509.828125</v>
      </c>
      <c r="EL52" s="279">
        <v>16.910966573422179</v>
      </c>
      <c r="EM52" s="279">
        <v>8952</v>
      </c>
      <c r="EN52" s="279">
        <v>143398.59375</v>
      </c>
      <c r="EO52" s="279">
        <v>16.018609668230564</v>
      </c>
      <c r="EP52" s="279">
        <v>11618</v>
      </c>
      <c r="EQ52" s="279">
        <v>176272.546875</v>
      </c>
      <c r="ER52" s="279">
        <v>15.172365886985713</v>
      </c>
      <c r="ES52" s="279">
        <v>14358</v>
      </c>
      <c r="ET52" s="279">
        <v>243077.5625</v>
      </c>
      <c r="EU52" s="279">
        <v>16.929764765287644</v>
      </c>
      <c r="EV52" s="279">
        <v>22626</v>
      </c>
      <c r="EW52" s="279">
        <v>351369</v>
      </c>
      <c r="EX52" s="279">
        <v>15.529435163086715</v>
      </c>
      <c r="EY52" s="279">
        <v>37094</v>
      </c>
      <c r="EZ52" s="279">
        <v>575601.8125</v>
      </c>
      <c r="FA52" s="279">
        <v>15.517383202135116</v>
      </c>
      <c r="FB52" s="279">
        <v>75</v>
      </c>
      <c r="FC52" s="279">
        <v>1022.1236572265625</v>
      </c>
      <c r="FD52" s="279">
        <v>13.6283154296875</v>
      </c>
      <c r="FE52" s="279">
        <v>87</v>
      </c>
      <c r="FF52" s="279">
        <v>1232.1236572265625</v>
      </c>
      <c r="FG52" s="279">
        <v>14.162340887661639</v>
      </c>
      <c r="FH52" s="279">
        <v>112</v>
      </c>
      <c r="FI52" s="279">
        <v>1616.877197265625</v>
      </c>
      <c r="FJ52" s="279">
        <v>14.436403547014509</v>
      </c>
      <c r="FK52" s="279">
        <v>146</v>
      </c>
      <c r="FL52" s="279">
        <v>2000.3662109375</v>
      </c>
      <c r="FM52" s="279">
        <v>13.701138431078768</v>
      </c>
      <c r="FN52" s="279">
        <v>148</v>
      </c>
      <c r="FO52" s="279">
        <v>2152.695556640625</v>
      </c>
      <c r="FP52" s="279">
        <v>14.54524024757179</v>
      </c>
      <c r="FQ52" s="279">
        <v>181</v>
      </c>
      <c r="FR52" s="279">
        <v>2313.2275390625</v>
      </c>
      <c r="FS52" s="279">
        <v>12.780262646754144</v>
      </c>
      <c r="FT52" s="279">
        <v>184</v>
      </c>
      <c r="FU52" s="279">
        <v>2583.661865234375</v>
      </c>
      <c r="FV52" s="279">
        <v>14.041640571925951</v>
      </c>
      <c r="FW52" s="279">
        <v>252</v>
      </c>
      <c r="FX52" s="279">
        <v>3005.4599609375</v>
      </c>
      <c r="FY52" s="279">
        <v>11.92642841641865</v>
      </c>
      <c r="FZ52" s="279">
        <v>296</v>
      </c>
      <c r="GA52" s="279">
        <v>3524.688720703125</v>
      </c>
      <c r="GB52" s="279">
        <v>11.907732164537585</v>
      </c>
      <c r="GC52" s="279">
        <v>380</v>
      </c>
      <c r="GD52" s="279">
        <v>4335.60693359375</v>
      </c>
      <c r="GE52" s="279">
        <v>11.409491930509869</v>
      </c>
      <c r="GF52" s="279">
        <v>430</v>
      </c>
      <c r="GG52" s="279">
        <v>4997.369140625</v>
      </c>
      <c r="GH52" s="279">
        <v>11.621788699127906</v>
      </c>
      <c r="GI52" s="279">
        <v>496</v>
      </c>
      <c r="GJ52" s="279">
        <v>5476.8974609375</v>
      </c>
      <c r="GK52" s="279">
        <v>11.042131977696572</v>
      </c>
      <c r="GL52" s="279">
        <v>627</v>
      </c>
      <c r="GM52" s="279">
        <v>7168.0048828125</v>
      </c>
      <c r="GN52" s="279">
        <v>11.432224693480862</v>
      </c>
      <c r="GO52" s="279">
        <v>835</v>
      </c>
      <c r="GP52" s="279">
        <v>9320.244140625</v>
      </c>
      <c r="GQ52" s="279">
        <v>11.161969030688622</v>
      </c>
      <c r="GR52" s="279">
        <v>1034</v>
      </c>
      <c r="GS52" s="279">
        <v>10197.55078125</v>
      </c>
      <c r="GT52" s="279">
        <v>9.8622347981141196</v>
      </c>
      <c r="GU52" s="279">
        <v>1312</v>
      </c>
      <c r="GV52" s="279">
        <v>11173.43359375</v>
      </c>
      <c r="GW52" s="279">
        <v>8.5163365806021343</v>
      </c>
      <c r="GX52" s="279">
        <v>1649</v>
      </c>
      <c r="GY52" s="279">
        <v>12242.0869140625</v>
      </c>
      <c r="GZ52" s="279">
        <v>7.423945975780776</v>
      </c>
      <c r="HA52" s="279">
        <v>2244</v>
      </c>
      <c r="HB52" s="279">
        <v>13555.5</v>
      </c>
      <c r="HC52" s="279">
        <v>6.0407754010695189</v>
      </c>
      <c r="HD52" s="279">
        <v>2985</v>
      </c>
      <c r="HE52" s="279">
        <v>15403.8984375</v>
      </c>
      <c r="HF52" s="279">
        <v>5.1604349874371858</v>
      </c>
    </row>
    <row r="53" spans="1:214" ht="15" customHeight="1">
      <c r="A53" s="3">
        <v>39</v>
      </c>
      <c r="B53" s="279">
        <v>270</v>
      </c>
      <c r="C53" s="279">
        <v>4897.7041015625</v>
      </c>
      <c r="D53" s="279">
        <v>18.139644820601852</v>
      </c>
      <c r="E53" s="279">
        <v>279</v>
      </c>
      <c r="F53" s="279">
        <v>5549.79541015625</v>
      </c>
      <c r="G53" s="279">
        <v>19.891739821348565</v>
      </c>
      <c r="H53" s="279">
        <v>299</v>
      </c>
      <c r="I53" s="279">
        <v>5678.5009765625</v>
      </c>
      <c r="J53" s="279">
        <v>18.99164206208194</v>
      </c>
      <c r="K53" s="279">
        <v>348</v>
      </c>
      <c r="L53" s="279">
        <v>6749.6806640625</v>
      </c>
      <c r="M53" s="279">
        <v>19.395634092133619</v>
      </c>
      <c r="N53" s="279">
        <v>376</v>
      </c>
      <c r="O53" s="279">
        <v>8631.42578125</v>
      </c>
      <c r="P53" s="279">
        <v>22.955919630984042</v>
      </c>
      <c r="Q53" s="279">
        <v>492</v>
      </c>
      <c r="R53" s="279">
        <v>10506.630859375</v>
      </c>
      <c r="S53" s="279">
        <v>21.354940771087399</v>
      </c>
      <c r="T53" s="279">
        <v>550</v>
      </c>
      <c r="U53" s="279">
        <v>11949.076171875</v>
      </c>
      <c r="V53" s="279">
        <v>21.725593039772729</v>
      </c>
      <c r="W53" s="279">
        <v>650</v>
      </c>
      <c r="X53" s="279">
        <v>14843.0263671875</v>
      </c>
      <c r="Y53" s="279">
        <v>22.83542518028846</v>
      </c>
      <c r="Z53" s="279">
        <v>716</v>
      </c>
      <c r="AA53" s="279">
        <v>16577.005859375</v>
      </c>
      <c r="AB53" s="279">
        <v>23.152242820356147</v>
      </c>
      <c r="AC53" s="279">
        <v>614</v>
      </c>
      <c r="AD53" s="279">
        <v>19040.896484375</v>
      </c>
      <c r="AE53" s="279">
        <v>31.011232059242673</v>
      </c>
      <c r="AF53" s="279">
        <v>624</v>
      </c>
      <c r="AG53" s="279">
        <v>19992.197265625</v>
      </c>
      <c r="AH53" s="279">
        <v>32.038777669270836</v>
      </c>
      <c r="AI53" s="279">
        <v>596</v>
      </c>
      <c r="AJ53" s="279">
        <v>20408.5234375</v>
      </c>
      <c r="AK53" s="279">
        <v>34.242488989093957</v>
      </c>
      <c r="AL53" s="279">
        <v>568</v>
      </c>
      <c r="AM53" s="279">
        <v>20069.087890625</v>
      </c>
      <c r="AN53" s="279">
        <v>35.332901215889088</v>
      </c>
      <c r="AO53" s="279">
        <v>595</v>
      </c>
      <c r="AP53" s="279">
        <v>20978.083984375</v>
      </c>
      <c r="AQ53" s="279">
        <v>35.257284007352943</v>
      </c>
      <c r="AR53" s="279">
        <v>644</v>
      </c>
      <c r="AS53" s="279">
        <v>22229.884765625</v>
      </c>
      <c r="AT53" s="279">
        <v>34.518454605007761</v>
      </c>
      <c r="AU53" s="279">
        <v>673</v>
      </c>
      <c r="AV53" s="279">
        <v>23462.759765625</v>
      </c>
      <c r="AW53" s="279">
        <v>34.862941702265971</v>
      </c>
      <c r="AX53" s="279">
        <v>721</v>
      </c>
      <c r="AY53" s="279">
        <v>24589.46484375</v>
      </c>
      <c r="AZ53" s="279">
        <v>34.104666912274617</v>
      </c>
      <c r="BA53" s="279">
        <v>664</v>
      </c>
      <c r="BB53" s="279">
        <v>24002.52734375</v>
      </c>
      <c r="BC53" s="279">
        <v>36.148384553840359</v>
      </c>
      <c r="BD53" s="279">
        <v>734</v>
      </c>
      <c r="BE53" s="279">
        <v>24527.8125</v>
      </c>
      <c r="BF53" s="279">
        <v>33.416638283378745</v>
      </c>
      <c r="BG53" s="279">
        <v>529</v>
      </c>
      <c r="BH53" s="279">
        <v>17678.841796875</v>
      </c>
      <c r="BI53" s="279">
        <v>33.419360674621927</v>
      </c>
      <c r="BJ53" s="279">
        <v>604</v>
      </c>
      <c r="BK53" s="279">
        <v>18910.111328125</v>
      </c>
      <c r="BL53" s="279">
        <v>31.308131337955299</v>
      </c>
      <c r="BM53" s="279">
        <v>657</v>
      </c>
      <c r="BN53" s="279">
        <v>21263.755859375</v>
      </c>
      <c r="BO53" s="279">
        <v>32.364925204528156</v>
      </c>
      <c r="BP53" s="279">
        <v>769</v>
      </c>
      <c r="BQ53" s="279">
        <v>25622.490234375</v>
      </c>
      <c r="BR53" s="279">
        <v>33.319233074609883</v>
      </c>
      <c r="BS53" s="279">
        <v>781</v>
      </c>
      <c r="BT53" s="279">
        <v>26303.462890625</v>
      </c>
      <c r="BU53" s="279">
        <v>33.679209847151085</v>
      </c>
      <c r="BV53" s="279">
        <v>1117</v>
      </c>
      <c r="BW53" s="279">
        <v>37533.3125</v>
      </c>
      <c r="BX53" s="279">
        <v>33.601891226499554</v>
      </c>
      <c r="BY53" s="279">
        <v>1549</v>
      </c>
      <c r="BZ53" s="279">
        <v>50647.4921875</v>
      </c>
      <c r="CA53" s="279">
        <v>32.696896183021302</v>
      </c>
      <c r="CB53" s="279">
        <v>1454</v>
      </c>
      <c r="CC53" s="279">
        <v>46608.84375</v>
      </c>
      <c r="CD53" s="279">
        <v>32.055600928473176</v>
      </c>
      <c r="CE53" s="279">
        <v>1424</v>
      </c>
      <c r="CF53" s="279">
        <v>45192.015625</v>
      </c>
      <c r="CG53" s="279">
        <v>31.735966028792134</v>
      </c>
      <c r="CH53" s="279">
        <v>1402</v>
      </c>
      <c r="CI53" s="279">
        <v>44198.68359375</v>
      </c>
      <c r="CJ53" s="279">
        <v>31.52545192136234</v>
      </c>
      <c r="CK53" s="279">
        <v>1506</v>
      </c>
      <c r="CL53" s="279">
        <v>48014.61328125</v>
      </c>
      <c r="CM53" s="279">
        <v>31.882213334163346</v>
      </c>
      <c r="CN53" s="279">
        <v>2731</v>
      </c>
      <c r="CO53" s="279">
        <v>47438.38671875</v>
      </c>
      <c r="CP53" s="279">
        <v>17.37033567145734</v>
      </c>
      <c r="CQ53" s="279">
        <v>3522</v>
      </c>
      <c r="CR53" s="279">
        <v>59566.42578125</v>
      </c>
      <c r="CS53" s="279">
        <v>16.912670579571266</v>
      </c>
      <c r="CT53" s="279">
        <v>3592</v>
      </c>
      <c r="CU53" s="279">
        <v>69247.375</v>
      </c>
      <c r="CV53" s="279">
        <v>19.278222438752785</v>
      </c>
      <c r="CW53" s="279">
        <v>3731</v>
      </c>
      <c r="CX53" s="279">
        <v>85586.515625</v>
      </c>
      <c r="CY53" s="279">
        <v>22.939296602787458</v>
      </c>
      <c r="CZ53" s="279">
        <v>3321</v>
      </c>
      <c r="DA53" s="279">
        <v>86562.640625</v>
      </c>
      <c r="DB53" s="279">
        <v>26.065233551641072</v>
      </c>
      <c r="DC53" s="279">
        <v>3260</v>
      </c>
      <c r="DD53" s="279">
        <v>81123.2265625</v>
      </c>
      <c r="DE53" s="279">
        <v>24.884425325920244</v>
      </c>
      <c r="DF53" s="279">
        <v>3178</v>
      </c>
      <c r="DG53" s="279">
        <v>77718.390625</v>
      </c>
      <c r="DH53" s="279">
        <v>24.455126061988672</v>
      </c>
      <c r="DI53" s="279">
        <v>3228</v>
      </c>
      <c r="DJ53" s="279">
        <v>75059.671875</v>
      </c>
      <c r="DK53" s="279">
        <v>23.252686454460967</v>
      </c>
      <c r="DL53" s="279">
        <v>3067</v>
      </c>
      <c r="DM53" s="279">
        <v>66392.4296875</v>
      </c>
      <c r="DN53" s="279">
        <v>21.647352359797846</v>
      </c>
      <c r="DO53" s="279">
        <v>3154</v>
      </c>
      <c r="DP53" s="279">
        <v>69999.1640625</v>
      </c>
      <c r="DQ53" s="279">
        <v>22.193774274730501</v>
      </c>
      <c r="DR53" s="279">
        <v>3734</v>
      </c>
      <c r="DS53" s="279">
        <v>88361.859375</v>
      </c>
      <c r="DT53" s="279">
        <v>23.664129452329941</v>
      </c>
      <c r="DU53" s="279">
        <v>7203</v>
      </c>
      <c r="DV53" s="279">
        <v>101640.265625</v>
      </c>
      <c r="DW53" s="279">
        <v>14.110824049007357</v>
      </c>
      <c r="DX53" s="279">
        <v>7628</v>
      </c>
      <c r="DY53" s="279">
        <v>114019.2734375</v>
      </c>
      <c r="DZ53" s="279">
        <v>14.947466365692186</v>
      </c>
      <c r="EA53" s="279">
        <v>7035</v>
      </c>
      <c r="EB53" s="279">
        <v>81870.296875</v>
      </c>
      <c r="EC53" s="279">
        <v>11.637568852167734</v>
      </c>
      <c r="ED53" s="279">
        <v>7074</v>
      </c>
      <c r="EE53" s="279">
        <v>109964.3359375</v>
      </c>
      <c r="EF53" s="279">
        <v>15.544859476604467</v>
      </c>
      <c r="EG53" s="279">
        <v>6246</v>
      </c>
      <c r="EH53" s="279">
        <v>123980.8515625</v>
      </c>
      <c r="EI53" s="279">
        <v>19.849640019612551</v>
      </c>
      <c r="EJ53" s="279">
        <v>8284</v>
      </c>
      <c r="EK53" s="279">
        <v>136581.796875</v>
      </c>
      <c r="EL53" s="279">
        <v>16.487421158256879</v>
      </c>
      <c r="EM53" s="279">
        <v>9283</v>
      </c>
      <c r="EN53" s="279">
        <v>145599.90625</v>
      </c>
      <c r="EO53" s="279">
        <v>15.684574625659808</v>
      </c>
      <c r="EP53" s="279">
        <v>11640</v>
      </c>
      <c r="EQ53" s="279">
        <v>178971.625</v>
      </c>
      <c r="ER53" s="279">
        <v>15.375569158075601</v>
      </c>
      <c r="ES53" s="279">
        <v>14672</v>
      </c>
      <c r="ET53" s="279">
        <v>246824.421875</v>
      </c>
      <c r="EU53" s="279">
        <v>16.822820465853326</v>
      </c>
      <c r="EV53" s="279">
        <v>23090</v>
      </c>
      <c r="EW53" s="279">
        <v>356754.34375</v>
      </c>
      <c r="EX53" s="279">
        <v>15.450599556084885</v>
      </c>
      <c r="EY53" s="279">
        <v>37872</v>
      </c>
      <c r="EZ53" s="279">
        <v>584423.3125</v>
      </c>
      <c r="FA53" s="279">
        <v>15.431540782108154</v>
      </c>
      <c r="FB53" s="279">
        <v>76</v>
      </c>
      <c r="FC53" s="279">
        <v>1037.6502685546875</v>
      </c>
      <c r="FD53" s="279">
        <v>13.653293007298521</v>
      </c>
      <c r="FE53" s="279">
        <v>89</v>
      </c>
      <c r="FF53" s="279">
        <v>1250.8797607421875</v>
      </c>
      <c r="FG53" s="279">
        <v>14.054828772384129</v>
      </c>
      <c r="FH53" s="279">
        <v>113</v>
      </c>
      <c r="FI53" s="279">
        <v>1641.5308837890625</v>
      </c>
      <c r="FJ53" s="279">
        <v>14.526821980434182</v>
      </c>
      <c r="FK53" s="279">
        <v>150</v>
      </c>
      <c r="FL53" s="279">
        <v>2030.73291015625</v>
      </c>
      <c r="FM53" s="279">
        <v>13.538219401041667</v>
      </c>
      <c r="FN53" s="279">
        <v>152</v>
      </c>
      <c r="FO53" s="279">
        <v>2185.526611328125</v>
      </c>
      <c r="FP53" s="279">
        <v>14.378464548211349</v>
      </c>
      <c r="FQ53" s="279">
        <v>186</v>
      </c>
      <c r="FR53" s="279">
        <v>2348.1328125</v>
      </c>
      <c r="FS53" s="279">
        <v>12.62436995967742</v>
      </c>
      <c r="FT53" s="279">
        <v>185</v>
      </c>
      <c r="FU53" s="279">
        <v>2622.984130859375</v>
      </c>
      <c r="FV53" s="279">
        <v>14.178292599239866</v>
      </c>
      <c r="FW53" s="279">
        <v>258</v>
      </c>
      <c r="FX53" s="279">
        <v>3050.549560546875</v>
      </c>
      <c r="FY53" s="279">
        <v>11.823835505995639</v>
      </c>
      <c r="FZ53" s="279">
        <v>302</v>
      </c>
      <c r="GA53" s="279">
        <v>3577.56884765625</v>
      </c>
      <c r="GB53" s="279">
        <v>11.846254462437914</v>
      </c>
      <c r="GC53" s="279">
        <v>388</v>
      </c>
      <c r="GD53" s="279">
        <v>4400.38720703125</v>
      </c>
      <c r="GE53" s="279">
        <v>11.341204141833119</v>
      </c>
      <c r="GF53" s="279">
        <v>439</v>
      </c>
      <c r="GG53" s="279">
        <v>5072.17822265625</v>
      </c>
      <c r="GH53" s="279">
        <v>11.553936725868452</v>
      </c>
      <c r="GI53" s="279">
        <v>507</v>
      </c>
      <c r="GJ53" s="279">
        <v>5558.453125</v>
      </c>
      <c r="GK53" s="279">
        <v>10.963418392504931</v>
      </c>
      <c r="GL53" s="279">
        <v>640</v>
      </c>
      <c r="GM53" s="279">
        <v>7275.11962890625</v>
      </c>
      <c r="GN53" s="279">
        <v>11.367374420166016</v>
      </c>
      <c r="GO53" s="279">
        <v>856</v>
      </c>
      <c r="GP53" s="279">
        <v>9459.166015625</v>
      </c>
      <c r="GQ53" s="279">
        <v>11.050427588346963</v>
      </c>
      <c r="GR53" s="279">
        <v>1060</v>
      </c>
      <c r="GS53" s="279">
        <v>10347.54296875</v>
      </c>
      <c r="GT53" s="279">
        <v>9.761832989386793</v>
      </c>
      <c r="GU53" s="279">
        <v>1345</v>
      </c>
      <c r="GV53" s="279">
        <v>11334.8173828125</v>
      </c>
      <c r="GW53" s="279">
        <v>8.427373518819703</v>
      </c>
      <c r="GX53" s="279">
        <v>1691</v>
      </c>
      <c r="GY53" s="279">
        <v>12415.3994140625</v>
      </c>
      <c r="GZ53" s="279">
        <v>7.3420457800487879</v>
      </c>
      <c r="HA53" s="279">
        <v>2298</v>
      </c>
      <c r="HB53" s="279">
        <v>13740.4921875</v>
      </c>
      <c r="HC53" s="279">
        <v>5.979326452349869</v>
      </c>
      <c r="HD53" s="279">
        <v>3057</v>
      </c>
      <c r="HE53" s="279">
        <v>15606.896484375</v>
      </c>
      <c r="HF53" s="279">
        <v>5.1052981630274781</v>
      </c>
    </row>
    <row r="54" spans="1:214" ht="15" customHeight="1">
      <c r="A54" s="3">
        <v>40</v>
      </c>
      <c r="B54" s="279">
        <v>284</v>
      </c>
      <c r="C54" s="279">
        <v>4974.7158203125</v>
      </c>
      <c r="D54" s="279">
        <v>17.516605001100352</v>
      </c>
      <c r="E54" s="279">
        <v>288</v>
      </c>
      <c r="F54" s="279">
        <v>5637.5751953125</v>
      </c>
      <c r="G54" s="279">
        <v>19.574913872612846</v>
      </c>
      <c r="H54" s="279">
        <v>312</v>
      </c>
      <c r="I54" s="279">
        <v>5768.04248046875</v>
      </c>
      <c r="J54" s="279">
        <v>18.487315642528046</v>
      </c>
      <c r="K54" s="279">
        <v>368</v>
      </c>
      <c r="L54" s="279">
        <v>6856.20849609375</v>
      </c>
      <c r="M54" s="279">
        <v>18.631001348080844</v>
      </c>
      <c r="N54" s="279">
        <v>385</v>
      </c>
      <c r="O54" s="279">
        <v>8768.9326171875</v>
      </c>
      <c r="P54" s="279">
        <v>22.776448356331169</v>
      </c>
      <c r="Q54" s="279">
        <v>516</v>
      </c>
      <c r="R54" s="279">
        <v>10673.341796875</v>
      </c>
      <c r="S54" s="279">
        <v>20.684770924176355</v>
      </c>
      <c r="T54" s="279">
        <v>580</v>
      </c>
      <c r="U54" s="279">
        <v>12138.810546875</v>
      </c>
      <c r="V54" s="279">
        <v>20.928983701508621</v>
      </c>
      <c r="W54" s="279">
        <v>682</v>
      </c>
      <c r="X54" s="279">
        <v>15079.310546875</v>
      </c>
      <c r="Y54" s="279">
        <v>22.110426021810852</v>
      </c>
      <c r="Z54" s="279">
        <v>753</v>
      </c>
      <c r="AA54" s="279">
        <v>16841.056640625</v>
      </c>
      <c r="AB54" s="279">
        <v>22.365281063247011</v>
      </c>
      <c r="AC54" s="279">
        <v>618</v>
      </c>
      <c r="AD54" s="279">
        <v>19347.978515625</v>
      </c>
      <c r="AE54" s="279">
        <v>31.307408601334952</v>
      </c>
      <c r="AF54" s="279">
        <v>626</v>
      </c>
      <c r="AG54" s="279">
        <v>20314.984375</v>
      </c>
      <c r="AH54" s="279">
        <v>32.452051717252395</v>
      </c>
      <c r="AI54" s="279">
        <v>605</v>
      </c>
      <c r="AJ54" s="279">
        <v>20738.666015625</v>
      </c>
      <c r="AK54" s="279">
        <v>34.27878680268595</v>
      </c>
      <c r="AL54" s="279">
        <v>580</v>
      </c>
      <c r="AM54" s="279">
        <v>20394.005859375</v>
      </c>
      <c r="AN54" s="279">
        <v>35.16207906788793</v>
      </c>
      <c r="AO54" s="279">
        <v>616</v>
      </c>
      <c r="AP54" s="279">
        <v>21317.634765625</v>
      </c>
      <c r="AQ54" s="279">
        <v>34.606549944196431</v>
      </c>
      <c r="AR54" s="279">
        <v>661</v>
      </c>
      <c r="AS54" s="279">
        <v>22589.515625</v>
      </c>
      <c r="AT54" s="279">
        <v>34.174758888048409</v>
      </c>
      <c r="AU54" s="279">
        <v>703</v>
      </c>
      <c r="AV54" s="279">
        <v>23842.35546875</v>
      </c>
      <c r="AW54" s="279">
        <v>33.91515713904694</v>
      </c>
      <c r="AX54" s="279">
        <v>752</v>
      </c>
      <c r="AY54" s="279">
        <v>24987.0234375</v>
      </c>
      <c r="AZ54" s="279">
        <v>33.227424783909576</v>
      </c>
      <c r="BA54" s="279">
        <v>692</v>
      </c>
      <c r="BB54" s="279">
        <v>24391.28515625</v>
      </c>
      <c r="BC54" s="279">
        <v>35.247521902095379</v>
      </c>
      <c r="BD54" s="279">
        <v>783</v>
      </c>
      <c r="BE54" s="279">
        <v>24923.9765625</v>
      </c>
      <c r="BF54" s="279">
        <v>31.831387691570882</v>
      </c>
      <c r="BG54" s="279">
        <v>563</v>
      </c>
      <c r="BH54" s="279">
        <v>17964.40625</v>
      </c>
      <c r="BI54" s="279">
        <v>31.908359236234457</v>
      </c>
      <c r="BJ54" s="279">
        <v>645</v>
      </c>
      <c r="BK54" s="279">
        <v>19214.86328125</v>
      </c>
      <c r="BL54" s="279">
        <v>29.79048570736434</v>
      </c>
      <c r="BM54" s="279">
        <v>701</v>
      </c>
      <c r="BN54" s="279">
        <v>21606.8359375</v>
      </c>
      <c r="BO54" s="279">
        <v>30.822875802425106</v>
      </c>
      <c r="BP54" s="279">
        <v>821</v>
      </c>
      <c r="BQ54" s="279">
        <v>26036.28125</v>
      </c>
      <c r="BR54" s="279">
        <v>31.712888246041413</v>
      </c>
      <c r="BS54" s="279">
        <v>833</v>
      </c>
      <c r="BT54" s="279">
        <v>26728.404296875</v>
      </c>
      <c r="BU54" s="279">
        <v>32.086919924219686</v>
      </c>
      <c r="BV54" s="279">
        <v>1192</v>
      </c>
      <c r="BW54" s="279">
        <v>38139.65234375</v>
      </c>
      <c r="BX54" s="279">
        <v>31.996352637374162</v>
      </c>
      <c r="BY54" s="279">
        <v>1653</v>
      </c>
      <c r="BZ54" s="279">
        <v>51464.94921875</v>
      </c>
      <c r="CA54" s="279">
        <v>31.134270549758014</v>
      </c>
      <c r="CB54" s="279">
        <v>1552</v>
      </c>
      <c r="CC54" s="279">
        <v>47360.625</v>
      </c>
      <c r="CD54" s="279">
        <v>30.515866623711339</v>
      </c>
      <c r="CE54" s="279">
        <v>1520</v>
      </c>
      <c r="CF54" s="279">
        <v>45920.68359375</v>
      </c>
      <c r="CG54" s="279">
        <v>30.210976048519736</v>
      </c>
      <c r="CH54" s="279">
        <v>1496</v>
      </c>
      <c r="CI54" s="279">
        <v>44911.1953125</v>
      </c>
      <c r="CJ54" s="279">
        <v>30.020852481617649</v>
      </c>
      <c r="CK54" s="279">
        <v>1606</v>
      </c>
      <c r="CL54" s="279">
        <v>48788.94140625</v>
      </c>
      <c r="CM54" s="279">
        <v>30.37916650451432</v>
      </c>
      <c r="CN54" s="279">
        <v>2796</v>
      </c>
      <c r="CO54" s="279">
        <v>48182.9609375</v>
      </c>
      <c r="CP54" s="279">
        <v>17.232818647174536</v>
      </c>
      <c r="CQ54" s="279">
        <v>3533</v>
      </c>
      <c r="CR54" s="279">
        <v>60500.41796875</v>
      </c>
      <c r="CS54" s="279">
        <v>17.124375309581094</v>
      </c>
      <c r="CT54" s="279">
        <v>3598</v>
      </c>
      <c r="CU54" s="279">
        <v>70341.578125</v>
      </c>
      <c r="CV54" s="279">
        <v>19.550188472762645</v>
      </c>
      <c r="CW54" s="279">
        <v>3737</v>
      </c>
      <c r="CX54" s="279">
        <v>86950.7265625</v>
      </c>
      <c r="CY54" s="279">
        <v>23.26752115667648</v>
      </c>
      <c r="CZ54" s="279">
        <v>3329</v>
      </c>
      <c r="DA54" s="279">
        <v>87949.953125</v>
      </c>
      <c r="DB54" s="279">
        <v>26.419331067888255</v>
      </c>
      <c r="DC54" s="279">
        <v>3268</v>
      </c>
      <c r="DD54" s="279">
        <v>82420.8828125</v>
      </c>
      <c r="DE54" s="279">
        <v>25.220588375917991</v>
      </c>
      <c r="DF54" s="279">
        <v>3191</v>
      </c>
      <c r="DG54" s="279">
        <v>78960.6328125</v>
      </c>
      <c r="DH54" s="279">
        <v>24.744792482764023</v>
      </c>
      <c r="DI54" s="279">
        <v>3234</v>
      </c>
      <c r="DJ54" s="279">
        <v>76256.8125</v>
      </c>
      <c r="DK54" s="279">
        <v>23.579719387755102</v>
      </c>
      <c r="DL54" s="279">
        <v>3074</v>
      </c>
      <c r="DM54" s="279">
        <v>67447.8046875</v>
      </c>
      <c r="DN54" s="279">
        <v>21.941380835230969</v>
      </c>
      <c r="DO54" s="279">
        <v>3163</v>
      </c>
      <c r="DP54" s="279">
        <v>71113.1796875</v>
      </c>
      <c r="DQ54" s="279">
        <v>22.482826331805249</v>
      </c>
      <c r="DR54" s="279">
        <v>3753</v>
      </c>
      <c r="DS54" s="279">
        <v>89772.171875</v>
      </c>
      <c r="DT54" s="279">
        <v>23.920109745536905</v>
      </c>
      <c r="DU54" s="279">
        <v>7425</v>
      </c>
      <c r="DV54" s="279">
        <v>103212.3515625</v>
      </c>
      <c r="DW54" s="279">
        <v>13.900653409090909</v>
      </c>
      <c r="DX54" s="279">
        <v>7879</v>
      </c>
      <c r="DY54" s="279">
        <v>115790.34375</v>
      </c>
      <c r="DZ54" s="279">
        <v>14.696071043279604</v>
      </c>
      <c r="EA54" s="279">
        <v>7035</v>
      </c>
      <c r="EB54" s="279">
        <v>83117.5546875</v>
      </c>
      <c r="EC54" s="279">
        <v>11.814862073560768</v>
      </c>
      <c r="ED54" s="279">
        <v>7207</v>
      </c>
      <c r="EE54" s="279">
        <v>111678.0390625</v>
      </c>
      <c r="EF54" s="279">
        <v>15.495773423407798</v>
      </c>
      <c r="EG54" s="279">
        <v>6391</v>
      </c>
      <c r="EH54" s="279">
        <v>125941.8984375</v>
      </c>
      <c r="EI54" s="279">
        <v>19.706133380926303</v>
      </c>
      <c r="EJ54" s="279">
        <v>8606</v>
      </c>
      <c r="EK54" s="279">
        <v>138717.390625</v>
      </c>
      <c r="EL54" s="279">
        <v>16.118683549267953</v>
      </c>
      <c r="EM54" s="279">
        <v>9599</v>
      </c>
      <c r="EN54" s="279">
        <v>147869.203125</v>
      </c>
      <c r="EO54" s="279">
        <v>15.404646642879467</v>
      </c>
      <c r="EP54" s="279">
        <v>11662</v>
      </c>
      <c r="EQ54" s="279">
        <v>181760.3125</v>
      </c>
      <c r="ER54" s="279">
        <v>15.585689632996056</v>
      </c>
      <c r="ES54" s="279">
        <v>14944</v>
      </c>
      <c r="ET54" s="279">
        <v>250691.296875</v>
      </c>
      <c r="EU54" s="279">
        <v>16.775381214868844</v>
      </c>
      <c r="EV54" s="279">
        <v>23487</v>
      </c>
      <c r="EW54" s="279">
        <v>362312.03125</v>
      </c>
      <c r="EX54" s="279">
        <v>15.426066813556435</v>
      </c>
      <c r="EY54" s="279">
        <v>38543</v>
      </c>
      <c r="EZ54" s="279">
        <v>593526.75</v>
      </c>
      <c r="FA54" s="279">
        <v>15.399080248034663</v>
      </c>
      <c r="FB54" s="279">
        <v>78</v>
      </c>
      <c r="FC54" s="279">
        <v>1053.6611328125</v>
      </c>
      <c r="FD54" s="279">
        <v>13.508476061698717</v>
      </c>
      <c r="FE54" s="279">
        <v>91</v>
      </c>
      <c r="FF54" s="279">
        <v>1270.227783203125</v>
      </c>
      <c r="FG54" s="279">
        <v>13.958547068166208</v>
      </c>
      <c r="FH54" s="279">
        <v>114</v>
      </c>
      <c r="FI54" s="279">
        <v>1666.98974609375</v>
      </c>
      <c r="FJ54" s="279">
        <v>14.622717070997806</v>
      </c>
      <c r="FK54" s="279">
        <v>153</v>
      </c>
      <c r="FL54" s="279">
        <v>2062.045166015625</v>
      </c>
      <c r="FM54" s="279">
        <v>13.477419385723039</v>
      </c>
      <c r="FN54" s="279">
        <v>155</v>
      </c>
      <c r="FO54" s="279">
        <v>2219.402099609375</v>
      </c>
      <c r="FP54" s="279">
        <v>14.318723223286291</v>
      </c>
      <c r="FQ54" s="279">
        <v>191</v>
      </c>
      <c r="FR54" s="279">
        <v>2384.118408203125</v>
      </c>
      <c r="FS54" s="279">
        <v>12.482295330906414</v>
      </c>
      <c r="FT54" s="279">
        <v>186</v>
      </c>
      <c r="FU54" s="279">
        <v>2663.6005859375</v>
      </c>
      <c r="FV54" s="279">
        <v>14.320433257728494</v>
      </c>
      <c r="FW54" s="279">
        <v>263</v>
      </c>
      <c r="FX54" s="279">
        <v>3097.0419921875</v>
      </c>
      <c r="FY54" s="279">
        <v>11.775825065351711</v>
      </c>
      <c r="FZ54" s="279">
        <v>308</v>
      </c>
      <c r="GA54" s="279">
        <v>3632.111572265625</v>
      </c>
      <c r="GB54" s="279">
        <v>11.792570039823458</v>
      </c>
      <c r="GC54" s="279">
        <v>395</v>
      </c>
      <c r="GD54" s="279">
        <v>4467.19384765625</v>
      </c>
      <c r="GE54" s="279">
        <v>11.309351513053798</v>
      </c>
      <c r="GF54" s="279">
        <v>447</v>
      </c>
      <c r="GG54" s="279">
        <v>5149.3310546875</v>
      </c>
      <c r="GH54" s="279">
        <v>11.51975627446868</v>
      </c>
      <c r="GI54" s="279">
        <v>517</v>
      </c>
      <c r="GJ54" s="279">
        <v>5642.560546875</v>
      </c>
      <c r="GK54" s="279">
        <v>10.914043610976789</v>
      </c>
      <c r="GL54" s="279">
        <v>651</v>
      </c>
      <c r="GM54" s="279">
        <v>7385.60498046875</v>
      </c>
      <c r="GN54" s="279">
        <v>11.345015330981182</v>
      </c>
      <c r="GO54" s="279">
        <v>874</v>
      </c>
      <c r="GP54" s="279">
        <v>9602.40234375</v>
      </c>
      <c r="GQ54" s="279">
        <v>10.986730370423341</v>
      </c>
      <c r="GR54" s="279">
        <v>1083</v>
      </c>
      <c r="GS54" s="279">
        <v>10502.1357421875</v>
      </c>
      <c r="GT54" s="279">
        <v>9.6972629198407194</v>
      </c>
      <c r="GU54" s="279">
        <v>1374</v>
      </c>
      <c r="GV54" s="279">
        <v>11501.064453125</v>
      </c>
      <c r="GW54" s="279">
        <v>8.3704981463791857</v>
      </c>
      <c r="GX54" s="279">
        <v>1727</v>
      </c>
      <c r="GY54" s="279">
        <v>12593.822265625</v>
      </c>
      <c r="GZ54" s="279">
        <v>7.2923116766792129</v>
      </c>
      <c r="HA54" s="279">
        <v>2347</v>
      </c>
      <c r="HB54" s="279">
        <v>13930.7841796875</v>
      </c>
      <c r="HC54" s="279">
        <v>5.9355705921122706</v>
      </c>
      <c r="HD54" s="279">
        <v>3122</v>
      </c>
      <c r="HE54" s="279">
        <v>15815.4951171875</v>
      </c>
      <c r="HF54" s="279">
        <v>5.0658216262612106</v>
      </c>
    </row>
    <row r="55" spans="1:214" ht="15" customHeight="1">
      <c r="A55" s="3">
        <v>41</v>
      </c>
      <c r="B55" s="279">
        <v>299</v>
      </c>
      <c r="C55" s="279">
        <v>5054.1005859375</v>
      </c>
      <c r="D55" s="279">
        <v>16.903346441262542</v>
      </c>
      <c r="E55" s="279">
        <v>297</v>
      </c>
      <c r="F55" s="279">
        <v>5728.1611328125</v>
      </c>
      <c r="G55" s="279">
        <v>19.286737820917509</v>
      </c>
      <c r="H55" s="279">
        <v>325</v>
      </c>
      <c r="I55" s="279">
        <v>5860.39892578125</v>
      </c>
      <c r="J55" s="279">
        <v>18.031996694711538</v>
      </c>
      <c r="K55" s="279">
        <v>389</v>
      </c>
      <c r="L55" s="279">
        <v>6966.0087890625</v>
      </c>
      <c r="M55" s="279">
        <v>17.907477606844473</v>
      </c>
      <c r="N55" s="279">
        <v>393</v>
      </c>
      <c r="O55" s="279">
        <v>8910.9658203125</v>
      </c>
      <c r="P55" s="279">
        <v>22.674213283237915</v>
      </c>
      <c r="Q55" s="279">
        <v>541</v>
      </c>
      <c r="R55" s="279">
        <v>10845.279296875</v>
      </c>
      <c r="S55" s="279">
        <v>20.046726981284657</v>
      </c>
      <c r="T55" s="279">
        <v>612</v>
      </c>
      <c r="U55" s="279">
        <v>12334.451171875</v>
      </c>
      <c r="V55" s="279">
        <v>20.154331980187909</v>
      </c>
      <c r="W55" s="279">
        <v>715</v>
      </c>
      <c r="X55" s="279">
        <v>15323.044921875</v>
      </c>
      <c r="Y55" s="279">
        <v>21.430832058566434</v>
      </c>
      <c r="Z55" s="279">
        <v>791</v>
      </c>
      <c r="AA55" s="279">
        <v>17113.4140625</v>
      </c>
      <c r="AB55" s="279">
        <v>21.635163163716815</v>
      </c>
      <c r="AC55" s="279">
        <v>622</v>
      </c>
      <c r="AD55" s="279">
        <v>19665.40234375</v>
      </c>
      <c r="AE55" s="279">
        <v>31.616402481913184</v>
      </c>
      <c r="AF55" s="279">
        <v>628</v>
      </c>
      <c r="AG55" s="279">
        <v>20648.6796875</v>
      </c>
      <c r="AH55" s="279">
        <v>32.880063196656053</v>
      </c>
      <c r="AI55" s="279">
        <v>615</v>
      </c>
      <c r="AJ55" s="279">
        <v>21079.830078125</v>
      </c>
      <c r="AK55" s="279">
        <v>34.276146468495938</v>
      </c>
      <c r="AL55" s="279">
        <v>596</v>
      </c>
      <c r="AM55" s="279">
        <v>20729.701171875</v>
      </c>
      <c r="AN55" s="279">
        <v>34.781377805159394</v>
      </c>
      <c r="AO55" s="279">
        <v>640</v>
      </c>
      <c r="AP55" s="279">
        <v>21668.32421875</v>
      </c>
      <c r="AQ55" s="279">
        <v>33.856756591796874</v>
      </c>
      <c r="AR55" s="279">
        <v>684</v>
      </c>
      <c r="AS55" s="279">
        <v>22960.998046875</v>
      </c>
      <c r="AT55" s="279">
        <v>33.568710594846493</v>
      </c>
      <c r="AU55" s="279">
        <v>739</v>
      </c>
      <c r="AV55" s="279">
        <v>24234.259765625</v>
      </c>
      <c r="AW55" s="279">
        <v>32.793314973782138</v>
      </c>
      <c r="AX55" s="279">
        <v>789</v>
      </c>
      <c r="AY55" s="279">
        <v>25397.482421875</v>
      </c>
      <c r="AZ55" s="279">
        <v>32.189458075887202</v>
      </c>
      <c r="BA55" s="279">
        <v>727</v>
      </c>
      <c r="BB55" s="279">
        <v>24792.6796875</v>
      </c>
      <c r="BC55" s="279">
        <v>34.102723091471802</v>
      </c>
      <c r="BD55" s="279">
        <v>837</v>
      </c>
      <c r="BE55" s="279">
        <v>25332.705078125</v>
      </c>
      <c r="BF55" s="279">
        <v>30.26607536215651</v>
      </c>
      <c r="BG55" s="279">
        <v>603</v>
      </c>
      <c r="BH55" s="279">
        <v>18259.0234375</v>
      </c>
      <c r="BI55" s="279">
        <v>30.280304208126037</v>
      </c>
      <c r="BJ55" s="279">
        <v>690</v>
      </c>
      <c r="BK55" s="279">
        <v>19529.25</v>
      </c>
      <c r="BL55" s="279">
        <v>28.303260869565218</v>
      </c>
      <c r="BM55" s="279">
        <v>750</v>
      </c>
      <c r="BN55" s="279">
        <v>21960.765625</v>
      </c>
      <c r="BO55" s="279">
        <v>29.281020833333333</v>
      </c>
      <c r="BP55" s="279">
        <v>879</v>
      </c>
      <c r="BQ55" s="279">
        <v>26463.16796875</v>
      </c>
      <c r="BR55" s="279">
        <v>30.105993138509671</v>
      </c>
      <c r="BS55" s="279">
        <v>892</v>
      </c>
      <c r="BT55" s="279">
        <v>27166.818359375</v>
      </c>
      <c r="BU55" s="279">
        <v>30.456074393918161</v>
      </c>
      <c r="BV55" s="279">
        <v>1275</v>
      </c>
      <c r="BW55" s="279">
        <v>38765.1875</v>
      </c>
      <c r="BX55" s="279">
        <v>30.404068627450979</v>
      </c>
      <c r="BY55" s="279">
        <v>1768</v>
      </c>
      <c r="BZ55" s="279">
        <v>52308.26953125</v>
      </c>
      <c r="CA55" s="279">
        <v>29.58612530048077</v>
      </c>
      <c r="CB55" s="279">
        <v>1661</v>
      </c>
      <c r="CC55" s="279">
        <v>48136.14453125</v>
      </c>
      <c r="CD55" s="279">
        <v>28.980219464930766</v>
      </c>
      <c r="CE55" s="279">
        <v>1627</v>
      </c>
      <c r="CF55" s="279">
        <v>46672.35546875</v>
      </c>
      <c r="CG55" s="279">
        <v>28.686143496465888</v>
      </c>
      <c r="CH55" s="279">
        <v>1601</v>
      </c>
      <c r="CI55" s="279">
        <v>45646.1796875</v>
      </c>
      <c r="CJ55" s="279">
        <v>28.511042902873204</v>
      </c>
      <c r="CK55" s="279">
        <v>1718</v>
      </c>
      <c r="CL55" s="279">
        <v>49587.71875</v>
      </c>
      <c r="CM55" s="279">
        <v>28.863631402793946</v>
      </c>
      <c r="CN55" s="279">
        <v>2854</v>
      </c>
      <c r="CO55" s="279">
        <v>48951.72265625</v>
      </c>
      <c r="CP55" s="279">
        <v>17.151970096793974</v>
      </c>
      <c r="CQ55" s="279">
        <v>3544</v>
      </c>
      <c r="CR55" s="279">
        <v>61465.8828125</v>
      </c>
      <c r="CS55" s="279">
        <v>17.343646391788941</v>
      </c>
      <c r="CT55" s="279">
        <v>3603</v>
      </c>
      <c r="CU55" s="279">
        <v>71472.7890625</v>
      </c>
      <c r="CV55" s="279">
        <v>19.837021665972799</v>
      </c>
      <c r="CW55" s="279">
        <v>3743</v>
      </c>
      <c r="CX55" s="279">
        <v>88361.078125</v>
      </c>
      <c r="CY55" s="279">
        <v>23.607020605129573</v>
      </c>
      <c r="CZ55" s="279">
        <v>3341</v>
      </c>
      <c r="DA55" s="279">
        <v>89384.125</v>
      </c>
      <c r="DB55" s="279">
        <v>26.753703980844058</v>
      </c>
      <c r="DC55" s="279">
        <v>3281</v>
      </c>
      <c r="DD55" s="279">
        <v>83762.3515625</v>
      </c>
      <c r="DE55" s="279">
        <v>25.529518915726914</v>
      </c>
      <c r="DF55" s="279">
        <v>3208</v>
      </c>
      <c r="DG55" s="279">
        <v>80244.7265625</v>
      </c>
      <c r="DH55" s="279">
        <v>25.013942195293019</v>
      </c>
      <c r="DI55" s="279">
        <v>3241</v>
      </c>
      <c r="DJ55" s="279">
        <v>77494.4375</v>
      </c>
      <c r="DK55" s="279">
        <v>23.91065643319963</v>
      </c>
      <c r="DL55" s="279">
        <v>3080</v>
      </c>
      <c r="DM55" s="279">
        <v>68538.8359375</v>
      </c>
      <c r="DN55" s="279">
        <v>22.252868810876624</v>
      </c>
      <c r="DO55" s="279">
        <v>3170</v>
      </c>
      <c r="DP55" s="279">
        <v>72264.828125</v>
      </c>
      <c r="DQ55" s="279">
        <v>22.796475749211357</v>
      </c>
      <c r="DR55" s="279">
        <v>3784</v>
      </c>
      <c r="DS55" s="279">
        <v>91229.8828125</v>
      </c>
      <c r="DT55" s="279">
        <v>24.109377064614165</v>
      </c>
      <c r="DU55" s="279">
        <v>7632</v>
      </c>
      <c r="DV55" s="279">
        <v>104834.1015625</v>
      </c>
      <c r="DW55" s="279">
        <v>13.736124418566561</v>
      </c>
      <c r="DX55" s="279">
        <v>8115</v>
      </c>
      <c r="DY55" s="279">
        <v>117617.3359375</v>
      </c>
      <c r="DZ55" s="279">
        <v>14.493818353357979</v>
      </c>
      <c r="EA55" s="279">
        <v>7035</v>
      </c>
      <c r="EB55" s="279">
        <v>84407.0859375</v>
      </c>
      <c r="EC55" s="279">
        <v>11.998164312366738</v>
      </c>
      <c r="ED55" s="279">
        <v>7319</v>
      </c>
      <c r="EE55" s="279">
        <v>113447.75</v>
      </c>
      <c r="EF55" s="279">
        <v>15.50044404973357</v>
      </c>
      <c r="EG55" s="279">
        <v>6547</v>
      </c>
      <c r="EH55" s="279">
        <v>127966.8984375</v>
      </c>
      <c r="EI55" s="279">
        <v>19.545883372155185</v>
      </c>
      <c r="EJ55" s="279">
        <v>8919</v>
      </c>
      <c r="EK55" s="279">
        <v>140920</v>
      </c>
      <c r="EL55" s="279">
        <v>15.79997757596143</v>
      </c>
      <c r="EM55" s="279">
        <v>9897</v>
      </c>
      <c r="EN55" s="279">
        <v>150210.203125</v>
      </c>
      <c r="EO55" s="279">
        <v>15.177346986460543</v>
      </c>
      <c r="EP55" s="279">
        <v>11684</v>
      </c>
      <c r="EQ55" s="279">
        <v>184643.140625</v>
      </c>
      <c r="ER55" s="279">
        <v>15.803076054861348</v>
      </c>
      <c r="ES55" s="279">
        <v>15175</v>
      </c>
      <c r="ET55" s="279">
        <v>254685</v>
      </c>
      <c r="EU55" s="279">
        <v>16.783196046128502</v>
      </c>
      <c r="EV55" s="279">
        <v>23820</v>
      </c>
      <c r="EW55" s="279">
        <v>368051.90625</v>
      </c>
      <c r="EX55" s="279">
        <v>15.45138145465995</v>
      </c>
      <c r="EY55" s="279">
        <v>39108</v>
      </c>
      <c r="EZ55" s="279">
        <v>602928.3125</v>
      </c>
      <c r="FA55" s="279">
        <v>15.417007070164672</v>
      </c>
      <c r="FB55" s="279">
        <v>79</v>
      </c>
      <c r="FC55" s="279">
        <v>1070.1807861328125</v>
      </c>
      <c r="FD55" s="279">
        <v>13.546592229529272</v>
      </c>
      <c r="FE55" s="279">
        <v>92</v>
      </c>
      <c r="FF55" s="279">
        <v>1290.19775390625</v>
      </c>
      <c r="FG55" s="279">
        <v>14.023888629415762</v>
      </c>
      <c r="FH55" s="279">
        <v>115</v>
      </c>
      <c r="FI55" s="279">
        <v>1693.3116455078125</v>
      </c>
      <c r="FJ55" s="279">
        <v>14.724449091372282</v>
      </c>
      <c r="FK55" s="279">
        <v>156</v>
      </c>
      <c r="FL55" s="279">
        <v>2094.367919921875</v>
      </c>
      <c r="FM55" s="279">
        <v>13.425435384114584</v>
      </c>
      <c r="FN55" s="279">
        <v>157</v>
      </c>
      <c r="FO55" s="279">
        <v>2254.375</v>
      </c>
      <c r="FP55" s="279">
        <v>14.35907643312102</v>
      </c>
      <c r="FQ55" s="279">
        <v>195</v>
      </c>
      <c r="FR55" s="279">
        <v>2421.256103515625</v>
      </c>
      <c r="FS55" s="279">
        <v>12.416697966746796</v>
      </c>
      <c r="FT55" s="279">
        <v>187</v>
      </c>
      <c r="FU55" s="279">
        <v>2705.576904296875</v>
      </c>
      <c r="FV55" s="279">
        <v>14.46832569142714</v>
      </c>
      <c r="FW55" s="279">
        <v>268</v>
      </c>
      <c r="FX55" s="279">
        <v>3145.025634765625</v>
      </c>
      <c r="FY55" s="279">
        <v>11.735170278976213</v>
      </c>
      <c r="FZ55" s="279">
        <v>313</v>
      </c>
      <c r="GA55" s="279">
        <v>3688.401611328125</v>
      </c>
      <c r="GB55" s="279">
        <v>11.78403070711861</v>
      </c>
      <c r="GC55" s="279">
        <v>401</v>
      </c>
      <c r="GD55" s="279">
        <v>4536.1630859375</v>
      </c>
      <c r="GE55" s="279">
        <v>11.312127396352867</v>
      </c>
      <c r="GF55" s="279">
        <v>454</v>
      </c>
      <c r="GG55" s="279">
        <v>5228.9638671875</v>
      </c>
      <c r="GH55" s="279">
        <v>11.517541557681717</v>
      </c>
      <c r="GI55" s="279">
        <v>526</v>
      </c>
      <c r="GJ55" s="279">
        <v>5729.349609375</v>
      </c>
      <c r="GK55" s="279">
        <v>10.892299637595057</v>
      </c>
      <c r="GL55" s="279">
        <v>661</v>
      </c>
      <c r="GM55" s="279">
        <v>7499.666015625</v>
      </c>
      <c r="GN55" s="279">
        <v>11.345939509266262</v>
      </c>
      <c r="GO55" s="279">
        <v>889</v>
      </c>
      <c r="GP55" s="279">
        <v>9750.2060546875</v>
      </c>
      <c r="GQ55" s="279">
        <v>10.967610860165916</v>
      </c>
      <c r="GR55" s="279">
        <v>1102</v>
      </c>
      <c r="GS55" s="279">
        <v>10661.6123046875</v>
      </c>
      <c r="GT55" s="279">
        <v>9.6747843055240477</v>
      </c>
      <c r="GU55" s="279">
        <v>1398</v>
      </c>
      <c r="GV55" s="279">
        <v>11672.5234375</v>
      </c>
      <c r="GW55" s="279">
        <v>8.3494445189556501</v>
      </c>
      <c r="GX55" s="279">
        <v>1758</v>
      </c>
      <c r="GY55" s="279">
        <v>12777.7509765625</v>
      </c>
      <c r="GZ55" s="279">
        <v>7.2683452653939131</v>
      </c>
      <c r="HA55" s="279">
        <v>2388</v>
      </c>
      <c r="HB55" s="279">
        <v>14126.7470703125</v>
      </c>
      <c r="HC55" s="279">
        <v>5.9157232287740786</v>
      </c>
      <c r="HD55" s="279">
        <v>3180</v>
      </c>
      <c r="HE55" s="279">
        <v>16030.130859375</v>
      </c>
      <c r="HF55" s="279">
        <v>5.0409216538915098</v>
      </c>
    </row>
    <row r="56" spans="1:214" ht="15" customHeight="1">
      <c r="A56" s="3">
        <v>42</v>
      </c>
      <c r="B56" s="279">
        <v>314</v>
      </c>
      <c r="C56" s="279">
        <v>5135.96435546875</v>
      </c>
      <c r="D56" s="279">
        <v>16.356574380473727</v>
      </c>
      <c r="E56" s="279">
        <v>305</v>
      </c>
      <c r="F56" s="279">
        <v>5821.73291015625</v>
      </c>
      <c r="G56" s="279">
        <v>19.087648885758195</v>
      </c>
      <c r="H56" s="279">
        <v>338</v>
      </c>
      <c r="I56" s="279">
        <v>5955.71630859375</v>
      </c>
      <c r="J56" s="279">
        <v>17.620462451460799</v>
      </c>
      <c r="K56" s="279">
        <v>410</v>
      </c>
      <c r="L56" s="279">
        <v>7079.23291015625</v>
      </c>
      <c r="M56" s="279">
        <v>17.266421732088414</v>
      </c>
      <c r="N56" s="279">
        <v>400</v>
      </c>
      <c r="O56" s="279">
        <v>9057.7587890625</v>
      </c>
      <c r="P56" s="279">
        <v>22.644396972656249</v>
      </c>
      <c r="Q56" s="279">
        <v>566</v>
      </c>
      <c r="R56" s="279">
        <v>11022.732421875</v>
      </c>
      <c r="S56" s="279">
        <v>19.474792264796818</v>
      </c>
      <c r="T56" s="279">
        <v>644</v>
      </c>
      <c r="U56" s="279">
        <v>12536.2861328125</v>
      </c>
      <c r="V56" s="279">
        <v>19.466282814926242</v>
      </c>
      <c r="W56" s="279">
        <v>749</v>
      </c>
      <c r="X56" s="279">
        <v>15574.6142578125</v>
      </c>
      <c r="Y56" s="279">
        <v>20.793877513768358</v>
      </c>
      <c r="Z56" s="279">
        <v>830</v>
      </c>
      <c r="AA56" s="279">
        <v>17394.5078125</v>
      </c>
      <c r="AB56" s="279">
        <v>20.957238328313252</v>
      </c>
      <c r="AC56" s="279">
        <v>625</v>
      </c>
      <c r="AD56" s="279">
        <v>19993.703125</v>
      </c>
      <c r="AE56" s="279">
        <v>31.989924999999999</v>
      </c>
      <c r="AF56" s="279">
        <v>633</v>
      </c>
      <c r="AG56" s="279">
        <v>20993.830078125</v>
      </c>
      <c r="AH56" s="279">
        <v>33.16560833827014</v>
      </c>
      <c r="AI56" s="279">
        <v>629</v>
      </c>
      <c r="AJ56" s="279">
        <v>21432.55078125</v>
      </c>
      <c r="AK56" s="279">
        <v>34.074007601351354</v>
      </c>
      <c r="AL56" s="279">
        <v>615</v>
      </c>
      <c r="AM56" s="279">
        <v>21076.6796875</v>
      </c>
      <c r="AN56" s="279">
        <v>34.271023882113823</v>
      </c>
      <c r="AO56" s="279">
        <v>669</v>
      </c>
      <c r="AP56" s="279">
        <v>22030.640625</v>
      </c>
      <c r="AQ56" s="279">
        <v>32.930703475336323</v>
      </c>
      <c r="AR56" s="279">
        <v>714</v>
      </c>
      <c r="AS56" s="279">
        <v>23344.84375</v>
      </c>
      <c r="AT56" s="279">
        <v>32.695859593837532</v>
      </c>
      <c r="AU56" s="279">
        <v>784</v>
      </c>
      <c r="AV56" s="279">
        <v>24638.970703125</v>
      </c>
      <c r="AW56" s="279">
        <v>31.427258549904337</v>
      </c>
      <c r="AX56" s="279">
        <v>834</v>
      </c>
      <c r="AY56" s="279">
        <v>25821.38671875</v>
      </c>
      <c r="AZ56" s="279">
        <v>30.960895346223023</v>
      </c>
      <c r="BA56" s="279">
        <v>769</v>
      </c>
      <c r="BB56" s="279">
        <v>25207.259765625</v>
      </c>
      <c r="BC56" s="279">
        <v>32.779271476755525</v>
      </c>
      <c r="BD56" s="279">
        <v>897</v>
      </c>
      <c r="BE56" s="279">
        <v>25754.52734375</v>
      </c>
      <c r="BF56" s="279">
        <v>28.711847651895205</v>
      </c>
      <c r="BG56" s="279">
        <v>646</v>
      </c>
      <c r="BH56" s="279">
        <v>18563.076171875</v>
      </c>
      <c r="BI56" s="279">
        <v>28.735412030766255</v>
      </c>
      <c r="BJ56" s="279">
        <v>739</v>
      </c>
      <c r="BK56" s="279">
        <v>19853.650390625</v>
      </c>
      <c r="BL56" s="279">
        <v>26.865562098274694</v>
      </c>
      <c r="BM56" s="279">
        <v>804</v>
      </c>
      <c r="BN56" s="279">
        <v>22326.00390625</v>
      </c>
      <c r="BO56" s="279">
        <v>27.768661574937809</v>
      </c>
      <c r="BP56" s="279">
        <v>941</v>
      </c>
      <c r="BQ56" s="279">
        <v>26903.740234375</v>
      </c>
      <c r="BR56" s="279">
        <v>28.590584733661</v>
      </c>
      <c r="BS56" s="279">
        <v>955</v>
      </c>
      <c r="BT56" s="279">
        <v>27619.298828125</v>
      </c>
      <c r="BU56" s="279">
        <v>28.920731757198954</v>
      </c>
      <c r="BV56" s="279">
        <v>1366</v>
      </c>
      <c r="BW56" s="279">
        <v>39410.77734375</v>
      </c>
      <c r="BX56" s="279">
        <v>28.851227923682284</v>
      </c>
      <c r="BY56" s="279">
        <v>1894</v>
      </c>
      <c r="BZ56" s="279">
        <v>53178.56640625</v>
      </c>
      <c r="CA56" s="279">
        <v>28.07738458619324</v>
      </c>
      <c r="CB56" s="279">
        <v>1780</v>
      </c>
      <c r="CC56" s="279">
        <v>48936.44140625</v>
      </c>
      <c r="CD56" s="279">
        <v>27.492382812500001</v>
      </c>
      <c r="CE56" s="279">
        <v>1743</v>
      </c>
      <c r="CF56" s="279">
        <v>47448.015625</v>
      </c>
      <c r="CG56" s="279">
        <v>27.22203994549627</v>
      </c>
      <c r="CH56" s="279">
        <v>1716</v>
      </c>
      <c r="CI56" s="279">
        <v>46404.61328125</v>
      </c>
      <c r="CJ56" s="279">
        <v>27.042315431963871</v>
      </c>
      <c r="CK56" s="279">
        <v>1841</v>
      </c>
      <c r="CL56" s="279">
        <v>50412.0078125</v>
      </c>
      <c r="CM56" s="279">
        <v>27.382948295763171</v>
      </c>
      <c r="CN56" s="279">
        <v>2903</v>
      </c>
      <c r="CO56" s="279">
        <v>49746.078125</v>
      </c>
      <c r="CP56" s="279">
        <v>17.1360930502928</v>
      </c>
      <c r="CQ56" s="279">
        <v>3554</v>
      </c>
      <c r="CR56" s="279">
        <v>62464.44921875</v>
      </c>
      <c r="CS56" s="279">
        <v>17.575815762169388</v>
      </c>
      <c r="CT56" s="279">
        <v>3607</v>
      </c>
      <c r="CU56" s="279">
        <v>72642.921875</v>
      </c>
      <c r="CV56" s="279">
        <v>20.139429408095371</v>
      </c>
      <c r="CW56" s="279">
        <v>3749</v>
      </c>
      <c r="CX56" s="279">
        <v>89819.9609375</v>
      </c>
      <c r="CY56" s="279">
        <v>23.958378484262472</v>
      </c>
      <c r="CZ56" s="279">
        <v>3362</v>
      </c>
      <c r="DA56" s="279">
        <v>90867.453125</v>
      </c>
      <c r="DB56" s="279">
        <v>27.027796884295064</v>
      </c>
      <c r="DC56" s="279">
        <v>3303</v>
      </c>
      <c r="DD56" s="279">
        <v>85149.7890625</v>
      </c>
      <c r="DE56" s="279">
        <v>25.779530445806841</v>
      </c>
      <c r="DF56" s="279">
        <v>3234</v>
      </c>
      <c r="DG56" s="279">
        <v>81572.7578125</v>
      </c>
      <c r="DH56" s="279">
        <v>25.22348726422387</v>
      </c>
      <c r="DI56" s="279">
        <v>3251</v>
      </c>
      <c r="DJ56" s="279">
        <v>78774.6015625</v>
      </c>
      <c r="DK56" s="279">
        <v>24.230883285912029</v>
      </c>
      <c r="DL56" s="279">
        <v>3085</v>
      </c>
      <c r="DM56" s="279">
        <v>69667.3984375</v>
      </c>
      <c r="DN56" s="279">
        <v>22.582625101296596</v>
      </c>
      <c r="DO56" s="279">
        <v>3177</v>
      </c>
      <c r="DP56" s="279">
        <v>73456.0703125</v>
      </c>
      <c r="DQ56" s="279">
        <v>23.121205638180673</v>
      </c>
      <c r="DR56" s="279">
        <v>3835</v>
      </c>
      <c r="DS56" s="279">
        <v>92737.15625</v>
      </c>
      <c r="DT56" s="279">
        <v>24.181787809647979</v>
      </c>
      <c r="DU56" s="279">
        <v>7823</v>
      </c>
      <c r="DV56" s="279">
        <v>106508.34375</v>
      </c>
      <c r="DW56" s="279">
        <v>13.61476974945673</v>
      </c>
      <c r="DX56" s="279">
        <v>8335</v>
      </c>
      <c r="DY56" s="279">
        <v>119503.375</v>
      </c>
      <c r="DZ56" s="279">
        <v>14.3375374925015</v>
      </c>
      <c r="EA56" s="279">
        <v>7035</v>
      </c>
      <c r="EB56" s="279">
        <v>85741.0859375</v>
      </c>
      <c r="EC56" s="279">
        <v>12.18778762437811</v>
      </c>
      <c r="ED56" s="279">
        <v>7412</v>
      </c>
      <c r="EE56" s="279">
        <v>115276.7265625</v>
      </c>
      <c r="EF56" s="279">
        <v>15.552715402388019</v>
      </c>
      <c r="EG56" s="279">
        <v>6724</v>
      </c>
      <c r="EH56" s="279">
        <v>130058.84375</v>
      </c>
      <c r="EI56" s="279">
        <v>19.342481223973824</v>
      </c>
      <c r="EJ56" s="279">
        <v>9220</v>
      </c>
      <c r="EK56" s="279">
        <v>143193.265625</v>
      </c>
      <c r="EL56" s="279">
        <v>15.530722952819957</v>
      </c>
      <c r="EM56" s="279">
        <v>10176</v>
      </c>
      <c r="EN56" s="279">
        <v>152626.984375</v>
      </c>
      <c r="EO56" s="279">
        <v>14.9987209488011</v>
      </c>
      <c r="EP56" s="279">
        <v>11705</v>
      </c>
      <c r="EQ56" s="279">
        <v>187625</v>
      </c>
      <c r="ER56" s="279">
        <v>16.02947458351132</v>
      </c>
      <c r="ES56" s="279">
        <v>15368</v>
      </c>
      <c r="ET56" s="279">
        <v>258812.765625</v>
      </c>
      <c r="EU56" s="279">
        <v>16.841018065135348</v>
      </c>
      <c r="EV56" s="279">
        <v>24095</v>
      </c>
      <c r="EW56" s="279">
        <v>373984.53125</v>
      </c>
      <c r="EX56" s="279">
        <v>15.52125051877983</v>
      </c>
      <c r="EY56" s="279">
        <v>39577</v>
      </c>
      <c r="EZ56" s="279">
        <v>612645.1875</v>
      </c>
      <c r="FA56" s="279">
        <v>15.479828877883619</v>
      </c>
      <c r="FB56" s="279">
        <v>80</v>
      </c>
      <c r="FC56" s="279">
        <v>1087.2528076171875</v>
      </c>
      <c r="FD56" s="279">
        <v>13.590660095214844</v>
      </c>
      <c r="FE56" s="279">
        <v>94</v>
      </c>
      <c r="FF56" s="279">
        <v>1310.839111328125</v>
      </c>
      <c r="FG56" s="279">
        <v>13.945096929022606</v>
      </c>
      <c r="FH56" s="279">
        <v>115</v>
      </c>
      <c r="FI56" s="279">
        <v>1720.52392578125</v>
      </c>
      <c r="FJ56" s="279">
        <v>14.961077615489131</v>
      </c>
      <c r="FK56" s="279">
        <v>159</v>
      </c>
      <c r="FL56" s="279">
        <v>2127.753662109375</v>
      </c>
      <c r="FM56" s="279">
        <v>13.382098503832546</v>
      </c>
      <c r="FN56" s="279">
        <v>159</v>
      </c>
      <c r="FO56" s="279">
        <v>2290.519287109375</v>
      </c>
      <c r="FP56" s="279">
        <v>14.405781679933176</v>
      </c>
      <c r="FQ56" s="279">
        <v>198</v>
      </c>
      <c r="FR56" s="279">
        <v>2459.60546875</v>
      </c>
      <c r="FS56" s="279">
        <v>12.422249842171718</v>
      </c>
      <c r="FT56" s="279">
        <v>188</v>
      </c>
      <c r="FU56" s="279">
        <v>2748.9833984375</v>
      </c>
      <c r="FV56" s="279">
        <v>14.622252119348405</v>
      </c>
      <c r="FW56" s="279">
        <v>271</v>
      </c>
      <c r="FX56" s="279">
        <v>3194.594970703125</v>
      </c>
      <c r="FY56" s="279">
        <v>11.788173323627767</v>
      </c>
      <c r="FZ56" s="279">
        <v>318</v>
      </c>
      <c r="GA56" s="279">
        <v>3746.54638671875</v>
      </c>
      <c r="GB56" s="279">
        <v>11.781592411065251</v>
      </c>
      <c r="GC56" s="279">
        <v>407</v>
      </c>
      <c r="GD56" s="279">
        <v>4607.4072265625</v>
      </c>
      <c r="GE56" s="279">
        <v>11.320410876074938</v>
      </c>
      <c r="GF56" s="279">
        <v>460</v>
      </c>
      <c r="GG56" s="279">
        <v>5311.2392578125</v>
      </c>
      <c r="GH56" s="279">
        <v>11.546172299592392</v>
      </c>
      <c r="GI56" s="279">
        <v>533</v>
      </c>
      <c r="GJ56" s="279">
        <v>5818.99365234375</v>
      </c>
      <c r="GK56" s="279">
        <v>10.917436495954503</v>
      </c>
      <c r="GL56" s="279">
        <v>669</v>
      </c>
      <c r="GM56" s="279">
        <v>7617.5048828125</v>
      </c>
      <c r="GN56" s="279">
        <v>11.386404907044096</v>
      </c>
      <c r="GO56" s="279">
        <v>903</v>
      </c>
      <c r="GP56" s="279">
        <v>9902.865234375</v>
      </c>
      <c r="GQ56" s="279">
        <v>10.966628166528238</v>
      </c>
      <c r="GR56" s="279">
        <v>1119</v>
      </c>
      <c r="GS56" s="279">
        <v>10826.2607421875</v>
      </c>
      <c r="GT56" s="279">
        <v>9.6749425756814116</v>
      </c>
      <c r="GU56" s="279">
        <v>1419</v>
      </c>
      <c r="GV56" s="279">
        <v>11849.498046875</v>
      </c>
      <c r="GW56" s="279">
        <v>8.3505976369802681</v>
      </c>
      <c r="GX56" s="279">
        <v>1783</v>
      </c>
      <c r="GY56" s="279">
        <v>12967.5048828125</v>
      </c>
      <c r="GZ56" s="279">
        <v>7.2728574777411668</v>
      </c>
      <c r="HA56" s="279">
        <v>2424</v>
      </c>
      <c r="HB56" s="279">
        <v>14328.77734375</v>
      </c>
      <c r="HC56" s="279">
        <v>5.9112117754744222</v>
      </c>
      <c r="HD56" s="279">
        <v>3226</v>
      </c>
      <c r="HE56" s="279">
        <v>16251.3056640625</v>
      </c>
      <c r="HF56" s="279">
        <v>5.0376024997093927</v>
      </c>
    </row>
    <row r="57" spans="1:214" ht="15" customHeight="1">
      <c r="A57" s="3">
        <v>43</v>
      </c>
      <c r="B57" s="279">
        <v>329</v>
      </c>
      <c r="C57" s="279">
        <v>5220.419921875</v>
      </c>
      <c r="D57" s="279">
        <v>15.867537756458967</v>
      </c>
      <c r="E57" s="279">
        <v>314</v>
      </c>
      <c r="F57" s="279">
        <v>5918.43017578125</v>
      </c>
      <c r="G57" s="279">
        <v>18.848503744526273</v>
      </c>
      <c r="H57" s="279">
        <v>351</v>
      </c>
      <c r="I57" s="279">
        <v>6054.16748046875</v>
      </c>
      <c r="J57" s="279">
        <v>17.248340400195868</v>
      </c>
      <c r="K57" s="279">
        <v>433</v>
      </c>
      <c r="L57" s="279">
        <v>7196.0439453125</v>
      </c>
      <c r="M57" s="279">
        <v>16.619039134670899</v>
      </c>
      <c r="N57" s="279">
        <v>406</v>
      </c>
      <c r="O57" s="279">
        <v>9209.5966796875</v>
      </c>
      <c r="P57" s="279">
        <v>22.683735664254925</v>
      </c>
      <c r="Q57" s="279">
        <v>591</v>
      </c>
      <c r="R57" s="279">
        <v>11205.9736328125</v>
      </c>
      <c r="S57" s="279">
        <v>18.961038295791031</v>
      </c>
      <c r="T57" s="279">
        <v>678</v>
      </c>
      <c r="U57" s="279">
        <v>12744.6240234375</v>
      </c>
      <c r="V57" s="279">
        <v>18.797380565542035</v>
      </c>
      <c r="W57" s="279">
        <v>784</v>
      </c>
      <c r="X57" s="279">
        <v>15834.4140625</v>
      </c>
      <c r="Y57" s="279">
        <v>20.196956712372447</v>
      </c>
      <c r="Z57" s="279">
        <v>870</v>
      </c>
      <c r="AA57" s="279">
        <v>17684.76171875</v>
      </c>
      <c r="AB57" s="279">
        <v>20.327312320402299</v>
      </c>
      <c r="AC57" s="279">
        <v>629</v>
      </c>
      <c r="AD57" s="279">
        <v>20333.470703125</v>
      </c>
      <c r="AE57" s="279">
        <v>32.32666248509539</v>
      </c>
      <c r="AF57" s="279">
        <v>641</v>
      </c>
      <c r="AG57" s="279">
        <v>21350.984375</v>
      </c>
      <c r="AH57" s="279">
        <v>33.308867979719189</v>
      </c>
      <c r="AI57" s="279">
        <v>646</v>
      </c>
      <c r="AJ57" s="279">
        <v>21797.384765625</v>
      </c>
      <c r="AK57" s="279">
        <v>33.742081680534056</v>
      </c>
      <c r="AL57" s="279">
        <v>640</v>
      </c>
      <c r="AM57" s="279">
        <v>21435.4453125</v>
      </c>
      <c r="AN57" s="279">
        <v>33.492883300781251</v>
      </c>
      <c r="AO57" s="279">
        <v>704</v>
      </c>
      <c r="AP57" s="279">
        <v>22405.107421875</v>
      </c>
      <c r="AQ57" s="279">
        <v>31.825436678799715</v>
      </c>
      <c r="AR57" s="279">
        <v>753</v>
      </c>
      <c r="AS57" s="279">
        <v>23741.54296875</v>
      </c>
      <c r="AT57" s="279">
        <v>31.529273530876495</v>
      </c>
      <c r="AU57" s="279">
        <v>836</v>
      </c>
      <c r="AV57" s="279">
        <v>25057.041015625</v>
      </c>
      <c r="AW57" s="279">
        <v>29.972537100029903</v>
      </c>
      <c r="AX57" s="279">
        <v>886</v>
      </c>
      <c r="AY57" s="279">
        <v>26259.306640625</v>
      </c>
      <c r="AZ57" s="279">
        <v>29.638043612443568</v>
      </c>
      <c r="BA57" s="279">
        <v>819</v>
      </c>
      <c r="BB57" s="279">
        <v>25635.580078125</v>
      </c>
      <c r="BC57" s="279">
        <v>31.301074576465201</v>
      </c>
      <c r="BD57" s="279">
        <v>962</v>
      </c>
      <c r="BE57" s="279">
        <v>26190.0625</v>
      </c>
      <c r="BF57" s="279">
        <v>27.224597193347194</v>
      </c>
      <c r="BG57" s="279">
        <v>692</v>
      </c>
      <c r="BH57" s="279">
        <v>18877.0078125</v>
      </c>
      <c r="BI57" s="279">
        <v>27.278913023843931</v>
      </c>
      <c r="BJ57" s="279">
        <v>792</v>
      </c>
      <c r="BK57" s="279">
        <v>20188.521484375</v>
      </c>
      <c r="BL57" s="279">
        <v>25.490557429766415</v>
      </c>
      <c r="BM57" s="279">
        <v>861</v>
      </c>
      <c r="BN57" s="279">
        <v>22703.091796875</v>
      </c>
      <c r="BO57" s="279">
        <v>26.368283155487806</v>
      </c>
      <c r="BP57" s="279">
        <v>1009</v>
      </c>
      <c r="BQ57" s="279">
        <v>27358.630859375</v>
      </c>
      <c r="BR57" s="279">
        <v>27.114599464197227</v>
      </c>
      <c r="BS57" s="279">
        <v>1024</v>
      </c>
      <c r="BT57" s="279">
        <v>28086.49609375</v>
      </c>
      <c r="BU57" s="279">
        <v>27.428218841552734</v>
      </c>
      <c r="BV57" s="279">
        <v>1465</v>
      </c>
      <c r="BW57" s="279">
        <v>40077.37109375</v>
      </c>
      <c r="BX57" s="279">
        <v>27.356567299488056</v>
      </c>
      <c r="BY57" s="279">
        <v>2031</v>
      </c>
      <c r="BZ57" s="279">
        <v>54077.1015625</v>
      </c>
      <c r="CA57" s="279">
        <v>26.625850104628263</v>
      </c>
      <c r="CB57" s="279">
        <v>1907</v>
      </c>
      <c r="CC57" s="279">
        <v>49762.66015625</v>
      </c>
      <c r="CD57" s="279">
        <v>26.094735268091242</v>
      </c>
      <c r="CE57" s="279">
        <v>1868</v>
      </c>
      <c r="CF57" s="279">
        <v>48248.76953125</v>
      </c>
      <c r="CG57" s="279">
        <v>25.829105744780513</v>
      </c>
      <c r="CH57" s="279">
        <v>1839</v>
      </c>
      <c r="CI57" s="279">
        <v>47187.5703125</v>
      </c>
      <c r="CJ57" s="279">
        <v>25.659363954594888</v>
      </c>
      <c r="CK57" s="279">
        <v>1974</v>
      </c>
      <c r="CL57" s="279">
        <v>51262.9921875</v>
      </c>
      <c r="CM57" s="279">
        <v>25.969094319908816</v>
      </c>
      <c r="CN57" s="279">
        <v>2944</v>
      </c>
      <c r="CO57" s="279">
        <v>50567.51953125</v>
      </c>
      <c r="CP57" s="279">
        <v>17.176467232082199</v>
      </c>
      <c r="CQ57" s="279">
        <v>3563</v>
      </c>
      <c r="CR57" s="279">
        <v>63497.89453125</v>
      </c>
      <c r="CS57" s="279">
        <v>17.82146913591075</v>
      </c>
      <c r="CT57" s="279">
        <v>3612</v>
      </c>
      <c r="CU57" s="279">
        <v>73854.0234375</v>
      </c>
      <c r="CV57" s="279">
        <v>20.446850342607974</v>
      </c>
      <c r="CW57" s="279">
        <v>3758</v>
      </c>
      <c r="CX57" s="279">
        <v>91329.90625</v>
      </c>
      <c r="CY57" s="279">
        <v>24.302795702501331</v>
      </c>
      <c r="CZ57" s="279">
        <v>3395</v>
      </c>
      <c r="DA57" s="279">
        <v>92402.375</v>
      </c>
      <c r="DB57" s="279">
        <v>27.217194403534609</v>
      </c>
      <c r="DC57" s="279">
        <v>3337</v>
      </c>
      <c r="DD57" s="279">
        <v>86585.4140625</v>
      </c>
      <c r="DE57" s="279">
        <v>25.947082428079113</v>
      </c>
      <c r="DF57" s="279">
        <v>3275</v>
      </c>
      <c r="DG57" s="279">
        <v>82946.7890625</v>
      </c>
      <c r="DH57" s="279">
        <v>25.327263835877861</v>
      </c>
      <c r="DI57" s="279">
        <v>3266</v>
      </c>
      <c r="DJ57" s="279">
        <v>80099.453125</v>
      </c>
      <c r="DK57" s="279">
        <v>24.525245904776487</v>
      </c>
      <c r="DL57" s="279">
        <v>3092</v>
      </c>
      <c r="DM57" s="279">
        <v>70835.4375</v>
      </c>
      <c r="DN57" s="279">
        <v>22.909261804657181</v>
      </c>
      <c r="DO57" s="279">
        <v>3188</v>
      </c>
      <c r="DP57" s="279">
        <v>74688.9453125</v>
      </c>
      <c r="DQ57" s="279">
        <v>23.42815097631744</v>
      </c>
      <c r="DR57" s="279">
        <v>3912</v>
      </c>
      <c r="DS57" s="279">
        <v>94296.2109375</v>
      </c>
      <c r="DT57" s="279">
        <v>24.104348399156443</v>
      </c>
      <c r="DU57" s="279">
        <v>7997</v>
      </c>
      <c r="DV57" s="279">
        <v>108238.125</v>
      </c>
      <c r="DW57" s="279">
        <v>13.534841190446418</v>
      </c>
      <c r="DX57" s="279">
        <v>8537</v>
      </c>
      <c r="DY57" s="279">
        <v>121451.890625</v>
      </c>
      <c r="DZ57" s="279">
        <v>14.226530470305727</v>
      </c>
      <c r="EA57" s="279">
        <v>7035</v>
      </c>
      <c r="EB57" s="279">
        <v>87121.890625</v>
      </c>
      <c r="EC57" s="279">
        <v>12.384064054726368</v>
      </c>
      <c r="ED57" s="279">
        <v>7486</v>
      </c>
      <c r="EE57" s="279">
        <v>117168.421875</v>
      </c>
      <c r="EF57" s="279">
        <v>15.651672705717338</v>
      </c>
      <c r="EG57" s="279">
        <v>6933</v>
      </c>
      <c r="EH57" s="279">
        <v>132220.84375</v>
      </c>
      <c r="EI57" s="279">
        <v>19.071230888504257</v>
      </c>
      <c r="EJ57" s="279">
        <v>9509</v>
      </c>
      <c r="EK57" s="279">
        <v>145541.109375</v>
      </c>
      <c r="EL57" s="279">
        <v>15.305616718372068</v>
      </c>
      <c r="EM57" s="279">
        <v>10433</v>
      </c>
      <c r="EN57" s="279">
        <v>155123.84375</v>
      </c>
      <c r="EO57" s="279">
        <v>14.868575074283523</v>
      </c>
      <c r="EP57" s="279">
        <v>11724</v>
      </c>
      <c r="EQ57" s="279">
        <v>190711.140625</v>
      </c>
      <c r="ER57" s="279">
        <v>16.266729838365745</v>
      </c>
      <c r="ES57" s="279">
        <v>15527</v>
      </c>
      <c r="ET57" s="279">
        <v>263082.3125</v>
      </c>
      <c r="EU57" s="279">
        <v>16.943537869517616</v>
      </c>
      <c r="EV57" s="279">
        <v>24321</v>
      </c>
      <c r="EW57" s="279">
        <v>380120.90625</v>
      </c>
      <c r="EX57" s="279">
        <v>15.629328820772173</v>
      </c>
      <c r="EY57" s="279">
        <v>39963</v>
      </c>
      <c r="EZ57" s="279">
        <v>622695.5</v>
      </c>
      <c r="FA57" s="279">
        <v>15.581800665615695</v>
      </c>
      <c r="FB57" s="279">
        <v>81</v>
      </c>
      <c r="FC57" s="279">
        <v>1104.9063720703125</v>
      </c>
      <c r="FD57" s="279">
        <v>13.640819408275464</v>
      </c>
      <c r="FE57" s="279">
        <v>95</v>
      </c>
      <c r="FF57" s="279">
        <v>1332.1871337890625</v>
      </c>
      <c r="FG57" s="279">
        <v>14.023022460937501</v>
      </c>
      <c r="FH57" s="279">
        <v>115</v>
      </c>
      <c r="FI57" s="279">
        <v>1748.6910400390625</v>
      </c>
      <c r="FJ57" s="279">
        <v>15.206009043817934</v>
      </c>
      <c r="FK57" s="279">
        <v>161</v>
      </c>
      <c r="FL57" s="279">
        <v>2162.275634765625</v>
      </c>
      <c r="FM57" s="279">
        <v>13.430283445749224</v>
      </c>
      <c r="FN57" s="279">
        <v>161</v>
      </c>
      <c r="FO57" s="279">
        <v>2327.896728515625</v>
      </c>
      <c r="FP57" s="279">
        <v>14.458985891401397</v>
      </c>
      <c r="FQ57" s="279">
        <v>201</v>
      </c>
      <c r="FR57" s="279">
        <v>2499.24755859375</v>
      </c>
      <c r="FS57" s="279">
        <v>12.434067455690299</v>
      </c>
      <c r="FT57" s="279">
        <v>189</v>
      </c>
      <c r="FU57" s="279">
        <v>2793.8955078125</v>
      </c>
      <c r="FV57" s="279">
        <v>14.782515914351851</v>
      </c>
      <c r="FW57" s="279">
        <v>275</v>
      </c>
      <c r="FX57" s="279">
        <v>3245.85107421875</v>
      </c>
      <c r="FY57" s="279">
        <v>11.803094815340909</v>
      </c>
      <c r="FZ57" s="279">
        <v>321</v>
      </c>
      <c r="GA57" s="279">
        <v>3806.6787109375</v>
      </c>
      <c r="GB57" s="279">
        <v>11.858812183605918</v>
      </c>
      <c r="GC57" s="279">
        <v>411</v>
      </c>
      <c r="GD57" s="279">
        <v>4681.0634765625</v>
      </c>
      <c r="GE57" s="279">
        <v>11.389448848083942</v>
      </c>
      <c r="GF57" s="279">
        <v>465</v>
      </c>
      <c r="GG57" s="279">
        <v>5396.2958984375</v>
      </c>
      <c r="GH57" s="279">
        <v>11.604937415994623</v>
      </c>
      <c r="GI57" s="279">
        <v>539</v>
      </c>
      <c r="GJ57" s="279">
        <v>5911.677734375</v>
      </c>
      <c r="GK57" s="279">
        <v>10.967862215909092</v>
      </c>
      <c r="GL57" s="279">
        <v>675</v>
      </c>
      <c r="GM57" s="279">
        <v>7739.35595703125</v>
      </c>
      <c r="GN57" s="279">
        <v>11.465712528935185</v>
      </c>
      <c r="GO57" s="279">
        <v>914</v>
      </c>
      <c r="GP57" s="279">
        <v>10060.65234375</v>
      </c>
      <c r="GQ57" s="279">
        <v>11.007278275437637</v>
      </c>
      <c r="GR57" s="279">
        <v>1132</v>
      </c>
      <c r="GS57" s="279">
        <v>10996.4580078125</v>
      </c>
      <c r="GT57" s="279">
        <v>9.7141855192689928</v>
      </c>
      <c r="GU57" s="279">
        <v>1436</v>
      </c>
      <c r="GV57" s="279">
        <v>12032.3310546875</v>
      </c>
      <c r="GW57" s="279">
        <v>8.3790606230414344</v>
      </c>
      <c r="GX57" s="279">
        <v>1806</v>
      </c>
      <c r="GY57" s="279">
        <v>13163.513671875</v>
      </c>
      <c r="GZ57" s="279">
        <v>7.2887672601744189</v>
      </c>
      <c r="HA57" s="279">
        <v>2455</v>
      </c>
      <c r="HB57" s="279">
        <v>14537.3349609375</v>
      </c>
      <c r="HC57" s="279">
        <v>5.9215213690173112</v>
      </c>
      <c r="HD57" s="279">
        <v>3266</v>
      </c>
      <c r="HE57" s="279">
        <v>16479.46875</v>
      </c>
      <c r="HF57" s="279">
        <v>5.0457650796080831</v>
      </c>
    </row>
    <row r="58" spans="1:214" ht="15" customHeight="1">
      <c r="A58" s="3">
        <v>44</v>
      </c>
      <c r="B58" s="279">
        <v>345</v>
      </c>
      <c r="C58" s="279">
        <v>5307.6240234375</v>
      </c>
      <c r="D58" s="279">
        <v>15.384417459239131</v>
      </c>
      <c r="E58" s="279">
        <v>321</v>
      </c>
      <c r="F58" s="279">
        <v>6018.45556640625</v>
      </c>
      <c r="G58" s="279">
        <v>18.749082761390188</v>
      </c>
      <c r="H58" s="279">
        <v>364</v>
      </c>
      <c r="I58" s="279">
        <v>6155.90283203125</v>
      </c>
      <c r="J58" s="279">
        <v>16.911820967118818</v>
      </c>
      <c r="K58" s="279">
        <v>456</v>
      </c>
      <c r="L58" s="279">
        <v>7316.6162109375</v>
      </c>
      <c r="M58" s="279">
        <v>16.045210988898027</v>
      </c>
      <c r="N58" s="279">
        <v>411</v>
      </c>
      <c r="O58" s="279">
        <v>9366.767578125</v>
      </c>
      <c r="P58" s="279">
        <v>22.790188754562045</v>
      </c>
      <c r="Q58" s="279">
        <v>616</v>
      </c>
      <c r="R58" s="279">
        <v>11395.3125</v>
      </c>
      <c r="S58" s="279">
        <v>18.498883928571427</v>
      </c>
      <c r="T58" s="279">
        <v>713</v>
      </c>
      <c r="U58" s="279">
        <v>12959.7783203125</v>
      </c>
      <c r="V58" s="279">
        <v>18.176407181363956</v>
      </c>
      <c r="W58" s="279">
        <v>819</v>
      </c>
      <c r="X58" s="279">
        <v>16102.8681640625</v>
      </c>
      <c r="Y58" s="279">
        <v>19.661621689942002</v>
      </c>
      <c r="Z58" s="279">
        <v>912</v>
      </c>
      <c r="AA58" s="279">
        <v>17984.650390625</v>
      </c>
      <c r="AB58" s="279">
        <v>19.720011393229168</v>
      </c>
      <c r="AC58" s="279">
        <v>635</v>
      </c>
      <c r="AD58" s="279">
        <v>20685.283203125</v>
      </c>
      <c r="AE58" s="279">
        <v>32.575249138779526</v>
      </c>
      <c r="AF58" s="279">
        <v>654</v>
      </c>
      <c r="AG58" s="279">
        <v>21720.69921875</v>
      </c>
      <c r="AH58" s="279">
        <v>33.212078316131496</v>
      </c>
      <c r="AI58" s="279">
        <v>670</v>
      </c>
      <c r="AJ58" s="279">
        <v>22174.873046875</v>
      </c>
      <c r="AK58" s="279">
        <v>33.096825443097018</v>
      </c>
      <c r="AL58" s="279">
        <v>672</v>
      </c>
      <c r="AM58" s="279">
        <v>21806.505859375</v>
      </c>
      <c r="AN58" s="279">
        <v>32.450157528831845</v>
      </c>
      <c r="AO58" s="279">
        <v>747</v>
      </c>
      <c r="AP58" s="279">
        <v>22792.251953125</v>
      </c>
      <c r="AQ58" s="279">
        <v>30.511716135374833</v>
      </c>
      <c r="AR58" s="279">
        <v>801</v>
      </c>
      <c r="AS58" s="279">
        <v>24151.625</v>
      </c>
      <c r="AT58" s="279">
        <v>30.151841448189764</v>
      </c>
      <c r="AU58" s="279">
        <v>896</v>
      </c>
      <c r="AV58" s="279">
        <v>25489.041015625</v>
      </c>
      <c r="AW58" s="279">
        <v>28.44759041922433</v>
      </c>
      <c r="AX58" s="279">
        <v>945</v>
      </c>
      <c r="AY58" s="279">
        <v>26711.8828125</v>
      </c>
      <c r="AZ58" s="279">
        <v>28.26654265873016</v>
      </c>
      <c r="BA58" s="279">
        <v>876</v>
      </c>
      <c r="BB58" s="279">
        <v>26078.232421875</v>
      </c>
      <c r="BC58" s="279">
        <v>29.76967171446918</v>
      </c>
      <c r="BD58" s="279">
        <v>1031</v>
      </c>
      <c r="BE58" s="279">
        <v>26639.95703125</v>
      </c>
      <c r="BF58" s="279">
        <v>25.83894959384093</v>
      </c>
      <c r="BG58" s="279">
        <v>742</v>
      </c>
      <c r="BH58" s="279">
        <v>19201.29296875</v>
      </c>
      <c r="BI58" s="279">
        <v>25.877753327156334</v>
      </c>
      <c r="BJ58" s="279">
        <v>849</v>
      </c>
      <c r="BK58" s="279">
        <v>20534.388671875</v>
      </c>
      <c r="BL58" s="279">
        <v>24.186559095259128</v>
      </c>
      <c r="BM58" s="279">
        <v>923</v>
      </c>
      <c r="BN58" s="279">
        <v>23092.576171875</v>
      </c>
      <c r="BO58" s="279">
        <v>25.019042439734562</v>
      </c>
      <c r="BP58" s="279">
        <v>1081</v>
      </c>
      <c r="BQ58" s="279">
        <v>27828.517578125</v>
      </c>
      <c r="BR58" s="279">
        <v>25.743309507978722</v>
      </c>
      <c r="BS58" s="279">
        <v>1098</v>
      </c>
      <c r="BT58" s="279">
        <v>28569.111328125</v>
      </c>
      <c r="BU58" s="279">
        <v>26.019227074795083</v>
      </c>
      <c r="BV58" s="279">
        <v>1570</v>
      </c>
      <c r="BW58" s="279">
        <v>40765.94921875</v>
      </c>
      <c r="BX58" s="279">
        <v>25.965572750796177</v>
      </c>
      <c r="BY58" s="279">
        <v>2178</v>
      </c>
      <c r="BZ58" s="279">
        <v>55005.2109375</v>
      </c>
      <c r="CA58" s="279">
        <v>25.254917785812673</v>
      </c>
      <c r="CB58" s="279">
        <v>2045</v>
      </c>
      <c r="CC58" s="279">
        <v>50616.01171875</v>
      </c>
      <c r="CD58" s="279">
        <v>24.751105974938874</v>
      </c>
      <c r="CE58" s="279">
        <v>2003</v>
      </c>
      <c r="CF58" s="279">
        <v>49075.8203125</v>
      </c>
      <c r="CG58" s="279">
        <v>24.501158418622065</v>
      </c>
      <c r="CH58" s="279">
        <v>1971</v>
      </c>
      <c r="CI58" s="279">
        <v>47996.20703125</v>
      </c>
      <c r="CJ58" s="279">
        <v>24.351195855530186</v>
      </c>
      <c r="CK58" s="279">
        <v>2116</v>
      </c>
      <c r="CL58" s="279">
        <v>52141.90234375</v>
      </c>
      <c r="CM58" s="279">
        <v>24.641730786271268</v>
      </c>
      <c r="CN58" s="279">
        <v>2977</v>
      </c>
      <c r="CO58" s="279">
        <v>51417.63671875</v>
      </c>
      <c r="CP58" s="279">
        <v>17.271628054669129</v>
      </c>
      <c r="CQ58" s="279">
        <v>3571</v>
      </c>
      <c r="CR58" s="279">
        <v>64568.08984375</v>
      </c>
      <c r="CS58" s="279">
        <v>18.081234904438531</v>
      </c>
      <c r="CT58" s="279">
        <v>3619</v>
      </c>
      <c r="CU58" s="279">
        <v>75108.2734375</v>
      </c>
      <c r="CV58" s="279">
        <v>20.753874948190109</v>
      </c>
      <c r="CW58" s="279">
        <v>3770</v>
      </c>
      <c r="CX58" s="279">
        <v>92893.6015625</v>
      </c>
      <c r="CY58" s="279">
        <v>24.640212616047744</v>
      </c>
      <c r="CZ58" s="279">
        <v>3447</v>
      </c>
      <c r="DA58" s="279">
        <v>93991.3671875</v>
      </c>
      <c r="DB58" s="279">
        <v>27.267585491006674</v>
      </c>
      <c r="DC58" s="279">
        <v>3390</v>
      </c>
      <c r="DD58" s="279">
        <v>88071.546875</v>
      </c>
      <c r="DE58" s="279">
        <v>25.97980733775811</v>
      </c>
      <c r="DF58" s="279">
        <v>3340</v>
      </c>
      <c r="DG58" s="279">
        <v>84368.9453125</v>
      </c>
      <c r="DH58" s="279">
        <v>25.260163267215567</v>
      </c>
      <c r="DI58" s="279">
        <v>3291</v>
      </c>
      <c r="DJ58" s="279">
        <v>81471.265625</v>
      </c>
      <c r="DK58" s="279">
        <v>24.755778068975996</v>
      </c>
      <c r="DL58" s="279">
        <v>3105</v>
      </c>
      <c r="DM58" s="279">
        <v>72045.03125</v>
      </c>
      <c r="DN58" s="279">
        <v>23.202908615136877</v>
      </c>
      <c r="DO58" s="279">
        <v>3210</v>
      </c>
      <c r="DP58" s="279">
        <v>75965.5859375</v>
      </c>
      <c r="DQ58" s="279">
        <v>23.665291569314643</v>
      </c>
      <c r="DR58" s="279">
        <v>4028</v>
      </c>
      <c r="DS58" s="279">
        <v>95909.25</v>
      </c>
      <c r="DT58" s="279">
        <v>23.810638033763656</v>
      </c>
      <c r="DU58" s="279">
        <v>8155</v>
      </c>
      <c r="DV58" s="279">
        <v>110026.6953125</v>
      </c>
      <c r="DW58" s="279">
        <v>13.491930755671367</v>
      </c>
      <c r="DX58" s="279">
        <v>8721</v>
      </c>
      <c r="DY58" s="279">
        <v>123466.546875</v>
      </c>
      <c r="DZ58" s="279">
        <v>14.157384115927073</v>
      </c>
      <c r="EA58" s="279">
        <v>7035</v>
      </c>
      <c r="EB58" s="279">
        <v>88552.015625</v>
      </c>
      <c r="EC58" s="279">
        <v>12.587351190476191</v>
      </c>
      <c r="ED58" s="279">
        <v>7545</v>
      </c>
      <c r="EE58" s="279">
        <v>119126.5</v>
      </c>
      <c r="EF58" s="279">
        <v>15.788800530152418</v>
      </c>
      <c r="EG58" s="279">
        <v>7188</v>
      </c>
      <c r="EH58" s="279">
        <v>134455.9375</v>
      </c>
      <c r="EI58" s="279">
        <v>18.705611783528102</v>
      </c>
      <c r="EJ58" s="279">
        <v>9783</v>
      </c>
      <c r="EK58" s="279">
        <v>147967.796875</v>
      </c>
      <c r="EL58" s="279">
        <v>15.124992014208321</v>
      </c>
      <c r="EM58" s="279">
        <v>10667</v>
      </c>
      <c r="EN58" s="279">
        <v>157705.484375</v>
      </c>
      <c r="EO58" s="279">
        <v>14.784427146807912</v>
      </c>
      <c r="EP58" s="279">
        <v>11742</v>
      </c>
      <c r="EQ58" s="279">
        <v>193907.203125</v>
      </c>
      <c r="ER58" s="279">
        <v>16.513984255237609</v>
      </c>
      <c r="ES58" s="279">
        <v>15660</v>
      </c>
      <c r="ET58" s="279">
        <v>267501.71875</v>
      </c>
      <c r="EU58" s="279">
        <v>17.081846663473819</v>
      </c>
      <c r="EV58" s="279">
        <v>24511</v>
      </c>
      <c r="EW58" s="279">
        <v>386472.71875</v>
      </c>
      <c r="EX58" s="279">
        <v>15.76731747990698</v>
      </c>
      <c r="EY58" s="279">
        <v>40287</v>
      </c>
      <c r="EZ58" s="279">
        <v>633098.4375</v>
      </c>
      <c r="FA58" s="279">
        <v>15.714707908258248</v>
      </c>
      <c r="FB58" s="279">
        <v>82</v>
      </c>
      <c r="FC58" s="279">
        <v>1123.172607421875</v>
      </c>
      <c r="FD58" s="279">
        <v>13.697226919778963</v>
      </c>
      <c r="FE58" s="279">
        <v>96</v>
      </c>
      <c r="FF58" s="279">
        <v>1354.27978515625</v>
      </c>
      <c r="FG58" s="279">
        <v>14.107081095377604</v>
      </c>
      <c r="FH58" s="279">
        <v>115</v>
      </c>
      <c r="FI58" s="279">
        <v>1777.8641357421875</v>
      </c>
      <c r="FJ58" s="279">
        <v>15.459688136888587</v>
      </c>
      <c r="FK58" s="279">
        <v>163</v>
      </c>
      <c r="FL58" s="279">
        <v>2197.994873046875</v>
      </c>
      <c r="FM58" s="279">
        <v>13.484631122986963</v>
      </c>
      <c r="FN58" s="279">
        <v>162</v>
      </c>
      <c r="FO58" s="279">
        <v>2366.573486328125</v>
      </c>
      <c r="FP58" s="279">
        <v>14.608478310667438</v>
      </c>
      <c r="FQ58" s="279">
        <v>203</v>
      </c>
      <c r="FR58" s="279">
        <v>2540.269775390625</v>
      </c>
      <c r="FS58" s="279">
        <v>12.513644213746922</v>
      </c>
      <c r="FT58" s="279">
        <v>191</v>
      </c>
      <c r="FU58" s="279">
        <v>2840.3935546875</v>
      </c>
      <c r="FV58" s="279">
        <v>14.871170443390053</v>
      </c>
      <c r="FW58" s="279">
        <v>277</v>
      </c>
      <c r="FX58" s="279">
        <v>3298.884033203125</v>
      </c>
      <c r="FY58" s="279">
        <v>11.909328639722473</v>
      </c>
      <c r="FZ58" s="279">
        <v>324</v>
      </c>
      <c r="GA58" s="279">
        <v>3868.88720703125</v>
      </c>
      <c r="GB58" s="279">
        <v>11.941009898244598</v>
      </c>
      <c r="GC58" s="279">
        <v>414</v>
      </c>
      <c r="GD58" s="279">
        <v>4757.27880859375</v>
      </c>
      <c r="GE58" s="279">
        <v>11.491011614960749</v>
      </c>
      <c r="GF58" s="279">
        <v>469</v>
      </c>
      <c r="GG58" s="279">
        <v>5484.31884765625</v>
      </c>
      <c r="GH58" s="279">
        <v>11.693643598414178</v>
      </c>
      <c r="GI58" s="279">
        <v>544</v>
      </c>
      <c r="GJ58" s="279">
        <v>6007.56494140625</v>
      </c>
      <c r="GK58" s="279">
        <v>11.043317906996784</v>
      </c>
      <c r="GL58" s="279">
        <v>681</v>
      </c>
      <c r="GM58" s="279">
        <v>7865.45166015625</v>
      </c>
      <c r="GN58" s="279">
        <v>11.549855594943098</v>
      </c>
      <c r="GO58" s="279">
        <v>923</v>
      </c>
      <c r="GP58" s="279">
        <v>10223.896484375</v>
      </c>
      <c r="GQ58" s="279">
        <v>11.076810925650054</v>
      </c>
      <c r="GR58" s="279">
        <v>1144</v>
      </c>
      <c r="GS58" s="279">
        <v>11172.501953125</v>
      </c>
      <c r="GT58" s="279">
        <v>9.7661730359484267</v>
      </c>
      <c r="GU58" s="279">
        <v>1452</v>
      </c>
      <c r="GV58" s="279">
        <v>12221.408203125</v>
      </c>
      <c r="GW58" s="279">
        <v>8.416947798295455</v>
      </c>
      <c r="GX58" s="279">
        <v>1824</v>
      </c>
      <c r="GY58" s="279">
        <v>13366.1474609375</v>
      </c>
      <c r="GZ58" s="279">
        <v>7.327931722005208</v>
      </c>
      <c r="HA58" s="279">
        <v>2479</v>
      </c>
      <c r="HB58" s="279">
        <v>14752.8408203125</v>
      </c>
      <c r="HC58" s="279">
        <v>5.9511257847166199</v>
      </c>
      <c r="HD58" s="279">
        <v>3300</v>
      </c>
      <c r="HE58" s="279">
        <v>16715.138671875</v>
      </c>
      <c r="HF58" s="279">
        <v>5.065193536931818</v>
      </c>
    </row>
    <row r="59" spans="1:214" ht="15" customHeight="1">
      <c r="A59" s="3">
        <v>45</v>
      </c>
      <c r="B59" s="279">
        <v>361</v>
      </c>
      <c r="C59" s="279">
        <v>5397.7080078125</v>
      </c>
      <c r="D59" s="279">
        <v>14.952099744632964</v>
      </c>
      <c r="E59" s="279">
        <v>329</v>
      </c>
      <c r="F59" s="279">
        <v>6121.97314453125</v>
      </c>
      <c r="G59" s="279">
        <v>18.607821107997719</v>
      </c>
      <c r="H59" s="279">
        <v>377</v>
      </c>
      <c r="I59" s="279">
        <v>6261.10107421875</v>
      </c>
      <c r="J59" s="279">
        <v>16.607695157078911</v>
      </c>
      <c r="K59" s="279">
        <v>480</v>
      </c>
      <c r="L59" s="279">
        <v>7441.13671875</v>
      </c>
      <c r="M59" s="279">
        <v>15.502368164062499</v>
      </c>
      <c r="N59" s="279">
        <v>414</v>
      </c>
      <c r="O59" s="279">
        <v>9529.58203125</v>
      </c>
      <c r="P59" s="279">
        <v>23.018314085144926</v>
      </c>
      <c r="Q59" s="279">
        <v>641</v>
      </c>
      <c r="R59" s="279">
        <v>11591.0634765625</v>
      </c>
      <c r="S59" s="279">
        <v>18.08278233473089</v>
      </c>
      <c r="T59" s="279">
        <v>749</v>
      </c>
      <c r="U59" s="279">
        <v>13182.1201171875</v>
      </c>
      <c r="V59" s="279">
        <v>17.599626324682909</v>
      </c>
      <c r="W59" s="279">
        <v>856</v>
      </c>
      <c r="X59" s="279">
        <v>16380.4111328125</v>
      </c>
      <c r="Y59" s="279">
        <v>19.135994314033294</v>
      </c>
      <c r="Z59" s="279">
        <v>955</v>
      </c>
      <c r="AA59" s="279">
        <v>18294.662109375</v>
      </c>
      <c r="AB59" s="279">
        <v>19.156714250654449</v>
      </c>
      <c r="AC59" s="279">
        <v>645</v>
      </c>
      <c r="AD59" s="279">
        <v>21049.7421875</v>
      </c>
      <c r="AE59" s="279">
        <v>32.635259205426358</v>
      </c>
      <c r="AF59" s="279">
        <v>677</v>
      </c>
      <c r="AG59" s="279">
        <v>22103.529296875</v>
      </c>
      <c r="AH59" s="279">
        <v>32.649230866875925</v>
      </c>
      <c r="AI59" s="279">
        <v>703</v>
      </c>
      <c r="AJ59" s="279">
        <v>22565.580078125</v>
      </c>
      <c r="AK59" s="279">
        <v>32.098975929054056</v>
      </c>
      <c r="AL59" s="279">
        <v>712</v>
      </c>
      <c r="AM59" s="279">
        <v>22190.40625</v>
      </c>
      <c r="AN59" s="279">
        <v>31.166300912921347</v>
      </c>
      <c r="AO59" s="279">
        <v>799</v>
      </c>
      <c r="AP59" s="279">
        <v>23192.62109375</v>
      </c>
      <c r="AQ59" s="279">
        <v>29.027060192428035</v>
      </c>
      <c r="AR59" s="279">
        <v>858</v>
      </c>
      <c r="AS59" s="279">
        <v>24575.671875</v>
      </c>
      <c r="AT59" s="279">
        <v>28.642974213286713</v>
      </c>
      <c r="AU59" s="279">
        <v>963</v>
      </c>
      <c r="AV59" s="279">
        <v>25935.587890625</v>
      </c>
      <c r="AW59" s="279">
        <v>26.932074652777779</v>
      </c>
      <c r="AX59" s="279">
        <v>1011</v>
      </c>
      <c r="AY59" s="279">
        <v>27179.7890625</v>
      </c>
      <c r="AZ59" s="279">
        <v>26.884064354599406</v>
      </c>
      <c r="BA59" s="279">
        <v>940</v>
      </c>
      <c r="BB59" s="279">
        <v>26535.873046875</v>
      </c>
      <c r="BC59" s="279">
        <v>28.229652177526596</v>
      </c>
      <c r="BD59" s="279">
        <v>1105</v>
      </c>
      <c r="BE59" s="279">
        <v>27104.90234375</v>
      </c>
      <c r="BF59" s="279">
        <v>24.52932338800905</v>
      </c>
      <c r="BG59" s="279">
        <v>795</v>
      </c>
      <c r="BH59" s="279">
        <v>19536.443359375</v>
      </c>
      <c r="BI59" s="279">
        <v>24.574142590408805</v>
      </c>
      <c r="BJ59" s="279">
        <v>910</v>
      </c>
      <c r="BK59" s="279">
        <v>20891.740234375</v>
      </c>
      <c r="BL59" s="279">
        <v>22.95795630151099</v>
      </c>
      <c r="BM59" s="279">
        <v>989</v>
      </c>
      <c r="BN59" s="279">
        <v>23495.05859375</v>
      </c>
      <c r="BO59" s="279">
        <v>23.756378760111222</v>
      </c>
      <c r="BP59" s="279">
        <v>1159</v>
      </c>
      <c r="BQ59" s="279">
        <v>28314.126953125</v>
      </c>
      <c r="BR59" s="279">
        <v>24.42979029605263</v>
      </c>
      <c r="BS59" s="279">
        <v>1175</v>
      </c>
      <c r="BT59" s="279">
        <v>29067.876953125</v>
      </c>
      <c r="BU59" s="279">
        <v>24.738618683510637</v>
      </c>
      <c r="BV59" s="279">
        <v>1682</v>
      </c>
      <c r="BW59" s="279">
        <v>41477.5859375</v>
      </c>
      <c r="BX59" s="279">
        <v>24.659682483650418</v>
      </c>
      <c r="BY59" s="279">
        <v>2332</v>
      </c>
      <c r="BZ59" s="279">
        <v>55964.32421875</v>
      </c>
      <c r="CA59" s="279">
        <v>23.998423764472555</v>
      </c>
      <c r="CB59" s="279">
        <v>2191</v>
      </c>
      <c r="CC59" s="279">
        <v>51497.8125</v>
      </c>
      <c r="CD59" s="279">
        <v>23.504250342309447</v>
      </c>
      <c r="CE59" s="279">
        <v>2145</v>
      </c>
      <c r="CF59" s="279">
        <v>49930.41796875</v>
      </c>
      <c r="CG59" s="279">
        <v>23.277584134615385</v>
      </c>
      <c r="CH59" s="279">
        <v>2111</v>
      </c>
      <c r="CI59" s="279">
        <v>48831.7578125</v>
      </c>
      <c r="CJ59" s="279">
        <v>23.132050124348648</v>
      </c>
      <c r="CK59" s="279">
        <v>2266</v>
      </c>
      <c r="CL59" s="279">
        <v>53050.1015625</v>
      </c>
      <c r="CM59" s="279">
        <v>23.411342260591351</v>
      </c>
      <c r="CN59" s="279">
        <v>3003</v>
      </c>
      <c r="CO59" s="279">
        <v>52298.140625</v>
      </c>
      <c r="CP59" s="279">
        <v>17.415298243423244</v>
      </c>
      <c r="CQ59" s="279">
        <v>3579</v>
      </c>
      <c r="CR59" s="279">
        <v>65677.0546875</v>
      </c>
      <c r="CS59" s="279">
        <v>18.350671888097235</v>
      </c>
      <c r="CT59" s="279">
        <v>3627</v>
      </c>
      <c r="CU59" s="279">
        <v>76408.0234375</v>
      </c>
      <c r="CV59" s="279">
        <v>21.066452560656188</v>
      </c>
      <c r="CW59" s="279">
        <v>3789</v>
      </c>
      <c r="CX59" s="279">
        <v>94513.8671875</v>
      </c>
      <c r="CY59" s="279">
        <v>24.944277431380311</v>
      </c>
      <c r="CZ59" s="279">
        <v>3526</v>
      </c>
      <c r="DA59" s="279">
        <v>95636.953125</v>
      </c>
      <c r="DB59" s="279">
        <v>27.12335596284742</v>
      </c>
      <c r="DC59" s="279">
        <v>3472</v>
      </c>
      <c r="DD59" s="279">
        <v>89610.5</v>
      </c>
      <c r="DE59" s="279">
        <v>25.809475806451612</v>
      </c>
      <c r="DF59" s="279">
        <v>3441</v>
      </c>
      <c r="DG59" s="279">
        <v>85841.34375</v>
      </c>
      <c r="DH59" s="279">
        <v>24.946627070619005</v>
      </c>
      <c r="DI59" s="279">
        <v>3330</v>
      </c>
      <c r="DJ59" s="279">
        <v>82892.3984375</v>
      </c>
      <c r="DK59" s="279">
        <v>24.892612143393393</v>
      </c>
      <c r="DL59" s="279">
        <v>3132</v>
      </c>
      <c r="DM59" s="279">
        <v>73298.265625</v>
      </c>
      <c r="DN59" s="279">
        <v>23.403022230204343</v>
      </c>
      <c r="DO59" s="279">
        <v>3253</v>
      </c>
      <c r="DP59" s="279">
        <v>77288.0703125</v>
      </c>
      <c r="DQ59" s="279">
        <v>23.759013314632647</v>
      </c>
      <c r="DR59" s="279">
        <v>4217</v>
      </c>
      <c r="DS59" s="279">
        <v>97578.21875</v>
      </c>
      <c r="DT59" s="279">
        <v>23.139250355703105</v>
      </c>
      <c r="DU59" s="279">
        <v>8297</v>
      </c>
      <c r="DV59" s="279">
        <v>111877.6015625</v>
      </c>
      <c r="DW59" s="279">
        <v>13.484102876039533</v>
      </c>
      <c r="DX59" s="279">
        <v>8886</v>
      </c>
      <c r="DY59" s="279">
        <v>125551.3046875</v>
      </c>
      <c r="DZ59" s="279">
        <v>14.129113739309025</v>
      </c>
      <c r="EA59" s="279">
        <v>7035</v>
      </c>
      <c r="EB59" s="279">
        <v>90034.140625</v>
      </c>
      <c r="EC59" s="279">
        <v>12.798029939587776</v>
      </c>
      <c r="ED59" s="279">
        <v>7593</v>
      </c>
      <c r="EE59" s="279">
        <v>121154.8203125</v>
      </c>
      <c r="EF59" s="279">
        <v>15.956120151784539</v>
      </c>
      <c r="EG59" s="279">
        <v>7507</v>
      </c>
      <c r="EH59" s="279">
        <v>136767.125</v>
      </c>
      <c r="EI59" s="279">
        <v>18.218612628213666</v>
      </c>
      <c r="EJ59" s="279">
        <v>10042</v>
      </c>
      <c r="EK59" s="279">
        <v>150477.890625</v>
      </c>
      <c r="EL59" s="279">
        <v>14.984852681238797</v>
      </c>
      <c r="EM59" s="279">
        <v>10876</v>
      </c>
      <c r="EN59" s="279">
        <v>160376.96875</v>
      </c>
      <c r="EO59" s="279">
        <v>14.745951521699155</v>
      </c>
      <c r="EP59" s="279">
        <v>11762</v>
      </c>
      <c r="EQ59" s="279">
        <v>197219.109375</v>
      </c>
      <c r="ER59" s="279">
        <v>16.767480817463017</v>
      </c>
      <c r="ES59" s="279">
        <v>15778</v>
      </c>
      <c r="ET59" s="279">
        <v>272079.5625</v>
      </c>
      <c r="EU59" s="279">
        <v>17.244236436810748</v>
      </c>
      <c r="EV59" s="279">
        <v>24686</v>
      </c>
      <c r="EW59" s="279">
        <v>393052.25</v>
      </c>
      <c r="EX59" s="279">
        <v>15.922071214453537</v>
      </c>
      <c r="EY59" s="279">
        <v>40580</v>
      </c>
      <c r="EZ59" s="279">
        <v>643874.1875</v>
      </c>
      <c r="FA59" s="279">
        <v>15.866786286347955</v>
      </c>
      <c r="FB59" s="279">
        <v>83</v>
      </c>
      <c r="FC59" s="279">
        <v>1142.10302734375</v>
      </c>
      <c r="FD59" s="279">
        <v>13.760277437876505</v>
      </c>
      <c r="FE59" s="279">
        <v>97</v>
      </c>
      <c r="FF59" s="279">
        <v>1377.1575927734375</v>
      </c>
      <c r="FG59" s="279">
        <v>14.197500956427191</v>
      </c>
      <c r="FH59" s="279">
        <v>116</v>
      </c>
      <c r="FI59" s="279">
        <v>1808.079833984375</v>
      </c>
      <c r="FJ59" s="279">
        <v>15.586895120554956</v>
      </c>
      <c r="FK59" s="279">
        <v>164</v>
      </c>
      <c r="FL59" s="279">
        <v>2234.9765625</v>
      </c>
      <c r="FM59" s="279">
        <v>13.627905868902438</v>
      </c>
      <c r="FN59" s="279">
        <v>164</v>
      </c>
      <c r="FO59" s="279">
        <v>2406.638427734375</v>
      </c>
      <c r="FP59" s="279">
        <v>14.674624559355944</v>
      </c>
      <c r="FQ59" s="279">
        <v>205</v>
      </c>
      <c r="FR59" s="279">
        <v>2582.747314453125</v>
      </c>
      <c r="FS59" s="279">
        <v>12.598767387576219</v>
      </c>
      <c r="FT59" s="279">
        <v>193</v>
      </c>
      <c r="FU59" s="279">
        <v>2888.546142578125</v>
      </c>
      <c r="FV59" s="279">
        <v>14.966560324238989</v>
      </c>
      <c r="FW59" s="279">
        <v>279</v>
      </c>
      <c r="FX59" s="279">
        <v>3353.80908203125</v>
      </c>
      <c r="FY59" s="279">
        <v>12.020821082549283</v>
      </c>
      <c r="FZ59" s="279">
        <v>327</v>
      </c>
      <c r="GA59" s="279">
        <v>3933.321533203125</v>
      </c>
      <c r="GB59" s="279">
        <v>12.02850621774656</v>
      </c>
      <c r="GC59" s="279">
        <v>417</v>
      </c>
      <c r="GD59" s="279">
        <v>4836.2109375</v>
      </c>
      <c r="GE59" s="279">
        <v>11.597628147482014</v>
      </c>
      <c r="GF59" s="279">
        <v>473</v>
      </c>
      <c r="GG59" s="279">
        <v>5575.47021484375</v>
      </c>
      <c r="GH59" s="279">
        <v>11.787463456329281</v>
      </c>
      <c r="GI59" s="279">
        <v>549</v>
      </c>
      <c r="GJ59" s="279">
        <v>6106.84814453125</v>
      </c>
      <c r="GK59" s="279">
        <v>11.123584962716302</v>
      </c>
      <c r="GL59" s="279">
        <v>686</v>
      </c>
      <c r="GM59" s="279">
        <v>7996.04150390625</v>
      </c>
      <c r="GN59" s="279">
        <v>11.656037177705905</v>
      </c>
      <c r="GO59" s="279">
        <v>931</v>
      </c>
      <c r="GP59" s="279">
        <v>10392.9306640625</v>
      </c>
      <c r="GQ59" s="279">
        <v>11.163190831431256</v>
      </c>
      <c r="GR59" s="279">
        <v>1154</v>
      </c>
      <c r="GS59" s="279">
        <v>11354.765625</v>
      </c>
      <c r="GT59" s="279">
        <v>9.8394849436741776</v>
      </c>
      <c r="GU59" s="279">
        <v>1463</v>
      </c>
      <c r="GV59" s="279">
        <v>12417.125</v>
      </c>
      <c r="GW59" s="279">
        <v>8.4874401913875595</v>
      </c>
      <c r="GX59" s="279">
        <v>1840</v>
      </c>
      <c r="GY59" s="279">
        <v>13575.8408203125</v>
      </c>
      <c r="GZ59" s="279">
        <v>7.3781743588654889</v>
      </c>
      <c r="HA59" s="279">
        <v>2501</v>
      </c>
      <c r="HB59" s="279">
        <v>14975.8017578125</v>
      </c>
      <c r="HC59" s="279">
        <v>5.9879255329118353</v>
      </c>
      <c r="HD59" s="279">
        <v>3327</v>
      </c>
      <c r="HE59" s="279">
        <v>16958.794921875</v>
      </c>
      <c r="HF59" s="279">
        <v>5.0973233910054105</v>
      </c>
    </row>
    <row r="60" spans="1:214" ht="15" customHeight="1">
      <c r="A60" s="3">
        <v>46</v>
      </c>
      <c r="B60" s="279">
        <v>378</v>
      </c>
      <c r="C60" s="279">
        <v>5490.8134765625</v>
      </c>
      <c r="D60" s="279">
        <v>14.525961578207673</v>
      </c>
      <c r="E60" s="279">
        <v>335</v>
      </c>
      <c r="F60" s="279">
        <v>6229.19482421875</v>
      </c>
      <c r="G60" s="279">
        <v>18.59461141557836</v>
      </c>
      <c r="H60" s="279">
        <v>389</v>
      </c>
      <c r="I60" s="279">
        <v>6369.95458984375</v>
      </c>
      <c r="J60" s="279">
        <v>16.375204601140744</v>
      </c>
      <c r="K60" s="279">
        <v>504</v>
      </c>
      <c r="L60" s="279">
        <v>7569.82421875</v>
      </c>
      <c r="M60" s="279">
        <v>15.019492497519842</v>
      </c>
      <c r="N60" s="279">
        <v>417</v>
      </c>
      <c r="O60" s="279">
        <v>9698.3525390625</v>
      </c>
      <c r="P60" s="279">
        <v>23.257440141636689</v>
      </c>
      <c r="Q60" s="279">
        <v>667</v>
      </c>
      <c r="R60" s="279">
        <v>11793.6015625</v>
      </c>
      <c r="S60" s="279">
        <v>17.681561562968515</v>
      </c>
      <c r="T60" s="279">
        <v>786</v>
      </c>
      <c r="U60" s="279">
        <v>13412.0107421875</v>
      </c>
      <c r="V60" s="279">
        <v>17.063626898457379</v>
      </c>
      <c r="W60" s="279">
        <v>895</v>
      </c>
      <c r="X60" s="279">
        <v>16667.548828125</v>
      </c>
      <c r="Y60" s="279">
        <v>18.622959584497206</v>
      </c>
      <c r="Z60" s="279">
        <v>1000</v>
      </c>
      <c r="AA60" s="279">
        <v>18615.341796875</v>
      </c>
      <c r="AB60" s="279">
        <v>18.615341796875001</v>
      </c>
      <c r="AC60" s="279">
        <v>660</v>
      </c>
      <c r="AD60" s="279">
        <v>21427.478515625</v>
      </c>
      <c r="AE60" s="279">
        <v>32.465876538825761</v>
      </c>
      <c r="AF60" s="279">
        <v>710</v>
      </c>
      <c r="AG60" s="279">
        <v>22500.021484375</v>
      </c>
      <c r="AH60" s="279">
        <v>31.690171104753521</v>
      </c>
      <c r="AI60" s="279">
        <v>744</v>
      </c>
      <c r="AJ60" s="279">
        <v>22970.072265625</v>
      </c>
      <c r="AK60" s="279">
        <v>30.873753045194892</v>
      </c>
      <c r="AL60" s="279">
        <v>760</v>
      </c>
      <c r="AM60" s="279">
        <v>22587.7109375</v>
      </c>
      <c r="AN60" s="279">
        <v>29.720672286184211</v>
      </c>
      <c r="AO60" s="279">
        <v>858</v>
      </c>
      <c r="AP60" s="279">
        <v>23606.78125</v>
      </c>
      <c r="AQ60" s="279">
        <v>27.513731060606062</v>
      </c>
      <c r="AR60" s="279">
        <v>923</v>
      </c>
      <c r="AS60" s="279">
        <v>25014.294921875</v>
      </c>
      <c r="AT60" s="279">
        <v>27.101077921858071</v>
      </c>
      <c r="AU60" s="279">
        <v>1036</v>
      </c>
      <c r="AV60" s="279">
        <v>26397.376953125</v>
      </c>
      <c r="AW60" s="279">
        <v>25.480093584097489</v>
      </c>
      <c r="AX60" s="279">
        <v>1083</v>
      </c>
      <c r="AY60" s="279">
        <v>27663.748046875</v>
      </c>
      <c r="AZ60" s="279">
        <v>25.543627005424746</v>
      </c>
      <c r="BA60" s="279">
        <v>1011</v>
      </c>
      <c r="BB60" s="279">
        <v>27009.22265625</v>
      </c>
      <c r="BC60" s="279">
        <v>26.715353764836795</v>
      </c>
      <c r="BD60" s="279">
        <v>1182</v>
      </c>
      <c r="BE60" s="279">
        <v>27585.677734375</v>
      </c>
      <c r="BF60" s="279">
        <v>23.338136831112521</v>
      </c>
      <c r="BG60" s="279">
        <v>851</v>
      </c>
      <c r="BH60" s="279">
        <v>19882.98828125</v>
      </c>
      <c r="BI60" s="279">
        <v>23.364263550235016</v>
      </c>
      <c r="BJ60" s="279">
        <v>974</v>
      </c>
      <c r="BK60" s="279">
        <v>21261.1796875</v>
      </c>
      <c r="BL60" s="279">
        <v>21.828726578542096</v>
      </c>
      <c r="BM60" s="279">
        <v>1059</v>
      </c>
      <c r="BN60" s="279">
        <v>23911.20703125</v>
      </c>
      <c r="BO60" s="279">
        <v>22.57904346671388</v>
      </c>
      <c r="BP60" s="279">
        <v>1240</v>
      </c>
      <c r="BQ60" s="279">
        <v>28816.259765625</v>
      </c>
      <c r="BR60" s="279">
        <v>23.238919165826612</v>
      </c>
      <c r="BS60" s="279">
        <v>1258</v>
      </c>
      <c r="BT60" s="279">
        <v>29583.634765625</v>
      </c>
      <c r="BU60" s="279">
        <v>23.516402834360097</v>
      </c>
      <c r="BV60" s="279">
        <v>1799</v>
      </c>
      <c r="BW60" s="279">
        <v>42213.46875</v>
      </c>
      <c r="BX60" s="279">
        <v>23.464963173985549</v>
      </c>
      <c r="BY60" s="279">
        <v>2495</v>
      </c>
      <c r="BZ60" s="279">
        <v>56956.015625</v>
      </c>
      <c r="CA60" s="279">
        <v>22.8280623747495</v>
      </c>
      <c r="CB60" s="279">
        <v>2344</v>
      </c>
      <c r="CC60" s="279">
        <v>52409.49609375</v>
      </c>
      <c r="CD60" s="279">
        <v>22.359000039995735</v>
      </c>
      <c r="CE60" s="279">
        <v>2295</v>
      </c>
      <c r="CF60" s="279">
        <v>50813.9453125</v>
      </c>
      <c r="CG60" s="279">
        <v>22.141152641612202</v>
      </c>
      <c r="CH60" s="279">
        <v>2259</v>
      </c>
      <c r="CI60" s="279">
        <v>49695.5859375</v>
      </c>
      <c r="CJ60" s="279">
        <v>21.998931357901725</v>
      </c>
      <c r="CK60" s="279">
        <v>2425</v>
      </c>
      <c r="CL60" s="279">
        <v>53989.0859375</v>
      </c>
      <c r="CM60" s="279">
        <v>22.263540592783507</v>
      </c>
      <c r="CN60" s="279">
        <v>3022</v>
      </c>
      <c r="CO60" s="279">
        <v>53210.828125</v>
      </c>
      <c r="CP60" s="279">
        <v>17.607818704500332</v>
      </c>
      <c r="CQ60" s="279">
        <v>3588</v>
      </c>
      <c r="CR60" s="279">
        <v>66826.9296875</v>
      </c>
      <c r="CS60" s="279">
        <v>18.625119756828315</v>
      </c>
      <c r="CT60" s="279">
        <v>3641</v>
      </c>
      <c r="CU60" s="279">
        <v>77755.6875</v>
      </c>
      <c r="CV60" s="279">
        <v>21.355585690744302</v>
      </c>
      <c r="CW60" s="279">
        <v>3819</v>
      </c>
      <c r="CX60" s="279">
        <v>96193.6953125</v>
      </c>
      <c r="CY60" s="279">
        <v>25.188189398402724</v>
      </c>
      <c r="CZ60" s="279">
        <v>3643</v>
      </c>
      <c r="DA60" s="279">
        <v>97341.7109375</v>
      </c>
      <c r="DB60" s="279">
        <v>26.720206131622291</v>
      </c>
      <c r="DC60" s="279">
        <v>3592</v>
      </c>
      <c r="DD60" s="279">
        <v>91204.6171875</v>
      </c>
      <c r="DE60" s="279">
        <v>25.391040419682628</v>
      </c>
      <c r="DF60" s="279">
        <v>3592</v>
      </c>
      <c r="DG60" s="279">
        <v>87365.9765625</v>
      </c>
      <c r="DH60" s="279">
        <v>24.322376548580177</v>
      </c>
      <c r="DI60" s="279">
        <v>3390</v>
      </c>
      <c r="DJ60" s="279">
        <v>84365.2578125</v>
      </c>
      <c r="DK60" s="279">
        <v>24.886506729351034</v>
      </c>
      <c r="DL60" s="279">
        <v>3182</v>
      </c>
      <c r="DM60" s="279">
        <v>74597.234375</v>
      </c>
      <c r="DN60" s="279">
        <v>23.443505460402264</v>
      </c>
      <c r="DO60" s="279">
        <v>3335</v>
      </c>
      <c r="DP60" s="279">
        <v>78658.40625</v>
      </c>
      <c r="DQ60" s="279">
        <v>23.585729010494752</v>
      </c>
      <c r="DR60" s="279">
        <v>4493</v>
      </c>
      <c r="DS60" s="279">
        <v>99304.703125</v>
      </c>
      <c r="DT60" s="279">
        <v>22.10209283886045</v>
      </c>
      <c r="DU60" s="279">
        <v>8424</v>
      </c>
      <c r="DV60" s="279">
        <v>113794.578125</v>
      </c>
      <c r="DW60" s="279">
        <v>13.508378219966762</v>
      </c>
      <c r="DX60" s="279">
        <v>9032</v>
      </c>
      <c r="DY60" s="279">
        <v>127710.3828125</v>
      </c>
      <c r="DZ60" s="279">
        <v>14.139767804749779</v>
      </c>
      <c r="EA60" s="279">
        <v>7035</v>
      </c>
      <c r="EB60" s="279">
        <v>91571.1640625</v>
      </c>
      <c r="EC60" s="279">
        <v>13.016512304548685</v>
      </c>
      <c r="ED60" s="279">
        <v>7636</v>
      </c>
      <c r="EE60" s="279">
        <v>123257.40625</v>
      </c>
      <c r="EF60" s="279">
        <v>16.141619466998428</v>
      </c>
      <c r="EG60" s="279">
        <v>7910</v>
      </c>
      <c r="EH60" s="279">
        <v>139157.234375</v>
      </c>
      <c r="EI60" s="279">
        <v>17.592570717446272</v>
      </c>
      <c r="EJ60" s="279">
        <v>10284</v>
      </c>
      <c r="EK60" s="279">
        <v>153076.28125</v>
      </c>
      <c r="EL60" s="279">
        <v>14.884897048813691</v>
      </c>
      <c r="EM60" s="279">
        <v>11061</v>
      </c>
      <c r="EN60" s="279">
        <v>163143.75</v>
      </c>
      <c r="EO60" s="279">
        <v>14.749457553566586</v>
      </c>
      <c r="EP60" s="279">
        <v>11786</v>
      </c>
      <c r="EQ60" s="279">
        <v>200653.296875</v>
      </c>
      <c r="ER60" s="279">
        <v>17.024715499321228</v>
      </c>
      <c r="ES60" s="279">
        <v>15894</v>
      </c>
      <c r="ET60" s="279">
        <v>276824.84375</v>
      </c>
      <c r="EU60" s="279">
        <v>17.416939961620738</v>
      </c>
      <c r="EV60" s="279">
        <v>24871</v>
      </c>
      <c r="EW60" s="279">
        <v>399872.1875</v>
      </c>
      <c r="EX60" s="279">
        <v>16.077849201881708</v>
      </c>
      <c r="EY60" s="279">
        <v>40883</v>
      </c>
      <c r="EZ60" s="279">
        <v>655043.5625</v>
      </c>
      <c r="FA60" s="279">
        <v>16.022394699508354</v>
      </c>
      <c r="FB60" s="279">
        <v>83</v>
      </c>
      <c r="FC60" s="279">
        <v>1161.716064453125</v>
      </c>
      <c r="FD60" s="279">
        <v>13.996579089796686</v>
      </c>
      <c r="FE60" s="279">
        <v>97</v>
      </c>
      <c r="FF60" s="279">
        <v>1400.8642578125</v>
      </c>
      <c r="FG60" s="279">
        <v>14.441899565077319</v>
      </c>
      <c r="FH60" s="279">
        <v>117</v>
      </c>
      <c r="FI60" s="279">
        <v>1839.4146728515625</v>
      </c>
      <c r="FJ60" s="279">
        <v>15.721492930355234</v>
      </c>
      <c r="FK60" s="279">
        <v>165</v>
      </c>
      <c r="FL60" s="279">
        <v>2273.3095703125</v>
      </c>
      <c r="FM60" s="279">
        <v>13.777633759469698</v>
      </c>
      <c r="FN60" s="279">
        <v>165</v>
      </c>
      <c r="FO60" s="279">
        <v>2448.168701171875</v>
      </c>
      <c r="FP60" s="279">
        <v>14.837386067708334</v>
      </c>
      <c r="FQ60" s="279">
        <v>207</v>
      </c>
      <c r="FR60" s="279">
        <v>2626.76123046875</v>
      </c>
      <c r="FS60" s="279">
        <v>12.689667780042271</v>
      </c>
      <c r="FT60" s="279">
        <v>197</v>
      </c>
      <c r="FU60" s="279">
        <v>2938.426513671875</v>
      </c>
      <c r="FV60" s="279">
        <v>14.915870627776016</v>
      </c>
      <c r="FW60" s="279">
        <v>281</v>
      </c>
      <c r="FX60" s="279">
        <v>3410.7314453125</v>
      </c>
      <c r="FY60" s="279">
        <v>12.137834324955517</v>
      </c>
      <c r="FZ60" s="279">
        <v>329</v>
      </c>
      <c r="GA60" s="279">
        <v>4000.086669921875</v>
      </c>
      <c r="GB60" s="279">
        <v>12.158318145659194</v>
      </c>
      <c r="GC60" s="279">
        <v>421</v>
      </c>
      <c r="GD60" s="279">
        <v>4918.01123046875</v>
      </c>
      <c r="GE60" s="279">
        <v>11.681736889474466</v>
      </c>
      <c r="GF60" s="279">
        <v>476</v>
      </c>
      <c r="GG60" s="279">
        <v>5669.94189453125</v>
      </c>
      <c r="GH60" s="279">
        <v>11.911642635569853</v>
      </c>
      <c r="GI60" s="279">
        <v>553</v>
      </c>
      <c r="GJ60" s="279">
        <v>6209.734375</v>
      </c>
      <c r="GK60" s="279">
        <v>11.229176084990959</v>
      </c>
      <c r="GL60" s="279">
        <v>691</v>
      </c>
      <c r="GM60" s="279">
        <v>8131.37548828125</v>
      </c>
      <c r="GN60" s="279">
        <v>11.767547739914978</v>
      </c>
      <c r="GO60" s="279">
        <v>938</v>
      </c>
      <c r="GP60" s="279">
        <v>10568.095703125</v>
      </c>
      <c r="GQ60" s="279">
        <v>11.266626549173774</v>
      </c>
      <c r="GR60" s="279">
        <v>1162</v>
      </c>
      <c r="GS60" s="279">
        <v>11543.61328125</v>
      </c>
      <c r="GT60" s="279">
        <v>9.9342627205249574</v>
      </c>
      <c r="GU60" s="279">
        <v>1474</v>
      </c>
      <c r="GV60" s="279">
        <v>12619.8681640625</v>
      </c>
      <c r="GW60" s="279">
        <v>8.5616473297574629</v>
      </c>
      <c r="GX60" s="279">
        <v>1853</v>
      </c>
      <c r="GY60" s="279">
        <v>13793.060546875</v>
      </c>
      <c r="GZ60" s="279">
        <v>7.4436376399757149</v>
      </c>
      <c r="HA60" s="279">
        <v>2519</v>
      </c>
      <c r="HB60" s="279">
        <v>15206.650390625</v>
      </c>
      <c r="HC60" s="279">
        <v>6.0367806235113139</v>
      </c>
      <c r="HD60" s="279">
        <v>3350</v>
      </c>
      <c r="HE60" s="279">
        <v>17211.013671875</v>
      </c>
      <c r="HF60" s="279">
        <v>5.1376160214552238</v>
      </c>
    </row>
    <row r="61" spans="1:214" ht="15" customHeight="1">
      <c r="A61" s="3">
        <v>47</v>
      </c>
      <c r="B61" s="279">
        <v>395</v>
      </c>
      <c r="C61" s="279">
        <v>5587.130859375</v>
      </c>
      <c r="D61" s="279">
        <v>14.144635087025316</v>
      </c>
      <c r="E61" s="279">
        <v>342</v>
      </c>
      <c r="F61" s="279">
        <v>6340.33056640625</v>
      </c>
      <c r="G61" s="279">
        <v>18.538978264345761</v>
      </c>
      <c r="H61" s="279">
        <v>402</v>
      </c>
      <c r="I61" s="279">
        <v>6482.6708984375</v>
      </c>
      <c r="J61" s="279">
        <v>16.126047011038558</v>
      </c>
      <c r="K61" s="279">
        <v>530</v>
      </c>
      <c r="L61" s="279">
        <v>7702.896484375</v>
      </c>
      <c r="M61" s="279">
        <v>14.533766951650943</v>
      </c>
      <c r="N61" s="279">
        <v>419</v>
      </c>
      <c r="O61" s="279">
        <v>9873.453125</v>
      </c>
      <c r="P61" s="279">
        <v>23.564327267303103</v>
      </c>
      <c r="Q61" s="279">
        <v>692</v>
      </c>
      <c r="R61" s="279">
        <v>12003.310546875</v>
      </c>
      <c r="S61" s="279">
        <v>17.345824489703759</v>
      </c>
      <c r="T61" s="279">
        <v>824</v>
      </c>
      <c r="U61" s="279">
        <v>13649.87890625</v>
      </c>
      <c r="V61" s="279">
        <v>16.565387022148059</v>
      </c>
      <c r="W61" s="279">
        <v>935</v>
      </c>
      <c r="X61" s="279">
        <v>16964.78515625</v>
      </c>
      <c r="Y61" s="279">
        <v>18.144155247326204</v>
      </c>
      <c r="Z61" s="279">
        <v>1047</v>
      </c>
      <c r="AA61" s="279">
        <v>18947.2734375</v>
      </c>
      <c r="AB61" s="279">
        <v>18.096727256446993</v>
      </c>
      <c r="AC61" s="279">
        <v>685</v>
      </c>
      <c r="AD61" s="279">
        <v>21819.091796875</v>
      </c>
      <c r="AE61" s="279">
        <v>31.852688754562045</v>
      </c>
      <c r="AF61" s="279">
        <v>756</v>
      </c>
      <c r="AG61" s="279">
        <v>22910.73828125</v>
      </c>
      <c r="AH61" s="279">
        <v>30.305209366732804</v>
      </c>
      <c r="AI61" s="279">
        <v>795</v>
      </c>
      <c r="AJ61" s="279">
        <v>23388.9609375</v>
      </c>
      <c r="AK61" s="279">
        <v>29.420076650943397</v>
      </c>
      <c r="AL61" s="279">
        <v>815</v>
      </c>
      <c r="AM61" s="279">
        <v>22999.044921875</v>
      </c>
      <c r="AN61" s="279">
        <v>28.219687020705521</v>
      </c>
      <c r="AO61" s="279">
        <v>924</v>
      </c>
      <c r="AP61" s="279">
        <v>24035.400390625</v>
      </c>
      <c r="AQ61" s="279">
        <v>26.01233808509199</v>
      </c>
      <c r="AR61" s="279">
        <v>996</v>
      </c>
      <c r="AS61" s="279">
        <v>25468.16796875</v>
      </c>
      <c r="AT61" s="279">
        <v>25.570449767821284</v>
      </c>
      <c r="AU61" s="279">
        <v>1115</v>
      </c>
      <c r="AV61" s="279">
        <v>26875.158203125</v>
      </c>
      <c r="AW61" s="279">
        <v>24.103280899663677</v>
      </c>
      <c r="AX61" s="279">
        <v>1161</v>
      </c>
      <c r="AY61" s="279">
        <v>28164.5546875</v>
      </c>
      <c r="AZ61" s="279">
        <v>24.258875699827733</v>
      </c>
      <c r="BA61" s="279">
        <v>1088</v>
      </c>
      <c r="BB61" s="279">
        <v>27499.0390625</v>
      </c>
      <c r="BC61" s="279">
        <v>25.274852079503678</v>
      </c>
      <c r="BD61" s="279">
        <v>1262</v>
      </c>
      <c r="BE61" s="279">
        <v>28083.10546875</v>
      </c>
      <c r="BF61" s="279">
        <v>22.252856948296355</v>
      </c>
      <c r="BG61" s="279">
        <v>909</v>
      </c>
      <c r="BH61" s="279">
        <v>20241.53515625</v>
      </c>
      <c r="BI61" s="279">
        <v>22.267915463421343</v>
      </c>
      <c r="BJ61" s="279">
        <v>1040</v>
      </c>
      <c r="BK61" s="279">
        <v>21643.333984375</v>
      </c>
      <c r="BL61" s="279">
        <v>20.810898061899039</v>
      </c>
      <c r="BM61" s="279">
        <v>1131</v>
      </c>
      <c r="BN61" s="279">
        <v>24341.701171875</v>
      </c>
      <c r="BO61" s="279">
        <v>21.522282203249336</v>
      </c>
      <c r="BP61" s="279">
        <v>1324</v>
      </c>
      <c r="BQ61" s="279">
        <v>29335.79296875</v>
      </c>
      <c r="BR61" s="279">
        <v>22.156943329871602</v>
      </c>
      <c r="BS61" s="279">
        <v>1344</v>
      </c>
      <c r="BT61" s="279">
        <v>30117.26953125</v>
      </c>
      <c r="BU61" s="279">
        <v>22.408682686941965</v>
      </c>
      <c r="BV61" s="279">
        <v>1923</v>
      </c>
      <c r="BW61" s="279">
        <v>42974.8359375</v>
      </c>
      <c r="BX61" s="279">
        <v>22.347808599843994</v>
      </c>
      <c r="BY61" s="279">
        <v>2665</v>
      </c>
      <c r="BZ61" s="279">
        <v>57981.9765625</v>
      </c>
      <c r="CA61" s="279">
        <v>21.756839235459662</v>
      </c>
      <c r="CB61" s="279">
        <v>2504</v>
      </c>
      <c r="CC61" s="279">
        <v>53352.63671875</v>
      </c>
      <c r="CD61" s="279">
        <v>21.306963545826676</v>
      </c>
      <c r="CE61" s="279">
        <v>2452</v>
      </c>
      <c r="CF61" s="279">
        <v>51727.92578125</v>
      </c>
      <c r="CG61" s="279">
        <v>21.096217692190049</v>
      </c>
      <c r="CH61" s="279">
        <v>2413</v>
      </c>
      <c r="CI61" s="279">
        <v>50589.1640625</v>
      </c>
      <c r="CJ61" s="279">
        <v>20.965256553046</v>
      </c>
      <c r="CK61" s="279">
        <v>2590</v>
      </c>
      <c r="CL61" s="279">
        <v>54960.4453125</v>
      </c>
      <c r="CM61" s="279">
        <v>21.220249155405405</v>
      </c>
      <c r="CN61" s="279">
        <v>3036</v>
      </c>
      <c r="CO61" s="279">
        <v>54157.65625</v>
      </c>
      <c r="CP61" s="279">
        <v>17.838490200922266</v>
      </c>
      <c r="CQ61" s="279">
        <v>3600</v>
      </c>
      <c r="CR61" s="279">
        <v>68020</v>
      </c>
      <c r="CS61" s="279">
        <v>18.894444444444446</v>
      </c>
      <c r="CT61" s="279">
        <v>3663</v>
      </c>
      <c r="CU61" s="279">
        <v>79153.890625</v>
      </c>
      <c r="CV61" s="279">
        <v>21.609033749658749</v>
      </c>
      <c r="CW61" s="279">
        <v>3866</v>
      </c>
      <c r="CX61" s="279">
        <v>97936.1796875</v>
      </c>
      <c r="CY61" s="279">
        <v>25.332690038153128</v>
      </c>
      <c r="CZ61" s="279">
        <v>3823</v>
      </c>
      <c r="DA61" s="279">
        <v>99108.0234375</v>
      </c>
      <c r="DB61" s="279">
        <v>25.924149473580957</v>
      </c>
      <c r="DC61" s="279">
        <v>3774</v>
      </c>
      <c r="DD61" s="279">
        <v>92856.0625</v>
      </c>
      <c r="DE61" s="279">
        <v>24.604150105988342</v>
      </c>
      <c r="DF61" s="279">
        <v>3811</v>
      </c>
      <c r="DG61" s="279">
        <v>88944.65625</v>
      </c>
      <c r="DH61" s="279">
        <v>23.338928430858044</v>
      </c>
      <c r="DI61" s="279">
        <v>3480</v>
      </c>
      <c r="DJ61" s="279">
        <v>85892.3203125</v>
      </c>
      <c r="DK61" s="279">
        <v>24.681701239224139</v>
      </c>
      <c r="DL61" s="279">
        <v>3273</v>
      </c>
      <c r="DM61" s="279">
        <v>75943.9140625</v>
      </c>
      <c r="DN61" s="279">
        <v>23.203151256492514</v>
      </c>
      <c r="DO61" s="279">
        <v>3479</v>
      </c>
      <c r="DP61" s="279">
        <v>80078.375</v>
      </c>
      <c r="DQ61" s="279">
        <v>23.01764156366772</v>
      </c>
      <c r="DR61" s="279">
        <v>4852</v>
      </c>
      <c r="DS61" s="279">
        <v>101090.3359375</v>
      </c>
      <c r="DT61" s="279">
        <v>20.834776574093159</v>
      </c>
      <c r="DU61" s="279">
        <v>8538</v>
      </c>
      <c r="DV61" s="279">
        <v>115781.609375</v>
      </c>
      <c r="DW61" s="279">
        <v>13.560741318224409</v>
      </c>
      <c r="DX61" s="279">
        <v>9161</v>
      </c>
      <c r="DY61" s="279">
        <v>129948.3515625</v>
      </c>
      <c r="DZ61" s="279">
        <v>14.184952686660845</v>
      </c>
      <c r="EA61" s="279">
        <v>7035</v>
      </c>
      <c r="EB61" s="279">
        <v>93166.1875</v>
      </c>
      <c r="EC61" s="279">
        <v>13.243239161336176</v>
      </c>
      <c r="ED61" s="279">
        <v>7684</v>
      </c>
      <c r="EE61" s="279">
        <v>125438.5078125</v>
      </c>
      <c r="EF61" s="279">
        <v>16.324636623178034</v>
      </c>
      <c r="EG61" s="279">
        <v>8404</v>
      </c>
      <c r="EH61" s="279">
        <v>141629.09375</v>
      </c>
      <c r="EI61" s="279">
        <v>16.852581360066633</v>
      </c>
      <c r="EJ61" s="279">
        <v>10508</v>
      </c>
      <c r="EK61" s="279">
        <v>155768.34375</v>
      </c>
      <c r="EL61" s="279">
        <v>14.823786043966502</v>
      </c>
      <c r="EM61" s="279">
        <v>11221</v>
      </c>
      <c r="EN61" s="279">
        <v>166011.6875</v>
      </c>
      <c r="EO61" s="279">
        <v>14.794731975759737</v>
      </c>
      <c r="EP61" s="279">
        <v>11821</v>
      </c>
      <c r="EQ61" s="279">
        <v>204216.515625</v>
      </c>
      <c r="ER61" s="279">
        <v>17.275739415024109</v>
      </c>
      <c r="ES61" s="279">
        <v>16028</v>
      </c>
      <c r="ET61" s="279">
        <v>281746.8125</v>
      </c>
      <c r="EU61" s="279">
        <v>17.578413557524332</v>
      </c>
      <c r="EV61" s="279">
        <v>25102</v>
      </c>
      <c r="EW61" s="279">
        <v>406945.59375</v>
      </c>
      <c r="EX61" s="279">
        <v>16.211680095211538</v>
      </c>
      <c r="EY61" s="279">
        <v>41250</v>
      </c>
      <c r="EZ61" s="279">
        <v>666628.125</v>
      </c>
      <c r="FA61" s="279">
        <v>16.160681818181818</v>
      </c>
      <c r="FB61" s="279">
        <v>84</v>
      </c>
      <c r="FC61" s="279">
        <v>1182.05029296875</v>
      </c>
      <c r="FD61" s="279">
        <v>14.072027297247024</v>
      </c>
      <c r="FE61" s="279">
        <v>98</v>
      </c>
      <c r="FF61" s="279">
        <v>1425.4466552734375</v>
      </c>
      <c r="FG61" s="279">
        <v>14.545374033402423</v>
      </c>
      <c r="FH61" s="279">
        <v>119</v>
      </c>
      <c r="FI61" s="279">
        <v>1871.8941650390625</v>
      </c>
      <c r="FJ61" s="279">
        <v>15.730203067555147</v>
      </c>
      <c r="FK61" s="279">
        <v>166</v>
      </c>
      <c r="FL61" s="279">
        <v>2313.070068359375</v>
      </c>
      <c r="FM61" s="279">
        <v>13.934157038309488</v>
      </c>
      <c r="FN61" s="279">
        <v>166</v>
      </c>
      <c r="FO61" s="279">
        <v>2491.247314453125</v>
      </c>
      <c r="FP61" s="279">
        <v>15.007513942488705</v>
      </c>
      <c r="FQ61" s="279">
        <v>208</v>
      </c>
      <c r="FR61" s="279">
        <v>2672.4169921875</v>
      </c>
      <c r="FS61" s="279">
        <v>12.848158616286058</v>
      </c>
      <c r="FT61" s="279">
        <v>203</v>
      </c>
      <c r="FU61" s="279">
        <v>2990.094970703125</v>
      </c>
      <c r="FV61" s="279">
        <v>14.729531875384852</v>
      </c>
      <c r="FW61" s="279">
        <v>284</v>
      </c>
      <c r="FX61" s="279">
        <v>3469.76416015625</v>
      </c>
      <c r="FY61" s="279">
        <v>12.217479437169894</v>
      </c>
      <c r="FZ61" s="279">
        <v>332</v>
      </c>
      <c r="GA61" s="279">
        <v>4069.33349609375</v>
      </c>
      <c r="GB61" s="279">
        <v>12.257028602692017</v>
      </c>
      <c r="GC61" s="279">
        <v>424</v>
      </c>
      <c r="GD61" s="279">
        <v>5002.841796875</v>
      </c>
      <c r="GE61" s="279">
        <v>11.799155181308961</v>
      </c>
      <c r="GF61" s="279">
        <v>480</v>
      </c>
      <c r="GG61" s="279">
        <v>5767.90283203125</v>
      </c>
      <c r="GH61" s="279">
        <v>12.016464233398437</v>
      </c>
      <c r="GI61" s="279">
        <v>557</v>
      </c>
      <c r="GJ61" s="279">
        <v>6316.42724609375</v>
      </c>
      <c r="GK61" s="279">
        <v>11.34008482243043</v>
      </c>
      <c r="GL61" s="279">
        <v>697</v>
      </c>
      <c r="GM61" s="279">
        <v>8271.703125</v>
      </c>
      <c r="GN61" s="279">
        <v>11.867579806312769</v>
      </c>
      <c r="GO61" s="279">
        <v>944</v>
      </c>
      <c r="GP61" s="279">
        <v>10749.7392578125</v>
      </c>
      <c r="GQ61" s="279">
        <v>11.387435654462394</v>
      </c>
      <c r="GR61" s="279">
        <v>1170</v>
      </c>
      <c r="GS61" s="279">
        <v>11739.3984375</v>
      </c>
      <c r="GT61" s="279">
        <v>10.033673878205128</v>
      </c>
      <c r="GU61" s="279">
        <v>1484</v>
      </c>
      <c r="GV61" s="279">
        <v>12830.0732421875</v>
      </c>
      <c r="GW61" s="279">
        <v>8.6456019152206878</v>
      </c>
      <c r="GX61" s="279">
        <v>1865</v>
      </c>
      <c r="GY61" s="279">
        <v>14018.2314453125</v>
      </c>
      <c r="GZ61" s="279">
        <v>7.5164779867627347</v>
      </c>
      <c r="HA61" s="279">
        <v>2537</v>
      </c>
      <c r="HB61" s="279">
        <v>15445.8515625</v>
      </c>
      <c r="HC61" s="279">
        <v>6.0882347506897911</v>
      </c>
      <c r="HD61" s="279">
        <v>3375</v>
      </c>
      <c r="HE61" s="279">
        <v>17472.296875</v>
      </c>
      <c r="HF61" s="279">
        <v>5.176976851851852</v>
      </c>
    </row>
    <row r="62" spans="1:214" ht="15" customHeight="1">
      <c r="A62" s="3">
        <v>48</v>
      </c>
      <c r="B62" s="279">
        <v>412</v>
      </c>
      <c r="C62" s="279">
        <v>5686.82568359375</v>
      </c>
      <c r="D62" s="279">
        <v>13.802974960179005</v>
      </c>
      <c r="E62" s="279">
        <v>349</v>
      </c>
      <c r="F62" s="279">
        <v>6455.60595703125</v>
      </c>
      <c r="G62" s="279">
        <v>18.497438272295845</v>
      </c>
      <c r="H62" s="279">
        <v>415</v>
      </c>
      <c r="I62" s="279">
        <v>6599.49169921875</v>
      </c>
      <c r="J62" s="279">
        <v>15.902389636671687</v>
      </c>
      <c r="K62" s="279">
        <v>556</v>
      </c>
      <c r="L62" s="279">
        <v>7840.5869140625</v>
      </c>
      <c r="M62" s="279">
        <v>14.101775025292266</v>
      </c>
      <c r="N62" s="279">
        <v>420</v>
      </c>
      <c r="O62" s="279">
        <v>10055.26953125</v>
      </c>
      <c r="P62" s="279">
        <v>23.94111793154762</v>
      </c>
      <c r="Q62" s="279">
        <v>717</v>
      </c>
      <c r="R62" s="279">
        <v>12220.6044921875</v>
      </c>
      <c r="S62" s="279">
        <v>17.044078789661786</v>
      </c>
      <c r="T62" s="279">
        <v>863</v>
      </c>
      <c r="U62" s="279">
        <v>13896.1455078125</v>
      </c>
      <c r="V62" s="279">
        <v>16.102138479504635</v>
      </c>
      <c r="W62" s="279">
        <v>976</v>
      </c>
      <c r="X62" s="279">
        <v>17272.666015625</v>
      </c>
      <c r="Y62" s="279">
        <v>17.697403704533812</v>
      </c>
      <c r="Z62" s="279">
        <v>1095</v>
      </c>
      <c r="AA62" s="279">
        <v>19291.048828125</v>
      </c>
      <c r="AB62" s="279">
        <v>17.617396190068494</v>
      </c>
      <c r="AC62" s="279">
        <v>723</v>
      </c>
      <c r="AD62" s="279">
        <v>22225.169921875</v>
      </c>
      <c r="AE62" s="279">
        <v>30.740207360822961</v>
      </c>
      <c r="AF62" s="279">
        <v>813</v>
      </c>
      <c r="AG62" s="279">
        <v>23336.271484375</v>
      </c>
      <c r="AH62" s="279">
        <v>28.703900964790897</v>
      </c>
      <c r="AI62" s="279">
        <v>853</v>
      </c>
      <c r="AJ62" s="279">
        <v>23822.921875</v>
      </c>
      <c r="AK62" s="279">
        <v>27.928396101992966</v>
      </c>
      <c r="AL62" s="279">
        <v>877</v>
      </c>
      <c r="AM62" s="279">
        <v>23425.083984375</v>
      </c>
      <c r="AN62" s="279">
        <v>26.71047204603763</v>
      </c>
      <c r="AO62" s="279">
        <v>997</v>
      </c>
      <c r="AP62" s="279">
        <v>24479.158203125</v>
      </c>
      <c r="AQ62" s="279">
        <v>24.552816653084253</v>
      </c>
      <c r="AR62" s="279">
        <v>1076</v>
      </c>
      <c r="AS62" s="279">
        <v>25938.037109375</v>
      </c>
      <c r="AT62" s="279">
        <v>24.105982443657062</v>
      </c>
      <c r="AU62" s="279">
        <v>1200</v>
      </c>
      <c r="AV62" s="279">
        <v>27369.73828125</v>
      </c>
      <c r="AW62" s="279">
        <v>22.808115234374998</v>
      </c>
      <c r="AX62" s="279">
        <v>1244</v>
      </c>
      <c r="AY62" s="279">
        <v>28683.064453125</v>
      </c>
      <c r="AZ62" s="279">
        <v>23.057125766177652</v>
      </c>
      <c r="BA62" s="279">
        <v>1171</v>
      </c>
      <c r="BB62" s="279">
        <v>28006.154296875</v>
      </c>
      <c r="BC62" s="279">
        <v>23.916442610482495</v>
      </c>
      <c r="BD62" s="279">
        <v>1346</v>
      </c>
      <c r="BE62" s="279">
        <v>28598.087890625</v>
      </c>
      <c r="BF62" s="279">
        <v>21.24672205841382</v>
      </c>
      <c r="BG62" s="279">
        <v>969</v>
      </c>
      <c r="BH62" s="279">
        <v>20612.73828125</v>
      </c>
      <c r="BI62" s="279">
        <v>21.272175728844168</v>
      </c>
      <c r="BJ62" s="279">
        <v>1108</v>
      </c>
      <c r="BK62" s="279">
        <v>22038.8984375</v>
      </c>
      <c r="BL62" s="279">
        <v>19.890702560920577</v>
      </c>
      <c r="BM62" s="279">
        <v>1205</v>
      </c>
      <c r="BN62" s="279">
        <v>24787.349609375</v>
      </c>
      <c r="BO62" s="279">
        <v>20.570414613589211</v>
      </c>
      <c r="BP62" s="279">
        <v>1412</v>
      </c>
      <c r="BQ62" s="279">
        <v>29873.634765625</v>
      </c>
      <c r="BR62" s="279">
        <v>21.156965131462464</v>
      </c>
      <c r="BS62" s="279">
        <v>1433</v>
      </c>
      <c r="BT62" s="279">
        <v>30669.755859375</v>
      </c>
      <c r="BU62" s="279">
        <v>21.402481409193999</v>
      </c>
      <c r="BV62" s="279">
        <v>2049</v>
      </c>
      <c r="BW62" s="279">
        <v>43763.1015625</v>
      </c>
      <c r="BX62" s="279">
        <v>21.358273090531966</v>
      </c>
      <c r="BY62" s="279">
        <v>2841</v>
      </c>
      <c r="BZ62" s="279">
        <v>59044.0703125</v>
      </c>
      <c r="CA62" s="279">
        <v>20.782847698873635</v>
      </c>
      <c r="CB62" s="279">
        <v>2668</v>
      </c>
      <c r="CC62" s="279">
        <v>54328.9375</v>
      </c>
      <c r="CD62" s="279">
        <v>20.363169977511244</v>
      </c>
      <c r="CE62" s="279">
        <v>2614</v>
      </c>
      <c r="CF62" s="279">
        <v>52674</v>
      </c>
      <c r="CG62" s="279">
        <v>20.150726855394034</v>
      </c>
      <c r="CH62" s="279">
        <v>2572</v>
      </c>
      <c r="CI62" s="279">
        <v>51514.08984375</v>
      </c>
      <c r="CJ62" s="279">
        <v>20.028806315610421</v>
      </c>
      <c r="CK62" s="279">
        <v>2761</v>
      </c>
      <c r="CL62" s="279">
        <v>55965.93359375</v>
      </c>
      <c r="CM62" s="279">
        <v>20.270167907913798</v>
      </c>
      <c r="CN62" s="279">
        <v>3047</v>
      </c>
      <c r="CO62" s="279">
        <v>55140.66796875</v>
      </c>
      <c r="CP62" s="279">
        <v>18.096707570971446</v>
      </c>
      <c r="CQ62" s="279">
        <v>3616</v>
      </c>
      <c r="CR62" s="279">
        <v>69258.7109375</v>
      </c>
      <c r="CS62" s="279">
        <v>19.153404573423671</v>
      </c>
      <c r="CT62" s="279">
        <v>3697</v>
      </c>
      <c r="CU62" s="279">
        <v>80605.328125</v>
      </c>
      <c r="CV62" s="279">
        <v>21.802901846091427</v>
      </c>
      <c r="CW62" s="279">
        <v>3937</v>
      </c>
      <c r="CX62" s="279">
        <v>99744.5859375</v>
      </c>
      <c r="CY62" s="279">
        <v>25.335175498475998</v>
      </c>
      <c r="CZ62" s="279">
        <v>4075</v>
      </c>
      <c r="DA62" s="279">
        <v>100938.1171875</v>
      </c>
      <c r="DB62" s="279">
        <v>24.770090107361963</v>
      </c>
      <c r="DC62" s="279">
        <v>4024</v>
      </c>
      <c r="DD62" s="279">
        <v>94566.875</v>
      </c>
      <c r="DE62" s="279">
        <v>23.500714463220675</v>
      </c>
      <c r="DF62" s="279">
        <v>4097</v>
      </c>
      <c r="DG62" s="279">
        <v>90579.1875</v>
      </c>
      <c r="DH62" s="279">
        <v>22.108661825726141</v>
      </c>
      <c r="DI62" s="279">
        <v>3612</v>
      </c>
      <c r="DJ62" s="279">
        <v>87475.9765625</v>
      </c>
      <c r="DK62" s="279">
        <v>24.218155194490588</v>
      </c>
      <c r="DL62" s="279">
        <v>3431</v>
      </c>
      <c r="DM62" s="279">
        <v>77340.046875</v>
      </c>
      <c r="DN62" s="279">
        <v>22.541546742932091</v>
      </c>
      <c r="DO62" s="279">
        <v>3709</v>
      </c>
      <c r="DP62" s="279">
        <v>81549.3828125</v>
      </c>
      <c r="DQ62" s="279">
        <v>21.986892103666758</v>
      </c>
      <c r="DR62" s="279">
        <v>5291</v>
      </c>
      <c r="DS62" s="279">
        <v>102936.9765625</v>
      </c>
      <c r="DT62" s="279">
        <v>19.455108025420525</v>
      </c>
      <c r="DU62" s="279">
        <v>8643</v>
      </c>
      <c r="DV62" s="279">
        <v>117842.96875</v>
      </c>
      <c r="DW62" s="279">
        <v>13.634498293416637</v>
      </c>
      <c r="DX62" s="279">
        <v>9275</v>
      </c>
      <c r="DY62" s="279">
        <v>132270.046875</v>
      </c>
      <c r="DZ62" s="279">
        <v>14.260921495956874</v>
      </c>
      <c r="EA62" s="279">
        <v>7035</v>
      </c>
      <c r="EB62" s="279">
        <v>94822.5546875</v>
      </c>
      <c r="EC62" s="279">
        <v>13.478685812011372</v>
      </c>
      <c r="ED62" s="279">
        <v>7746</v>
      </c>
      <c r="EE62" s="279">
        <v>127702.4609375</v>
      </c>
      <c r="EF62" s="279">
        <v>16.486245925316293</v>
      </c>
      <c r="EG62" s="279">
        <v>8969</v>
      </c>
      <c r="EH62" s="279">
        <v>144185.765625</v>
      </c>
      <c r="EI62" s="279">
        <v>16.076013560597612</v>
      </c>
      <c r="EJ62" s="279">
        <v>10716</v>
      </c>
      <c r="EK62" s="279">
        <v>158559.78125</v>
      </c>
      <c r="EL62" s="279">
        <v>14.796545469391564</v>
      </c>
      <c r="EM62" s="279">
        <v>11357</v>
      </c>
      <c r="EN62" s="279">
        <v>168987.078125</v>
      </c>
      <c r="EO62" s="279">
        <v>14.87955253367967</v>
      </c>
      <c r="EP62" s="279">
        <v>11874</v>
      </c>
      <c r="EQ62" s="279">
        <v>207915.96875</v>
      </c>
      <c r="ER62" s="279">
        <v>17.510187700016843</v>
      </c>
      <c r="ES62" s="279">
        <v>16207</v>
      </c>
      <c r="ET62" s="279">
        <v>286855.1875</v>
      </c>
      <c r="EU62" s="279">
        <v>17.699462423644103</v>
      </c>
      <c r="EV62" s="279">
        <v>25424</v>
      </c>
      <c r="EW62" s="279">
        <v>414285.84375</v>
      </c>
      <c r="EX62" s="279">
        <v>16.295069373426685</v>
      </c>
      <c r="EY62" s="279">
        <v>41753</v>
      </c>
      <c r="EZ62" s="279">
        <v>678650.125</v>
      </c>
      <c r="FA62" s="279">
        <v>16.253924867674179</v>
      </c>
      <c r="FB62" s="279">
        <v>85</v>
      </c>
      <c r="FC62" s="279">
        <v>1203.1666259765625</v>
      </c>
      <c r="FD62" s="279">
        <v>14.154901482077205</v>
      </c>
      <c r="FE62" s="279">
        <v>99</v>
      </c>
      <c r="FF62" s="279">
        <v>1450.9744873046875</v>
      </c>
      <c r="FG62" s="279">
        <v>14.6563079525726</v>
      </c>
      <c r="FH62" s="279">
        <v>122</v>
      </c>
      <c r="FI62" s="279">
        <v>1905.58447265625</v>
      </c>
      <c r="FJ62" s="279">
        <v>15.619544857838115</v>
      </c>
      <c r="FK62" s="279">
        <v>167</v>
      </c>
      <c r="FL62" s="279">
        <v>2354.340576171875</v>
      </c>
      <c r="FM62" s="279">
        <v>14.097847761508234</v>
      </c>
      <c r="FN62" s="279">
        <v>168</v>
      </c>
      <c r="FO62" s="279">
        <v>2535.9443359375</v>
      </c>
      <c r="FP62" s="279">
        <v>15.094906761532737</v>
      </c>
      <c r="FQ62" s="279">
        <v>209</v>
      </c>
      <c r="FR62" s="279">
        <v>2719.8095703125</v>
      </c>
      <c r="FS62" s="279">
        <v>13.013442920155502</v>
      </c>
      <c r="FT62" s="279">
        <v>212</v>
      </c>
      <c r="FU62" s="279">
        <v>3043.615966796875</v>
      </c>
      <c r="FV62" s="279">
        <v>14.356679088664505</v>
      </c>
      <c r="FW62" s="279">
        <v>286</v>
      </c>
      <c r="FX62" s="279">
        <v>3531.009521484375</v>
      </c>
      <c r="FY62" s="279">
        <v>12.346187138057255</v>
      </c>
      <c r="FZ62" s="279">
        <v>335</v>
      </c>
      <c r="GA62" s="279">
        <v>4141.18603515625</v>
      </c>
      <c r="GB62" s="279">
        <v>12.361749358675374</v>
      </c>
      <c r="GC62" s="279">
        <v>429</v>
      </c>
      <c r="GD62" s="279">
        <v>5090.85791015625</v>
      </c>
      <c r="GE62" s="279">
        <v>11.866801655375873</v>
      </c>
      <c r="GF62" s="279">
        <v>485</v>
      </c>
      <c r="GG62" s="279">
        <v>5869.53564453125</v>
      </c>
      <c r="GH62" s="279">
        <v>12.10213534954897</v>
      </c>
      <c r="GI62" s="279">
        <v>562</v>
      </c>
      <c r="GJ62" s="279">
        <v>6427.1279296875</v>
      </c>
      <c r="GK62" s="279">
        <v>11.436170693394129</v>
      </c>
      <c r="GL62" s="279">
        <v>706</v>
      </c>
      <c r="GM62" s="279">
        <v>8417.2939453125</v>
      </c>
      <c r="GN62" s="279">
        <v>11.922512670414307</v>
      </c>
      <c r="GO62" s="279">
        <v>952</v>
      </c>
      <c r="GP62" s="279">
        <v>10938.234375</v>
      </c>
      <c r="GQ62" s="279">
        <v>11.489741990546218</v>
      </c>
      <c r="GR62" s="279">
        <v>1179</v>
      </c>
      <c r="GS62" s="279">
        <v>11942.5595703125</v>
      </c>
      <c r="GT62" s="279">
        <v>10.129397430290501</v>
      </c>
      <c r="GU62" s="279">
        <v>1496</v>
      </c>
      <c r="GV62" s="279">
        <v>13048.1513671875</v>
      </c>
      <c r="GW62" s="279">
        <v>8.7220263149649071</v>
      </c>
      <c r="GX62" s="279">
        <v>1880</v>
      </c>
      <c r="GY62" s="279">
        <v>14251.8125</v>
      </c>
      <c r="GZ62" s="279">
        <v>7.5807513297872342</v>
      </c>
      <c r="HA62" s="279">
        <v>2558</v>
      </c>
      <c r="HB62" s="279">
        <v>15693.92578125</v>
      </c>
      <c r="HC62" s="279">
        <v>6.1352329090109459</v>
      </c>
      <c r="HD62" s="279">
        <v>3401</v>
      </c>
      <c r="HE62" s="279">
        <v>17743.1484375</v>
      </c>
      <c r="HF62" s="279">
        <v>5.2170386467215524</v>
      </c>
    </row>
    <row r="63" spans="1:214" ht="15" customHeight="1">
      <c r="A63" s="3">
        <v>49</v>
      </c>
      <c r="B63" s="279">
        <v>429</v>
      </c>
      <c r="C63" s="279">
        <v>5790.0966796875</v>
      </c>
      <c r="D63" s="279">
        <v>13.49672885708042</v>
      </c>
      <c r="E63" s="279">
        <v>356</v>
      </c>
      <c r="F63" s="279">
        <v>6575.28466796875</v>
      </c>
      <c r="G63" s="279">
        <v>18.469900752721209</v>
      </c>
      <c r="H63" s="279">
        <v>427</v>
      </c>
      <c r="I63" s="279">
        <v>6720.638671875</v>
      </c>
      <c r="J63" s="279">
        <v>15.739200636709603</v>
      </c>
      <c r="K63" s="279">
        <v>583</v>
      </c>
      <c r="L63" s="279">
        <v>7983.1669921875</v>
      </c>
      <c r="M63" s="279">
        <v>13.693253845947684</v>
      </c>
      <c r="N63" s="279">
        <v>420</v>
      </c>
      <c r="O63" s="279">
        <v>10244.1962890625</v>
      </c>
      <c r="P63" s="279">
        <v>24.390943545386904</v>
      </c>
      <c r="Q63" s="279">
        <v>741</v>
      </c>
      <c r="R63" s="279">
        <v>12445.9296875</v>
      </c>
      <c r="S63" s="279">
        <v>16.796126433873145</v>
      </c>
      <c r="T63" s="279">
        <v>903</v>
      </c>
      <c r="U63" s="279">
        <v>14151.3056640625</v>
      </c>
      <c r="V63" s="279">
        <v>15.671434843923034</v>
      </c>
      <c r="W63" s="279">
        <v>1020</v>
      </c>
      <c r="X63" s="279">
        <v>17591.77734375</v>
      </c>
      <c r="Y63" s="279">
        <v>17.246840533088236</v>
      </c>
      <c r="Z63" s="279">
        <v>1145</v>
      </c>
      <c r="AA63" s="279">
        <v>19647.34375</v>
      </c>
      <c r="AB63" s="279">
        <v>17.159252183406114</v>
      </c>
      <c r="AC63" s="279">
        <v>773</v>
      </c>
      <c r="AD63" s="279">
        <v>22646.310546875</v>
      </c>
      <c r="AE63" s="279">
        <v>29.296650125323414</v>
      </c>
      <c r="AF63" s="279">
        <v>880</v>
      </c>
      <c r="AG63" s="279">
        <v>23777.2578125</v>
      </c>
      <c r="AH63" s="279">
        <v>27.019611150568181</v>
      </c>
      <c r="AI63" s="279">
        <v>920</v>
      </c>
      <c r="AJ63" s="279">
        <v>24272.666015625</v>
      </c>
      <c r="AK63" s="279">
        <v>26.383332625679348</v>
      </c>
      <c r="AL63" s="279">
        <v>945</v>
      </c>
      <c r="AM63" s="279">
        <v>23866.556640625</v>
      </c>
      <c r="AN63" s="279">
        <v>25.255615492724868</v>
      </c>
      <c r="AO63" s="279">
        <v>1077</v>
      </c>
      <c r="AP63" s="279">
        <v>24938.80859375</v>
      </c>
      <c r="AQ63" s="279">
        <v>23.155811136258123</v>
      </c>
      <c r="AR63" s="279">
        <v>1162</v>
      </c>
      <c r="AS63" s="279">
        <v>26424.685546875</v>
      </c>
      <c r="AT63" s="279">
        <v>22.740693241716869</v>
      </c>
      <c r="AU63" s="279">
        <v>1290</v>
      </c>
      <c r="AV63" s="279">
        <v>27881.98828125</v>
      </c>
      <c r="AW63" s="279">
        <v>21.613944404069766</v>
      </c>
      <c r="AX63" s="279">
        <v>1333</v>
      </c>
      <c r="AY63" s="279">
        <v>29220.22265625</v>
      </c>
      <c r="AZ63" s="279">
        <v>21.920647153975995</v>
      </c>
      <c r="BA63" s="279">
        <v>1258</v>
      </c>
      <c r="BB63" s="279">
        <v>28531.490234375</v>
      </c>
      <c r="BC63" s="279">
        <v>22.680039931935614</v>
      </c>
      <c r="BD63" s="279">
        <v>1431</v>
      </c>
      <c r="BE63" s="279">
        <v>29131.619140625</v>
      </c>
      <c r="BF63" s="279">
        <v>20.357525604909153</v>
      </c>
      <c r="BG63" s="279">
        <v>1031</v>
      </c>
      <c r="BH63" s="279">
        <v>20997.30078125</v>
      </c>
      <c r="BI63" s="279">
        <v>20.365956140882638</v>
      </c>
      <c r="BJ63" s="279">
        <v>1179</v>
      </c>
      <c r="BK63" s="279">
        <v>22448.6015625</v>
      </c>
      <c r="BL63" s="279">
        <v>19.040374522900763</v>
      </c>
      <c r="BM63" s="279">
        <v>1282</v>
      </c>
      <c r="BN63" s="279">
        <v>25249.00390625</v>
      </c>
      <c r="BO63" s="279">
        <v>19.695010847308893</v>
      </c>
      <c r="BP63" s="279">
        <v>1501</v>
      </c>
      <c r="BQ63" s="279">
        <v>30430.84375</v>
      </c>
      <c r="BR63" s="279">
        <v>20.273713357761494</v>
      </c>
      <c r="BS63" s="279">
        <v>1524</v>
      </c>
      <c r="BT63" s="279">
        <v>31242.142578125</v>
      </c>
      <c r="BU63" s="279">
        <v>20.500093555200131</v>
      </c>
      <c r="BV63" s="279">
        <v>2179</v>
      </c>
      <c r="BW63" s="279">
        <v>44579.75</v>
      </c>
      <c r="BX63" s="279">
        <v>20.4588113813676</v>
      </c>
      <c r="BY63" s="279">
        <v>3022</v>
      </c>
      <c r="BZ63" s="279">
        <v>60144.328125</v>
      </c>
      <c r="CA63" s="279">
        <v>19.902160200198544</v>
      </c>
      <c r="CB63" s="279">
        <v>2838</v>
      </c>
      <c r="CC63" s="279">
        <v>55340.23046875</v>
      </c>
      <c r="CD63" s="279">
        <v>19.499728847339675</v>
      </c>
      <c r="CE63" s="279">
        <v>2779</v>
      </c>
      <c r="CF63" s="279">
        <v>53653.9609375</v>
      </c>
      <c r="CG63" s="279">
        <v>19.306930887909321</v>
      </c>
      <c r="CH63" s="279">
        <v>2737</v>
      </c>
      <c r="CI63" s="279">
        <v>52472.12890625</v>
      </c>
      <c r="CJ63" s="279">
        <v>19.171402596364633</v>
      </c>
      <c r="CK63" s="279">
        <v>2937</v>
      </c>
      <c r="CL63" s="279">
        <v>57007.44140625</v>
      </c>
      <c r="CM63" s="279">
        <v>19.410092409346273</v>
      </c>
      <c r="CN63" s="279">
        <v>3059</v>
      </c>
      <c r="CO63" s="279">
        <v>56161.99609375</v>
      </c>
      <c r="CP63" s="279">
        <v>18.359593361801242</v>
      </c>
      <c r="CQ63" s="279">
        <v>3640</v>
      </c>
      <c r="CR63" s="279">
        <v>70545.5859375</v>
      </c>
      <c r="CS63" s="279">
        <v>19.380655477335164</v>
      </c>
      <c r="CT63" s="279">
        <v>3747</v>
      </c>
      <c r="CU63" s="279">
        <v>82112.8828125</v>
      </c>
      <c r="CV63" s="279">
        <v>21.914300190152122</v>
      </c>
      <c r="CW63" s="279">
        <v>4041</v>
      </c>
      <c r="CX63" s="279">
        <v>101622.2265625</v>
      </c>
      <c r="CY63" s="279">
        <v>25.147791774931946</v>
      </c>
      <c r="CZ63" s="279">
        <v>4396</v>
      </c>
      <c r="DA63" s="279">
        <v>102834.3515625</v>
      </c>
      <c r="DB63" s="279">
        <v>23.392709636601456</v>
      </c>
      <c r="DC63" s="279">
        <v>4339</v>
      </c>
      <c r="DD63" s="279">
        <v>96339.2421875</v>
      </c>
      <c r="DE63" s="279">
        <v>22.20309799204886</v>
      </c>
      <c r="DF63" s="279">
        <v>4448</v>
      </c>
      <c r="DG63" s="279">
        <v>92271.5859375</v>
      </c>
      <c r="DH63" s="279">
        <v>20.744511226955936</v>
      </c>
      <c r="DI63" s="279">
        <v>3817</v>
      </c>
      <c r="DJ63" s="279">
        <v>89118.484375</v>
      </c>
      <c r="DK63" s="279">
        <v>23.347782126015193</v>
      </c>
      <c r="DL63" s="279">
        <v>3667</v>
      </c>
      <c r="DM63" s="279">
        <v>78787.046875</v>
      </c>
      <c r="DN63" s="279">
        <v>21.48542320016362</v>
      </c>
      <c r="DO63" s="279">
        <v>4025</v>
      </c>
      <c r="DP63" s="279">
        <v>83072.703125</v>
      </c>
      <c r="DQ63" s="279">
        <v>20.639180900621117</v>
      </c>
      <c r="DR63" s="279">
        <v>5805</v>
      </c>
      <c r="DS63" s="279">
        <v>104846.6796875</v>
      </c>
      <c r="DT63" s="279">
        <v>18.0614435292851</v>
      </c>
      <c r="DU63" s="279">
        <v>8743</v>
      </c>
      <c r="DV63" s="279">
        <v>119983.1640625</v>
      </c>
      <c r="DW63" s="279">
        <v>13.723340279366351</v>
      </c>
      <c r="DX63" s="279">
        <v>9376</v>
      </c>
      <c r="DY63" s="279">
        <v>134680.71875</v>
      </c>
      <c r="DZ63" s="279">
        <v>14.364411129479523</v>
      </c>
      <c r="EA63" s="279">
        <v>7035</v>
      </c>
      <c r="EB63" s="279">
        <v>96543.8828125</v>
      </c>
      <c r="EC63" s="279">
        <v>13.723366426794598</v>
      </c>
      <c r="ED63" s="279">
        <v>7838</v>
      </c>
      <c r="EE63" s="279">
        <v>130053.703125</v>
      </c>
      <c r="EF63" s="279">
        <v>16.592715377009441</v>
      </c>
      <c r="EG63" s="279">
        <v>9582</v>
      </c>
      <c r="EH63" s="279">
        <v>146831.140625</v>
      </c>
      <c r="EI63" s="279">
        <v>15.323642311104154</v>
      </c>
      <c r="EJ63" s="279">
        <v>10907</v>
      </c>
      <c r="EK63" s="279">
        <v>161456.75</v>
      </c>
      <c r="EL63" s="279">
        <v>14.803039332538736</v>
      </c>
      <c r="EM63" s="279">
        <v>11471</v>
      </c>
      <c r="EN63" s="279">
        <v>172076.734375</v>
      </c>
      <c r="EO63" s="279">
        <v>15.001022960073229</v>
      </c>
      <c r="EP63" s="279">
        <v>11955</v>
      </c>
      <c r="EQ63" s="279">
        <v>211759.1875</v>
      </c>
      <c r="ER63" s="279">
        <v>17.713022793810122</v>
      </c>
      <c r="ES63" s="279">
        <v>16462</v>
      </c>
      <c r="ET63" s="279">
        <v>292159.65625</v>
      </c>
      <c r="EU63" s="279">
        <v>17.747518907180172</v>
      </c>
      <c r="EV63" s="279">
        <v>25895</v>
      </c>
      <c r="EW63" s="279">
        <v>421906.28125</v>
      </c>
      <c r="EX63" s="279">
        <v>16.292963168565361</v>
      </c>
      <c r="EY63" s="279">
        <v>42482</v>
      </c>
      <c r="EZ63" s="279">
        <v>691131.625</v>
      </c>
      <c r="FA63" s="279">
        <v>16.268810908149334</v>
      </c>
      <c r="FB63" s="279">
        <v>86</v>
      </c>
      <c r="FC63" s="279">
        <v>1225.0914306640625</v>
      </c>
      <c r="FD63" s="279">
        <v>14.245249193768169</v>
      </c>
      <c r="FE63" s="279">
        <v>100</v>
      </c>
      <c r="FF63" s="279">
        <v>1477.4837646484375</v>
      </c>
      <c r="FG63" s="279">
        <v>14.774837646484375</v>
      </c>
      <c r="FH63" s="279">
        <v>127</v>
      </c>
      <c r="FI63" s="279">
        <v>1940.5174560546875</v>
      </c>
      <c r="FJ63" s="279">
        <v>15.279665008304626</v>
      </c>
      <c r="FK63" s="279">
        <v>169</v>
      </c>
      <c r="FL63" s="279">
        <v>2397.2099609375</v>
      </c>
      <c r="FM63" s="279">
        <v>14.184674325073965</v>
      </c>
      <c r="FN63" s="279">
        <v>170</v>
      </c>
      <c r="FO63" s="279">
        <v>2582.35498046875</v>
      </c>
      <c r="FP63" s="279">
        <v>15.190323414522059</v>
      </c>
      <c r="FQ63" s="279">
        <v>210</v>
      </c>
      <c r="FR63" s="279">
        <v>2769.041015625</v>
      </c>
      <c r="FS63" s="279">
        <v>13.185909598214286</v>
      </c>
      <c r="FT63" s="279">
        <v>225</v>
      </c>
      <c r="FU63" s="279">
        <v>3099.020263671875</v>
      </c>
      <c r="FV63" s="279">
        <v>13.773423394097222</v>
      </c>
      <c r="FW63" s="279">
        <v>290</v>
      </c>
      <c r="FX63" s="279">
        <v>3594.597900390625</v>
      </c>
      <c r="FY63" s="279">
        <v>12.395165173760775</v>
      </c>
      <c r="FZ63" s="279">
        <v>340</v>
      </c>
      <c r="GA63" s="279">
        <v>4215.77783203125</v>
      </c>
      <c r="GB63" s="279">
        <v>12.399346564797794</v>
      </c>
      <c r="GC63" s="279">
        <v>436</v>
      </c>
      <c r="GD63" s="279">
        <v>5182.2080078125</v>
      </c>
      <c r="GE63" s="279">
        <v>11.885798183056192</v>
      </c>
      <c r="GF63" s="279">
        <v>493</v>
      </c>
      <c r="GG63" s="279">
        <v>5975.0361328125</v>
      </c>
      <c r="GH63" s="279">
        <v>12.119748748098377</v>
      </c>
      <c r="GI63" s="279">
        <v>570</v>
      </c>
      <c r="GJ63" s="279">
        <v>6542.0517578125</v>
      </c>
      <c r="GK63" s="279">
        <v>11.477283785635965</v>
      </c>
      <c r="GL63" s="279">
        <v>718</v>
      </c>
      <c r="GM63" s="279">
        <v>8568.3779296875</v>
      </c>
      <c r="GN63" s="279">
        <v>11.933673996779248</v>
      </c>
      <c r="GO63" s="279">
        <v>962</v>
      </c>
      <c r="GP63" s="279">
        <v>11133.96484375</v>
      </c>
      <c r="GQ63" s="279">
        <v>11.573768028846153</v>
      </c>
      <c r="GR63" s="279">
        <v>1192</v>
      </c>
      <c r="GS63" s="279">
        <v>12153.4921875</v>
      </c>
      <c r="GT63" s="279">
        <v>10.195882707634228</v>
      </c>
      <c r="GU63" s="279">
        <v>1512</v>
      </c>
      <c r="GV63" s="279">
        <v>13274.5068359375</v>
      </c>
      <c r="GW63" s="279">
        <v>8.7794357380539019</v>
      </c>
      <c r="GX63" s="279">
        <v>1900</v>
      </c>
      <c r="GY63" s="279">
        <v>14494.220703125</v>
      </c>
      <c r="GZ63" s="279">
        <v>7.6285372121710529</v>
      </c>
      <c r="HA63" s="279">
        <v>2582</v>
      </c>
      <c r="HB63" s="279">
        <v>15951.2578125</v>
      </c>
      <c r="HC63" s="279">
        <v>6.1778690211076688</v>
      </c>
      <c r="HD63" s="279">
        <v>3437</v>
      </c>
      <c r="HE63" s="279">
        <v>18024.052734375</v>
      </c>
      <c r="HF63" s="279">
        <v>5.2441235770657553</v>
      </c>
    </row>
    <row r="64" spans="1:214" ht="15" customHeight="1" thickBot="1">
      <c r="A64" s="3">
        <v>50</v>
      </c>
      <c r="B64" s="279">
        <v>446</v>
      </c>
      <c r="C64" s="279">
        <v>5897.15869140625</v>
      </c>
      <c r="D64" s="279">
        <v>13.222328904498319</v>
      </c>
      <c r="E64" s="279">
        <v>363</v>
      </c>
      <c r="F64" s="279">
        <v>6699.6103515625</v>
      </c>
      <c r="G64" s="279">
        <v>18.456226863808538</v>
      </c>
      <c r="H64" s="279">
        <v>440</v>
      </c>
      <c r="I64" s="279">
        <v>6846.37158203125</v>
      </c>
      <c r="J64" s="279">
        <v>15.559935413707386</v>
      </c>
      <c r="K64" s="279">
        <v>610</v>
      </c>
      <c r="L64" s="279">
        <v>8130.91015625</v>
      </c>
      <c r="M64" s="279">
        <v>13.329360911885246</v>
      </c>
      <c r="N64" s="279">
        <v>420</v>
      </c>
      <c r="O64" s="279">
        <v>10440.6806640625</v>
      </c>
      <c r="P64" s="279">
        <v>24.858763485863093</v>
      </c>
      <c r="Q64" s="279">
        <v>765</v>
      </c>
      <c r="R64" s="279">
        <v>12679.7880859375</v>
      </c>
      <c r="S64" s="279">
        <v>16.574886386846405</v>
      </c>
      <c r="T64" s="279">
        <v>943</v>
      </c>
      <c r="U64" s="279">
        <v>14415.8720703125</v>
      </c>
      <c r="V64" s="279">
        <v>15.287245037446977</v>
      </c>
      <c r="W64" s="279">
        <v>1066</v>
      </c>
      <c r="X64" s="279">
        <v>17922.751953125</v>
      </c>
      <c r="Y64" s="279">
        <v>16.813088136139775</v>
      </c>
      <c r="Z64" s="279">
        <v>1198</v>
      </c>
      <c r="AA64" s="279">
        <v>20016.87109375</v>
      </c>
      <c r="AB64" s="279">
        <v>16.708573534015024</v>
      </c>
      <c r="AC64" s="279">
        <v>835</v>
      </c>
      <c r="AD64" s="279">
        <v>23083.177734375</v>
      </c>
      <c r="AE64" s="279">
        <v>27.64452423278443</v>
      </c>
      <c r="AF64" s="279">
        <v>958</v>
      </c>
      <c r="AG64" s="279">
        <v>24234.443359375</v>
      </c>
      <c r="AH64" s="279">
        <v>25.296913736299583</v>
      </c>
      <c r="AI64" s="279">
        <v>994</v>
      </c>
      <c r="AJ64" s="279">
        <v>24738.978515625</v>
      </c>
      <c r="AK64" s="279">
        <v>24.88830836581992</v>
      </c>
      <c r="AL64" s="279">
        <v>1019</v>
      </c>
      <c r="AM64" s="279">
        <v>24324.248046875</v>
      </c>
      <c r="AN64" s="279">
        <v>23.870704658366044</v>
      </c>
      <c r="AO64" s="279">
        <v>1162</v>
      </c>
      <c r="AP64" s="279">
        <v>25415.224609375</v>
      </c>
      <c r="AQ64" s="279">
        <v>21.871966101011189</v>
      </c>
      <c r="AR64" s="279">
        <v>1254</v>
      </c>
      <c r="AS64" s="279">
        <v>26929.01953125</v>
      </c>
      <c r="AT64" s="279">
        <v>21.474497233851675</v>
      </c>
      <c r="AU64" s="279">
        <v>1383</v>
      </c>
      <c r="AV64" s="279">
        <v>28412.908203125</v>
      </c>
      <c r="AW64" s="279">
        <v>20.544402171456976</v>
      </c>
      <c r="AX64" s="279">
        <v>1425</v>
      </c>
      <c r="AY64" s="279">
        <v>29777.046875</v>
      </c>
      <c r="AZ64" s="279">
        <v>20.896173245614037</v>
      </c>
      <c r="BA64" s="279">
        <v>1350</v>
      </c>
      <c r="BB64" s="279">
        <v>29076.041015625</v>
      </c>
      <c r="BC64" s="279">
        <v>21.537808159722221</v>
      </c>
      <c r="BD64" s="279">
        <v>1519</v>
      </c>
      <c r="BE64" s="279">
        <v>29684.751953125</v>
      </c>
      <c r="BF64" s="279">
        <v>19.542298849983542</v>
      </c>
      <c r="BG64" s="279">
        <v>1094</v>
      </c>
      <c r="BH64" s="279">
        <v>21396.005859375</v>
      </c>
      <c r="BI64" s="279">
        <v>19.557592193212979</v>
      </c>
      <c r="BJ64" s="279">
        <v>1251</v>
      </c>
      <c r="BK64" s="279">
        <v>22873.2734375</v>
      </c>
      <c r="BL64" s="279">
        <v>18.283991556754597</v>
      </c>
      <c r="BM64" s="279">
        <v>1360</v>
      </c>
      <c r="BN64" s="279">
        <v>25727.564453125</v>
      </c>
      <c r="BO64" s="279">
        <v>18.917326803768383</v>
      </c>
      <c r="BP64" s="279">
        <v>1593</v>
      </c>
      <c r="BQ64" s="279">
        <v>31008.521484375</v>
      </c>
      <c r="BR64" s="279">
        <v>19.465487435263654</v>
      </c>
      <c r="BS64" s="279">
        <v>1617</v>
      </c>
      <c r="BT64" s="279">
        <v>31835.564453125</v>
      </c>
      <c r="BU64" s="279">
        <v>19.688042333410635</v>
      </c>
      <c r="BV64" s="279">
        <v>2313</v>
      </c>
      <c r="BW64" s="279">
        <v>45426.42578125</v>
      </c>
      <c r="BX64" s="279">
        <v>19.639613394401209</v>
      </c>
      <c r="BY64" s="279">
        <v>3206</v>
      </c>
      <c r="BZ64" s="279">
        <v>61284.93359375</v>
      </c>
      <c r="CA64" s="279">
        <v>19.115699810901436</v>
      </c>
      <c r="CB64" s="279">
        <v>3012</v>
      </c>
      <c r="CC64" s="279">
        <v>56388.53515625</v>
      </c>
      <c r="CD64" s="279">
        <v>18.721293212566401</v>
      </c>
      <c r="CE64" s="279">
        <v>2949</v>
      </c>
      <c r="CF64" s="279">
        <v>54669.73828125</v>
      </c>
      <c r="CG64" s="279">
        <v>18.538398874618515</v>
      </c>
      <c r="CH64" s="279">
        <v>2903</v>
      </c>
      <c r="CI64" s="279">
        <v>53465.19140625</v>
      </c>
      <c r="CJ64" s="279">
        <v>18.417220601532897</v>
      </c>
      <c r="CK64" s="279">
        <v>3116</v>
      </c>
      <c r="CL64" s="279">
        <v>58087.0703125</v>
      </c>
      <c r="CM64" s="279">
        <v>18.641550164473685</v>
      </c>
      <c r="CN64" s="279">
        <v>3074</v>
      </c>
      <c r="CO64" s="279">
        <v>57223.9140625</v>
      </c>
      <c r="CP64" s="279">
        <v>18.615456754229019</v>
      </c>
      <c r="CQ64" s="279">
        <v>3678</v>
      </c>
      <c r="CR64" s="279">
        <v>71883.3359375</v>
      </c>
      <c r="CS64" s="279">
        <v>19.544137014002175</v>
      </c>
      <c r="CT64" s="279">
        <v>3822</v>
      </c>
      <c r="CU64" s="279">
        <v>83679.5</v>
      </c>
      <c r="CV64" s="279">
        <v>21.894165358451072</v>
      </c>
      <c r="CW64" s="279">
        <v>4198</v>
      </c>
      <c r="CX64" s="279">
        <v>103572.4140625</v>
      </c>
      <c r="CY64" s="279">
        <v>24.671847084921392</v>
      </c>
      <c r="CZ64" s="279">
        <v>4782</v>
      </c>
      <c r="DA64" s="279">
        <v>104799.359375</v>
      </c>
      <c r="DB64" s="279">
        <v>21.915382554370556</v>
      </c>
      <c r="DC64" s="279">
        <v>4717</v>
      </c>
      <c r="DD64" s="279">
        <v>98175.5859375</v>
      </c>
      <c r="DE64" s="279">
        <v>20.813140966186136</v>
      </c>
      <c r="DF64" s="279">
        <v>4860</v>
      </c>
      <c r="DG64" s="279">
        <v>94024.0390625</v>
      </c>
      <c r="DH64" s="279">
        <v>19.346510095164611</v>
      </c>
      <c r="DI64" s="279">
        <v>4104</v>
      </c>
      <c r="DJ64" s="279">
        <v>90821.7734375</v>
      </c>
      <c r="DK64" s="279">
        <v>22.130061753776804</v>
      </c>
      <c r="DL64" s="279">
        <v>3978</v>
      </c>
      <c r="DM64" s="279">
        <v>80286.4453125</v>
      </c>
      <c r="DN64" s="279">
        <v>20.182615714555052</v>
      </c>
      <c r="DO64" s="279">
        <v>4422</v>
      </c>
      <c r="DP64" s="279">
        <v>84649.8203125</v>
      </c>
      <c r="DQ64" s="279">
        <v>19.14288111996834</v>
      </c>
      <c r="DR64" s="279">
        <v>6389</v>
      </c>
      <c r="DS64" s="279">
        <v>106821.7734375</v>
      </c>
      <c r="DT64" s="279">
        <v>16.719638979104712</v>
      </c>
      <c r="DU64" s="279">
        <v>8846</v>
      </c>
      <c r="DV64" s="279">
        <v>122206.9453125</v>
      </c>
      <c r="DW64" s="279">
        <v>13.814938425559575</v>
      </c>
      <c r="DX64" s="279">
        <v>9470</v>
      </c>
      <c r="DY64" s="279">
        <v>137185.875</v>
      </c>
      <c r="DZ64" s="279">
        <v>14.486364836325238</v>
      </c>
      <c r="EA64" s="279">
        <v>7035</v>
      </c>
      <c r="EB64" s="279">
        <v>98334.0625</v>
      </c>
      <c r="EC64" s="279">
        <v>13.977834044065387</v>
      </c>
      <c r="ED64" s="279">
        <v>7977</v>
      </c>
      <c r="EE64" s="279">
        <v>132496.71875</v>
      </c>
      <c r="EF64" s="279">
        <v>16.609843142785508</v>
      </c>
      <c r="EG64" s="279">
        <v>10222</v>
      </c>
      <c r="EH64" s="279">
        <v>149569.75</v>
      </c>
      <c r="EI64" s="279">
        <v>14.632141459596948</v>
      </c>
      <c r="EJ64" s="279">
        <v>11083</v>
      </c>
      <c r="EK64" s="279">
        <v>164465.9375</v>
      </c>
      <c r="EL64" s="279">
        <v>14.839478254985112</v>
      </c>
      <c r="EM64" s="279">
        <v>11568</v>
      </c>
      <c r="EN64" s="279">
        <v>175287.84375</v>
      </c>
      <c r="EO64" s="279">
        <v>15.15282190093361</v>
      </c>
      <c r="EP64" s="279">
        <v>12081</v>
      </c>
      <c r="EQ64" s="279">
        <v>215754.09375</v>
      </c>
      <c r="ER64" s="279">
        <v>17.858959833623043</v>
      </c>
      <c r="ES64" s="279">
        <v>16835</v>
      </c>
      <c r="ET64" s="279">
        <v>297670.125</v>
      </c>
      <c r="EU64" s="279">
        <v>17.681623106623107</v>
      </c>
      <c r="EV64" s="279">
        <v>26587</v>
      </c>
      <c r="EW64" s="279">
        <v>429820</v>
      </c>
      <c r="EX64" s="279">
        <v>16.166547560838005</v>
      </c>
      <c r="EY64" s="279">
        <v>43552</v>
      </c>
      <c r="EZ64" s="279">
        <v>704094.5625</v>
      </c>
      <c r="FA64" s="279">
        <v>16.16675611912197</v>
      </c>
      <c r="FB64" s="279">
        <v>87</v>
      </c>
      <c r="FC64" s="279">
        <v>1247.873291015625</v>
      </c>
      <c r="FD64" s="279">
        <v>14.343371161099139</v>
      </c>
      <c r="FE64" s="279">
        <v>101</v>
      </c>
      <c r="FF64" s="279">
        <v>1505.033447265625</v>
      </c>
      <c r="FG64" s="279">
        <v>14.901321260055694</v>
      </c>
      <c r="FH64" s="279">
        <v>134</v>
      </c>
      <c r="FI64" s="279">
        <v>1976.727783203125</v>
      </c>
      <c r="FJ64" s="279">
        <v>14.751699874650187</v>
      </c>
      <c r="FK64" s="279">
        <v>171</v>
      </c>
      <c r="FL64" s="279">
        <v>2441.754150390625</v>
      </c>
      <c r="FM64" s="279">
        <v>14.279264037372077</v>
      </c>
      <c r="FN64" s="279">
        <v>174</v>
      </c>
      <c r="FO64" s="279">
        <v>2630.56201171875</v>
      </c>
      <c r="FP64" s="279">
        <v>15.118172481142242</v>
      </c>
      <c r="FQ64" s="279">
        <v>211</v>
      </c>
      <c r="FR64" s="279">
        <v>2820.221923828125</v>
      </c>
      <c r="FS64" s="279">
        <v>13.365980681649882</v>
      </c>
      <c r="FT64" s="279">
        <v>244</v>
      </c>
      <c r="FU64" s="279">
        <v>3156.320556640625</v>
      </c>
      <c r="FV64" s="279">
        <v>12.93573998623207</v>
      </c>
      <c r="FW64" s="279">
        <v>295</v>
      </c>
      <c r="FX64" s="279">
        <v>3660.64990234375</v>
      </c>
      <c r="FY64" s="279">
        <v>12.408982719809321</v>
      </c>
      <c r="FZ64" s="279">
        <v>346</v>
      </c>
      <c r="GA64" s="279">
        <v>4293.2333984375</v>
      </c>
      <c r="GB64" s="279">
        <v>12.408189012825144</v>
      </c>
      <c r="GC64" s="279">
        <v>445</v>
      </c>
      <c r="GD64" s="279">
        <v>5277.05224609375</v>
      </c>
      <c r="GE64" s="279">
        <v>11.858544373244381</v>
      </c>
      <c r="GF64" s="279">
        <v>504</v>
      </c>
      <c r="GG64" s="279">
        <v>6084.57666015625</v>
      </c>
      <c r="GH64" s="279">
        <v>12.072572738405258</v>
      </c>
      <c r="GI64" s="279">
        <v>580</v>
      </c>
      <c r="GJ64" s="279">
        <v>6661.392578125</v>
      </c>
      <c r="GK64" s="279">
        <v>11.485159617456896</v>
      </c>
      <c r="GL64" s="279">
        <v>737</v>
      </c>
      <c r="GM64" s="279">
        <v>8725.205078125</v>
      </c>
      <c r="GN64" s="279">
        <v>11.838812860413841</v>
      </c>
      <c r="GO64" s="279">
        <v>976</v>
      </c>
      <c r="GP64" s="279">
        <v>11337.2841796875</v>
      </c>
      <c r="GQ64" s="279">
        <v>11.616069856237193</v>
      </c>
      <c r="GR64" s="279">
        <v>1209</v>
      </c>
      <c r="GS64" s="279">
        <v>12372.58203125</v>
      </c>
      <c r="GT64" s="279">
        <v>10.233732035773366</v>
      </c>
      <c r="GU64" s="279">
        <v>1533</v>
      </c>
      <c r="GV64" s="279">
        <v>13509.556640625</v>
      </c>
      <c r="GW64" s="279">
        <v>8.8124961778375734</v>
      </c>
      <c r="GX64" s="279">
        <v>1927</v>
      </c>
      <c r="GY64" s="279">
        <v>14745.8447265625</v>
      </c>
      <c r="GZ64" s="279">
        <v>7.652228711241567</v>
      </c>
      <c r="HA64" s="279">
        <v>2621</v>
      </c>
      <c r="HB64" s="279">
        <v>16218.2626953125</v>
      </c>
      <c r="HC64" s="279">
        <v>6.1878148398750481</v>
      </c>
      <c r="HD64" s="279">
        <v>3487</v>
      </c>
      <c r="HE64" s="279">
        <v>18315.353515625</v>
      </c>
      <c r="HF64" s="279">
        <v>5.2524673116217375</v>
      </c>
    </row>
    <row r="65" spans="1:214" ht="15" customHeight="1">
      <c r="A65" s="6">
        <v>51</v>
      </c>
      <c r="B65" s="279">
        <v>464</v>
      </c>
      <c r="C65" s="279">
        <v>6008.22314453125</v>
      </c>
      <c r="D65" s="279">
        <v>12.948756777007004</v>
      </c>
      <c r="E65" s="279">
        <v>371</v>
      </c>
      <c r="F65" s="279">
        <v>6828.84716796875</v>
      </c>
      <c r="G65" s="279">
        <v>18.406596140077493</v>
      </c>
      <c r="H65" s="279">
        <v>453</v>
      </c>
      <c r="I65" s="279">
        <v>6976.97119140625</v>
      </c>
      <c r="J65" s="279">
        <v>15.401702409285321</v>
      </c>
      <c r="K65" s="279">
        <v>638</v>
      </c>
      <c r="L65" s="279">
        <v>8284.1123046875</v>
      </c>
      <c r="M65" s="279">
        <v>12.984502044964733</v>
      </c>
      <c r="N65" s="279">
        <v>420</v>
      </c>
      <c r="O65" s="279">
        <v>10645.1845703125</v>
      </c>
      <c r="P65" s="279">
        <v>25.345677548363096</v>
      </c>
      <c r="Q65" s="279">
        <v>789</v>
      </c>
      <c r="R65" s="279">
        <v>12922.7021484375</v>
      </c>
      <c r="S65" s="279">
        <v>16.378583204610266</v>
      </c>
      <c r="T65" s="279">
        <v>984</v>
      </c>
      <c r="U65" s="279">
        <v>14690.400390625</v>
      </c>
      <c r="V65" s="279">
        <v>14.929268689659553</v>
      </c>
      <c r="W65" s="279">
        <v>1115</v>
      </c>
      <c r="X65" s="279">
        <v>18266.27734375</v>
      </c>
      <c r="Y65" s="279">
        <v>16.382311519058295</v>
      </c>
      <c r="Z65" s="279">
        <v>1254</v>
      </c>
      <c r="AA65" s="279">
        <v>20400.357421875</v>
      </c>
      <c r="AB65" s="279">
        <v>16.268227609150717</v>
      </c>
      <c r="AC65" s="279">
        <v>908</v>
      </c>
      <c r="AD65" s="279">
        <v>23536.5078125</v>
      </c>
      <c r="AE65" s="279">
        <v>25.92126411068282</v>
      </c>
      <c r="AF65" s="279">
        <v>1044</v>
      </c>
      <c r="AG65" s="279">
        <v>24708.615234375</v>
      </c>
      <c r="AH65" s="279">
        <v>23.667255971623565</v>
      </c>
      <c r="AI65" s="279">
        <v>1075</v>
      </c>
      <c r="AJ65" s="279">
        <v>25222.75390625</v>
      </c>
      <c r="AK65" s="279">
        <v>23.463026889534884</v>
      </c>
      <c r="AL65" s="279">
        <v>1099</v>
      </c>
      <c r="AM65" s="279">
        <v>24799.048828125</v>
      </c>
      <c r="AN65" s="279">
        <v>22.565103574272065</v>
      </c>
      <c r="AO65" s="279">
        <v>1251</v>
      </c>
      <c r="AP65" s="279">
        <v>25909.291015625</v>
      </c>
      <c r="AQ65" s="279">
        <v>20.710864121203038</v>
      </c>
      <c r="AR65" s="279">
        <v>1351</v>
      </c>
      <c r="AS65" s="279">
        <v>27452.01953125</v>
      </c>
      <c r="AT65" s="279">
        <v>20.319777595299779</v>
      </c>
      <c r="AU65" s="279">
        <v>1480</v>
      </c>
      <c r="AV65" s="279">
        <v>28963.55859375</v>
      </c>
      <c r="AW65" s="279">
        <v>19.569972022804055</v>
      </c>
      <c r="AX65" s="279">
        <v>1521</v>
      </c>
      <c r="AY65" s="279">
        <v>30354.6796875</v>
      </c>
      <c r="AZ65" s="279">
        <v>19.957054363905325</v>
      </c>
      <c r="BA65" s="279">
        <v>1445</v>
      </c>
      <c r="BB65" s="279">
        <v>29640.919921875</v>
      </c>
      <c r="BC65" s="279">
        <v>20.512747350778547</v>
      </c>
      <c r="BD65" s="279">
        <v>1607</v>
      </c>
      <c r="BE65" s="279">
        <v>30258.666015625</v>
      </c>
      <c r="BF65" s="279">
        <v>18.829288124222153</v>
      </c>
      <c r="BG65" s="279">
        <v>1157</v>
      </c>
      <c r="BH65" s="279">
        <v>21809.69921875</v>
      </c>
      <c r="BI65" s="279">
        <v>18.850215400821089</v>
      </c>
      <c r="BJ65" s="279">
        <v>1323</v>
      </c>
      <c r="BK65" s="279">
        <v>23313.810546875</v>
      </c>
      <c r="BL65" s="279">
        <v>17.621927851001512</v>
      </c>
      <c r="BM65" s="279">
        <v>1440</v>
      </c>
      <c r="BN65" s="279">
        <v>26224.06640625</v>
      </c>
      <c r="BO65" s="279">
        <v>18.211157226562499</v>
      </c>
      <c r="BP65" s="279">
        <v>1689</v>
      </c>
      <c r="BQ65" s="279">
        <v>31607.87890625</v>
      </c>
      <c r="BR65" s="279">
        <v>18.713960276050919</v>
      </c>
      <c r="BS65" s="279">
        <v>1716</v>
      </c>
      <c r="BT65" s="279">
        <v>32451.310546875</v>
      </c>
      <c r="BU65" s="279">
        <v>18.91102013221154</v>
      </c>
      <c r="BV65" s="279">
        <v>2458</v>
      </c>
      <c r="BW65" s="279">
        <v>46304.9453125</v>
      </c>
      <c r="BX65" s="279">
        <v>18.838464325671278</v>
      </c>
      <c r="BY65" s="279">
        <v>3414</v>
      </c>
      <c r="BZ65" s="279">
        <v>62468.30078125</v>
      </c>
      <c r="CA65" s="279">
        <v>18.297686227665494</v>
      </c>
      <c r="CB65" s="279">
        <v>3209</v>
      </c>
      <c r="CC65" s="279">
        <v>57476.078125</v>
      </c>
      <c r="CD65" s="279">
        <v>17.910900007790588</v>
      </c>
      <c r="CE65" s="279">
        <v>3145</v>
      </c>
      <c r="CF65" s="279">
        <v>55723.5078125</v>
      </c>
      <c r="CG65" s="279">
        <v>17.718126490461049</v>
      </c>
      <c r="CH65" s="279">
        <v>3098</v>
      </c>
      <c r="CI65" s="279">
        <v>54495.359375</v>
      </c>
      <c r="CJ65" s="279">
        <v>17.590496893156875</v>
      </c>
      <c r="CK65" s="279">
        <v>3330</v>
      </c>
      <c r="CL65" s="279">
        <v>59207.09375</v>
      </c>
      <c r="CM65" s="279">
        <v>17.779908033033035</v>
      </c>
      <c r="CN65" s="279">
        <v>3100</v>
      </c>
      <c r="CO65" s="279">
        <v>58328.76953125</v>
      </c>
      <c r="CP65" s="279">
        <v>18.815732106854838</v>
      </c>
      <c r="CQ65" s="279">
        <v>3735</v>
      </c>
      <c r="CR65" s="279">
        <v>73274.75</v>
      </c>
      <c r="CS65" s="279">
        <v>19.618406961178046</v>
      </c>
      <c r="CT65" s="279">
        <v>3930</v>
      </c>
      <c r="CU65" s="279">
        <v>85308.203125</v>
      </c>
      <c r="CV65" s="279">
        <v>21.706921914758269</v>
      </c>
      <c r="CW65" s="279">
        <v>4444</v>
      </c>
      <c r="CX65" s="279">
        <v>105598.1171875</v>
      </c>
      <c r="CY65" s="279">
        <v>23.761952562443746</v>
      </c>
      <c r="CZ65" s="279">
        <v>5232</v>
      </c>
      <c r="DA65" s="279">
        <v>106836.0390625</v>
      </c>
      <c r="DB65" s="279">
        <v>20.41973223671636</v>
      </c>
      <c r="DC65" s="279">
        <v>5154</v>
      </c>
      <c r="DD65" s="279">
        <v>100078.5546875</v>
      </c>
      <c r="DE65" s="279">
        <v>19.41764739765231</v>
      </c>
      <c r="DF65" s="279">
        <v>5331</v>
      </c>
      <c r="DG65" s="279">
        <v>95839</v>
      </c>
      <c r="DH65" s="279">
        <v>17.97767773400863</v>
      </c>
      <c r="DI65" s="279">
        <v>4470</v>
      </c>
      <c r="DJ65" s="279">
        <v>92587.9140625</v>
      </c>
      <c r="DK65" s="279">
        <v>20.713179879753916</v>
      </c>
      <c r="DL65" s="279">
        <v>4361</v>
      </c>
      <c r="DM65" s="279">
        <v>81839.984375</v>
      </c>
      <c r="DN65" s="279">
        <v>18.766334412978676</v>
      </c>
      <c r="DO65" s="279">
        <v>4895</v>
      </c>
      <c r="DP65" s="279">
        <v>86282.4296875</v>
      </c>
      <c r="DQ65" s="279">
        <v>17.626645492849846</v>
      </c>
      <c r="DR65" s="279">
        <v>7037</v>
      </c>
      <c r="DS65" s="279">
        <v>108864.9140625</v>
      </c>
      <c r="DT65" s="279">
        <v>15.470358684453602</v>
      </c>
      <c r="DU65" s="279">
        <v>8960</v>
      </c>
      <c r="DV65" s="279">
        <v>124519.2890625</v>
      </c>
      <c r="DW65" s="279">
        <v>13.897242082868303</v>
      </c>
      <c r="DX65" s="279">
        <v>9563</v>
      </c>
      <c r="DY65" s="279">
        <v>139791.375</v>
      </c>
      <c r="DZ65" s="279">
        <v>14.617941545540102</v>
      </c>
      <c r="EA65" s="279">
        <v>7035</v>
      </c>
      <c r="EB65" s="279">
        <v>100197.3046875</v>
      </c>
      <c r="EC65" s="279">
        <v>14.242687233475479</v>
      </c>
      <c r="ED65" s="279">
        <v>8188</v>
      </c>
      <c r="EE65" s="279">
        <v>135035.921875</v>
      </c>
      <c r="EF65" s="279">
        <v>16.491929882144603</v>
      </c>
      <c r="EG65" s="279">
        <v>10868</v>
      </c>
      <c r="EH65" s="279">
        <v>152406.984375</v>
      </c>
      <c r="EI65" s="279">
        <v>14.023461941019507</v>
      </c>
      <c r="EJ65" s="279">
        <v>11248</v>
      </c>
      <c r="EK65" s="279">
        <v>167594.515625</v>
      </c>
      <c r="EL65" s="279">
        <v>14.899939155849928</v>
      </c>
      <c r="EM65" s="279">
        <v>11651</v>
      </c>
      <c r="EN65" s="279">
        <v>178628.203125</v>
      </c>
      <c r="EO65" s="279">
        <v>15.331576956913569</v>
      </c>
      <c r="EP65" s="279">
        <v>12269</v>
      </c>
      <c r="EQ65" s="279">
        <v>219908.890625</v>
      </c>
      <c r="ER65" s="279">
        <v>17.923945767788737</v>
      </c>
      <c r="ES65" s="279">
        <v>17370</v>
      </c>
      <c r="ET65" s="279">
        <v>303396.3125</v>
      </c>
      <c r="EU65" s="279">
        <v>17.466684657455382</v>
      </c>
      <c r="EV65" s="279">
        <v>27576</v>
      </c>
      <c r="EW65" s="279">
        <v>438039.6875</v>
      </c>
      <c r="EX65" s="279">
        <v>15.884816053814912</v>
      </c>
      <c r="EY65" s="279">
        <v>45082</v>
      </c>
      <c r="EZ65" s="279">
        <v>717560.25</v>
      </c>
      <c r="FA65" s="279">
        <v>15.916779424160419</v>
      </c>
      <c r="FB65" s="279">
        <v>89</v>
      </c>
      <c r="FC65" s="279">
        <v>1271.544189453125</v>
      </c>
      <c r="FD65" s="279">
        <v>14.287013364641854</v>
      </c>
      <c r="FE65" s="279">
        <v>103</v>
      </c>
      <c r="FF65" s="279">
        <v>1533.666748046875</v>
      </c>
      <c r="FG65" s="279">
        <v>14.889968427639563</v>
      </c>
      <c r="FH65" s="279">
        <v>144</v>
      </c>
      <c r="FI65" s="279">
        <v>2014.232421875</v>
      </c>
      <c r="FJ65" s="279">
        <v>13.987725151909721</v>
      </c>
      <c r="FK65" s="279">
        <v>173</v>
      </c>
      <c r="FL65" s="279">
        <v>2488.07568359375</v>
      </c>
      <c r="FM65" s="279">
        <v>14.381940367593931</v>
      </c>
      <c r="FN65" s="279">
        <v>179</v>
      </c>
      <c r="FO65" s="279">
        <v>2680.655029296875</v>
      </c>
      <c r="FP65" s="279">
        <v>14.975726420652933</v>
      </c>
      <c r="FQ65" s="279">
        <v>212</v>
      </c>
      <c r="FR65" s="279">
        <v>2873.471435546875</v>
      </c>
      <c r="FS65" s="279">
        <v>13.55411054503243</v>
      </c>
      <c r="FT65" s="279">
        <v>270</v>
      </c>
      <c r="FU65" s="279">
        <v>3215.490478515625</v>
      </c>
      <c r="FV65" s="279">
        <v>11.909223994502314</v>
      </c>
      <c r="FW65" s="279">
        <v>303</v>
      </c>
      <c r="FX65" s="279">
        <v>3729.2548828125</v>
      </c>
      <c r="FY65" s="279">
        <v>12.307771890470297</v>
      </c>
      <c r="FZ65" s="279">
        <v>356</v>
      </c>
      <c r="GA65" s="279">
        <v>4373.68701171875</v>
      </c>
      <c r="GB65" s="279">
        <v>12.285637673367276</v>
      </c>
      <c r="GC65" s="279">
        <v>459</v>
      </c>
      <c r="GD65" s="279">
        <v>5375.5224609375</v>
      </c>
      <c r="GE65" s="279">
        <v>11.711377910539216</v>
      </c>
      <c r="GF65" s="279">
        <v>519</v>
      </c>
      <c r="GG65" s="279">
        <v>6198.3232421875</v>
      </c>
      <c r="GH65" s="279">
        <v>11.942819349108863</v>
      </c>
      <c r="GI65" s="279">
        <v>596</v>
      </c>
      <c r="GJ65" s="279">
        <v>6785.33935546875</v>
      </c>
      <c r="GK65" s="279">
        <v>11.384797576289849</v>
      </c>
      <c r="GL65" s="279">
        <v>763</v>
      </c>
      <c r="GM65" s="279">
        <v>8887.984375</v>
      </c>
      <c r="GN65" s="279">
        <v>11.648734436435124</v>
      </c>
      <c r="GO65" s="279">
        <v>996</v>
      </c>
      <c r="GP65" s="279">
        <v>11548.5556640625</v>
      </c>
      <c r="GQ65" s="279">
        <v>11.594935405685241</v>
      </c>
      <c r="GR65" s="279">
        <v>1230</v>
      </c>
      <c r="GS65" s="279">
        <v>12600.185546875</v>
      </c>
      <c r="GT65" s="279">
        <v>10.244053290142276</v>
      </c>
      <c r="GU65" s="279">
        <v>1556</v>
      </c>
      <c r="GV65" s="279">
        <v>13753.669921875</v>
      </c>
      <c r="GW65" s="279">
        <v>8.8391194870661955</v>
      </c>
      <c r="GX65" s="279">
        <v>1952</v>
      </c>
      <c r="GY65" s="279">
        <v>15007.0458984375</v>
      </c>
      <c r="GZ65" s="279">
        <v>7.6880358086257683</v>
      </c>
      <c r="HA65" s="279">
        <v>2648</v>
      </c>
      <c r="HB65" s="279">
        <v>16495.248046875</v>
      </c>
      <c r="HC65" s="279">
        <v>6.2293232805419185</v>
      </c>
      <c r="HD65" s="279">
        <v>3516</v>
      </c>
      <c r="HE65" s="279">
        <v>18617.6875</v>
      </c>
      <c r="HF65" s="279">
        <v>5.2951329635949946</v>
      </c>
    </row>
    <row r="66" spans="1:214" ht="15" customHeight="1">
      <c r="A66" s="3">
        <v>52</v>
      </c>
      <c r="B66" s="279">
        <v>481</v>
      </c>
      <c r="C66" s="279">
        <v>6123.56103515625</v>
      </c>
      <c r="D66" s="279">
        <v>12.730896122985968</v>
      </c>
      <c r="E66" s="279">
        <v>380</v>
      </c>
      <c r="F66" s="279">
        <v>6963.30224609375</v>
      </c>
      <c r="G66" s="279">
        <v>18.324479594983554</v>
      </c>
      <c r="H66" s="279">
        <v>466</v>
      </c>
      <c r="I66" s="279">
        <v>7112.7412109375</v>
      </c>
      <c r="J66" s="279">
        <v>15.263393156518241</v>
      </c>
      <c r="K66" s="279">
        <v>667</v>
      </c>
      <c r="L66" s="279">
        <v>8443.1142578125</v>
      </c>
      <c r="M66" s="279">
        <v>12.658342215610945</v>
      </c>
      <c r="N66" s="279">
        <v>420</v>
      </c>
      <c r="O66" s="279">
        <v>10858.208984375</v>
      </c>
      <c r="P66" s="279">
        <v>25.852878534226189</v>
      </c>
      <c r="Q66" s="279">
        <v>812</v>
      </c>
      <c r="R66" s="279">
        <v>13175.2587890625</v>
      </c>
      <c r="S66" s="279">
        <v>16.225688163870075</v>
      </c>
      <c r="T66" s="279">
        <v>1026</v>
      </c>
      <c r="U66" s="279">
        <v>14975.5126953125</v>
      </c>
      <c r="V66" s="279">
        <v>14.596016272234406</v>
      </c>
      <c r="W66" s="279">
        <v>1168</v>
      </c>
      <c r="X66" s="279">
        <v>18623.0546875</v>
      </c>
      <c r="Y66" s="279">
        <v>15.944396136558218</v>
      </c>
      <c r="Z66" s="279">
        <v>1313</v>
      </c>
      <c r="AA66" s="279">
        <v>20798.634765625</v>
      </c>
      <c r="AB66" s="279">
        <v>15.840544375952017</v>
      </c>
      <c r="AC66" s="279">
        <v>992</v>
      </c>
      <c r="AD66" s="279">
        <v>24007.080078125</v>
      </c>
      <c r="AE66" s="279">
        <v>24.20068556262601</v>
      </c>
      <c r="AF66" s="279">
        <v>1139</v>
      </c>
      <c r="AG66" s="279">
        <v>25200.6484375</v>
      </c>
      <c r="AH66" s="279">
        <v>22.125240068042142</v>
      </c>
      <c r="AI66" s="279">
        <v>1162</v>
      </c>
      <c r="AJ66" s="279">
        <v>25724.935546875</v>
      </c>
      <c r="AK66" s="279">
        <v>22.138498749462133</v>
      </c>
      <c r="AL66" s="279">
        <v>1183</v>
      </c>
      <c r="AM66" s="279">
        <v>25291.9453125</v>
      </c>
      <c r="AN66" s="279">
        <v>21.379497305579036</v>
      </c>
      <c r="AO66" s="279">
        <v>1345</v>
      </c>
      <c r="AP66" s="279">
        <v>26422.025390625</v>
      </c>
      <c r="AQ66" s="279">
        <v>19.644628543215614</v>
      </c>
      <c r="AR66" s="279">
        <v>1451</v>
      </c>
      <c r="AS66" s="279">
        <v>27994.75</v>
      </c>
      <c r="AT66" s="279">
        <v>19.2934183321847</v>
      </c>
      <c r="AU66" s="279">
        <v>1578</v>
      </c>
      <c r="AV66" s="279">
        <v>29535.111328125</v>
      </c>
      <c r="AW66" s="279">
        <v>18.716800588165398</v>
      </c>
      <c r="AX66" s="279">
        <v>1620</v>
      </c>
      <c r="AY66" s="279">
        <v>30954.361328125</v>
      </c>
      <c r="AZ66" s="279">
        <v>19.107630449459876</v>
      </c>
      <c r="BA66" s="279">
        <v>1543</v>
      </c>
      <c r="BB66" s="279">
        <v>30227.314453125</v>
      </c>
      <c r="BC66" s="279">
        <v>19.5899640007291</v>
      </c>
      <c r="BD66" s="279">
        <v>1696</v>
      </c>
      <c r="BE66" s="279">
        <v>30854.658203125</v>
      </c>
      <c r="BF66" s="279">
        <v>18.192605072597289</v>
      </c>
      <c r="BG66" s="279">
        <v>1221</v>
      </c>
      <c r="BH66" s="279">
        <v>22239.296875</v>
      </c>
      <c r="BI66" s="279">
        <v>18.214002354627354</v>
      </c>
      <c r="BJ66" s="279">
        <v>1393</v>
      </c>
      <c r="BK66" s="279">
        <v>23771.203125</v>
      </c>
      <c r="BL66" s="279">
        <v>17.064754576453698</v>
      </c>
      <c r="BM66" s="279">
        <v>1519</v>
      </c>
      <c r="BN66" s="279">
        <v>26739.587890625</v>
      </c>
      <c r="BO66" s="279">
        <v>17.603415332867019</v>
      </c>
      <c r="BP66" s="279">
        <v>1784</v>
      </c>
      <c r="BQ66" s="279">
        <v>32230.23046875</v>
      </c>
      <c r="BR66" s="279">
        <v>18.066272684276907</v>
      </c>
      <c r="BS66" s="279">
        <v>1816</v>
      </c>
      <c r="BT66" s="279">
        <v>33090.62890625</v>
      </c>
      <c r="BU66" s="279">
        <v>18.221711952780836</v>
      </c>
      <c r="BV66" s="279">
        <v>2605</v>
      </c>
      <c r="BW66" s="279">
        <v>47217.0078125</v>
      </c>
      <c r="BX66" s="279">
        <v>18.125530830134355</v>
      </c>
      <c r="BY66" s="279">
        <v>3622</v>
      </c>
      <c r="BZ66" s="279">
        <v>63696.66015625</v>
      </c>
      <c r="CA66" s="279">
        <v>17.586046426352844</v>
      </c>
      <c r="CB66" s="279">
        <v>3408</v>
      </c>
      <c r="CC66" s="279">
        <v>58604.828125</v>
      </c>
      <c r="CD66" s="279">
        <v>17.196252384096244</v>
      </c>
      <c r="CE66" s="279">
        <v>3345</v>
      </c>
      <c r="CF66" s="279">
        <v>56817.08203125</v>
      </c>
      <c r="CG66" s="279">
        <v>16.985674747757848</v>
      </c>
      <c r="CH66" s="279">
        <v>3299</v>
      </c>
      <c r="CI66" s="279">
        <v>55564.34765625</v>
      </c>
      <c r="CJ66" s="279">
        <v>16.842784982191574</v>
      </c>
      <c r="CK66" s="279">
        <v>3548</v>
      </c>
      <c r="CL66" s="279">
        <v>60369.3046875</v>
      </c>
      <c r="CM66" s="279">
        <v>17.015023869081173</v>
      </c>
      <c r="CN66" s="279">
        <v>3141</v>
      </c>
      <c r="CO66" s="279">
        <v>59478.97265625</v>
      </c>
      <c r="CP66" s="279">
        <v>18.936317305396372</v>
      </c>
      <c r="CQ66" s="279">
        <v>3819</v>
      </c>
      <c r="CR66" s="279">
        <v>74722.6796875</v>
      </c>
      <c r="CS66" s="279">
        <v>19.566032911102383</v>
      </c>
      <c r="CT66" s="279">
        <v>4100</v>
      </c>
      <c r="CU66" s="279">
        <v>87001.9140625</v>
      </c>
      <c r="CV66" s="279">
        <v>21.219979039634147</v>
      </c>
      <c r="CW66" s="279">
        <v>4777</v>
      </c>
      <c r="CX66" s="279">
        <v>107702.1796875</v>
      </c>
      <c r="CY66" s="279">
        <v>22.54598695572535</v>
      </c>
      <c r="CZ66" s="279">
        <v>5740</v>
      </c>
      <c r="DA66" s="279">
        <v>108947.6015625</v>
      </c>
      <c r="DB66" s="279">
        <v>18.980418390679443</v>
      </c>
      <c r="DC66" s="279">
        <v>5648</v>
      </c>
      <c r="DD66" s="279">
        <v>102051.0859375</v>
      </c>
      <c r="DE66" s="279">
        <v>18.068535045591361</v>
      </c>
      <c r="DF66" s="279">
        <v>5855</v>
      </c>
      <c r="DG66" s="279">
        <v>97719.2265625</v>
      </c>
      <c r="DH66" s="279">
        <v>16.689876441076002</v>
      </c>
      <c r="DI66" s="279">
        <v>4910</v>
      </c>
      <c r="DJ66" s="279">
        <v>94419.2421875</v>
      </c>
      <c r="DK66" s="279">
        <v>19.229988225560081</v>
      </c>
      <c r="DL66" s="279">
        <v>4810</v>
      </c>
      <c r="DM66" s="279">
        <v>83449.5703125</v>
      </c>
      <c r="DN66" s="279">
        <v>17.349183017151766</v>
      </c>
      <c r="DO66" s="279">
        <v>5439</v>
      </c>
      <c r="DP66" s="279">
        <v>87972.4609375</v>
      </c>
      <c r="DQ66" s="279">
        <v>16.174381492461851</v>
      </c>
      <c r="DR66" s="279">
        <v>7742</v>
      </c>
      <c r="DS66" s="279">
        <v>110979.078125</v>
      </c>
      <c r="DT66" s="279">
        <v>14.334678135494704</v>
      </c>
      <c r="DU66" s="279">
        <v>9098</v>
      </c>
      <c r="DV66" s="279">
        <v>126925.375</v>
      </c>
      <c r="DW66" s="279">
        <v>13.950909540558364</v>
      </c>
      <c r="DX66" s="279">
        <v>9664</v>
      </c>
      <c r="DY66" s="279">
        <v>142503.4375</v>
      </c>
      <c r="DZ66" s="279">
        <v>14.745802721440397</v>
      </c>
      <c r="EA66" s="279">
        <v>7035</v>
      </c>
      <c r="EB66" s="279">
        <v>102138.1875</v>
      </c>
      <c r="EC66" s="279">
        <v>14.518576759061833</v>
      </c>
      <c r="ED66" s="279">
        <v>8499</v>
      </c>
      <c r="EE66" s="279">
        <v>137675.546875</v>
      </c>
      <c r="EF66" s="279">
        <v>16.199028929874103</v>
      </c>
      <c r="EG66" s="279">
        <v>11500</v>
      </c>
      <c r="EH66" s="279">
        <v>155349.09375</v>
      </c>
      <c r="EI66" s="279">
        <v>13.508616847826087</v>
      </c>
      <c r="EJ66" s="279">
        <v>11405</v>
      </c>
      <c r="EK66" s="279">
        <v>170850.09375</v>
      </c>
      <c r="EL66" s="279">
        <v>14.980280030688295</v>
      </c>
      <c r="EM66" s="279">
        <v>11730</v>
      </c>
      <c r="EN66" s="279">
        <v>182106.0625</v>
      </c>
      <c r="EO66" s="279">
        <v>15.524813512361467</v>
      </c>
      <c r="EP66" s="279">
        <v>12545</v>
      </c>
      <c r="EQ66" s="279">
        <v>224232.015625</v>
      </c>
      <c r="ER66" s="279">
        <v>17.874214079314466</v>
      </c>
      <c r="ES66" s="279">
        <v>18084</v>
      </c>
      <c r="ET66" s="279">
        <v>309348.0625</v>
      </c>
      <c r="EU66" s="279">
        <v>17.106174657155496</v>
      </c>
      <c r="EV66" s="279">
        <v>28890</v>
      </c>
      <c r="EW66" s="279">
        <v>446577.9375</v>
      </c>
      <c r="EX66" s="279">
        <v>15.457872533748702</v>
      </c>
      <c r="EY66" s="279">
        <v>47114</v>
      </c>
      <c r="EZ66" s="279">
        <v>731549.9375</v>
      </c>
      <c r="FA66" s="279">
        <v>15.527230494120644</v>
      </c>
      <c r="FB66" s="279">
        <v>92</v>
      </c>
      <c r="FC66" s="279">
        <v>1296.138916015625</v>
      </c>
      <c r="FD66" s="279">
        <v>14.088466478430707</v>
      </c>
      <c r="FE66" s="279">
        <v>106</v>
      </c>
      <c r="FF66" s="279">
        <v>1563.451416015625</v>
      </c>
      <c r="FG66" s="279">
        <v>14.749541660524764</v>
      </c>
      <c r="FH66" s="279">
        <v>157</v>
      </c>
      <c r="FI66" s="279">
        <v>2053.070556640625</v>
      </c>
      <c r="FJ66" s="279">
        <v>13.076882526373408</v>
      </c>
      <c r="FK66" s="279">
        <v>177</v>
      </c>
      <c r="FL66" s="279">
        <v>2536.2646484375</v>
      </c>
      <c r="FM66" s="279">
        <v>14.329178804731638</v>
      </c>
      <c r="FN66" s="279">
        <v>186</v>
      </c>
      <c r="FO66" s="279">
        <v>2732.71044921875</v>
      </c>
      <c r="FP66" s="279">
        <v>14.691991662466398</v>
      </c>
      <c r="FQ66" s="279">
        <v>215</v>
      </c>
      <c r="FR66" s="279">
        <v>2928.89794921875</v>
      </c>
      <c r="FS66" s="279">
        <v>13.622781159156977</v>
      </c>
      <c r="FT66" s="279">
        <v>301</v>
      </c>
      <c r="FU66" s="279">
        <v>3276.54248046875</v>
      </c>
      <c r="FV66" s="279">
        <v>10.885523190926079</v>
      </c>
      <c r="FW66" s="279">
        <v>313</v>
      </c>
      <c r="FX66" s="279">
        <v>3800.5517578125</v>
      </c>
      <c r="FY66" s="279">
        <v>12.142337884384984</v>
      </c>
      <c r="FZ66" s="279">
        <v>368</v>
      </c>
      <c r="GA66" s="279">
        <v>4457.263671875</v>
      </c>
      <c r="GB66" s="279">
        <v>12.112129543138588</v>
      </c>
      <c r="GC66" s="279">
        <v>478</v>
      </c>
      <c r="GD66" s="279">
        <v>5477.7626953125</v>
      </c>
      <c r="GE66" s="279">
        <v>11.459754592703975</v>
      </c>
      <c r="GF66" s="279">
        <v>540</v>
      </c>
      <c r="GG66" s="279">
        <v>6316.43408203125</v>
      </c>
      <c r="GH66" s="279">
        <v>11.697100151909723</v>
      </c>
      <c r="GI66" s="279">
        <v>616</v>
      </c>
      <c r="GJ66" s="279">
        <v>6914.09619140625</v>
      </c>
      <c r="GK66" s="279">
        <v>11.22418212890625</v>
      </c>
      <c r="GL66" s="279">
        <v>796</v>
      </c>
      <c r="GM66" s="279">
        <v>9056.921875</v>
      </c>
      <c r="GN66" s="279">
        <v>11.378042556532664</v>
      </c>
      <c r="GO66" s="279">
        <v>1022</v>
      </c>
      <c r="GP66" s="279">
        <v>11768.150390625</v>
      </c>
      <c r="GQ66" s="279">
        <v>11.514824256971623</v>
      </c>
      <c r="GR66" s="279">
        <v>1258</v>
      </c>
      <c r="GS66" s="279">
        <v>12836.751953125</v>
      </c>
      <c r="GT66" s="279">
        <v>10.204095352245629</v>
      </c>
      <c r="GU66" s="279">
        <v>1588</v>
      </c>
      <c r="GV66" s="279">
        <v>14007.392578125</v>
      </c>
      <c r="GW66" s="279">
        <v>8.8207761826983635</v>
      </c>
      <c r="GX66" s="279">
        <v>1986</v>
      </c>
      <c r="GY66" s="279">
        <v>15278.5263671875</v>
      </c>
      <c r="GZ66" s="279">
        <v>7.6931149885133436</v>
      </c>
      <c r="HA66" s="279">
        <v>2690</v>
      </c>
      <c r="HB66" s="279">
        <v>16783.06640625</v>
      </c>
      <c r="HC66" s="279">
        <v>6.2390581435873607</v>
      </c>
      <c r="HD66" s="279">
        <v>3564</v>
      </c>
      <c r="HE66" s="279">
        <v>18931.388671875</v>
      </c>
      <c r="HF66" s="279">
        <v>5.3118374500210441</v>
      </c>
    </row>
    <row r="67" spans="1:214" ht="15" customHeight="1">
      <c r="A67" s="3">
        <v>53</v>
      </c>
      <c r="B67" s="279">
        <v>499</v>
      </c>
      <c r="C67" s="279">
        <v>6243.423828125</v>
      </c>
      <c r="D67" s="279">
        <v>12.511871399048097</v>
      </c>
      <c r="E67" s="279">
        <v>389</v>
      </c>
      <c r="F67" s="279">
        <v>7103.26611328125</v>
      </c>
      <c r="G67" s="279">
        <v>18.260324198666453</v>
      </c>
      <c r="H67" s="279">
        <v>480</v>
      </c>
      <c r="I67" s="279">
        <v>7254.01220703125</v>
      </c>
      <c r="J67" s="279">
        <v>15.112525431315104</v>
      </c>
      <c r="K67" s="279">
        <v>697</v>
      </c>
      <c r="L67" s="279">
        <v>8608.244140625</v>
      </c>
      <c r="M67" s="279">
        <v>12.350422009505021</v>
      </c>
      <c r="N67" s="279">
        <v>421</v>
      </c>
      <c r="O67" s="279">
        <v>11080.27734375</v>
      </c>
      <c r="P67" s="279">
        <v>26.318948559976246</v>
      </c>
      <c r="Q67" s="279">
        <v>835</v>
      </c>
      <c r="R67" s="279">
        <v>13438.0732421875</v>
      </c>
      <c r="S67" s="279">
        <v>16.093500888847306</v>
      </c>
      <c r="T67" s="279">
        <v>1070</v>
      </c>
      <c r="U67" s="279">
        <v>15271.8427734375</v>
      </c>
      <c r="V67" s="279">
        <v>14.272750255549065</v>
      </c>
      <c r="W67" s="279">
        <v>1224</v>
      </c>
      <c r="X67" s="279">
        <v>18993.865234375</v>
      </c>
      <c r="Y67" s="279">
        <v>15.517863753574346</v>
      </c>
      <c r="Z67" s="279">
        <v>1375</v>
      </c>
      <c r="AA67" s="279">
        <v>21212.583984375</v>
      </c>
      <c r="AB67" s="279">
        <v>15.427333806818181</v>
      </c>
      <c r="AC67" s="279">
        <v>1085</v>
      </c>
      <c r="AD67" s="279">
        <v>24495.8046875</v>
      </c>
      <c r="AE67" s="279">
        <v>22.576778513824884</v>
      </c>
      <c r="AF67" s="279">
        <v>1240</v>
      </c>
      <c r="AG67" s="279">
        <v>25711.53515625</v>
      </c>
      <c r="AH67" s="279">
        <v>20.735108996975807</v>
      </c>
      <c r="AI67" s="279">
        <v>1254</v>
      </c>
      <c r="AJ67" s="279">
        <v>26246.59375</v>
      </c>
      <c r="AK67" s="279">
        <v>20.930298046251995</v>
      </c>
      <c r="AL67" s="279">
        <v>1270</v>
      </c>
      <c r="AM67" s="279">
        <v>25803.986328125</v>
      </c>
      <c r="AN67" s="279">
        <v>20.318099470964565</v>
      </c>
      <c r="AO67" s="279">
        <v>1443</v>
      </c>
      <c r="AP67" s="279">
        <v>26954.537109375</v>
      </c>
      <c r="AQ67" s="279">
        <v>18.67951289630977</v>
      </c>
      <c r="AR67" s="279">
        <v>1555</v>
      </c>
      <c r="AS67" s="279">
        <v>28558.404296875</v>
      </c>
      <c r="AT67" s="279">
        <v>18.365533309887461</v>
      </c>
      <c r="AU67" s="279">
        <v>1678</v>
      </c>
      <c r="AV67" s="279">
        <v>30128.87890625</v>
      </c>
      <c r="AW67" s="279">
        <v>17.95523176772944</v>
      </c>
      <c r="AX67" s="279">
        <v>1721</v>
      </c>
      <c r="AY67" s="279">
        <v>31577.43359375</v>
      </c>
      <c r="AZ67" s="279">
        <v>18.348305400203369</v>
      </c>
      <c r="BA67" s="279">
        <v>1642</v>
      </c>
      <c r="BB67" s="279">
        <v>30836.576171875</v>
      </c>
      <c r="BC67" s="279">
        <v>18.779888046208892</v>
      </c>
      <c r="BD67" s="279">
        <v>1784</v>
      </c>
      <c r="BE67" s="279">
        <v>31474.119140625</v>
      </c>
      <c r="BF67" s="279">
        <v>17.642443464475896</v>
      </c>
      <c r="BG67" s="279">
        <v>1285</v>
      </c>
      <c r="BH67" s="279">
        <v>22685.814453125</v>
      </c>
      <c r="BI67" s="279">
        <v>17.654330313715953</v>
      </c>
      <c r="BJ67" s="279">
        <v>1464</v>
      </c>
      <c r="BK67" s="279">
        <v>24246.548828125</v>
      </c>
      <c r="BL67" s="279">
        <v>16.561850292435111</v>
      </c>
      <c r="BM67" s="279">
        <v>1599</v>
      </c>
      <c r="BN67" s="279">
        <v>27275.345703125</v>
      </c>
      <c r="BO67" s="279">
        <v>17.057752159552845</v>
      </c>
      <c r="BP67" s="279">
        <v>1881</v>
      </c>
      <c r="BQ67" s="279">
        <v>32877.0234375</v>
      </c>
      <c r="BR67" s="279">
        <v>17.478481359649123</v>
      </c>
      <c r="BS67" s="279">
        <v>1917</v>
      </c>
      <c r="BT67" s="279">
        <v>33755.0234375</v>
      </c>
      <c r="BU67" s="279">
        <v>17.608254270996348</v>
      </c>
      <c r="BV67" s="279">
        <v>2753</v>
      </c>
      <c r="BW67" s="279">
        <v>48164.7734375</v>
      </c>
      <c r="BX67" s="279">
        <v>17.495377202143118</v>
      </c>
      <c r="BY67" s="279">
        <v>3833</v>
      </c>
      <c r="BZ67" s="279">
        <v>64972.84375</v>
      </c>
      <c r="CA67" s="279">
        <v>16.950911492303678</v>
      </c>
      <c r="CB67" s="279">
        <v>3609</v>
      </c>
      <c r="CC67" s="279">
        <v>59777.3359375</v>
      </c>
      <c r="CD67" s="279">
        <v>16.563407020642838</v>
      </c>
      <c r="CE67" s="279">
        <v>3546</v>
      </c>
      <c r="CF67" s="279">
        <v>57952.93359375</v>
      </c>
      <c r="CG67" s="279">
        <v>16.343184882614214</v>
      </c>
      <c r="CH67" s="279">
        <v>3500</v>
      </c>
      <c r="CI67" s="279">
        <v>56674.56640625</v>
      </c>
      <c r="CJ67" s="279">
        <v>16.19273325892857</v>
      </c>
      <c r="CK67" s="279">
        <v>3768</v>
      </c>
      <c r="CL67" s="279">
        <v>61576.33203125</v>
      </c>
      <c r="CM67" s="279">
        <v>16.341914021032377</v>
      </c>
      <c r="CN67" s="279">
        <v>3208</v>
      </c>
      <c r="CO67" s="279">
        <v>60676.9921875</v>
      </c>
      <c r="CP67" s="279">
        <v>18.914274372662096</v>
      </c>
      <c r="CQ67" s="279">
        <v>3950</v>
      </c>
      <c r="CR67" s="279">
        <v>76229.96875</v>
      </c>
      <c r="CS67" s="279">
        <v>19.298726265822786</v>
      </c>
      <c r="CT67" s="279">
        <v>4339</v>
      </c>
      <c r="CU67" s="279">
        <v>88763.359375</v>
      </c>
      <c r="CV67" s="279">
        <v>20.457100570407928</v>
      </c>
      <c r="CW67" s="279">
        <v>5195</v>
      </c>
      <c r="CX67" s="279">
        <v>109887.78125</v>
      </c>
      <c r="CY67" s="279">
        <v>21.152604667949952</v>
      </c>
      <c r="CZ67" s="279">
        <v>6304</v>
      </c>
      <c r="DA67" s="279">
        <v>111137.59375</v>
      </c>
      <c r="DB67" s="279">
        <v>17.629694440038072</v>
      </c>
      <c r="DC67" s="279">
        <v>6195</v>
      </c>
      <c r="DD67" s="279">
        <v>104096.4921875</v>
      </c>
      <c r="DE67" s="279">
        <v>16.803307859160615</v>
      </c>
      <c r="DF67" s="279">
        <v>6429</v>
      </c>
      <c r="DG67" s="279">
        <v>99667.765625</v>
      </c>
      <c r="DH67" s="279">
        <v>15.502841130035776</v>
      </c>
      <c r="DI67" s="279">
        <v>5421</v>
      </c>
      <c r="DJ67" s="279">
        <v>96318.375</v>
      </c>
      <c r="DK67" s="279">
        <v>17.767639734366352</v>
      </c>
      <c r="DL67" s="279">
        <v>5322</v>
      </c>
      <c r="DM67" s="279">
        <v>85117.4140625</v>
      </c>
      <c r="DN67" s="279">
        <v>15.993501327038707</v>
      </c>
      <c r="DO67" s="279">
        <v>6046</v>
      </c>
      <c r="DP67" s="279">
        <v>89722.1484375</v>
      </c>
      <c r="DQ67" s="279">
        <v>14.839918696245451</v>
      </c>
      <c r="DR67" s="279">
        <v>8498</v>
      </c>
      <c r="DS67" s="279">
        <v>113167.65625</v>
      </c>
      <c r="DT67" s="279">
        <v>13.316975317721816</v>
      </c>
      <c r="DU67" s="279">
        <v>9275</v>
      </c>
      <c r="DV67" s="279">
        <v>129430.53125</v>
      </c>
      <c r="DW67" s="279">
        <v>13.954774258760107</v>
      </c>
      <c r="DX67" s="279">
        <v>9785</v>
      </c>
      <c r="DY67" s="279">
        <v>145328.546875</v>
      </c>
      <c r="DZ67" s="279">
        <v>14.85217648185999</v>
      </c>
      <c r="EA67" s="279">
        <v>7035</v>
      </c>
      <c r="EB67" s="279">
        <v>104161.65625</v>
      </c>
      <c r="EC67" s="279">
        <v>14.806205579246624</v>
      </c>
      <c r="ED67" s="279">
        <v>8945</v>
      </c>
      <c r="EE67" s="279">
        <v>140419.515625</v>
      </c>
      <c r="EF67" s="279">
        <v>15.698101243711571</v>
      </c>
      <c r="EG67" s="279">
        <v>12101</v>
      </c>
      <c r="EH67" s="279">
        <v>158403.25</v>
      </c>
      <c r="EI67" s="279">
        <v>13.090095859846294</v>
      </c>
      <c r="EJ67" s="279">
        <v>11561</v>
      </c>
      <c r="EK67" s="279">
        <v>174240.875</v>
      </c>
      <c r="EL67" s="279">
        <v>15.071436294438197</v>
      </c>
      <c r="EM67" s="279">
        <v>11816</v>
      </c>
      <c r="EN67" s="279">
        <v>185730.1875</v>
      </c>
      <c r="EO67" s="279">
        <v>15.718533133039946</v>
      </c>
      <c r="EP67" s="279">
        <v>12940</v>
      </c>
      <c r="EQ67" s="279">
        <v>228732.03125</v>
      </c>
      <c r="ER67" s="279">
        <v>17.676354810664606</v>
      </c>
      <c r="ES67" s="279">
        <v>18989</v>
      </c>
      <c r="ET67" s="279">
        <v>315535.875</v>
      </c>
      <c r="EU67" s="279">
        <v>16.616771551951128</v>
      </c>
      <c r="EV67" s="279">
        <v>30545</v>
      </c>
      <c r="EW67" s="279">
        <v>455447.96875</v>
      </c>
      <c r="EX67" s="279">
        <v>14.910720862661647</v>
      </c>
      <c r="EY67" s="279">
        <v>49671</v>
      </c>
      <c r="EZ67" s="279">
        <v>746086.125</v>
      </c>
      <c r="FA67" s="279">
        <v>15.020557770127439</v>
      </c>
      <c r="FB67" s="279">
        <v>95</v>
      </c>
      <c r="FC67" s="279">
        <v>1321.71630859375</v>
      </c>
      <c r="FD67" s="279">
        <v>13.912803248355264</v>
      </c>
      <c r="FE67" s="279">
        <v>109</v>
      </c>
      <c r="FF67" s="279">
        <v>1594.439697265625</v>
      </c>
      <c r="FG67" s="279">
        <v>14.627887130877294</v>
      </c>
      <c r="FH67" s="279">
        <v>174</v>
      </c>
      <c r="FI67" s="279">
        <v>2093.2421875</v>
      </c>
      <c r="FJ67" s="279">
        <v>12.030127514367816</v>
      </c>
      <c r="FK67" s="279">
        <v>181</v>
      </c>
      <c r="FL67" s="279">
        <v>2586.419189453125</v>
      </c>
      <c r="FM67" s="279">
        <v>14.289608781508978</v>
      </c>
      <c r="FN67" s="279">
        <v>194</v>
      </c>
      <c r="FO67" s="279">
        <v>2786.810791015625</v>
      </c>
      <c r="FP67" s="279">
        <v>14.36500407740013</v>
      </c>
      <c r="FQ67" s="279">
        <v>219</v>
      </c>
      <c r="FR67" s="279">
        <v>2986.597900390625</v>
      </c>
      <c r="FS67" s="279">
        <v>13.637433335117009</v>
      </c>
      <c r="FT67" s="279">
        <v>339</v>
      </c>
      <c r="FU67" s="279">
        <v>3339.468994140625</v>
      </c>
      <c r="FV67" s="279">
        <v>9.8509409856655612</v>
      </c>
      <c r="FW67" s="279">
        <v>325</v>
      </c>
      <c r="FX67" s="279">
        <v>3874.62744140625</v>
      </c>
      <c r="FY67" s="279">
        <v>11.921930588942308</v>
      </c>
      <c r="FZ67" s="279">
        <v>384</v>
      </c>
      <c r="GA67" s="279">
        <v>4544.09912109375</v>
      </c>
      <c r="GB67" s="279">
        <v>11.833591461181641</v>
      </c>
      <c r="GC67" s="279">
        <v>501</v>
      </c>
      <c r="GD67" s="279">
        <v>5583.90673828125</v>
      </c>
      <c r="GE67" s="279">
        <v>11.145522431699101</v>
      </c>
      <c r="GF67" s="279">
        <v>565</v>
      </c>
      <c r="GG67" s="279">
        <v>6439.08154296875</v>
      </c>
      <c r="GH67" s="279">
        <v>11.396604500829646</v>
      </c>
      <c r="GI67" s="279">
        <v>641</v>
      </c>
      <c r="GJ67" s="279">
        <v>7047.8427734375</v>
      </c>
      <c r="GK67" s="279">
        <v>10.995074529543682</v>
      </c>
      <c r="GL67" s="279">
        <v>838</v>
      </c>
      <c r="GM67" s="279">
        <v>9232.2392578125</v>
      </c>
      <c r="GN67" s="279">
        <v>11.016991954430191</v>
      </c>
      <c r="GO67" s="279">
        <v>1054</v>
      </c>
      <c r="GP67" s="279">
        <v>11996.47265625</v>
      </c>
      <c r="GQ67" s="279">
        <v>11.381852615037952</v>
      </c>
      <c r="GR67" s="279">
        <v>1294</v>
      </c>
      <c r="GS67" s="279">
        <v>13082.6826171875</v>
      </c>
      <c r="GT67" s="279">
        <v>10.110264773715224</v>
      </c>
      <c r="GU67" s="279">
        <v>1628</v>
      </c>
      <c r="GV67" s="279">
        <v>14271.1240234375</v>
      </c>
      <c r="GW67" s="279">
        <v>8.7660466974431817</v>
      </c>
      <c r="GX67" s="279">
        <v>2032</v>
      </c>
      <c r="GY67" s="279">
        <v>15560.6865234375</v>
      </c>
      <c r="GZ67" s="279">
        <v>7.6578181709830213</v>
      </c>
      <c r="HA67" s="279">
        <v>2745</v>
      </c>
      <c r="HB67" s="279">
        <v>17082.046875</v>
      </c>
      <c r="HC67" s="279">
        <v>6.2229678961748638</v>
      </c>
      <c r="HD67" s="279">
        <v>3632</v>
      </c>
      <c r="HE67" s="279">
        <v>19257.162109375</v>
      </c>
      <c r="HF67" s="279">
        <v>5.3020820785724121</v>
      </c>
    </row>
    <row r="68" spans="1:214" ht="15" customHeight="1">
      <c r="A68" s="3">
        <v>54</v>
      </c>
      <c r="B68" s="279">
        <v>518</v>
      </c>
      <c r="C68" s="279">
        <v>6368.08544921875</v>
      </c>
      <c r="D68" s="279">
        <v>12.29360125331805</v>
      </c>
      <c r="E68" s="279">
        <v>400</v>
      </c>
      <c r="F68" s="279">
        <v>7249.09814453125</v>
      </c>
      <c r="G68" s="279">
        <v>18.122745361328125</v>
      </c>
      <c r="H68" s="279">
        <v>495</v>
      </c>
      <c r="I68" s="279">
        <v>7401.12109375</v>
      </c>
      <c r="J68" s="279">
        <v>14.951759785353536</v>
      </c>
      <c r="K68" s="279">
        <v>728</v>
      </c>
      <c r="L68" s="279">
        <v>8779.9013671875</v>
      </c>
      <c r="M68" s="279">
        <v>12.060304075807005</v>
      </c>
      <c r="N68" s="279">
        <v>421</v>
      </c>
      <c r="O68" s="279">
        <v>11312.0009765625</v>
      </c>
      <c r="P68" s="279">
        <v>26.869360989459619</v>
      </c>
      <c r="Q68" s="279">
        <v>857</v>
      </c>
      <c r="R68" s="279">
        <v>13711.814453125</v>
      </c>
      <c r="S68" s="279">
        <v>15.99978349256126</v>
      </c>
      <c r="T68" s="279">
        <v>1114</v>
      </c>
      <c r="U68" s="279">
        <v>15580.1005859375</v>
      </c>
      <c r="V68" s="279">
        <v>13.985727635491472</v>
      </c>
      <c r="W68" s="279">
        <v>1283</v>
      </c>
      <c r="X68" s="279">
        <v>19379.537109375</v>
      </c>
      <c r="Y68" s="279">
        <v>15.104861347915042</v>
      </c>
      <c r="Z68" s="279">
        <v>1440</v>
      </c>
      <c r="AA68" s="279">
        <v>21643.140625</v>
      </c>
      <c r="AB68" s="279">
        <v>15.02995876736111</v>
      </c>
      <c r="AC68" s="279">
        <v>1186</v>
      </c>
      <c r="AD68" s="279">
        <v>25003.669921875</v>
      </c>
      <c r="AE68" s="279">
        <v>21.082352379321247</v>
      </c>
      <c r="AF68" s="279">
        <v>1348</v>
      </c>
      <c r="AG68" s="279">
        <v>26242.373046875</v>
      </c>
      <c r="AH68" s="279">
        <v>19.467635791450295</v>
      </c>
      <c r="AI68" s="279">
        <v>1350</v>
      </c>
      <c r="AJ68" s="279">
        <v>26788.8671875</v>
      </c>
      <c r="AK68" s="279">
        <v>19.843605324074073</v>
      </c>
      <c r="AL68" s="279">
        <v>1361</v>
      </c>
      <c r="AM68" s="279">
        <v>26336.35546875</v>
      </c>
      <c r="AN68" s="279">
        <v>19.350738772042614</v>
      </c>
      <c r="AO68" s="279">
        <v>1542</v>
      </c>
      <c r="AP68" s="279">
        <v>27508.0703125</v>
      </c>
      <c r="AQ68" s="279">
        <v>17.839215507457848</v>
      </c>
      <c r="AR68" s="279">
        <v>1660</v>
      </c>
      <c r="AS68" s="279">
        <v>29144.3046875</v>
      </c>
      <c r="AT68" s="279">
        <v>17.556810052710844</v>
      </c>
      <c r="AU68" s="279">
        <v>1778</v>
      </c>
      <c r="AV68" s="279">
        <v>30746.2890625</v>
      </c>
      <c r="AW68" s="279">
        <v>17.292626019403823</v>
      </c>
      <c r="AX68" s="279">
        <v>1822</v>
      </c>
      <c r="AY68" s="279">
        <v>32225.400390625</v>
      </c>
      <c r="AZ68" s="279">
        <v>17.686827876303514</v>
      </c>
      <c r="BA68" s="279">
        <v>1742</v>
      </c>
      <c r="BB68" s="279">
        <v>31470.154296875</v>
      </c>
      <c r="BC68" s="279">
        <v>18.065530595221009</v>
      </c>
      <c r="BD68" s="279">
        <v>1871</v>
      </c>
      <c r="BE68" s="279">
        <v>32118.599609375</v>
      </c>
      <c r="BF68" s="279">
        <v>17.16654174739444</v>
      </c>
      <c r="BG68" s="279">
        <v>1348</v>
      </c>
      <c r="BH68" s="279">
        <v>23150.375</v>
      </c>
      <c r="BI68" s="279">
        <v>17.173868694362017</v>
      </c>
      <c r="BJ68" s="279">
        <v>1533</v>
      </c>
      <c r="BK68" s="279">
        <v>24741.0390625</v>
      </c>
      <c r="BL68" s="279">
        <v>16.138968729615133</v>
      </c>
      <c r="BM68" s="279">
        <v>1677</v>
      </c>
      <c r="BN68" s="279">
        <v>27832.6796875</v>
      </c>
      <c r="BO68" s="279">
        <v>16.596708221526537</v>
      </c>
      <c r="BP68" s="279">
        <v>1976</v>
      </c>
      <c r="BQ68" s="279">
        <v>33549.87109375</v>
      </c>
      <c r="BR68" s="279">
        <v>16.978679703314778</v>
      </c>
      <c r="BS68" s="279">
        <v>2016</v>
      </c>
      <c r="BT68" s="279">
        <v>34446.1328125</v>
      </c>
      <c r="BU68" s="279">
        <v>17.086375403025794</v>
      </c>
      <c r="BV68" s="279">
        <v>2899</v>
      </c>
      <c r="BW68" s="279">
        <v>49150.53125</v>
      </c>
      <c r="BX68" s="279">
        <v>16.954305363918593</v>
      </c>
      <c r="BY68" s="279">
        <v>4043</v>
      </c>
      <c r="BZ68" s="279">
        <v>66299.90625</v>
      </c>
      <c r="CA68" s="279">
        <v>16.398690638139996</v>
      </c>
      <c r="CB68" s="279">
        <v>3812</v>
      </c>
      <c r="CC68" s="279">
        <v>60996.453125</v>
      </c>
      <c r="CD68" s="279">
        <v>16.001168185991606</v>
      </c>
      <c r="CE68" s="279">
        <v>3748</v>
      </c>
      <c r="CF68" s="279">
        <v>59133.78125</v>
      </c>
      <c r="CG68" s="279">
        <v>15.777422958911419</v>
      </c>
      <c r="CH68" s="279">
        <v>3701</v>
      </c>
      <c r="CI68" s="279">
        <v>57828.6640625</v>
      </c>
      <c r="CJ68" s="279">
        <v>15.625145653201837</v>
      </c>
      <c r="CK68" s="279">
        <v>3989</v>
      </c>
      <c r="CL68" s="279">
        <v>62831.05859375</v>
      </c>
      <c r="CM68" s="279">
        <v>15.751080118764101</v>
      </c>
      <c r="CN68" s="279">
        <v>3310</v>
      </c>
      <c r="CO68" s="279">
        <v>61925.2734375</v>
      </c>
      <c r="CP68" s="279">
        <v>18.708541824018127</v>
      </c>
      <c r="CQ68" s="279">
        <v>4142</v>
      </c>
      <c r="CR68" s="279">
        <v>77799.2734375</v>
      </c>
      <c r="CS68" s="279">
        <v>18.783021109971028</v>
      </c>
      <c r="CT68" s="279">
        <v>4647</v>
      </c>
      <c r="CU68" s="279">
        <v>90595.453125</v>
      </c>
      <c r="CV68" s="279">
        <v>19.495470868302132</v>
      </c>
      <c r="CW68" s="279">
        <v>5695</v>
      </c>
      <c r="CX68" s="279">
        <v>112158.40625</v>
      </c>
      <c r="CY68" s="279">
        <v>19.694188981562775</v>
      </c>
      <c r="CZ68" s="279">
        <v>6917</v>
      </c>
      <c r="DA68" s="279">
        <v>113410.0234375</v>
      </c>
      <c r="DB68" s="279">
        <v>16.395839733627295</v>
      </c>
      <c r="DC68" s="279">
        <v>6789</v>
      </c>
      <c r="DD68" s="279">
        <v>106218.4140625</v>
      </c>
      <c r="DE68" s="279">
        <v>15.645664171822066</v>
      </c>
      <c r="DF68" s="279">
        <v>7046</v>
      </c>
      <c r="DG68" s="279">
        <v>101688.0625</v>
      </c>
      <c r="DH68" s="279">
        <v>14.432027036616519</v>
      </c>
      <c r="DI68" s="279">
        <v>5996</v>
      </c>
      <c r="DJ68" s="279">
        <v>98288.2734375</v>
      </c>
      <c r="DK68" s="279">
        <v>16.392307110990661</v>
      </c>
      <c r="DL68" s="279">
        <v>5891</v>
      </c>
      <c r="DM68" s="279">
        <v>86846.0078125</v>
      </c>
      <c r="DN68" s="279">
        <v>14.742150367085385</v>
      </c>
      <c r="DO68" s="279">
        <v>6709</v>
      </c>
      <c r="DP68" s="279">
        <v>91534.0859375</v>
      </c>
      <c r="DQ68" s="279">
        <v>13.643476812863318</v>
      </c>
      <c r="DR68" s="279">
        <v>9295</v>
      </c>
      <c r="DS68" s="279">
        <v>115434.5</v>
      </c>
      <c r="DT68" s="279">
        <v>12.418988703604088</v>
      </c>
      <c r="DU68" s="279">
        <v>9510</v>
      </c>
      <c r="DV68" s="279">
        <v>132040.171875</v>
      </c>
      <c r="DW68" s="279">
        <v>13.884350354889589</v>
      </c>
      <c r="DX68" s="279">
        <v>9942</v>
      </c>
      <c r="DY68" s="279">
        <v>148273.53125</v>
      </c>
      <c r="DZ68" s="279">
        <v>14.913853475155904</v>
      </c>
      <c r="EA68" s="279">
        <v>7062</v>
      </c>
      <c r="EB68" s="279">
        <v>106272.890625</v>
      </c>
      <c r="EC68" s="279">
        <v>15.048554322429906</v>
      </c>
      <c r="ED68" s="279">
        <v>9573</v>
      </c>
      <c r="EE68" s="279">
        <v>143271.203125</v>
      </c>
      <c r="EF68" s="279">
        <v>14.966176028935548</v>
      </c>
      <c r="EG68" s="279">
        <v>12656</v>
      </c>
      <c r="EH68" s="279">
        <v>161577.609375</v>
      </c>
      <c r="EI68" s="279">
        <v>12.766878111172566</v>
      </c>
      <c r="EJ68" s="279">
        <v>11724</v>
      </c>
      <c r="EK68" s="279">
        <v>177775.65625</v>
      </c>
      <c r="EL68" s="279">
        <v>15.163396131866257</v>
      </c>
      <c r="EM68" s="279">
        <v>11921</v>
      </c>
      <c r="EN68" s="279">
        <v>189509.84375</v>
      </c>
      <c r="EO68" s="279">
        <v>15.897143171713783</v>
      </c>
      <c r="EP68" s="279">
        <v>13531</v>
      </c>
      <c r="EQ68" s="279">
        <v>233417.1875</v>
      </c>
      <c r="ER68" s="279">
        <v>17.250549663735125</v>
      </c>
      <c r="ES68" s="279">
        <v>20097</v>
      </c>
      <c r="ET68" s="279">
        <v>321970.875</v>
      </c>
      <c r="EU68" s="279">
        <v>16.020842663084043</v>
      </c>
      <c r="EV68" s="279">
        <v>32558</v>
      </c>
      <c r="EW68" s="279">
        <v>464663.78125</v>
      </c>
      <c r="EX68" s="279">
        <v>14.2718773035813</v>
      </c>
      <c r="EY68" s="279">
        <v>52777</v>
      </c>
      <c r="EZ68" s="279">
        <v>761192.875</v>
      </c>
      <c r="FA68" s="279">
        <v>14.422814388843625</v>
      </c>
      <c r="FB68" s="279">
        <v>100</v>
      </c>
      <c r="FC68" s="279">
        <v>1348.31884765625</v>
      </c>
      <c r="FD68" s="279">
        <v>13.4831884765625</v>
      </c>
      <c r="FE68" s="279">
        <v>113</v>
      </c>
      <c r="FF68" s="279">
        <v>1626.6883544921875</v>
      </c>
      <c r="FG68" s="279">
        <v>14.395472163647677</v>
      </c>
      <c r="FH68" s="279">
        <v>193</v>
      </c>
      <c r="FI68" s="279">
        <v>2134.769287109375</v>
      </c>
      <c r="FJ68" s="279">
        <v>11.060980762224741</v>
      </c>
      <c r="FK68" s="279">
        <v>187</v>
      </c>
      <c r="FL68" s="279">
        <v>2638.645751953125</v>
      </c>
      <c r="FM68" s="279">
        <v>14.110405090658423</v>
      </c>
      <c r="FN68" s="279">
        <v>204</v>
      </c>
      <c r="FO68" s="279">
        <v>2843.067626953125</v>
      </c>
      <c r="FP68" s="279">
        <v>13.936606014476103</v>
      </c>
      <c r="FQ68" s="279">
        <v>224</v>
      </c>
      <c r="FR68" s="279">
        <v>3046.719482421875</v>
      </c>
      <c r="FS68" s="279">
        <v>13.601426260811943</v>
      </c>
      <c r="FT68" s="279">
        <v>381</v>
      </c>
      <c r="FU68" s="279">
        <v>3404.26171875</v>
      </c>
      <c r="FV68" s="279">
        <v>8.9350701279527556</v>
      </c>
      <c r="FW68" s="279">
        <v>341</v>
      </c>
      <c r="FX68" s="279">
        <v>3951.619384765625</v>
      </c>
      <c r="FY68" s="279">
        <v>11.588326641541423</v>
      </c>
      <c r="FZ68" s="279">
        <v>403</v>
      </c>
      <c r="GA68" s="279">
        <v>4634.34033203125</v>
      </c>
      <c r="GB68" s="279">
        <v>11.499603801566376</v>
      </c>
      <c r="GC68" s="279">
        <v>529</v>
      </c>
      <c r="GD68" s="279">
        <v>5694.1220703125</v>
      </c>
      <c r="GE68" s="279">
        <v>10.763935860704159</v>
      </c>
      <c r="GF68" s="279">
        <v>596</v>
      </c>
      <c r="GG68" s="279">
        <v>6566.45263671875</v>
      </c>
      <c r="GH68" s="279">
        <v>11.017537981071728</v>
      </c>
      <c r="GI68" s="279">
        <v>671</v>
      </c>
      <c r="GJ68" s="279">
        <v>7186.8173828125</v>
      </c>
      <c r="GK68" s="279">
        <v>10.710607127887481</v>
      </c>
      <c r="GL68" s="279">
        <v>888</v>
      </c>
      <c r="GM68" s="279">
        <v>9414.201171875</v>
      </c>
      <c r="GN68" s="279">
        <v>10.60157789625563</v>
      </c>
      <c r="GO68" s="279">
        <v>1092</v>
      </c>
      <c r="GP68" s="279">
        <v>12233.9609375</v>
      </c>
      <c r="GQ68" s="279">
        <v>11.203260931776557</v>
      </c>
      <c r="GR68" s="279">
        <v>1336</v>
      </c>
      <c r="GS68" s="279">
        <v>13338.4580078125</v>
      </c>
      <c r="GT68" s="279">
        <v>9.9838757543506738</v>
      </c>
      <c r="GU68" s="279">
        <v>1676</v>
      </c>
      <c r="GV68" s="279">
        <v>14545.322265625</v>
      </c>
      <c r="GW68" s="279">
        <v>8.6785932372464192</v>
      </c>
      <c r="GX68" s="279">
        <v>2087</v>
      </c>
      <c r="GY68" s="279">
        <v>15854.005859375</v>
      </c>
      <c r="GZ68" s="279">
        <v>7.596552879432199</v>
      </c>
      <c r="HA68" s="279">
        <v>2814</v>
      </c>
      <c r="HB68" s="279">
        <v>17392.65625</v>
      </c>
      <c r="HC68" s="279">
        <v>6.1807591506751951</v>
      </c>
      <c r="HD68" s="279">
        <v>3716</v>
      </c>
      <c r="HE68" s="279">
        <v>19595.447265625</v>
      </c>
      <c r="HF68" s="279">
        <v>5.2732635268097416</v>
      </c>
    </row>
    <row r="69" spans="1:214" ht="15" customHeight="1">
      <c r="A69" s="3">
        <v>55</v>
      </c>
      <c r="B69" s="279">
        <v>537</v>
      </c>
      <c r="C69" s="279">
        <v>6497.88720703125</v>
      </c>
      <c r="D69" s="279">
        <v>12.100348616445531</v>
      </c>
      <c r="E69" s="279">
        <v>412</v>
      </c>
      <c r="F69" s="279">
        <v>7401.1669921875</v>
      </c>
      <c r="G69" s="279">
        <v>17.963997553853154</v>
      </c>
      <c r="H69" s="279">
        <v>509</v>
      </c>
      <c r="I69" s="279">
        <v>7554.43505859375</v>
      </c>
      <c r="J69" s="279">
        <v>14.841719172089881</v>
      </c>
      <c r="K69" s="279">
        <v>759</v>
      </c>
      <c r="L69" s="279">
        <v>8958.4990234375</v>
      </c>
      <c r="M69" s="279">
        <v>11.803029016386693</v>
      </c>
      <c r="N69" s="279">
        <v>422</v>
      </c>
      <c r="O69" s="279">
        <v>11554.0009765625</v>
      </c>
      <c r="P69" s="279">
        <v>27.379149233560426</v>
      </c>
      <c r="Q69" s="279">
        <v>880</v>
      </c>
      <c r="R69" s="279">
        <v>13997.2099609375</v>
      </c>
      <c r="S69" s="279">
        <v>15.90592041015625</v>
      </c>
      <c r="T69" s="279">
        <v>1160</v>
      </c>
      <c r="U69" s="279">
        <v>15901.05859375</v>
      </c>
      <c r="V69" s="279">
        <v>13.707809132543103</v>
      </c>
      <c r="W69" s="279">
        <v>1347</v>
      </c>
      <c r="X69" s="279">
        <v>19780.970703125</v>
      </c>
      <c r="Y69" s="279">
        <v>14.685204679380105</v>
      </c>
      <c r="Z69" s="279">
        <v>1510</v>
      </c>
      <c r="AA69" s="279">
        <v>22091.322265625</v>
      </c>
      <c r="AB69" s="279">
        <v>14.630014745447021</v>
      </c>
      <c r="AC69" s="279">
        <v>1293</v>
      </c>
      <c r="AD69" s="279">
        <v>25531.7734375</v>
      </c>
      <c r="AE69" s="279">
        <v>19.746151150425366</v>
      </c>
      <c r="AF69" s="279">
        <v>1459</v>
      </c>
      <c r="AG69" s="279">
        <v>26794.359375</v>
      </c>
      <c r="AH69" s="279">
        <v>18.364879626456478</v>
      </c>
      <c r="AI69" s="279">
        <v>1450</v>
      </c>
      <c r="AJ69" s="279">
        <v>27353.064453125</v>
      </c>
      <c r="AK69" s="279">
        <v>18.864182381465518</v>
      </c>
      <c r="AL69" s="279">
        <v>1454</v>
      </c>
      <c r="AM69" s="279">
        <v>26890.341796875</v>
      </c>
      <c r="AN69" s="279">
        <v>18.494045252321182</v>
      </c>
      <c r="AO69" s="279">
        <v>1643</v>
      </c>
      <c r="AP69" s="279">
        <v>28083.982421875</v>
      </c>
      <c r="AQ69" s="279">
        <v>17.093111638390141</v>
      </c>
      <c r="AR69" s="279">
        <v>1765</v>
      </c>
      <c r="AS69" s="279">
        <v>29753.888671875</v>
      </c>
      <c r="AT69" s="279">
        <v>16.857727292847027</v>
      </c>
      <c r="AU69" s="279">
        <v>1877</v>
      </c>
      <c r="AV69" s="279">
        <v>31388.939453125</v>
      </c>
      <c r="AW69" s="279">
        <v>16.722929916422483</v>
      </c>
      <c r="AX69" s="279">
        <v>1924</v>
      </c>
      <c r="AY69" s="279">
        <v>32899.8984375</v>
      </c>
      <c r="AZ69" s="279">
        <v>17.099739312629939</v>
      </c>
      <c r="BA69" s="279">
        <v>1841</v>
      </c>
      <c r="BB69" s="279">
        <v>32129.69140625</v>
      </c>
      <c r="BC69" s="279">
        <v>17.452303859994569</v>
      </c>
      <c r="BD69" s="279">
        <v>1956</v>
      </c>
      <c r="BE69" s="279">
        <v>32789.8125</v>
      </c>
      <c r="BF69" s="279">
        <v>16.763707822085891</v>
      </c>
      <c r="BG69" s="279">
        <v>1409</v>
      </c>
      <c r="BH69" s="279">
        <v>23634.205078125</v>
      </c>
      <c r="BI69" s="279">
        <v>16.773743845369054</v>
      </c>
      <c r="BJ69" s="279">
        <v>1602</v>
      </c>
      <c r="BK69" s="279">
        <v>25255.99609375</v>
      </c>
      <c r="BL69" s="279">
        <v>15.765290944912609</v>
      </c>
      <c r="BM69" s="279">
        <v>1754</v>
      </c>
      <c r="BN69" s="279">
        <v>28413.05078125</v>
      </c>
      <c r="BO69" s="279">
        <v>16.199002725912202</v>
      </c>
      <c r="BP69" s="279">
        <v>2070</v>
      </c>
      <c r="BQ69" s="279">
        <v>34250.53515625</v>
      </c>
      <c r="BR69" s="279">
        <v>16.546152249396137</v>
      </c>
      <c r="BS69" s="279">
        <v>2116</v>
      </c>
      <c r="BT69" s="279">
        <v>35165.7578125</v>
      </c>
      <c r="BU69" s="279">
        <v>16.618978172258981</v>
      </c>
      <c r="BV69" s="279">
        <v>3044</v>
      </c>
      <c r="BW69" s="279">
        <v>50176.8984375</v>
      </c>
      <c r="BX69" s="279">
        <v>16.483869394710908</v>
      </c>
      <c r="BY69" s="279">
        <v>4252</v>
      </c>
      <c r="BZ69" s="279">
        <v>67681.328125</v>
      </c>
      <c r="CA69" s="279">
        <v>15.917527781044214</v>
      </c>
      <c r="CB69" s="279">
        <v>4012</v>
      </c>
      <c r="CC69" s="279">
        <v>62265.30859375</v>
      </c>
      <c r="CD69" s="279">
        <v>15.519767844902791</v>
      </c>
      <c r="CE69" s="279">
        <v>3949</v>
      </c>
      <c r="CF69" s="279">
        <v>60362.6640625</v>
      </c>
      <c r="CG69" s="279">
        <v>15.285556865662192</v>
      </c>
      <c r="CH69" s="279">
        <v>3904</v>
      </c>
      <c r="CI69" s="279">
        <v>59029.58984375</v>
      </c>
      <c r="CJ69" s="279">
        <v>15.120284283747438</v>
      </c>
      <c r="CK69" s="279">
        <v>4209</v>
      </c>
      <c r="CL69" s="279">
        <v>64136.63671875</v>
      </c>
      <c r="CM69" s="279">
        <v>15.237974986635781</v>
      </c>
      <c r="CN69" s="279">
        <v>3462</v>
      </c>
      <c r="CO69" s="279">
        <v>63226.2578125</v>
      </c>
      <c r="CP69" s="279">
        <v>18.26292831094743</v>
      </c>
      <c r="CQ69" s="279">
        <v>4396</v>
      </c>
      <c r="CR69" s="279">
        <v>79433.390625</v>
      </c>
      <c r="CS69" s="279">
        <v>18.069470114877163</v>
      </c>
      <c r="CT69" s="279">
        <v>5023</v>
      </c>
      <c r="CU69" s="279">
        <v>92501.3515625</v>
      </c>
      <c r="CV69" s="279">
        <v>18.415558742285487</v>
      </c>
      <c r="CW69" s="279">
        <v>6271</v>
      </c>
      <c r="CX69" s="279">
        <v>114517.9921875</v>
      </c>
      <c r="CY69" s="279">
        <v>18.261520042656674</v>
      </c>
      <c r="CZ69" s="279">
        <v>7573</v>
      </c>
      <c r="DA69" s="279">
        <v>115769.3359375</v>
      </c>
      <c r="DB69" s="279">
        <v>15.28711685428496</v>
      </c>
      <c r="DC69" s="279">
        <v>7426</v>
      </c>
      <c r="DD69" s="279">
        <v>108420.953125</v>
      </c>
      <c r="DE69" s="279">
        <v>14.600182214516563</v>
      </c>
      <c r="DF69" s="279">
        <v>7702</v>
      </c>
      <c r="DG69" s="279">
        <v>103784</v>
      </c>
      <c r="DH69" s="279">
        <v>13.474941573617242</v>
      </c>
      <c r="DI69" s="279">
        <v>6631</v>
      </c>
      <c r="DJ69" s="279">
        <v>100332.2578125</v>
      </c>
      <c r="DK69" s="279">
        <v>15.130788389760218</v>
      </c>
      <c r="DL69" s="279">
        <v>6510</v>
      </c>
      <c r="DM69" s="279">
        <v>88638.2109375</v>
      </c>
      <c r="DN69" s="279">
        <v>13.615700604838709</v>
      </c>
      <c r="DO69" s="279">
        <v>7419</v>
      </c>
      <c r="DP69" s="279">
        <v>93411.265625</v>
      </c>
      <c r="DQ69" s="279">
        <v>12.590816231971964</v>
      </c>
      <c r="DR69" s="279">
        <v>10125</v>
      </c>
      <c r="DS69" s="279">
        <v>117783.9765625</v>
      </c>
      <c r="DT69" s="279">
        <v>11.632985339506172</v>
      </c>
      <c r="DU69" s="279">
        <v>9827</v>
      </c>
      <c r="DV69" s="279">
        <v>134759.734375</v>
      </c>
      <c r="DW69" s="279">
        <v>13.713212005189783</v>
      </c>
      <c r="DX69" s="279">
        <v>10155</v>
      </c>
      <c r="DY69" s="279">
        <v>151345.328125</v>
      </c>
      <c r="DZ69" s="279">
        <v>14.903528126538651</v>
      </c>
      <c r="EA69" s="279">
        <v>7122</v>
      </c>
      <c r="EB69" s="279">
        <v>108476.9765625</v>
      </c>
      <c r="EC69" s="279">
        <v>15.231251974515585</v>
      </c>
      <c r="ED69" s="279">
        <v>10406</v>
      </c>
      <c r="EE69" s="279">
        <v>146233.390625</v>
      </c>
      <c r="EF69" s="279">
        <v>14.05279556265616</v>
      </c>
      <c r="EG69" s="279">
        <v>13159</v>
      </c>
      <c r="EH69" s="279">
        <v>164881.296875</v>
      </c>
      <c r="EI69" s="279">
        <v>12.529926048711909</v>
      </c>
      <c r="EJ69" s="279">
        <v>11905</v>
      </c>
      <c r="EK69" s="279">
        <v>181463.734375</v>
      </c>
      <c r="EL69" s="279">
        <v>15.24264883452331</v>
      </c>
      <c r="EM69" s="279">
        <v>12065</v>
      </c>
      <c r="EN69" s="279">
        <v>193454.765625</v>
      </c>
      <c r="EO69" s="279">
        <v>16.03437759013676</v>
      </c>
      <c r="EP69" s="279">
        <v>14362</v>
      </c>
      <c r="EQ69" s="279">
        <v>238294.75</v>
      </c>
      <c r="ER69" s="279">
        <v>16.592031054170729</v>
      </c>
      <c r="ES69" s="279">
        <v>21419</v>
      </c>
      <c r="ET69" s="279">
        <v>328664.90625</v>
      </c>
      <c r="EU69" s="279">
        <v>15.344549523787292</v>
      </c>
      <c r="EV69" s="279">
        <v>34944</v>
      </c>
      <c r="EW69" s="279">
        <v>474240.3125</v>
      </c>
      <c r="EX69" s="279">
        <v>13.571437514308608</v>
      </c>
      <c r="EY69" s="279">
        <v>56454</v>
      </c>
      <c r="EZ69" s="279">
        <v>776895.6875</v>
      </c>
      <c r="FA69" s="279">
        <v>13.761570260743261</v>
      </c>
      <c r="FB69" s="279">
        <v>105</v>
      </c>
      <c r="FC69" s="279">
        <v>1376.0147705078125</v>
      </c>
      <c r="FD69" s="279">
        <v>13.10490257626488</v>
      </c>
      <c r="FE69" s="279">
        <v>118</v>
      </c>
      <c r="FF69" s="279">
        <v>1660.2591552734375</v>
      </c>
      <c r="FG69" s="279">
        <v>14.069992841300317</v>
      </c>
      <c r="FH69" s="279">
        <v>215</v>
      </c>
      <c r="FI69" s="279">
        <v>2177.67529296875</v>
      </c>
      <c r="FJ69" s="279">
        <v>10.128722292877907</v>
      </c>
      <c r="FK69" s="279">
        <v>195</v>
      </c>
      <c r="FL69" s="279">
        <v>2693.037841796875</v>
      </c>
      <c r="FM69" s="279">
        <v>13.810450470753205</v>
      </c>
      <c r="FN69" s="279">
        <v>215</v>
      </c>
      <c r="FO69" s="279">
        <v>2901.580322265625</v>
      </c>
      <c r="FP69" s="279">
        <v>13.495722429142441</v>
      </c>
      <c r="FQ69" s="279">
        <v>232</v>
      </c>
      <c r="FR69" s="279">
        <v>3109.357666015625</v>
      </c>
      <c r="FS69" s="279">
        <v>13.40240373282597</v>
      </c>
      <c r="FT69" s="279">
        <v>427</v>
      </c>
      <c r="FU69" s="279">
        <v>3470.93408203125</v>
      </c>
      <c r="FV69" s="279">
        <v>8.1286512459748241</v>
      </c>
      <c r="FW69" s="279">
        <v>359</v>
      </c>
      <c r="FX69" s="279">
        <v>4031.6552734375</v>
      </c>
      <c r="FY69" s="279">
        <v>11.230237530466574</v>
      </c>
      <c r="FZ69" s="279">
        <v>425</v>
      </c>
      <c r="GA69" s="279">
        <v>4728.12548828125</v>
      </c>
      <c r="GB69" s="279">
        <v>11.125001148897059</v>
      </c>
      <c r="GC69" s="279">
        <v>561</v>
      </c>
      <c r="GD69" s="279">
        <v>5808.546875</v>
      </c>
      <c r="GE69" s="279">
        <v>10.353915998217468</v>
      </c>
      <c r="GF69" s="279">
        <v>631</v>
      </c>
      <c r="GG69" s="279">
        <v>6698.75146484375</v>
      </c>
      <c r="GH69" s="279">
        <v>10.616087899910855</v>
      </c>
      <c r="GI69" s="279">
        <v>705</v>
      </c>
      <c r="GJ69" s="279">
        <v>7331.2353515625</v>
      </c>
      <c r="GK69" s="279">
        <v>10.398915392287234</v>
      </c>
      <c r="GL69" s="279">
        <v>944</v>
      </c>
      <c r="GM69" s="279">
        <v>9603.072265625</v>
      </c>
      <c r="GN69" s="279">
        <v>10.17274604409428</v>
      </c>
      <c r="GO69" s="279">
        <v>1135</v>
      </c>
      <c r="GP69" s="279">
        <v>12481.09375</v>
      </c>
      <c r="GQ69" s="279">
        <v>10.996558370044053</v>
      </c>
      <c r="GR69" s="279">
        <v>1385</v>
      </c>
      <c r="GS69" s="279">
        <v>13604.6240234375</v>
      </c>
      <c r="GT69" s="279">
        <v>9.8228332299187731</v>
      </c>
      <c r="GU69" s="279">
        <v>1733</v>
      </c>
      <c r="GV69" s="279">
        <v>14830.5517578125</v>
      </c>
      <c r="GW69" s="279">
        <v>8.5577332705207727</v>
      </c>
      <c r="GX69" s="279">
        <v>2153</v>
      </c>
      <c r="GY69" s="279">
        <v>16158.9833984375</v>
      </c>
      <c r="GZ69" s="279">
        <v>7.5053336732176037</v>
      </c>
      <c r="HA69" s="279">
        <v>2894</v>
      </c>
      <c r="HB69" s="279">
        <v>17715.404296875</v>
      </c>
      <c r="HC69" s="279">
        <v>6.1214251198600556</v>
      </c>
      <c r="HD69" s="279">
        <v>3814</v>
      </c>
      <c r="HE69" s="279">
        <v>19946.724609375</v>
      </c>
      <c r="HF69" s="279">
        <v>5.2298701125786575</v>
      </c>
    </row>
    <row r="70" spans="1:214" ht="15" customHeight="1">
      <c r="A70" s="3">
        <v>56</v>
      </c>
      <c r="B70" s="279">
        <v>556</v>
      </c>
      <c r="C70" s="279">
        <v>6633.1572265625</v>
      </c>
      <c r="D70" s="279">
        <v>11.930138896695144</v>
      </c>
      <c r="E70" s="279">
        <v>424</v>
      </c>
      <c r="F70" s="279">
        <v>7559.87548828125</v>
      </c>
      <c r="G70" s="279">
        <v>17.82989501953125</v>
      </c>
      <c r="H70" s="279">
        <v>525</v>
      </c>
      <c r="I70" s="279">
        <v>7714.376953125</v>
      </c>
      <c r="J70" s="279">
        <v>14.694051339285714</v>
      </c>
      <c r="K70" s="279">
        <v>792</v>
      </c>
      <c r="L70" s="279">
        <v>9144.46484375</v>
      </c>
      <c r="M70" s="279">
        <v>11.546041469381313</v>
      </c>
      <c r="N70" s="279">
        <v>423</v>
      </c>
      <c r="O70" s="279">
        <v>11807.0009765625</v>
      </c>
      <c r="P70" s="279">
        <v>27.912531859485817</v>
      </c>
      <c r="Q70" s="279">
        <v>903</v>
      </c>
      <c r="R70" s="279">
        <v>14295.078125</v>
      </c>
      <c r="S70" s="279">
        <v>15.830651301218161</v>
      </c>
      <c r="T70" s="279">
        <v>1208</v>
      </c>
      <c r="U70" s="279">
        <v>16235.537109375</v>
      </c>
      <c r="V70" s="279">
        <v>13.4400141633899</v>
      </c>
      <c r="W70" s="279">
        <v>1414</v>
      </c>
      <c r="X70" s="279">
        <v>20199.173828125</v>
      </c>
      <c r="Y70" s="279">
        <v>14.28513000574611</v>
      </c>
      <c r="Z70" s="279">
        <v>1583</v>
      </c>
      <c r="AA70" s="279">
        <v>22558.26171875</v>
      </c>
      <c r="AB70" s="279">
        <v>14.250323258843967</v>
      </c>
      <c r="AC70" s="279">
        <v>1406</v>
      </c>
      <c r="AD70" s="279">
        <v>26081.3828125</v>
      </c>
      <c r="AE70" s="279">
        <v>18.550058899359886</v>
      </c>
      <c r="AF70" s="279">
        <v>1573</v>
      </c>
      <c r="AG70" s="279">
        <v>27368.8671875</v>
      </c>
      <c r="AH70" s="279">
        <v>17.399152693897012</v>
      </c>
      <c r="AI70" s="279">
        <v>1551</v>
      </c>
      <c r="AJ70" s="279">
        <v>27940.634765625</v>
      </c>
      <c r="AK70" s="279">
        <v>18.014593659332689</v>
      </c>
      <c r="AL70" s="279">
        <v>1548</v>
      </c>
      <c r="AM70" s="279">
        <v>27467.373046875</v>
      </c>
      <c r="AN70" s="279">
        <v>17.743781038032946</v>
      </c>
      <c r="AO70" s="279">
        <v>1744</v>
      </c>
      <c r="AP70" s="279">
        <v>28683.77734375</v>
      </c>
      <c r="AQ70" s="279">
        <v>16.447120036553898</v>
      </c>
      <c r="AR70" s="279">
        <v>1870</v>
      </c>
      <c r="AS70" s="279">
        <v>30388.794921875</v>
      </c>
      <c r="AT70" s="279">
        <v>16.250692471590909</v>
      </c>
      <c r="AU70" s="279">
        <v>1974</v>
      </c>
      <c r="AV70" s="279">
        <v>32058.57421875</v>
      </c>
      <c r="AW70" s="279">
        <v>16.240412471504559</v>
      </c>
      <c r="AX70" s="279">
        <v>2024</v>
      </c>
      <c r="AY70" s="279">
        <v>33602.7578125</v>
      </c>
      <c r="AZ70" s="279">
        <v>16.602153069416996</v>
      </c>
      <c r="BA70" s="279">
        <v>1938</v>
      </c>
      <c r="BB70" s="279">
        <v>32816.95703125</v>
      </c>
      <c r="BC70" s="279">
        <v>16.933414360810115</v>
      </c>
      <c r="BD70" s="279">
        <v>2039</v>
      </c>
      <c r="BE70" s="279">
        <v>33489.625</v>
      </c>
      <c r="BF70" s="279">
        <v>16.424534085335949</v>
      </c>
      <c r="BG70" s="279">
        <v>1468</v>
      </c>
      <c r="BH70" s="279">
        <v>24138.640625</v>
      </c>
      <c r="BI70" s="279">
        <v>16.443215684604905</v>
      </c>
      <c r="BJ70" s="279">
        <v>1668</v>
      </c>
      <c r="BK70" s="279">
        <v>25792.814453125</v>
      </c>
      <c r="BL70" s="279">
        <v>15.463318017461031</v>
      </c>
      <c r="BM70" s="279">
        <v>1829</v>
      </c>
      <c r="BN70" s="279">
        <v>29018.09765625</v>
      </c>
      <c r="BO70" s="279">
        <v>15.865553666621105</v>
      </c>
      <c r="BP70" s="279">
        <v>2160</v>
      </c>
      <c r="BQ70" s="279">
        <v>34980.93359375</v>
      </c>
      <c r="BR70" s="279">
        <v>16.194876663773147</v>
      </c>
      <c r="BS70" s="279">
        <v>2211</v>
      </c>
      <c r="BT70" s="279">
        <v>35915.890625</v>
      </c>
      <c r="BU70" s="279">
        <v>16.244183909995478</v>
      </c>
      <c r="BV70" s="279">
        <v>3186</v>
      </c>
      <c r="BW70" s="279">
        <v>51246.625</v>
      </c>
      <c r="BX70" s="279">
        <v>16.084941933458882</v>
      </c>
      <c r="BY70" s="279">
        <v>4457</v>
      </c>
      <c r="BZ70" s="279">
        <v>69120.8359375</v>
      </c>
      <c r="CA70" s="279">
        <v>15.508376921135293</v>
      </c>
      <c r="CB70" s="279">
        <v>4209</v>
      </c>
      <c r="CC70" s="279">
        <v>63587.31640625</v>
      </c>
      <c r="CD70" s="279">
        <v>15.10746410222143</v>
      </c>
      <c r="CE70" s="279">
        <v>4147</v>
      </c>
      <c r="CF70" s="279">
        <v>61642.90625</v>
      </c>
      <c r="CG70" s="279">
        <v>14.864457740535327</v>
      </c>
      <c r="CH70" s="279">
        <v>4102</v>
      </c>
      <c r="CI70" s="279">
        <v>60280.55859375</v>
      </c>
      <c r="CJ70" s="279">
        <v>14.695406775658215</v>
      </c>
      <c r="CK70" s="279">
        <v>4428</v>
      </c>
      <c r="CL70" s="279">
        <v>65496.60546875</v>
      </c>
      <c r="CM70" s="279">
        <v>14.791464649672539</v>
      </c>
      <c r="CN70" s="279">
        <v>3673</v>
      </c>
      <c r="CO70" s="279">
        <v>64582.26171875</v>
      </c>
      <c r="CP70" s="279">
        <v>17.582973514497684</v>
      </c>
      <c r="CQ70" s="279">
        <v>4711</v>
      </c>
      <c r="CR70" s="279">
        <v>81135.3125</v>
      </c>
      <c r="CS70" s="279">
        <v>17.222524410953088</v>
      </c>
      <c r="CT70" s="279">
        <v>5464</v>
      </c>
      <c r="CU70" s="279">
        <v>94484.609375</v>
      </c>
      <c r="CV70" s="279">
        <v>17.292205229685212</v>
      </c>
      <c r="CW70" s="279">
        <v>6919</v>
      </c>
      <c r="CX70" s="279">
        <v>116970.8984375</v>
      </c>
      <c r="CY70" s="279">
        <v>16.90575205051308</v>
      </c>
      <c r="CZ70" s="279">
        <v>8267</v>
      </c>
      <c r="DA70" s="279">
        <v>118220.5234375</v>
      </c>
      <c r="DB70" s="279">
        <v>14.300293145941696</v>
      </c>
      <c r="DC70" s="279">
        <v>8098</v>
      </c>
      <c r="DD70" s="279">
        <v>110708.7265625</v>
      </c>
      <c r="DE70" s="279">
        <v>13.671119605149419</v>
      </c>
      <c r="DF70" s="279">
        <v>8389</v>
      </c>
      <c r="DG70" s="279">
        <v>105959.9296875</v>
      </c>
      <c r="DH70" s="279">
        <v>12.630817700262249</v>
      </c>
      <c r="DI70" s="279">
        <v>7318</v>
      </c>
      <c r="DJ70" s="279">
        <v>102454.125</v>
      </c>
      <c r="DK70" s="279">
        <v>14.000290379885215</v>
      </c>
      <c r="DL70" s="279">
        <v>7173</v>
      </c>
      <c r="DM70" s="279">
        <v>90497.3046875</v>
      </c>
      <c r="DN70" s="279">
        <v>12.616381526209397</v>
      </c>
      <c r="DO70" s="279">
        <v>8167</v>
      </c>
      <c r="DP70" s="279">
        <v>95357.203125</v>
      </c>
      <c r="DQ70" s="279">
        <v>11.675915651401983</v>
      </c>
      <c r="DR70" s="279">
        <v>10978</v>
      </c>
      <c r="DS70" s="279">
        <v>120221.1328125</v>
      </c>
      <c r="DT70" s="279">
        <v>10.951096084213882</v>
      </c>
      <c r="DU70" s="279">
        <v>10258</v>
      </c>
      <c r="DV70" s="279">
        <v>137594.453125</v>
      </c>
      <c r="DW70" s="279">
        <v>13.413380105771106</v>
      </c>
      <c r="DX70" s="279">
        <v>10449</v>
      </c>
      <c r="DY70" s="279">
        <v>154551.046875</v>
      </c>
      <c r="DZ70" s="279">
        <v>14.790989269308067</v>
      </c>
      <c r="EA70" s="279">
        <v>7200</v>
      </c>
      <c r="EB70" s="279">
        <v>110779.6328125</v>
      </c>
      <c r="EC70" s="279">
        <v>15.386060112847222</v>
      </c>
      <c r="ED70" s="279">
        <v>11395</v>
      </c>
      <c r="EE70" s="279">
        <v>149309.375</v>
      </c>
      <c r="EF70" s="279">
        <v>13.103060552874068</v>
      </c>
      <c r="EG70" s="279">
        <v>13609</v>
      </c>
      <c r="EH70" s="279">
        <v>168324.328125</v>
      </c>
      <c r="EI70" s="279">
        <v>12.368603727312808</v>
      </c>
      <c r="EJ70" s="279">
        <v>12120</v>
      </c>
      <c r="EK70" s="279">
        <v>185314.984375</v>
      </c>
      <c r="EL70" s="279">
        <v>15.290015212458746</v>
      </c>
      <c r="EM70" s="279">
        <v>12273</v>
      </c>
      <c r="EN70" s="279">
        <v>197575.03125</v>
      </c>
      <c r="EO70" s="279">
        <v>16.098348508922022</v>
      </c>
      <c r="EP70" s="279">
        <v>15431</v>
      </c>
      <c r="EQ70" s="279">
        <v>243372.421875</v>
      </c>
      <c r="ER70" s="279">
        <v>15.771655879398613</v>
      </c>
      <c r="ES70" s="279">
        <v>22969</v>
      </c>
      <c r="ET70" s="279">
        <v>335630.59375</v>
      </c>
      <c r="EU70" s="279">
        <v>14.612329389612086</v>
      </c>
      <c r="EV70" s="279">
        <v>37720</v>
      </c>
      <c r="EW70" s="279">
        <v>484193.53125</v>
      </c>
      <c r="EX70" s="279">
        <v>12.836519916489927</v>
      </c>
      <c r="EY70" s="279">
        <v>60726</v>
      </c>
      <c r="EZ70" s="279">
        <v>793222</v>
      </c>
      <c r="FA70" s="279">
        <v>13.062312683199947</v>
      </c>
      <c r="FB70" s="279">
        <v>111</v>
      </c>
      <c r="FC70" s="279">
        <v>1404.833251953125</v>
      </c>
      <c r="FD70" s="279">
        <v>12.656155423001126</v>
      </c>
      <c r="FE70" s="279">
        <v>124</v>
      </c>
      <c r="FF70" s="279">
        <v>1695.2423095703125</v>
      </c>
      <c r="FG70" s="279">
        <v>13.671308948147681</v>
      </c>
      <c r="FH70" s="279">
        <v>240</v>
      </c>
      <c r="FI70" s="279">
        <v>2222.0087890625</v>
      </c>
      <c r="FJ70" s="279">
        <v>9.2583699544270832</v>
      </c>
      <c r="FK70" s="279">
        <v>203</v>
      </c>
      <c r="FL70" s="279">
        <v>2749.720458984375</v>
      </c>
      <c r="FM70" s="279">
        <v>13.545420980218596</v>
      </c>
      <c r="FN70" s="279">
        <v>228</v>
      </c>
      <c r="FO70" s="279">
        <v>2962.47998046875</v>
      </c>
      <c r="FP70" s="279">
        <v>12.993333247669955</v>
      </c>
      <c r="FQ70" s="279">
        <v>242</v>
      </c>
      <c r="FR70" s="279">
        <v>3174.6611328125</v>
      </c>
      <c r="FS70" s="279">
        <v>13.118434433109504</v>
      </c>
      <c r="FT70" s="279">
        <v>474</v>
      </c>
      <c r="FU70" s="279">
        <v>3539.591796875</v>
      </c>
      <c r="FV70" s="279">
        <v>7.4674932423523206</v>
      </c>
      <c r="FW70" s="279">
        <v>380</v>
      </c>
      <c r="FX70" s="279">
        <v>4114.8974609375</v>
      </c>
      <c r="FY70" s="279">
        <v>10.828677528782896</v>
      </c>
      <c r="FZ70" s="279">
        <v>451</v>
      </c>
      <c r="GA70" s="279">
        <v>4825.62841796875</v>
      </c>
      <c r="GB70" s="279">
        <v>10.699841281527162</v>
      </c>
      <c r="GC70" s="279">
        <v>598</v>
      </c>
      <c r="GD70" s="279">
        <v>5927.400390625</v>
      </c>
      <c r="GE70" s="279">
        <v>9.9120407869983271</v>
      </c>
      <c r="GF70" s="279">
        <v>672</v>
      </c>
      <c r="GG70" s="279">
        <v>6836.2001953125</v>
      </c>
      <c r="GH70" s="279">
        <v>10.172916957310267</v>
      </c>
      <c r="GI70" s="279">
        <v>745</v>
      </c>
      <c r="GJ70" s="279">
        <v>7481.376953125</v>
      </c>
      <c r="GK70" s="279">
        <v>10.042116715604028</v>
      </c>
      <c r="GL70" s="279">
        <v>1008</v>
      </c>
      <c r="GM70" s="279">
        <v>9799.142578125</v>
      </c>
      <c r="GN70" s="279">
        <v>9.7213716052827372</v>
      </c>
      <c r="GO70" s="279">
        <v>1183</v>
      </c>
      <c r="GP70" s="279">
        <v>12738.4140625</v>
      </c>
      <c r="GQ70" s="279">
        <v>10.767890162721894</v>
      </c>
      <c r="GR70" s="279">
        <v>1439</v>
      </c>
      <c r="GS70" s="279">
        <v>13881.6611328125</v>
      </c>
      <c r="GT70" s="279">
        <v>9.6467415794388458</v>
      </c>
      <c r="GU70" s="279">
        <v>1796</v>
      </c>
      <c r="GV70" s="279">
        <v>15127.3828125</v>
      </c>
      <c r="GW70" s="279">
        <v>8.4228189379175955</v>
      </c>
      <c r="GX70" s="279">
        <v>2225</v>
      </c>
      <c r="GY70" s="279">
        <v>16476.30078125</v>
      </c>
      <c r="GZ70" s="279">
        <v>7.4050790028089883</v>
      </c>
      <c r="HA70" s="279">
        <v>2986</v>
      </c>
      <c r="HB70" s="279">
        <v>18050.845703125</v>
      </c>
      <c r="HC70" s="279">
        <v>6.0451593111604156</v>
      </c>
      <c r="HD70" s="279">
        <v>3926</v>
      </c>
      <c r="HE70" s="279">
        <v>20311.58203125</v>
      </c>
      <c r="HF70" s="279">
        <v>5.1736072417855326</v>
      </c>
    </row>
    <row r="71" spans="1:214" ht="15" customHeight="1">
      <c r="A71" s="3">
        <v>57</v>
      </c>
      <c r="B71" s="279">
        <v>576</v>
      </c>
      <c r="C71" s="279">
        <v>6774.25390625</v>
      </c>
      <c r="D71" s="279">
        <v>11.760857476128471</v>
      </c>
      <c r="E71" s="279">
        <v>438</v>
      </c>
      <c r="F71" s="279">
        <v>7725.6630859375</v>
      </c>
      <c r="G71" s="279">
        <v>17.638500196204337</v>
      </c>
      <c r="H71" s="279">
        <v>541</v>
      </c>
      <c r="I71" s="279">
        <v>7881.3857421875</v>
      </c>
      <c r="J71" s="279">
        <v>14.568180669477819</v>
      </c>
      <c r="K71" s="279">
        <v>826</v>
      </c>
      <c r="L71" s="279">
        <v>9338.3125</v>
      </c>
      <c r="M71" s="279">
        <v>11.305463075060533</v>
      </c>
      <c r="N71" s="279">
        <v>423</v>
      </c>
      <c r="O71" s="279">
        <v>12071.7451171875</v>
      </c>
      <c r="P71" s="279">
        <v>28.538404532358157</v>
      </c>
      <c r="Q71" s="279">
        <v>926</v>
      </c>
      <c r="R71" s="279">
        <v>14606.265625</v>
      </c>
      <c r="S71" s="279">
        <v>15.773504994600431</v>
      </c>
      <c r="T71" s="279">
        <v>1258</v>
      </c>
      <c r="U71" s="279">
        <v>16584.43359375</v>
      </c>
      <c r="V71" s="279">
        <v>13.183174557829888</v>
      </c>
      <c r="W71" s="279">
        <v>1486</v>
      </c>
      <c r="X71" s="279">
        <v>20635.201171875</v>
      </c>
      <c r="Y71" s="279">
        <v>13.88640724890646</v>
      </c>
      <c r="Z71" s="279">
        <v>1660</v>
      </c>
      <c r="AA71" s="279">
        <v>23045.17578125</v>
      </c>
      <c r="AB71" s="279">
        <v>13.882636012801205</v>
      </c>
      <c r="AC71" s="279">
        <v>1521</v>
      </c>
      <c r="AD71" s="279">
        <v>26653.90234375</v>
      </c>
      <c r="AE71" s="279">
        <v>17.523933164858647</v>
      </c>
      <c r="AF71" s="279">
        <v>1689</v>
      </c>
      <c r="AG71" s="279">
        <v>27967.421875</v>
      </c>
      <c r="AH71" s="279">
        <v>16.558568309650681</v>
      </c>
      <c r="AI71" s="279">
        <v>1654</v>
      </c>
      <c r="AJ71" s="279">
        <v>28553.162109375</v>
      </c>
      <c r="AK71" s="279">
        <v>17.263096801314994</v>
      </c>
      <c r="AL71" s="279">
        <v>1642</v>
      </c>
      <c r="AM71" s="279">
        <v>28069.056640625</v>
      </c>
      <c r="AN71" s="279">
        <v>17.094431571635202</v>
      </c>
      <c r="AO71" s="279">
        <v>1843</v>
      </c>
      <c r="AP71" s="279">
        <v>29309.12109375</v>
      </c>
      <c r="AQ71" s="279">
        <v>15.902941450759631</v>
      </c>
      <c r="AR71" s="279">
        <v>1973</v>
      </c>
      <c r="AS71" s="279">
        <v>31050.8125</v>
      </c>
      <c r="AT71" s="279">
        <v>15.737867460719716</v>
      </c>
      <c r="AU71" s="279">
        <v>2067</v>
      </c>
      <c r="AV71" s="279">
        <v>32757.123046875</v>
      </c>
      <c r="AW71" s="279">
        <v>15.847664754172714</v>
      </c>
      <c r="AX71" s="279">
        <v>2123</v>
      </c>
      <c r="AY71" s="279">
        <v>34335.984375</v>
      </c>
      <c r="AZ71" s="279">
        <v>16.173332253886009</v>
      </c>
      <c r="BA71" s="279">
        <v>2033</v>
      </c>
      <c r="BB71" s="279">
        <v>33533.95703125</v>
      </c>
      <c r="BC71" s="279">
        <v>16.494814083251352</v>
      </c>
      <c r="BD71" s="279">
        <v>2118</v>
      </c>
      <c r="BE71" s="279">
        <v>34220.10546875</v>
      </c>
      <c r="BF71" s="279">
        <v>16.156801448890462</v>
      </c>
      <c r="BG71" s="279">
        <v>1526</v>
      </c>
      <c r="BH71" s="279">
        <v>24665.19140625</v>
      </c>
      <c r="BI71" s="279">
        <v>16.163297120740499</v>
      </c>
      <c r="BJ71" s="279">
        <v>1731</v>
      </c>
      <c r="BK71" s="279">
        <v>26353.08984375</v>
      </c>
      <c r="BL71" s="279">
        <v>15.224199794194108</v>
      </c>
      <c r="BM71" s="279">
        <v>1900</v>
      </c>
      <c r="BN71" s="279">
        <v>29649.564453125</v>
      </c>
      <c r="BO71" s="279">
        <v>15.605033922697368</v>
      </c>
      <c r="BP71" s="279">
        <v>2247</v>
      </c>
      <c r="BQ71" s="279">
        <v>35743.2578125</v>
      </c>
      <c r="BR71" s="279">
        <v>15.907101830218069</v>
      </c>
      <c r="BS71" s="279">
        <v>2304</v>
      </c>
      <c r="BT71" s="279">
        <v>36698.703125</v>
      </c>
      <c r="BU71" s="279">
        <v>15.928256564670139</v>
      </c>
      <c r="BV71" s="279">
        <v>3325</v>
      </c>
      <c r="BW71" s="279">
        <v>52362.84765625</v>
      </c>
      <c r="BX71" s="279">
        <v>15.748224859022557</v>
      </c>
      <c r="BY71" s="279">
        <v>4657</v>
      </c>
      <c r="BZ71" s="279">
        <v>70622.625</v>
      </c>
      <c r="CA71" s="279">
        <v>15.1648325101997</v>
      </c>
      <c r="CB71" s="279">
        <v>4400</v>
      </c>
      <c r="CC71" s="279">
        <v>64966.30078125</v>
      </c>
      <c r="CD71" s="279">
        <v>14.765068359375</v>
      </c>
      <c r="CE71" s="279">
        <v>4341</v>
      </c>
      <c r="CF71" s="279">
        <v>62978.13671875</v>
      </c>
      <c r="CG71" s="279">
        <v>14.507748610631191</v>
      </c>
      <c r="CH71" s="279">
        <v>4297</v>
      </c>
      <c r="CI71" s="279">
        <v>61585.15234375</v>
      </c>
      <c r="CJ71" s="279">
        <v>14.332127610833139</v>
      </c>
      <c r="CK71" s="279">
        <v>4643</v>
      </c>
      <c r="CL71" s="279">
        <v>66914.78125</v>
      </c>
      <c r="CM71" s="279">
        <v>14.411970977816067</v>
      </c>
      <c r="CN71" s="279">
        <v>3947</v>
      </c>
      <c r="CO71" s="279">
        <v>65995.6875</v>
      </c>
      <c r="CP71" s="279">
        <v>16.720468077020524</v>
      </c>
      <c r="CQ71" s="279">
        <v>5088</v>
      </c>
      <c r="CR71" s="279">
        <v>82908.34375</v>
      </c>
      <c r="CS71" s="279">
        <v>16.29487888168239</v>
      </c>
      <c r="CT71" s="279">
        <v>5970</v>
      </c>
      <c r="CU71" s="279">
        <v>96549.0859375</v>
      </c>
      <c r="CV71" s="279">
        <v>16.172376203936349</v>
      </c>
      <c r="CW71" s="279">
        <v>7632</v>
      </c>
      <c r="CX71" s="279">
        <v>119522.0859375</v>
      </c>
      <c r="CY71" s="279">
        <v>15.660650673152515</v>
      </c>
      <c r="CZ71" s="279">
        <v>8990</v>
      </c>
      <c r="DA71" s="279">
        <v>120769.2109375</v>
      </c>
      <c r="DB71" s="279">
        <v>13.433727579254727</v>
      </c>
      <c r="DC71" s="279">
        <v>8801</v>
      </c>
      <c r="DD71" s="279">
        <v>113086.8828125</v>
      </c>
      <c r="DE71" s="279">
        <v>12.849321987558232</v>
      </c>
      <c r="DF71" s="279">
        <v>9100</v>
      </c>
      <c r="DG71" s="279">
        <v>108220.7890625</v>
      </c>
      <c r="DH71" s="279">
        <v>11.892394402472528</v>
      </c>
      <c r="DI71" s="279">
        <v>8048</v>
      </c>
      <c r="DJ71" s="279">
        <v>104658.171875</v>
      </c>
      <c r="DK71" s="279">
        <v>13.004246008325049</v>
      </c>
      <c r="DL71" s="279">
        <v>7872</v>
      </c>
      <c r="DM71" s="279">
        <v>92427.0078125</v>
      </c>
      <c r="DN71" s="279">
        <v>11.741235748539125</v>
      </c>
      <c r="DO71" s="279">
        <v>8943</v>
      </c>
      <c r="DP71" s="279">
        <v>97375.90625</v>
      </c>
      <c r="DQ71" s="279">
        <v>10.888505674829476</v>
      </c>
      <c r="DR71" s="279">
        <v>11844</v>
      </c>
      <c r="DS71" s="279">
        <v>122751.625</v>
      </c>
      <c r="DT71" s="279">
        <v>10.364034532252617</v>
      </c>
      <c r="DU71" s="279">
        <v>10842</v>
      </c>
      <c r="DV71" s="279">
        <v>140549.296875</v>
      </c>
      <c r="DW71" s="279">
        <v>12.963410521582734</v>
      </c>
      <c r="DX71" s="279">
        <v>10856</v>
      </c>
      <c r="DY71" s="279">
        <v>157897.796875</v>
      </c>
      <c r="DZ71" s="279">
        <v>14.544749159450994</v>
      </c>
      <c r="EA71" s="279">
        <v>7282</v>
      </c>
      <c r="EB71" s="279">
        <v>113187.5078125</v>
      </c>
      <c r="EC71" s="279">
        <v>15.543464407099698</v>
      </c>
      <c r="ED71" s="279">
        <v>12477</v>
      </c>
      <c r="EE71" s="279">
        <v>152504.21875</v>
      </c>
      <c r="EF71" s="279">
        <v>12.222827502604792</v>
      </c>
      <c r="EG71" s="279">
        <v>14017</v>
      </c>
      <c r="EH71" s="279">
        <v>171917.5625</v>
      </c>
      <c r="EI71" s="279">
        <v>12.264932760219732</v>
      </c>
      <c r="EJ71" s="279">
        <v>12388</v>
      </c>
      <c r="EK71" s="279">
        <v>189339.78125</v>
      </c>
      <c r="EL71" s="279">
        <v>15.284128289473685</v>
      </c>
      <c r="EM71" s="279">
        <v>12575</v>
      </c>
      <c r="EN71" s="279">
        <v>201881.09375</v>
      </c>
      <c r="EO71" s="279">
        <v>16.054162524850895</v>
      </c>
      <c r="EP71" s="279">
        <v>16734</v>
      </c>
      <c r="EQ71" s="279">
        <v>248658.703125</v>
      </c>
      <c r="ER71" s="279">
        <v>14.859489848512011</v>
      </c>
      <c r="ES71" s="279">
        <v>24760</v>
      </c>
      <c r="ET71" s="279">
        <v>342881.46875</v>
      </c>
      <c r="EU71" s="279">
        <v>13.848201484248788</v>
      </c>
      <c r="EV71" s="279">
        <v>40904</v>
      </c>
      <c r="EW71" s="279">
        <v>494540.4375</v>
      </c>
      <c r="EX71" s="279">
        <v>12.090270817035009</v>
      </c>
      <c r="EY71" s="279">
        <v>65616</v>
      </c>
      <c r="EZ71" s="279">
        <v>810201.0625</v>
      </c>
      <c r="FA71" s="279">
        <v>12.347614339490368</v>
      </c>
      <c r="FB71" s="279">
        <v>117</v>
      </c>
      <c r="FC71" s="279">
        <v>1434.8526611328125</v>
      </c>
      <c r="FD71" s="279">
        <v>12.263697958400106</v>
      </c>
      <c r="FE71" s="279">
        <v>132</v>
      </c>
      <c r="FF71" s="279">
        <v>1731.6898193359375</v>
      </c>
      <c r="FG71" s="279">
        <v>13.118862267696496</v>
      </c>
      <c r="FH71" s="279">
        <v>267</v>
      </c>
      <c r="FI71" s="279">
        <v>2267.7998046875</v>
      </c>
      <c r="FJ71" s="279">
        <v>8.4936322272940075</v>
      </c>
      <c r="FK71" s="279">
        <v>214</v>
      </c>
      <c r="FL71" s="279">
        <v>2808.830322265625</v>
      </c>
      <c r="FM71" s="279">
        <v>13.125375337689837</v>
      </c>
      <c r="FN71" s="279">
        <v>242</v>
      </c>
      <c r="FO71" s="279">
        <v>3025.90966796875</v>
      </c>
      <c r="FP71" s="279">
        <v>12.503758958548554</v>
      </c>
      <c r="FQ71" s="279">
        <v>255</v>
      </c>
      <c r="FR71" s="279">
        <v>3242.72314453125</v>
      </c>
      <c r="FS71" s="279">
        <v>12.716561351102941</v>
      </c>
      <c r="FT71" s="279">
        <v>518</v>
      </c>
      <c r="FU71" s="279">
        <v>3610.373046875</v>
      </c>
      <c r="FV71" s="279">
        <v>6.9698321368243246</v>
      </c>
      <c r="FW71" s="279">
        <v>404</v>
      </c>
      <c r="FX71" s="279">
        <v>4201.4765625</v>
      </c>
      <c r="FY71" s="279">
        <v>10.399694461633663</v>
      </c>
      <c r="FZ71" s="279">
        <v>481</v>
      </c>
      <c r="GA71" s="279">
        <v>4927.01513671875</v>
      </c>
      <c r="GB71" s="279">
        <v>10.243274712512994</v>
      </c>
      <c r="GC71" s="279">
        <v>640</v>
      </c>
      <c r="GD71" s="279">
        <v>6050.8515625</v>
      </c>
      <c r="GE71" s="279">
        <v>9.4544555664062493</v>
      </c>
      <c r="GF71" s="279">
        <v>718</v>
      </c>
      <c r="GG71" s="279">
        <v>6979.01904296875</v>
      </c>
      <c r="GH71" s="279">
        <v>9.7200822325470053</v>
      </c>
      <c r="GI71" s="279">
        <v>790</v>
      </c>
      <c r="GJ71" s="279">
        <v>7637.525390625</v>
      </c>
      <c r="GK71" s="279">
        <v>9.6677536590189881</v>
      </c>
      <c r="GL71" s="279">
        <v>1078</v>
      </c>
      <c r="GM71" s="279">
        <v>10002.7734375</v>
      </c>
      <c r="GN71" s="279">
        <v>9.2790106099257876</v>
      </c>
      <c r="GO71" s="279">
        <v>1236</v>
      </c>
      <c r="GP71" s="279">
        <v>13006.5400390625</v>
      </c>
      <c r="GQ71" s="279">
        <v>10.523090646490695</v>
      </c>
      <c r="GR71" s="279">
        <v>1499</v>
      </c>
      <c r="GS71" s="279">
        <v>14170.28125</v>
      </c>
      <c r="GT71" s="279">
        <v>9.4531562708472308</v>
      </c>
      <c r="GU71" s="279">
        <v>1865</v>
      </c>
      <c r="GV71" s="279">
        <v>15436.5078125</v>
      </c>
      <c r="GW71" s="279">
        <v>8.2769478887399472</v>
      </c>
      <c r="GX71" s="279">
        <v>2305</v>
      </c>
      <c r="GY71" s="279">
        <v>16806.609375</v>
      </c>
      <c r="GZ71" s="279">
        <v>7.2913706616052059</v>
      </c>
      <c r="HA71" s="279">
        <v>3085</v>
      </c>
      <c r="HB71" s="279">
        <v>18399.6796875</v>
      </c>
      <c r="HC71" s="279">
        <v>5.9642397690437603</v>
      </c>
      <c r="HD71" s="279">
        <v>4047</v>
      </c>
      <c r="HE71" s="279">
        <v>20690.642578125</v>
      </c>
      <c r="HF71" s="279">
        <v>5.1125877386026684</v>
      </c>
    </row>
    <row r="72" spans="1:214" ht="15" customHeight="1">
      <c r="A72" s="3">
        <v>58</v>
      </c>
      <c r="B72" s="279">
        <v>597</v>
      </c>
      <c r="C72" s="279">
        <v>6921.5693359375</v>
      </c>
      <c r="D72" s="279">
        <v>11.593918485657454</v>
      </c>
      <c r="E72" s="279">
        <v>454</v>
      </c>
      <c r="F72" s="279">
        <v>7898.98828125</v>
      </c>
      <c r="G72" s="279">
        <v>17.398652601872246</v>
      </c>
      <c r="H72" s="279">
        <v>558</v>
      </c>
      <c r="I72" s="279">
        <v>8055.96630859375</v>
      </c>
      <c r="J72" s="279">
        <v>14.437215606798835</v>
      </c>
      <c r="K72" s="279">
        <v>861</v>
      </c>
      <c r="L72" s="279">
        <v>9540.5576171875</v>
      </c>
      <c r="M72" s="279">
        <v>11.080787011832172</v>
      </c>
      <c r="N72" s="279">
        <v>424</v>
      </c>
      <c r="O72" s="279">
        <v>12349.072265625</v>
      </c>
      <c r="P72" s="279">
        <v>29.125170437794811</v>
      </c>
      <c r="Q72" s="279">
        <v>950</v>
      </c>
      <c r="R72" s="279">
        <v>14931.7001953125</v>
      </c>
      <c r="S72" s="279">
        <v>15.717579152960527</v>
      </c>
      <c r="T72" s="279">
        <v>1309</v>
      </c>
      <c r="U72" s="279">
        <v>16948.75390625</v>
      </c>
      <c r="V72" s="279">
        <v>12.947863946715049</v>
      </c>
      <c r="W72" s="279">
        <v>1562</v>
      </c>
      <c r="X72" s="279">
        <v>21090.23046875</v>
      </c>
      <c r="Y72" s="279">
        <v>13.502068161811779</v>
      </c>
      <c r="Z72" s="279">
        <v>1742</v>
      </c>
      <c r="AA72" s="279">
        <v>23553.37109375</v>
      </c>
      <c r="AB72" s="279">
        <v>13.520878928673937</v>
      </c>
      <c r="AC72" s="279">
        <v>1639</v>
      </c>
      <c r="AD72" s="279">
        <v>27250.900390625</v>
      </c>
      <c r="AE72" s="279">
        <v>16.62654081185174</v>
      </c>
      <c r="AF72" s="279">
        <v>1803</v>
      </c>
      <c r="AG72" s="279">
        <v>28591.7421875</v>
      </c>
      <c r="AH72" s="279">
        <v>15.857871429561841</v>
      </c>
      <c r="AI72" s="279">
        <v>1756</v>
      </c>
      <c r="AJ72" s="279">
        <v>29192.404296875</v>
      </c>
      <c r="AK72" s="279">
        <v>16.624376023277335</v>
      </c>
      <c r="AL72" s="279">
        <v>1734</v>
      </c>
      <c r="AM72" s="279">
        <v>28697.177734375</v>
      </c>
      <c r="AN72" s="279">
        <v>16.54969880875144</v>
      </c>
      <c r="AO72" s="279">
        <v>1941</v>
      </c>
      <c r="AP72" s="279">
        <v>29961.88671875</v>
      </c>
      <c r="AQ72" s="279">
        <v>15.436314641293148</v>
      </c>
      <c r="AR72" s="279">
        <v>2072</v>
      </c>
      <c r="AS72" s="279">
        <v>31741.951171875</v>
      </c>
      <c r="AT72" s="279">
        <v>15.319474503800675</v>
      </c>
      <c r="AU72" s="279">
        <v>2156</v>
      </c>
      <c r="AV72" s="279">
        <v>33486.76953125</v>
      </c>
      <c r="AW72" s="279">
        <v>15.531896814123376</v>
      </c>
      <c r="AX72" s="279">
        <v>2218</v>
      </c>
      <c r="AY72" s="279">
        <v>35101.81640625</v>
      </c>
      <c r="AZ72" s="279">
        <v>15.825886567290352</v>
      </c>
      <c r="BA72" s="279">
        <v>2124</v>
      </c>
      <c r="BB72" s="279">
        <v>34282.8828125</v>
      </c>
      <c r="BC72" s="279">
        <v>16.140716955037664</v>
      </c>
      <c r="BD72" s="279">
        <v>2193</v>
      </c>
      <c r="BE72" s="279">
        <v>34983.53515625</v>
      </c>
      <c r="BF72" s="279">
        <v>15.952364412334701</v>
      </c>
      <c r="BG72" s="279">
        <v>1580</v>
      </c>
      <c r="BH72" s="279">
        <v>25215.482421875</v>
      </c>
      <c r="BI72" s="279">
        <v>15.959166089794303</v>
      </c>
      <c r="BJ72" s="279">
        <v>1789</v>
      </c>
      <c r="BK72" s="279">
        <v>26938.615234375</v>
      </c>
      <c r="BL72" s="279">
        <v>15.057917962199554</v>
      </c>
      <c r="BM72" s="279">
        <v>1968</v>
      </c>
      <c r="BN72" s="279">
        <v>30309.458984375</v>
      </c>
      <c r="BO72" s="279">
        <v>15.401147857914125</v>
      </c>
      <c r="BP72" s="279">
        <v>2331</v>
      </c>
      <c r="BQ72" s="279">
        <v>36539.8359375</v>
      </c>
      <c r="BR72" s="279">
        <v>15.675605292792794</v>
      </c>
      <c r="BS72" s="279">
        <v>2394</v>
      </c>
      <c r="BT72" s="279">
        <v>37516.625</v>
      </c>
      <c r="BU72" s="279">
        <v>15.671104845446951</v>
      </c>
      <c r="BV72" s="279">
        <v>3457</v>
      </c>
      <c r="BW72" s="279">
        <v>53529.01171875</v>
      </c>
      <c r="BX72" s="279">
        <v>15.484238275600232</v>
      </c>
      <c r="BY72" s="279">
        <v>4850</v>
      </c>
      <c r="BZ72" s="279">
        <v>72191.2578125</v>
      </c>
      <c r="CA72" s="279">
        <v>14.884795425257732</v>
      </c>
      <c r="CB72" s="279">
        <v>4586</v>
      </c>
      <c r="CC72" s="279">
        <v>66406.4765625</v>
      </c>
      <c r="CD72" s="279">
        <v>14.480260916375927</v>
      </c>
      <c r="CE72" s="279">
        <v>4528</v>
      </c>
      <c r="CF72" s="279">
        <v>64372.40234375</v>
      </c>
      <c r="CG72" s="279">
        <v>14.216519952241608</v>
      </c>
      <c r="CH72" s="279">
        <v>4486</v>
      </c>
      <c r="CI72" s="279">
        <v>62947.30078125</v>
      </c>
      <c r="CJ72" s="279">
        <v>14.031943999386982</v>
      </c>
      <c r="CK72" s="279">
        <v>4850</v>
      </c>
      <c r="CL72" s="279">
        <v>68395.46875</v>
      </c>
      <c r="CM72" s="279">
        <v>14.102158505154639</v>
      </c>
      <c r="CN72" s="279">
        <v>4282</v>
      </c>
      <c r="CO72" s="279">
        <v>67469.1796875</v>
      </c>
      <c r="CP72" s="279">
        <v>15.756464196053246</v>
      </c>
      <c r="CQ72" s="279">
        <v>5527</v>
      </c>
      <c r="CR72" s="279">
        <v>84756.09375</v>
      </c>
      <c r="CS72" s="279">
        <v>15.334918355346481</v>
      </c>
      <c r="CT72" s="279">
        <v>6537</v>
      </c>
      <c r="CU72" s="279">
        <v>98699.0859375</v>
      </c>
      <c r="CV72" s="279">
        <v>15.098529285222579</v>
      </c>
      <c r="CW72" s="279">
        <v>8402</v>
      </c>
      <c r="CX72" s="279">
        <v>122177.0859375</v>
      </c>
      <c r="CY72" s="279">
        <v>14.541428938050464</v>
      </c>
      <c r="CZ72" s="279">
        <v>9736</v>
      </c>
      <c r="DA72" s="279">
        <v>123421.765625</v>
      </c>
      <c r="DB72" s="279">
        <v>12.67684527783484</v>
      </c>
      <c r="DC72" s="279">
        <v>9527</v>
      </c>
      <c r="DD72" s="279">
        <v>115561.28125</v>
      </c>
      <c r="DE72" s="279">
        <v>12.129871024456808</v>
      </c>
      <c r="DF72" s="279">
        <v>9828</v>
      </c>
      <c r="DG72" s="279">
        <v>110572.1640625</v>
      </c>
      <c r="DH72" s="279">
        <v>11.250728944088319</v>
      </c>
      <c r="DI72" s="279">
        <v>8815</v>
      </c>
      <c r="DJ72" s="279">
        <v>106949.34375</v>
      </c>
      <c r="DK72" s="279">
        <v>12.132653857061827</v>
      </c>
      <c r="DL72" s="279">
        <v>8597</v>
      </c>
      <c r="DM72" s="279">
        <v>94431.6484375</v>
      </c>
      <c r="DN72" s="279">
        <v>10.9842559541119</v>
      </c>
      <c r="DO72" s="279">
        <v>9734</v>
      </c>
      <c r="DP72" s="279">
        <v>99472.046875</v>
      </c>
      <c r="DQ72" s="279">
        <v>10.219030909697965</v>
      </c>
      <c r="DR72" s="279">
        <v>12713</v>
      </c>
      <c r="DS72" s="279">
        <v>125381.921875</v>
      </c>
      <c r="DT72" s="279">
        <v>9.8624968044521353</v>
      </c>
      <c r="DU72" s="279">
        <v>11605</v>
      </c>
      <c r="DV72" s="279">
        <v>143628.84375</v>
      </c>
      <c r="DW72" s="279">
        <v>12.376462193020251</v>
      </c>
      <c r="DX72" s="279">
        <v>11415</v>
      </c>
      <c r="DY72" s="279">
        <v>161392.5</v>
      </c>
      <c r="DZ72" s="279">
        <v>14.138633377135347</v>
      </c>
      <c r="EA72" s="279">
        <v>7359</v>
      </c>
      <c r="EB72" s="279">
        <v>115708.1171875</v>
      </c>
      <c r="EC72" s="279">
        <v>15.723347898831364</v>
      </c>
      <c r="ED72" s="279">
        <v>13592</v>
      </c>
      <c r="EE72" s="279">
        <v>155824.9375</v>
      </c>
      <c r="EF72" s="279">
        <v>11.464459792525014</v>
      </c>
      <c r="EG72" s="279">
        <v>14407</v>
      </c>
      <c r="EH72" s="279">
        <v>175672.453125</v>
      </c>
      <c r="EI72" s="279">
        <v>12.193548492052475</v>
      </c>
      <c r="EJ72" s="279">
        <v>12733</v>
      </c>
      <c r="EK72" s="279">
        <v>193548.984375</v>
      </c>
      <c r="EL72" s="279">
        <v>15.200579939919892</v>
      </c>
      <c r="EM72" s="279">
        <v>13010</v>
      </c>
      <c r="EN72" s="279">
        <v>206383.53125</v>
      </c>
      <c r="EO72" s="279">
        <v>15.8634535933897</v>
      </c>
      <c r="EP72" s="279">
        <v>18266</v>
      </c>
      <c r="EQ72" s="279">
        <v>254162.9375</v>
      </c>
      <c r="ER72" s="279">
        <v>13.914537255009307</v>
      </c>
      <c r="ES72" s="279">
        <v>26808</v>
      </c>
      <c r="ET72" s="279">
        <v>350431.90625</v>
      </c>
      <c r="EU72" s="279">
        <v>13.071915333109519</v>
      </c>
      <c r="EV72" s="279">
        <v>44511</v>
      </c>
      <c r="EW72" s="279">
        <v>505299.21875</v>
      </c>
      <c r="EX72" s="279">
        <v>11.352232453775471</v>
      </c>
      <c r="EY72" s="279">
        <v>71147</v>
      </c>
      <c r="EZ72" s="279">
        <v>827864.75</v>
      </c>
      <c r="FA72" s="279">
        <v>11.635975515482031</v>
      </c>
      <c r="FB72" s="279">
        <v>125</v>
      </c>
      <c r="FC72" s="279">
        <v>1466.1348876953125</v>
      </c>
      <c r="FD72" s="279">
        <v>11.729079101562499</v>
      </c>
      <c r="FE72" s="279">
        <v>140</v>
      </c>
      <c r="FF72" s="279">
        <v>1769.6824951171875</v>
      </c>
      <c r="FG72" s="279">
        <v>12.640589250837053</v>
      </c>
      <c r="FH72" s="279">
        <v>296</v>
      </c>
      <c r="FI72" s="279">
        <v>2315.1044921875</v>
      </c>
      <c r="FJ72" s="279">
        <v>7.8212989600929053</v>
      </c>
      <c r="FK72" s="279">
        <v>226</v>
      </c>
      <c r="FL72" s="279">
        <v>2870.46923828125</v>
      </c>
      <c r="FM72" s="279">
        <v>12.70119131982854</v>
      </c>
      <c r="FN72" s="279">
        <v>258</v>
      </c>
      <c r="FO72" s="279">
        <v>3092.002685546875</v>
      </c>
      <c r="FP72" s="279">
        <v>11.984506533127423</v>
      </c>
      <c r="FQ72" s="279">
        <v>271</v>
      </c>
      <c r="FR72" s="279">
        <v>3313.692626953125</v>
      </c>
      <c r="FS72" s="279">
        <v>12.227648069937731</v>
      </c>
      <c r="FT72" s="279">
        <v>553</v>
      </c>
      <c r="FU72" s="279">
        <v>3683.548583984375</v>
      </c>
      <c r="FV72" s="279">
        <v>6.6610281808035712</v>
      </c>
      <c r="FW72" s="279">
        <v>432</v>
      </c>
      <c r="FX72" s="279">
        <v>4291.5595703125</v>
      </c>
      <c r="FY72" s="279">
        <v>9.9341656720196756</v>
      </c>
      <c r="FZ72" s="279">
        <v>514</v>
      </c>
      <c r="GA72" s="279">
        <v>5032.49169921875</v>
      </c>
      <c r="GB72" s="279">
        <v>9.7908398817485409</v>
      </c>
      <c r="GC72" s="279">
        <v>687</v>
      </c>
      <c r="GD72" s="279">
        <v>6179.1337890625</v>
      </c>
      <c r="GE72" s="279">
        <v>8.9943723276018925</v>
      </c>
      <c r="GF72" s="279">
        <v>769</v>
      </c>
      <c r="GG72" s="279">
        <v>7127.49560546875</v>
      </c>
      <c r="GH72" s="279">
        <v>9.2685248445627444</v>
      </c>
      <c r="GI72" s="279">
        <v>840</v>
      </c>
      <c r="GJ72" s="279">
        <v>7799.96630859375</v>
      </c>
      <c r="GK72" s="279">
        <v>9.2856741768973219</v>
      </c>
      <c r="GL72" s="279">
        <v>1155</v>
      </c>
      <c r="GM72" s="279">
        <v>10214.36328125</v>
      </c>
      <c r="GN72" s="279">
        <v>8.8436045725108219</v>
      </c>
      <c r="GO72" s="279">
        <v>1293</v>
      </c>
      <c r="GP72" s="279">
        <v>13286.1240234375</v>
      </c>
      <c r="GQ72" s="279">
        <v>10.275424612093968</v>
      </c>
      <c r="GR72" s="279">
        <v>1563</v>
      </c>
      <c r="GS72" s="279">
        <v>14471.1923828125</v>
      </c>
      <c r="GT72" s="279">
        <v>9.2586003728806787</v>
      </c>
      <c r="GU72" s="279">
        <v>1940</v>
      </c>
      <c r="GV72" s="279">
        <v>15758.615234375</v>
      </c>
      <c r="GW72" s="279">
        <v>8.1229975434922679</v>
      </c>
      <c r="GX72" s="279">
        <v>2390</v>
      </c>
      <c r="GY72" s="279">
        <v>17150.671875</v>
      </c>
      <c r="GZ72" s="279">
        <v>7.176013336820084</v>
      </c>
      <c r="HA72" s="279">
        <v>3191</v>
      </c>
      <c r="HB72" s="279">
        <v>18762.625</v>
      </c>
      <c r="HC72" s="279">
        <v>5.879857411469759</v>
      </c>
      <c r="HD72" s="279">
        <v>4180</v>
      </c>
      <c r="HE72" s="279">
        <v>21084.681640625</v>
      </c>
      <c r="HF72" s="279">
        <v>5.0441822106758369</v>
      </c>
    </row>
    <row r="73" spans="1:214" ht="15" customHeight="1">
      <c r="A73" s="3">
        <v>59</v>
      </c>
      <c r="B73" s="279">
        <v>619</v>
      </c>
      <c r="C73" s="279">
        <v>7075.55908203125</v>
      </c>
      <c r="D73" s="279">
        <v>11.430628565478594</v>
      </c>
      <c r="E73" s="279">
        <v>470</v>
      </c>
      <c r="F73" s="279">
        <v>8080.37841796875</v>
      </c>
      <c r="G73" s="279">
        <v>17.19229450631649</v>
      </c>
      <c r="H73" s="279">
        <v>576</v>
      </c>
      <c r="I73" s="279">
        <v>8238.6240234375</v>
      </c>
      <c r="J73" s="279">
        <v>14.303166707356771</v>
      </c>
      <c r="K73" s="279">
        <v>898</v>
      </c>
      <c r="L73" s="279">
        <v>9751.791015625</v>
      </c>
      <c r="M73" s="279">
        <v>10.859455473969934</v>
      </c>
      <c r="N73" s="279">
        <v>425</v>
      </c>
      <c r="O73" s="279">
        <v>12639.9033203125</v>
      </c>
      <c r="P73" s="279">
        <v>29.740948988970587</v>
      </c>
      <c r="Q73" s="279">
        <v>974</v>
      </c>
      <c r="R73" s="279">
        <v>15272.4248046875</v>
      </c>
      <c r="S73" s="279">
        <v>15.680107602348563</v>
      </c>
      <c r="T73" s="279">
        <v>1363</v>
      </c>
      <c r="U73" s="279">
        <v>17329.552734375</v>
      </c>
      <c r="V73" s="279">
        <v>12.714271998807776</v>
      </c>
      <c r="W73" s="279">
        <v>1643</v>
      </c>
      <c r="X73" s="279">
        <v>21565.529296875</v>
      </c>
      <c r="Y73" s="279">
        <v>13.125702554397444</v>
      </c>
      <c r="Z73" s="279">
        <v>1828</v>
      </c>
      <c r="AA73" s="279">
        <v>24084.306640625</v>
      </c>
      <c r="AB73" s="279">
        <v>13.175222451107768</v>
      </c>
      <c r="AC73" s="279">
        <v>1756</v>
      </c>
      <c r="AD73" s="279">
        <v>27874.166015625</v>
      </c>
      <c r="AE73" s="279">
        <v>15.873670851722665</v>
      </c>
      <c r="AF73" s="279">
        <v>1916</v>
      </c>
      <c r="AG73" s="279">
        <v>29243.736328125</v>
      </c>
      <c r="AH73" s="279">
        <v>15.262910400900314</v>
      </c>
      <c r="AI73" s="279">
        <v>1856</v>
      </c>
      <c r="AJ73" s="279">
        <v>29860.365234375</v>
      </c>
      <c r="AK73" s="279">
        <v>16.088558854727911</v>
      </c>
      <c r="AL73" s="279">
        <v>1825</v>
      </c>
      <c r="AM73" s="279">
        <v>29353.693359375</v>
      </c>
      <c r="AN73" s="279">
        <v>16.08421553938356</v>
      </c>
      <c r="AO73" s="279">
        <v>2035</v>
      </c>
      <c r="AP73" s="279">
        <v>30644.17578125</v>
      </c>
      <c r="AQ73" s="279">
        <v>15.058563037469288</v>
      </c>
      <c r="AR73" s="279">
        <v>2166</v>
      </c>
      <c r="AS73" s="279">
        <v>32464.462890625</v>
      </c>
      <c r="AT73" s="279">
        <v>14.988210014138966</v>
      </c>
      <c r="AU73" s="279">
        <v>2240</v>
      </c>
      <c r="AV73" s="279">
        <v>34249.88671875</v>
      </c>
      <c r="AW73" s="279">
        <v>15.290127999441964</v>
      </c>
      <c r="AX73" s="279">
        <v>2309</v>
      </c>
      <c r="AY73" s="279">
        <v>35902.73828125</v>
      </c>
      <c r="AZ73" s="279">
        <v>15.549042131333911</v>
      </c>
      <c r="BA73" s="279">
        <v>2210</v>
      </c>
      <c r="BB73" s="279">
        <v>35066.1953125</v>
      </c>
      <c r="BC73" s="279">
        <v>15.867056702488687</v>
      </c>
      <c r="BD73" s="279">
        <v>2264</v>
      </c>
      <c r="BE73" s="279">
        <v>35782.42578125</v>
      </c>
      <c r="BF73" s="279">
        <v>15.804958383944346</v>
      </c>
      <c r="BG73" s="279">
        <v>1630</v>
      </c>
      <c r="BH73" s="279">
        <v>25791.34765625</v>
      </c>
      <c r="BI73" s="279">
        <v>15.822912672546012</v>
      </c>
      <c r="BJ73" s="279">
        <v>1845</v>
      </c>
      <c r="BK73" s="279">
        <v>27551.3125</v>
      </c>
      <c r="BL73" s="279">
        <v>14.932960704607046</v>
      </c>
      <c r="BM73" s="279">
        <v>2033</v>
      </c>
      <c r="BN73" s="279">
        <v>30999.93359375</v>
      </c>
      <c r="BO73" s="279">
        <v>15.248368713108706</v>
      </c>
      <c r="BP73" s="279">
        <v>2410</v>
      </c>
      <c r="BQ73" s="279">
        <v>37373.296875</v>
      </c>
      <c r="BR73" s="279">
        <v>15.507592064315352</v>
      </c>
      <c r="BS73" s="279">
        <v>2479</v>
      </c>
      <c r="BT73" s="279">
        <v>38372.34765625</v>
      </c>
      <c r="BU73" s="279">
        <v>15.478962346208148</v>
      </c>
      <c r="BV73" s="279">
        <v>3583</v>
      </c>
      <c r="BW73" s="279">
        <v>54748.890625</v>
      </c>
      <c r="BX73" s="279">
        <v>15.280181586659225</v>
      </c>
      <c r="BY73" s="279">
        <v>5035</v>
      </c>
      <c r="BZ73" s="279">
        <v>73831.7734375</v>
      </c>
      <c r="CA73" s="279">
        <v>14.663708726415095</v>
      </c>
      <c r="CB73" s="279">
        <v>4764</v>
      </c>
      <c r="CC73" s="279">
        <v>67912.4609375</v>
      </c>
      <c r="CD73" s="279">
        <v>14.255344445319059</v>
      </c>
      <c r="CE73" s="279">
        <v>4708</v>
      </c>
      <c r="CF73" s="279">
        <v>65830.21875</v>
      </c>
      <c r="CG73" s="279">
        <v>13.982629301189466</v>
      </c>
      <c r="CH73" s="279">
        <v>4669</v>
      </c>
      <c r="CI73" s="279">
        <v>64371.3828125</v>
      </c>
      <c r="CJ73" s="279">
        <v>13.786974258406511</v>
      </c>
      <c r="CK73" s="279">
        <v>5052</v>
      </c>
      <c r="CL73" s="279">
        <v>69943.40625</v>
      </c>
      <c r="CM73" s="279">
        <v>13.84469640736342</v>
      </c>
      <c r="CN73" s="279">
        <v>4676</v>
      </c>
      <c r="CO73" s="279">
        <v>69005.6484375</v>
      </c>
      <c r="CP73" s="279">
        <v>14.757409845487595</v>
      </c>
      <c r="CQ73" s="279">
        <v>6026</v>
      </c>
      <c r="CR73" s="279">
        <v>86682.53125</v>
      </c>
      <c r="CS73" s="279">
        <v>14.384754605044806</v>
      </c>
      <c r="CT73" s="279">
        <v>7162</v>
      </c>
      <c r="CU73" s="279">
        <v>100939.4296875</v>
      </c>
      <c r="CV73" s="279">
        <v>14.093748909173415</v>
      </c>
      <c r="CW73" s="279">
        <v>9222</v>
      </c>
      <c r="CX73" s="279">
        <v>124942.1640625</v>
      </c>
      <c r="CY73" s="279">
        <v>13.548271965137713</v>
      </c>
      <c r="CZ73" s="279">
        <v>10496</v>
      </c>
      <c r="DA73" s="279">
        <v>126185.34375</v>
      </c>
      <c r="DB73" s="279">
        <v>12.022231683498475</v>
      </c>
      <c r="DC73" s="279">
        <v>10268</v>
      </c>
      <c r="DD73" s="279">
        <v>118138.4609375</v>
      </c>
      <c r="DE73" s="279">
        <v>11.505498727843786</v>
      </c>
      <c r="DF73" s="279">
        <v>10564</v>
      </c>
      <c r="DG73" s="279">
        <v>113020.359375</v>
      </c>
      <c r="DH73" s="279">
        <v>10.698633034361984</v>
      </c>
      <c r="DI73" s="279">
        <v>9608</v>
      </c>
      <c r="DJ73" s="279">
        <v>109333.2578125</v>
      </c>
      <c r="DK73" s="279">
        <v>11.379398190310159</v>
      </c>
      <c r="DL73" s="279">
        <v>9340</v>
      </c>
      <c r="DM73" s="279">
        <v>96516.1484375</v>
      </c>
      <c r="DN73" s="279">
        <v>10.333634736349037</v>
      </c>
      <c r="DO73" s="279">
        <v>10530</v>
      </c>
      <c r="DP73" s="279">
        <v>101651.0703125</v>
      </c>
      <c r="DQ73" s="279">
        <v>9.6534729641500476</v>
      </c>
      <c r="DR73" s="279">
        <v>13574</v>
      </c>
      <c r="DS73" s="279">
        <v>128119.40625</v>
      </c>
      <c r="DT73" s="279">
        <v>9.4385889384116695</v>
      </c>
      <c r="DU73" s="279">
        <v>12539</v>
      </c>
      <c r="DV73" s="279">
        <v>146837.890625</v>
      </c>
      <c r="DW73" s="279">
        <v>11.71049450713773</v>
      </c>
      <c r="DX73" s="279">
        <v>12178</v>
      </c>
      <c r="DY73" s="279">
        <v>165041.640625</v>
      </c>
      <c r="DZ73" s="279">
        <v>13.5524421600427</v>
      </c>
      <c r="EA73" s="279">
        <v>7429</v>
      </c>
      <c r="EB73" s="279">
        <v>118349.921875</v>
      </c>
      <c r="EC73" s="279">
        <v>15.930801167721093</v>
      </c>
      <c r="ED73" s="279">
        <v>14687</v>
      </c>
      <c r="EE73" s="279">
        <v>159280.578125</v>
      </c>
      <c r="EF73" s="279">
        <v>10.845004298018656</v>
      </c>
      <c r="EG73" s="279">
        <v>14825</v>
      </c>
      <c r="EH73" s="279">
        <v>179600.75</v>
      </c>
      <c r="EI73" s="279">
        <v>12.114721753794267</v>
      </c>
      <c r="EJ73" s="279">
        <v>13188</v>
      </c>
      <c r="EK73" s="279">
        <v>197953.84375</v>
      </c>
      <c r="EL73" s="279">
        <v>15.010148904306945</v>
      </c>
      <c r="EM73" s="279">
        <v>13626</v>
      </c>
      <c r="EN73" s="279">
        <v>211092.859375</v>
      </c>
      <c r="EO73" s="279">
        <v>15.491916877660355</v>
      </c>
      <c r="EP73" s="279">
        <v>20021</v>
      </c>
      <c r="EQ73" s="279">
        <v>259895.5625</v>
      </c>
      <c r="ER73" s="279">
        <v>12.981147919684332</v>
      </c>
      <c r="ES73" s="279">
        <v>29126</v>
      </c>
      <c r="ET73" s="279">
        <v>358297.46875</v>
      </c>
      <c r="EU73" s="279">
        <v>12.301636639085354</v>
      </c>
      <c r="EV73" s="279">
        <v>48560</v>
      </c>
      <c r="EW73" s="279">
        <v>516489.5</v>
      </c>
      <c r="EX73" s="279">
        <v>10.636109967051071</v>
      </c>
      <c r="EY73" s="279">
        <v>77341</v>
      </c>
      <c r="EZ73" s="279">
        <v>846247.125</v>
      </c>
      <c r="FA73" s="279">
        <v>10.941766010266223</v>
      </c>
      <c r="FB73" s="279">
        <v>133</v>
      </c>
      <c r="FC73" s="279">
        <v>1498.7479248046875</v>
      </c>
      <c r="FD73" s="279">
        <v>11.268781389508929</v>
      </c>
      <c r="FE73" s="279">
        <v>149</v>
      </c>
      <c r="FF73" s="279">
        <v>1809.333251953125</v>
      </c>
      <c r="FG73" s="279">
        <v>12.143176187604865</v>
      </c>
      <c r="FH73" s="279">
        <v>327</v>
      </c>
      <c r="FI73" s="279">
        <v>2363.960693359375</v>
      </c>
      <c r="FJ73" s="279">
        <v>7.2292375943711775</v>
      </c>
      <c r="FK73" s="279">
        <v>240</v>
      </c>
      <c r="FL73" s="279">
        <v>2934.7978515625</v>
      </c>
      <c r="FM73" s="279">
        <v>12.228324381510417</v>
      </c>
      <c r="FN73" s="279">
        <v>275</v>
      </c>
      <c r="FO73" s="279">
        <v>3160.9296875</v>
      </c>
      <c r="FP73" s="279">
        <v>11.494289772727273</v>
      </c>
      <c r="FQ73" s="279">
        <v>291</v>
      </c>
      <c r="FR73" s="279">
        <v>3387.68505859375</v>
      </c>
      <c r="FS73" s="279">
        <v>11.641529410975085</v>
      </c>
      <c r="FT73" s="279">
        <v>575</v>
      </c>
      <c r="FU73" s="279">
        <v>3759.61083984375</v>
      </c>
      <c r="FV73" s="279">
        <v>6.5384536345108693</v>
      </c>
      <c r="FW73" s="279">
        <v>462</v>
      </c>
      <c r="FX73" s="279">
        <v>4385.3291015625</v>
      </c>
      <c r="FY73" s="279">
        <v>9.4920543323863633</v>
      </c>
      <c r="FZ73" s="279">
        <v>551</v>
      </c>
      <c r="GA73" s="279">
        <v>5142.259765625</v>
      </c>
      <c r="GB73" s="279">
        <v>9.3325948559437393</v>
      </c>
      <c r="GC73" s="279">
        <v>739</v>
      </c>
      <c r="GD73" s="279">
        <v>6312.4541015625</v>
      </c>
      <c r="GE73" s="279">
        <v>8.5418864703146138</v>
      </c>
      <c r="GF73" s="279">
        <v>825</v>
      </c>
      <c r="GG73" s="279">
        <v>7281.92236328125</v>
      </c>
      <c r="GH73" s="279">
        <v>8.8265725615530304</v>
      </c>
      <c r="GI73" s="279">
        <v>894</v>
      </c>
      <c r="GJ73" s="279">
        <v>7969.06298828125</v>
      </c>
      <c r="GK73" s="279">
        <v>8.9139407027754469</v>
      </c>
      <c r="GL73" s="279">
        <v>1236</v>
      </c>
      <c r="GM73" s="279">
        <v>10434.34765625</v>
      </c>
      <c r="GN73" s="279">
        <v>8.4420288480987047</v>
      </c>
      <c r="GO73" s="279">
        <v>1353</v>
      </c>
      <c r="GP73" s="279">
        <v>13577.9072265625</v>
      </c>
      <c r="GQ73" s="279">
        <v>10.0354081497136</v>
      </c>
      <c r="GR73" s="279">
        <v>1631</v>
      </c>
      <c r="GS73" s="279">
        <v>14785.1240234375</v>
      </c>
      <c r="GT73" s="279">
        <v>9.0650668445355613</v>
      </c>
      <c r="GU73" s="279">
        <v>2018</v>
      </c>
      <c r="GV73" s="279">
        <v>16094.5810546875</v>
      </c>
      <c r="GW73" s="279">
        <v>7.9755109289829038</v>
      </c>
      <c r="GX73" s="279">
        <v>2481</v>
      </c>
      <c r="GY73" s="279">
        <v>17509.34765625</v>
      </c>
      <c r="GZ73" s="279">
        <v>7.0573751133615481</v>
      </c>
      <c r="HA73" s="279">
        <v>3305</v>
      </c>
      <c r="HB73" s="279">
        <v>19140.56640625</v>
      </c>
      <c r="HC73" s="279">
        <v>5.7913967946293496</v>
      </c>
      <c r="HD73" s="279">
        <v>4319</v>
      </c>
      <c r="HE73" s="279">
        <v>21494.6015625</v>
      </c>
      <c r="HF73" s="279">
        <v>4.976754239986108</v>
      </c>
    </row>
    <row r="74" spans="1:214" ht="15" customHeight="1">
      <c r="A74" s="3">
        <v>60</v>
      </c>
      <c r="B74" s="279">
        <v>642</v>
      </c>
      <c r="C74" s="279">
        <v>7236.6982421875</v>
      </c>
      <c r="D74" s="279">
        <v>11.272115642036605</v>
      </c>
      <c r="E74" s="279">
        <v>488</v>
      </c>
      <c r="F74" s="279">
        <v>8270.4130859375</v>
      </c>
      <c r="G74" s="279">
        <v>16.947567799052255</v>
      </c>
      <c r="H74" s="279">
        <v>595</v>
      </c>
      <c r="I74" s="279">
        <v>8429.96484375</v>
      </c>
      <c r="J74" s="279">
        <v>14.168008140756303</v>
      </c>
      <c r="K74" s="279">
        <v>936</v>
      </c>
      <c r="L74" s="279">
        <v>9972.6611328125</v>
      </c>
      <c r="M74" s="279">
        <v>10.654552492321047</v>
      </c>
      <c r="N74" s="279">
        <v>426</v>
      </c>
      <c r="O74" s="279">
        <v>12945.2509765625</v>
      </c>
      <c r="P74" s="279">
        <v>30.3879130905223</v>
      </c>
      <c r="Q74" s="279">
        <v>999</v>
      </c>
      <c r="R74" s="279">
        <v>15629.560546875</v>
      </c>
      <c r="S74" s="279">
        <v>15.645205752627628</v>
      </c>
      <c r="T74" s="279">
        <v>1420</v>
      </c>
      <c r="U74" s="279">
        <v>17728.015625</v>
      </c>
      <c r="V74" s="279">
        <v>12.484518045774648</v>
      </c>
      <c r="W74" s="279">
        <v>1729</v>
      </c>
      <c r="X74" s="279">
        <v>22062.517578125</v>
      </c>
      <c r="Y74" s="279">
        <v>12.760276216382302</v>
      </c>
      <c r="Z74" s="279">
        <v>1919</v>
      </c>
      <c r="AA74" s="279">
        <v>24639.58984375</v>
      </c>
      <c r="AB74" s="279">
        <v>12.839807109822825</v>
      </c>
      <c r="AC74" s="279">
        <v>1870</v>
      </c>
      <c r="AD74" s="279">
        <v>28525.6953125</v>
      </c>
      <c r="AE74" s="279">
        <v>15.254382520053476</v>
      </c>
      <c r="AF74" s="279">
        <v>2024</v>
      </c>
      <c r="AG74" s="279">
        <v>29925.580078125</v>
      </c>
      <c r="AH74" s="279">
        <v>14.785365651247529</v>
      </c>
      <c r="AI74" s="279">
        <v>1953</v>
      </c>
      <c r="AJ74" s="279">
        <v>30559.25</v>
      </c>
      <c r="AK74" s="279">
        <v>15.647337429595494</v>
      </c>
      <c r="AL74" s="279">
        <v>1912</v>
      </c>
      <c r="AM74" s="279">
        <v>30040.8359375</v>
      </c>
      <c r="AN74" s="279">
        <v>15.711734276935147</v>
      </c>
      <c r="AO74" s="279">
        <v>2125</v>
      </c>
      <c r="AP74" s="279">
        <v>31358.279296875</v>
      </c>
      <c r="AQ74" s="279">
        <v>14.756837316176471</v>
      </c>
      <c r="AR74" s="279">
        <v>2254</v>
      </c>
      <c r="AS74" s="279">
        <v>33220.82421875</v>
      </c>
      <c r="AT74" s="279">
        <v>14.738608792701863</v>
      </c>
      <c r="AU74" s="279">
        <v>2317</v>
      </c>
      <c r="AV74" s="279">
        <v>35049.16015625</v>
      </c>
      <c r="AW74" s="279">
        <v>15.126957339771256</v>
      </c>
      <c r="AX74" s="279">
        <v>2395</v>
      </c>
      <c r="AY74" s="279">
        <v>36741.48046875</v>
      </c>
      <c r="AZ74" s="279">
        <v>15.340910425365344</v>
      </c>
      <c r="BA74" s="279">
        <v>2290</v>
      </c>
      <c r="BB74" s="279">
        <v>35886.6015625</v>
      </c>
      <c r="BC74" s="279">
        <v>15.671005049126638</v>
      </c>
      <c r="BD74" s="279">
        <v>2330</v>
      </c>
      <c r="BE74" s="279">
        <v>36619.5625</v>
      </c>
      <c r="BF74" s="279">
        <v>15.716550429184549</v>
      </c>
      <c r="BG74" s="279">
        <v>1677</v>
      </c>
      <c r="BH74" s="279">
        <v>26394.78125</v>
      </c>
      <c r="BI74" s="279">
        <v>15.739285181872392</v>
      </c>
      <c r="BJ74" s="279">
        <v>1896</v>
      </c>
      <c r="BK74" s="279">
        <v>28193.294921875</v>
      </c>
      <c r="BL74" s="279">
        <v>14.869881287908756</v>
      </c>
      <c r="BM74" s="279">
        <v>2091</v>
      </c>
      <c r="BN74" s="279">
        <v>31723.3828125</v>
      </c>
      <c r="BO74" s="279">
        <v>15.171393023672884</v>
      </c>
      <c r="BP74" s="279">
        <v>2484</v>
      </c>
      <c r="BQ74" s="279">
        <v>38246.50390625</v>
      </c>
      <c r="BR74" s="279">
        <v>15.397143279488727</v>
      </c>
      <c r="BS74" s="279">
        <v>2558</v>
      </c>
      <c r="BT74" s="279">
        <v>39268.78125</v>
      </c>
      <c r="BU74" s="279">
        <v>15.351360926505082</v>
      </c>
      <c r="BV74" s="279">
        <v>3704</v>
      </c>
      <c r="BW74" s="279">
        <v>56026.7109375</v>
      </c>
      <c r="BX74" s="279">
        <v>15.126001872975163</v>
      </c>
      <c r="BY74" s="279">
        <v>5209</v>
      </c>
      <c r="BZ74" s="279">
        <v>75549.8671875</v>
      </c>
      <c r="CA74" s="279">
        <v>14.503718024092915</v>
      </c>
      <c r="CB74" s="279">
        <v>4934</v>
      </c>
      <c r="CC74" s="279">
        <v>69489.3984375</v>
      </c>
      <c r="CD74" s="279">
        <v>14.083785658188082</v>
      </c>
      <c r="CE74" s="279">
        <v>4881</v>
      </c>
      <c r="CF74" s="279">
        <v>67356.5234375</v>
      </c>
      <c r="CG74" s="279">
        <v>13.799738462917436</v>
      </c>
      <c r="CH74" s="279">
        <v>4843</v>
      </c>
      <c r="CI74" s="279">
        <v>65862.21875</v>
      </c>
      <c r="CJ74" s="279">
        <v>13.599467014247367</v>
      </c>
      <c r="CK74" s="279">
        <v>5245</v>
      </c>
      <c r="CL74" s="279">
        <v>71563.8203125</v>
      </c>
      <c r="CM74" s="279">
        <v>13.64419834366063</v>
      </c>
      <c r="CN74" s="279">
        <v>5128</v>
      </c>
      <c r="CO74" s="279">
        <v>70608.3671875</v>
      </c>
      <c r="CP74" s="279">
        <v>13.769182368857255</v>
      </c>
      <c r="CQ74" s="279">
        <v>6585</v>
      </c>
      <c r="CR74" s="279">
        <v>88692.0703125</v>
      </c>
      <c r="CS74" s="279">
        <v>13.468803388382687</v>
      </c>
      <c r="CT74" s="279">
        <v>7842</v>
      </c>
      <c r="CU74" s="279">
        <v>103275.46875</v>
      </c>
      <c r="CV74" s="279">
        <v>13.169531847742922</v>
      </c>
      <c r="CW74" s="279">
        <v>10082</v>
      </c>
      <c r="CX74" s="279">
        <v>127824.4921875</v>
      </c>
      <c r="CY74" s="279">
        <v>12.67848563653045</v>
      </c>
      <c r="CZ74" s="279">
        <v>11260</v>
      </c>
      <c r="DA74" s="279">
        <v>129068.03125</v>
      </c>
      <c r="DB74" s="279">
        <v>11.462524977797512</v>
      </c>
      <c r="DC74" s="279">
        <v>11016</v>
      </c>
      <c r="DD74" s="279">
        <v>120825.875</v>
      </c>
      <c r="DE74" s="279">
        <v>10.968216684822076</v>
      </c>
      <c r="DF74" s="279">
        <v>11301</v>
      </c>
      <c r="DG74" s="279">
        <v>115572.546875</v>
      </c>
      <c r="DH74" s="279">
        <v>10.226753993009469</v>
      </c>
      <c r="DI74" s="279">
        <v>10417</v>
      </c>
      <c r="DJ74" s="279">
        <v>111816.3125</v>
      </c>
      <c r="DK74" s="279">
        <v>10.734022511279639</v>
      </c>
      <c r="DL74" s="279">
        <v>10091</v>
      </c>
      <c r="DM74" s="279">
        <v>98686.1796875</v>
      </c>
      <c r="DN74" s="279">
        <v>9.7796233958477856</v>
      </c>
      <c r="DO74" s="279">
        <v>11318</v>
      </c>
      <c r="DP74" s="279">
        <v>103919.21875</v>
      </c>
      <c r="DQ74" s="279">
        <v>9.1817652191199866</v>
      </c>
      <c r="DR74" s="279">
        <v>14418</v>
      </c>
      <c r="DS74" s="279">
        <v>130972.4453125</v>
      </c>
      <c r="DT74" s="279">
        <v>9.0839537600568736</v>
      </c>
      <c r="DU74" s="279">
        <v>13626</v>
      </c>
      <c r="DV74" s="279">
        <v>150182.09375</v>
      </c>
      <c r="DW74" s="279">
        <v>11.021730056509615</v>
      </c>
      <c r="DX74" s="279">
        <v>13170</v>
      </c>
      <c r="DY74" s="279">
        <v>168851.3125</v>
      </c>
      <c r="DZ74" s="279">
        <v>12.820904517843584</v>
      </c>
      <c r="EA74" s="279">
        <v>7497</v>
      </c>
      <c r="EB74" s="279">
        <v>121122.1171875</v>
      </c>
      <c r="EC74" s="279">
        <v>16.156078056222491</v>
      </c>
      <c r="ED74" s="279">
        <v>15720</v>
      </c>
      <c r="EE74" s="279">
        <v>162882.34375</v>
      </c>
      <c r="EF74" s="279">
        <v>10.361472248727736</v>
      </c>
      <c r="EG74" s="279">
        <v>15340</v>
      </c>
      <c r="EH74" s="279">
        <v>183714.015625</v>
      </c>
      <c r="EI74" s="279">
        <v>11.976141826923078</v>
      </c>
      <c r="EJ74" s="279">
        <v>13793</v>
      </c>
      <c r="EK74" s="279">
        <v>202565.8125</v>
      </c>
      <c r="EL74" s="279">
        <v>14.686131552236642</v>
      </c>
      <c r="EM74" s="279">
        <v>14450</v>
      </c>
      <c r="EN74" s="279">
        <v>216019.65625</v>
      </c>
      <c r="EO74" s="279">
        <v>14.949457179930796</v>
      </c>
      <c r="EP74" s="279">
        <v>21991</v>
      </c>
      <c r="EQ74" s="279">
        <v>265868.21875</v>
      </c>
      <c r="ER74" s="279">
        <v>12.089864887908689</v>
      </c>
      <c r="ES74" s="279">
        <v>31731</v>
      </c>
      <c r="ET74" s="279">
        <v>366494.78125</v>
      </c>
      <c r="EU74" s="279">
        <v>11.55005456020926</v>
      </c>
      <c r="EV74" s="279">
        <v>53065</v>
      </c>
      <c r="EW74" s="279">
        <v>528132.375</v>
      </c>
      <c r="EX74" s="279">
        <v>9.9525558277584096</v>
      </c>
      <c r="EY74" s="279">
        <v>84222</v>
      </c>
      <c r="EZ74" s="279">
        <v>865385.25</v>
      </c>
      <c r="FA74" s="279">
        <v>10.275049868205457</v>
      </c>
      <c r="FB74" s="279">
        <v>143</v>
      </c>
      <c r="FC74" s="279">
        <v>1532.7666015625</v>
      </c>
      <c r="FD74" s="279">
        <v>10.718647563374127</v>
      </c>
      <c r="FE74" s="279">
        <v>160</v>
      </c>
      <c r="FF74" s="279">
        <v>1850.716552734375</v>
      </c>
      <c r="FG74" s="279">
        <v>11.566978454589844</v>
      </c>
      <c r="FH74" s="279">
        <v>360</v>
      </c>
      <c r="FI74" s="279">
        <v>2414.459716796875</v>
      </c>
      <c r="FJ74" s="279">
        <v>6.7068325466579859</v>
      </c>
      <c r="FK74" s="279">
        <v>256</v>
      </c>
      <c r="FL74" s="279">
        <v>3001.9677734375</v>
      </c>
      <c r="FM74" s="279">
        <v>11.726436614990234</v>
      </c>
      <c r="FN74" s="279">
        <v>293</v>
      </c>
      <c r="FO74" s="279">
        <v>3232.85302734375</v>
      </c>
      <c r="FP74" s="279">
        <v>11.033628079671502</v>
      </c>
      <c r="FQ74" s="279">
        <v>314</v>
      </c>
      <c r="FR74" s="279">
        <v>3464.8271484375</v>
      </c>
      <c r="FS74" s="279">
        <v>11.034481364450636</v>
      </c>
      <c r="FT74" s="279">
        <v>590</v>
      </c>
      <c r="FU74" s="279">
        <v>3839.026123046875</v>
      </c>
      <c r="FV74" s="279">
        <v>6.5068239373675851</v>
      </c>
      <c r="FW74" s="279">
        <v>497</v>
      </c>
      <c r="FX74" s="279">
        <v>4482.9873046875</v>
      </c>
      <c r="FY74" s="279">
        <v>9.0200951804577461</v>
      </c>
      <c r="FZ74" s="279">
        <v>592</v>
      </c>
      <c r="GA74" s="279">
        <v>5256.541015625</v>
      </c>
      <c r="GB74" s="279">
        <v>8.8792922561233105</v>
      </c>
      <c r="GC74" s="279">
        <v>795</v>
      </c>
      <c r="GD74" s="279">
        <v>6451.09033203125</v>
      </c>
      <c r="GE74" s="279">
        <v>8.1145790340015722</v>
      </c>
      <c r="GF74" s="279">
        <v>886</v>
      </c>
      <c r="GG74" s="279">
        <v>7442.59521484375</v>
      </c>
      <c r="GH74" s="279">
        <v>8.4002203327807567</v>
      </c>
      <c r="GI74" s="279">
        <v>954</v>
      </c>
      <c r="GJ74" s="279">
        <v>8145.189453125</v>
      </c>
      <c r="GK74" s="279">
        <v>8.5379344372379453</v>
      </c>
      <c r="GL74" s="279">
        <v>1323</v>
      </c>
      <c r="GM74" s="279">
        <v>10663.2314453125</v>
      </c>
      <c r="GN74" s="279">
        <v>8.0598877137660612</v>
      </c>
      <c r="GO74" s="279">
        <v>1417</v>
      </c>
      <c r="GP74" s="279">
        <v>13882.7294921875</v>
      </c>
      <c r="GQ74" s="279">
        <v>9.7972685195395197</v>
      </c>
      <c r="GR74" s="279">
        <v>1702</v>
      </c>
      <c r="GS74" s="279">
        <v>15113.001953125</v>
      </c>
      <c r="GT74" s="279">
        <v>8.8795546140569925</v>
      </c>
      <c r="GU74" s="279">
        <v>2101</v>
      </c>
      <c r="GV74" s="279">
        <v>16445.3203125</v>
      </c>
      <c r="GW74" s="279">
        <v>7.8273775880533076</v>
      </c>
      <c r="GX74" s="279">
        <v>2574</v>
      </c>
      <c r="GY74" s="279">
        <v>17883.60546875</v>
      </c>
      <c r="GZ74" s="279">
        <v>6.9477876723970473</v>
      </c>
      <c r="HA74" s="279">
        <v>3421</v>
      </c>
      <c r="HB74" s="279">
        <v>19534.53125</v>
      </c>
      <c r="HC74" s="279">
        <v>5.7101815989476759</v>
      </c>
      <c r="HD74" s="279">
        <v>4460</v>
      </c>
      <c r="HE74" s="279">
        <v>21921.517578125</v>
      </c>
      <c r="HF74" s="279">
        <v>4.9151384704316143</v>
      </c>
    </row>
    <row r="75" spans="1:214" ht="15" customHeight="1">
      <c r="A75" s="3">
        <v>61</v>
      </c>
      <c r="B75" s="279">
        <v>665</v>
      </c>
      <c r="C75" s="279">
        <v>7405.51123046875</v>
      </c>
      <c r="D75" s="279">
        <v>11.136107113486842</v>
      </c>
      <c r="E75" s="279">
        <v>507</v>
      </c>
      <c r="F75" s="279">
        <v>8469.7060546875</v>
      </c>
      <c r="G75" s="279">
        <v>16.705534624630179</v>
      </c>
      <c r="H75" s="279">
        <v>615</v>
      </c>
      <c r="I75" s="279">
        <v>8630.6044921875</v>
      </c>
      <c r="J75" s="279">
        <v>14.033503239329269</v>
      </c>
      <c r="K75" s="279">
        <v>976</v>
      </c>
      <c r="L75" s="279">
        <v>10203.857421875</v>
      </c>
      <c r="M75" s="279">
        <v>10.454771948642419</v>
      </c>
      <c r="N75" s="279">
        <v>427</v>
      </c>
      <c r="O75" s="279">
        <v>13266.2314453125</v>
      </c>
      <c r="P75" s="279">
        <v>31.068457717359486</v>
      </c>
      <c r="Q75" s="279">
        <v>1026</v>
      </c>
      <c r="R75" s="279">
        <v>16004.34375</v>
      </c>
      <c r="S75" s="279">
        <v>15.598775584795321</v>
      </c>
      <c r="T75" s="279">
        <v>1479</v>
      </c>
      <c r="U75" s="279">
        <v>18145.42578125</v>
      </c>
      <c r="V75" s="279">
        <v>12.268712495774171</v>
      </c>
      <c r="W75" s="279">
        <v>1820</v>
      </c>
      <c r="X75" s="279">
        <v>22582.736328125</v>
      </c>
      <c r="Y75" s="279">
        <v>12.408096883585165</v>
      </c>
      <c r="Z75" s="279">
        <v>2015</v>
      </c>
      <c r="AA75" s="279">
        <v>25220.9375</v>
      </c>
      <c r="AB75" s="279">
        <v>12.516594292803971</v>
      </c>
      <c r="AC75" s="279">
        <v>1979</v>
      </c>
      <c r="AD75" s="279">
        <v>29207.763671875</v>
      </c>
      <c r="AE75" s="279">
        <v>14.758849758400707</v>
      </c>
      <c r="AF75" s="279">
        <v>2125</v>
      </c>
      <c r="AG75" s="279">
        <v>30639.697265625</v>
      </c>
      <c r="AH75" s="279">
        <v>14.41868106617647</v>
      </c>
      <c r="AI75" s="279">
        <v>2046</v>
      </c>
      <c r="AJ75" s="279">
        <v>31291.5390625</v>
      </c>
      <c r="AK75" s="279">
        <v>15.29400736192571</v>
      </c>
      <c r="AL75" s="279">
        <v>1994</v>
      </c>
      <c r="AM75" s="279">
        <v>30761.037109375</v>
      </c>
      <c r="AN75" s="279">
        <v>15.426798951542127</v>
      </c>
      <c r="AO75" s="279">
        <v>2209</v>
      </c>
      <c r="AP75" s="279">
        <v>32106.7734375</v>
      </c>
      <c r="AQ75" s="279">
        <v>14.534528491398824</v>
      </c>
      <c r="AR75" s="279">
        <v>2334</v>
      </c>
      <c r="AS75" s="279">
        <v>34013.79296875</v>
      </c>
      <c r="AT75" s="279">
        <v>14.573176079155955</v>
      </c>
      <c r="AU75" s="279">
        <v>2388</v>
      </c>
      <c r="AV75" s="279">
        <v>35887.5234375</v>
      </c>
      <c r="AW75" s="279">
        <v>15.028276146356784</v>
      </c>
      <c r="AX75" s="279">
        <v>2475</v>
      </c>
      <c r="AY75" s="279">
        <v>37621.1328125</v>
      </c>
      <c r="AZ75" s="279">
        <v>15.200457702020202</v>
      </c>
      <c r="BA75" s="279">
        <v>2363</v>
      </c>
      <c r="BB75" s="279">
        <v>36747.10546875</v>
      </c>
      <c r="BC75" s="279">
        <v>15.55103913192975</v>
      </c>
      <c r="BD75" s="279">
        <v>2390</v>
      </c>
      <c r="BE75" s="279">
        <v>37498.01171875</v>
      </c>
      <c r="BF75" s="279">
        <v>15.689544652196652</v>
      </c>
      <c r="BG75" s="279">
        <v>1721</v>
      </c>
      <c r="BH75" s="279">
        <v>27028.005859375</v>
      </c>
      <c r="BI75" s="279">
        <v>15.704826182088901</v>
      </c>
      <c r="BJ75" s="279">
        <v>1943</v>
      </c>
      <c r="BK75" s="279">
        <v>28866.91796875</v>
      </c>
      <c r="BL75" s="279">
        <v>14.856880066263511</v>
      </c>
      <c r="BM75" s="279">
        <v>2147</v>
      </c>
      <c r="BN75" s="279">
        <v>32482.46875</v>
      </c>
      <c r="BO75" s="279">
        <v>15.129235561248253</v>
      </c>
      <c r="BP75" s="279">
        <v>2553</v>
      </c>
      <c r="BQ75" s="279">
        <v>39162.671875</v>
      </c>
      <c r="BR75" s="279">
        <v>15.339863640814729</v>
      </c>
      <c r="BS75" s="279">
        <v>2633</v>
      </c>
      <c r="BT75" s="279">
        <v>40209.2109375</v>
      </c>
      <c r="BU75" s="279">
        <v>15.271253679263198</v>
      </c>
      <c r="BV75" s="279">
        <v>3816</v>
      </c>
      <c r="BW75" s="279">
        <v>57367.0625</v>
      </c>
      <c r="BX75" s="279">
        <v>15.033297300838575</v>
      </c>
      <c r="BY75" s="279">
        <v>5375</v>
      </c>
      <c r="BZ75" s="279">
        <v>77351.7109375</v>
      </c>
      <c r="CA75" s="279">
        <v>14.391015988372093</v>
      </c>
      <c r="CB75" s="279">
        <v>5096</v>
      </c>
      <c r="CC75" s="279">
        <v>71142.9765625</v>
      </c>
      <c r="CD75" s="279">
        <v>13.960552700647566</v>
      </c>
      <c r="CE75" s="279">
        <v>5045</v>
      </c>
      <c r="CF75" s="279">
        <v>68956.8203125</v>
      </c>
      <c r="CG75" s="279">
        <v>13.668348922200199</v>
      </c>
      <c r="CH75" s="279">
        <v>5011</v>
      </c>
      <c r="CI75" s="279">
        <v>67425.171875</v>
      </c>
      <c r="CJ75" s="279">
        <v>13.455432423667931</v>
      </c>
      <c r="CK75" s="279">
        <v>5430</v>
      </c>
      <c r="CL75" s="279">
        <v>73262.5078125</v>
      </c>
      <c r="CM75" s="279">
        <v>13.492174551104972</v>
      </c>
      <c r="CN75" s="279">
        <v>5636</v>
      </c>
      <c r="CO75" s="279">
        <v>72280.9375</v>
      </c>
      <c r="CP75" s="279">
        <v>12.824864709013484</v>
      </c>
      <c r="CQ75" s="279">
        <v>7202</v>
      </c>
      <c r="CR75" s="279">
        <v>90789.5859375</v>
      </c>
      <c r="CS75" s="279">
        <v>12.606163001596778</v>
      </c>
      <c r="CT75" s="279">
        <v>8571</v>
      </c>
      <c r="CU75" s="279">
        <v>105713.2265625</v>
      </c>
      <c r="CV75" s="279">
        <v>12.333826456947847</v>
      </c>
      <c r="CW75" s="279">
        <v>10972</v>
      </c>
      <c r="CX75" s="279">
        <v>130832.171875</v>
      </c>
      <c r="CY75" s="279">
        <v>11.92418628098797</v>
      </c>
      <c r="CZ75" s="279">
        <v>12020</v>
      </c>
      <c r="DA75" s="279">
        <v>132078.984375</v>
      </c>
      <c r="DB75" s="279">
        <v>10.988268250831947</v>
      </c>
      <c r="DC75" s="279">
        <v>11764</v>
      </c>
      <c r="DD75" s="279">
        <v>123631.921875</v>
      </c>
      <c r="DE75" s="279">
        <v>10.509343920010201</v>
      </c>
      <c r="DF75" s="279">
        <v>12031</v>
      </c>
      <c r="DG75" s="279">
        <v>118236.7890625</v>
      </c>
      <c r="DH75" s="279">
        <v>9.8276775881057272</v>
      </c>
      <c r="DI75" s="279">
        <v>11231</v>
      </c>
      <c r="DJ75" s="279">
        <v>114405.859375</v>
      </c>
      <c r="DK75" s="279">
        <v>10.186613781052444</v>
      </c>
      <c r="DL75" s="279">
        <v>10840</v>
      </c>
      <c r="DM75" s="279">
        <v>100948.234375</v>
      </c>
      <c r="DN75" s="279">
        <v>9.3125677467712169</v>
      </c>
      <c r="DO75" s="279">
        <v>12086</v>
      </c>
      <c r="DP75" s="279">
        <v>106283.7109375</v>
      </c>
      <c r="DQ75" s="279">
        <v>8.7939525846020192</v>
      </c>
      <c r="DR75" s="279">
        <v>15235</v>
      </c>
      <c r="DS75" s="279">
        <v>133950.484375</v>
      </c>
      <c r="DT75" s="279">
        <v>8.7922864702986541</v>
      </c>
      <c r="DU75" s="279">
        <v>14846</v>
      </c>
      <c r="DV75" s="279">
        <v>153668.140625</v>
      </c>
      <c r="DW75" s="279">
        <v>10.350811034958911</v>
      </c>
      <c r="DX75" s="279">
        <v>14354</v>
      </c>
      <c r="DY75" s="279">
        <v>172828.3125</v>
      </c>
      <c r="DZ75" s="279">
        <v>12.040428626166921</v>
      </c>
      <c r="EA75" s="279">
        <v>7584</v>
      </c>
      <c r="EB75" s="279">
        <v>124034.53125</v>
      </c>
      <c r="EC75" s="279">
        <v>16.354764141613924</v>
      </c>
      <c r="ED75" s="279">
        <v>16669</v>
      </c>
      <c r="EE75" s="279">
        <v>166643.40625</v>
      </c>
      <c r="EF75" s="279">
        <v>9.9972047663327128</v>
      </c>
      <c r="EG75" s="279">
        <v>16043</v>
      </c>
      <c r="EH75" s="279">
        <v>188022.765625</v>
      </c>
      <c r="EI75" s="279">
        <v>11.719925551642461</v>
      </c>
      <c r="EJ75" s="279">
        <v>14582</v>
      </c>
      <c r="EK75" s="279">
        <v>207396.421875</v>
      </c>
      <c r="EL75" s="279">
        <v>14.222769296049924</v>
      </c>
      <c r="EM75" s="279">
        <v>15487</v>
      </c>
      <c r="EN75" s="279">
        <v>221175.28125</v>
      </c>
      <c r="EO75" s="279">
        <v>14.28135089106993</v>
      </c>
      <c r="EP75" s="279">
        <v>24164</v>
      </c>
      <c r="EQ75" s="279">
        <v>272094.03125</v>
      </c>
      <c r="ER75" s="279">
        <v>11.260305878579706</v>
      </c>
      <c r="ES75" s="279">
        <v>34638</v>
      </c>
      <c r="ET75" s="279">
        <v>375041.90625</v>
      </c>
      <c r="EU75" s="279">
        <v>10.82747001125931</v>
      </c>
      <c r="EV75" s="279">
        <v>58044</v>
      </c>
      <c r="EW75" s="279">
        <v>540250.8125</v>
      </c>
      <c r="EX75" s="279">
        <v>9.307608236854799</v>
      </c>
      <c r="EY75" s="279">
        <v>91809</v>
      </c>
      <c r="EZ75" s="279">
        <v>885319.3125</v>
      </c>
      <c r="FA75" s="279">
        <v>9.6430558278600138</v>
      </c>
      <c r="FB75" s="279">
        <v>153</v>
      </c>
      <c r="FC75" s="279">
        <v>1568.2734375</v>
      </c>
      <c r="FD75" s="279">
        <v>10.25015318627451</v>
      </c>
      <c r="FE75" s="279">
        <v>172</v>
      </c>
      <c r="FF75" s="279">
        <v>1893.9144287109375</v>
      </c>
      <c r="FG75" s="279">
        <v>11.011130399482195</v>
      </c>
      <c r="FH75" s="279">
        <v>394</v>
      </c>
      <c r="FI75" s="279">
        <v>2466.702392578125</v>
      </c>
      <c r="FJ75" s="279">
        <v>6.2606659710104697</v>
      </c>
      <c r="FK75" s="279">
        <v>275</v>
      </c>
      <c r="FL75" s="279">
        <v>3072.120849609375</v>
      </c>
      <c r="FM75" s="279">
        <v>11.171348544034091</v>
      </c>
      <c r="FN75" s="279">
        <v>312</v>
      </c>
      <c r="FO75" s="279">
        <v>3308.003173828125</v>
      </c>
      <c r="FP75" s="279">
        <v>10.602574275090145</v>
      </c>
      <c r="FQ75" s="279">
        <v>342</v>
      </c>
      <c r="FR75" s="279">
        <v>3545.258544921875</v>
      </c>
      <c r="FS75" s="279">
        <v>10.366253055327119</v>
      </c>
      <c r="FT75" s="279">
        <v>602</v>
      </c>
      <c r="FU75" s="279">
        <v>3922.1806640625</v>
      </c>
      <c r="FV75" s="279">
        <v>6.5152502725290695</v>
      </c>
      <c r="FW75" s="279">
        <v>534</v>
      </c>
      <c r="FX75" s="279">
        <v>4584.73046875</v>
      </c>
      <c r="FY75" s="279">
        <v>8.5856375819288395</v>
      </c>
      <c r="FZ75" s="279">
        <v>637</v>
      </c>
      <c r="GA75" s="279">
        <v>5375.58056640625</v>
      </c>
      <c r="GB75" s="279">
        <v>8.4389019880788858</v>
      </c>
      <c r="GC75" s="279">
        <v>856</v>
      </c>
      <c r="GD75" s="279">
        <v>6595.34912109375</v>
      </c>
      <c r="GE75" s="279">
        <v>7.7048471040814839</v>
      </c>
      <c r="GF75" s="279">
        <v>951</v>
      </c>
      <c r="GG75" s="279">
        <v>7609.892578125</v>
      </c>
      <c r="GH75" s="279">
        <v>8.0019900926656149</v>
      </c>
      <c r="GI75" s="279">
        <v>1017</v>
      </c>
      <c r="GJ75" s="279">
        <v>8328.7841796875</v>
      </c>
      <c r="GK75" s="279">
        <v>8.1895616319444446</v>
      </c>
      <c r="GL75" s="279">
        <v>1414</v>
      </c>
      <c r="GM75" s="279">
        <v>10901.5703125</v>
      </c>
      <c r="GN75" s="279">
        <v>7.7097385519801982</v>
      </c>
      <c r="GO75" s="279">
        <v>1483</v>
      </c>
      <c r="GP75" s="279">
        <v>14201.517578125</v>
      </c>
      <c r="GQ75" s="279">
        <v>9.5762087512643284</v>
      </c>
      <c r="GR75" s="279">
        <v>1776</v>
      </c>
      <c r="GS75" s="279">
        <v>15455.8486328125</v>
      </c>
      <c r="GT75" s="279">
        <v>8.7026174734304611</v>
      </c>
      <c r="GU75" s="279">
        <v>2185</v>
      </c>
      <c r="GV75" s="279">
        <v>16811.91796875</v>
      </c>
      <c r="GW75" s="279">
        <v>7.6942416332951948</v>
      </c>
      <c r="GX75" s="279">
        <v>2671</v>
      </c>
      <c r="GY75" s="279">
        <v>18274.62109375</v>
      </c>
      <c r="GZ75" s="279">
        <v>6.8418648797266943</v>
      </c>
      <c r="HA75" s="279">
        <v>3542</v>
      </c>
      <c r="HB75" s="279">
        <v>19945.646484375</v>
      </c>
      <c r="HC75" s="279">
        <v>5.6311819549336537</v>
      </c>
      <c r="HD75" s="279">
        <v>4605</v>
      </c>
      <c r="HE75" s="279">
        <v>22366.607421875</v>
      </c>
      <c r="HF75" s="279">
        <v>4.8570265845548315</v>
      </c>
    </row>
    <row r="76" spans="1:214" ht="15" customHeight="1">
      <c r="A76" s="3">
        <v>62</v>
      </c>
      <c r="B76" s="279">
        <v>691</v>
      </c>
      <c r="C76" s="279">
        <v>7582.55078125</v>
      </c>
      <c r="D76" s="279">
        <v>10.973300696454414</v>
      </c>
      <c r="E76" s="279">
        <v>529</v>
      </c>
      <c r="F76" s="279">
        <v>8678.9619140625</v>
      </c>
      <c r="G76" s="279">
        <v>16.40635522507089</v>
      </c>
      <c r="H76" s="279">
        <v>636</v>
      </c>
      <c r="I76" s="279">
        <v>8841.2783203125</v>
      </c>
      <c r="J76" s="279">
        <v>13.90138100678066</v>
      </c>
      <c r="K76" s="279">
        <v>1018</v>
      </c>
      <c r="L76" s="279">
        <v>10446.1435546875</v>
      </c>
      <c r="M76" s="279">
        <v>10.261437676510313</v>
      </c>
      <c r="N76" s="279">
        <v>428</v>
      </c>
      <c r="O76" s="279">
        <v>13604.080078125</v>
      </c>
      <c r="P76" s="279">
        <v>31.785233827394858</v>
      </c>
      <c r="Q76" s="279">
        <v>1055</v>
      </c>
      <c r="R76" s="279">
        <v>16398.142578125</v>
      </c>
      <c r="S76" s="279">
        <v>15.543263107227489</v>
      </c>
      <c r="T76" s="279">
        <v>1542</v>
      </c>
      <c r="U76" s="279">
        <v>18583.19921875</v>
      </c>
      <c r="V76" s="279">
        <v>12.051361361057069</v>
      </c>
      <c r="W76" s="279">
        <v>1916</v>
      </c>
      <c r="X76" s="279">
        <v>23127.861328125</v>
      </c>
      <c r="Y76" s="279">
        <v>12.07090883513831</v>
      </c>
      <c r="Z76" s="279">
        <v>2116</v>
      </c>
      <c r="AA76" s="279">
        <v>25830.3046875</v>
      </c>
      <c r="AB76" s="279">
        <v>12.207138321124763</v>
      </c>
      <c r="AC76" s="279">
        <v>2081</v>
      </c>
      <c r="AD76" s="279">
        <v>29922.94140625</v>
      </c>
      <c r="AE76" s="279">
        <v>14.379116485463719</v>
      </c>
      <c r="AF76" s="279">
        <v>2219</v>
      </c>
      <c r="AG76" s="279">
        <v>31388.8203125</v>
      </c>
      <c r="AH76" s="279">
        <v>14.145480086750789</v>
      </c>
      <c r="AI76" s="279">
        <v>2133</v>
      </c>
      <c r="AJ76" s="279">
        <v>32060</v>
      </c>
      <c r="AK76" s="279">
        <v>15.03047351148617</v>
      </c>
      <c r="AL76" s="279">
        <v>2070</v>
      </c>
      <c r="AM76" s="279">
        <v>31517.0390625</v>
      </c>
      <c r="AN76" s="279">
        <v>15.225622735507246</v>
      </c>
      <c r="AO76" s="279">
        <v>2286</v>
      </c>
      <c r="AP76" s="279">
        <v>32892.53125</v>
      </c>
      <c r="AQ76" s="279">
        <v>14.388683836395451</v>
      </c>
      <c r="AR76" s="279">
        <v>2406</v>
      </c>
      <c r="AS76" s="279">
        <v>34846.49609375</v>
      </c>
      <c r="AT76" s="279">
        <v>14.48316545874896</v>
      </c>
      <c r="AU76" s="279">
        <v>2451</v>
      </c>
      <c r="AV76" s="279">
        <v>36768.24609375</v>
      </c>
      <c r="AW76" s="279">
        <v>15.001324395654835</v>
      </c>
      <c r="AX76" s="279">
        <v>2547</v>
      </c>
      <c r="AY76" s="279">
        <v>38545.08203125</v>
      </c>
      <c r="AZ76" s="279">
        <v>15.133522587848448</v>
      </c>
      <c r="BA76" s="279">
        <v>2429</v>
      </c>
      <c r="BB76" s="279">
        <v>37651.08203125</v>
      </c>
      <c r="BC76" s="279">
        <v>15.500651309695348</v>
      </c>
      <c r="BD76" s="279">
        <v>2446</v>
      </c>
      <c r="BE76" s="279">
        <v>38421.14453125</v>
      </c>
      <c r="BF76" s="279">
        <v>15.707745106807032</v>
      </c>
      <c r="BG76" s="279">
        <v>1762</v>
      </c>
      <c r="BH76" s="279">
        <v>27693.453125</v>
      </c>
      <c r="BI76" s="279">
        <v>15.71705625709421</v>
      </c>
      <c r="BJ76" s="279">
        <v>1986</v>
      </c>
      <c r="BK76" s="279">
        <v>29574.810546875</v>
      </c>
      <c r="BL76" s="279">
        <v>14.891646801044814</v>
      </c>
      <c r="BM76" s="279">
        <v>2198</v>
      </c>
      <c r="BN76" s="279">
        <v>33280.11328125</v>
      </c>
      <c r="BO76" s="279">
        <v>15.141088844972703</v>
      </c>
      <c r="BP76" s="279">
        <v>2617</v>
      </c>
      <c r="BQ76" s="279">
        <v>40125.29296875</v>
      </c>
      <c r="BR76" s="279">
        <v>15.332553675487199</v>
      </c>
      <c r="BS76" s="279">
        <v>2702</v>
      </c>
      <c r="BT76" s="279">
        <v>41197.21484375</v>
      </c>
      <c r="BU76" s="279">
        <v>15.246933694948186</v>
      </c>
      <c r="BV76" s="279">
        <v>3921</v>
      </c>
      <c r="BW76" s="279">
        <v>58775.1171875</v>
      </c>
      <c r="BX76" s="279">
        <v>14.98982840793165</v>
      </c>
      <c r="BY76" s="279">
        <v>5531</v>
      </c>
      <c r="BZ76" s="279">
        <v>79244.1484375</v>
      </c>
      <c r="CA76" s="279">
        <v>14.327273266588321</v>
      </c>
      <c r="CB76" s="279">
        <v>5248</v>
      </c>
      <c r="CC76" s="279">
        <v>72879.4765625</v>
      </c>
      <c r="CD76" s="279">
        <v>13.887095381573934</v>
      </c>
      <c r="CE76" s="279">
        <v>5200</v>
      </c>
      <c r="CF76" s="279">
        <v>70637.15625</v>
      </c>
      <c r="CG76" s="279">
        <v>13.584068509615385</v>
      </c>
      <c r="CH76" s="279">
        <v>5169</v>
      </c>
      <c r="CI76" s="279">
        <v>69066.09375</v>
      </c>
      <c r="CJ76" s="279">
        <v>13.361596778874057</v>
      </c>
      <c r="CK76" s="279">
        <v>5606</v>
      </c>
      <c r="CL76" s="279">
        <v>75045.8671875</v>
      </c>
      <c r="CM76" s="279">
        <v>13.386704814038531</v>
      </c>
      <c r="CN76" s="279">
        <v>6196</v>
      </c>
      <c r="CO76" s="279">
        <v>74027.4921875</v>
      </c>
      <c r="CP76" s="279">
        <v>11.947626240719819</v>
      </c>
      <c r="CQ76" s="279">
        <v>7874</v>
      </c>
      <c r="CR76" s="279">
        <v>92980.546875</v>
      </c>
      <c r="CS76" s="279">
        <v>11.80855307023114</v>
      </c>
      <c r="CT76" s="279">
        <v>9344</v>
      </c>
      <c r="CU76" s="279">
        <v>108259.4921875</v>
      </c>
      <c r="CV76" s="279">
        <v>11.585990174175942</v>
      </c>
      <c r="CW76" s="279">
        <v>11880</v>
      </c>
      <c r="CX76" s="279">
        <v>133974.46875</v>
      </c>
      <c r="CY76" s="279">
        <v>11.277312184343435</v>
      </c>
      <c r="CZ76" s="279">
        <v>12767</v>
      </c>
      <c r="DA76" s="279">
        <v>135228.5625</v>
      </c>
      <c r="DB76" s="279">
        <v>10.592039045977911</v>
      </c>
      <c r="DC76" s="279">
        <v>12504</v>
      </c>
      <c r="DD76" s="279">
        <v>126566.0546875</v>
      </c>
      <c r="DE76" s="279">
        <v>10.12204532049744</v>
      </c>
      <c r="DF76" s="279">
        <v>12745</v>
      </c>
      <c r="DG76" s="279">
        <v>121022.2578125</v>
      </c>
      <c r="DH76" s="279">
        <v>9.4956655796390734</v>
      </c>
      <c r="DI76" s="279">
        <v>12041</v>
      </c>
      <c r="DJ76" s="279">
        <v>117110.2734375</v>
      </c>
      <c r="DK76" s="279">
        <v>9.7259590928909567</v>
      </c>
      <c r="DL76" s="279">
        <v>11577</v>
      </c>
      <c r="DM76" s="279">
        <v>103309.765625</v>
      </c>
      <c r="DN76" s="279">
        <v>8.9237078366588918</v>
      </c>
      <c r="DO76" s="279">
        <v>12823</v>
      </c>
      <c r="DP76" s="279">
        <v>108752.8125</v>
      </c>
      <c r="DQ76" s="279">
        <v>8.4810740466349532</v>
      </c>
      <c r="DR76" s="279">
        <v>16018</v>
      </c>
      <c r="DS76" s="279">
        <v>137064.1875</v>
      </c>
      <c r="DT76" s="279">
        <v>8.556885222874266</v>
      </c>
      <c r="DU76" s="279">
        <v>16178</v>
      </c>
      <c r="DV76" s="279">
        <v>157304.03125</v>
      </c>
      <c r="DW76" s="279">
        <v>9.7233299078996165</v>
      </c>
      <c r="DX76" s="279">
        <v>15684</v>
      </c>
      <c r="DY76" s="279">
        <v>176981.421875</v>
      </c>
      <c r="DZ76" s="279">
        <v>11.284201853800051</v>
      </c>
      <c r="EA76" s="279">
        <v>7726</v>
      </c>
      <c r="EB76" s="279">
        <v>127097.3359375</v>
      </c>
      <c r="EC76" s="279">
        <v>16.450600043683664</v>
      </c>
      <c r="ED76" s="279">
        <v>17538</v>
      </c>
      <c r="EE76" s="279">
        <v>170578.515625</v>
      </c>
      <c r="EF76" s="279">
        <v>9.7262239494241083</v>
      </c>
      <c r="EG76" s="279">
        <v>16972</v>
      </c>
      <c r="EH76" s="279">
        <v>192536.8125</v>
      </c>
      <c r="EI76" s="279">
        <v>11.344379713646005</v>
      </c>
      <c r="EJ76" s="279">
        <v>15565</v>
      </c>
      <c r="EK76" s="279">
        <v>212457.953125</v>
      </c>
      <c r="EL76" s="279">
        <v>13.649723939929329</v>
      </c>
      <c r="EM76" s="279">
        <v>16737</v>
      </c>
      <c r="EN76" s="279">
        <v>226572.15625</v>
      </c>
      <c r="EO76" s="279">
        <v>13.537202380952381</v>
      </c>
      <c r="EP76" s="279">
        <v>26527</v>
      </c>
      <c r="EQ76" s="279">
        <v>278587.84375</v>
      </c>
      <c r="ER76" s="279">
        <v>10.502048620273683</v>
      </c>
      <c r="ES76" s="279">
        <v>37866</v>
      </c>
      <c r="ET76" s="279">
        <v>383958.15625</v>
      </c>
      <c r="EU76" s="279">
        <v>10.139918561506365</v>
      </c>
      <c r="EV76" s="279">
        <v>63510</v>
      </c>
      <c r="EW76" s="279">
        <v>552869.625</v>
      </c>
      <c r="EX76" s="279">
        <v>8.7052373641946144</v>
      </c>
      <c r="EY76" s="279">
        <v>100121</v>
      </c>
      <c r="EZ76" s="279">
        <v>906093.4375</v>
      </c>
      <c r="FA76" s="279">
        <v>9.0499838944876707</v>
      </c>
      <c r="FB76" s="279">
        <v>165</v>
      </c>
      <c r="FC76" s="279">
        <v>1605.359619140625</v>
      </c>
      <c r="FD76" s="279">
        <v>9.7294522372159093</v>
      </c>
      <c r="FE76" s="279">
        <v>186</v>
      </c>
      <c r="FF76" s="279">
        <v>1939.043701171875</v>
      </c>
      <c r="FG76" s="279">
        <v>10.424966135332662</v>
      </c>
      <c r="FH76" s="279">
        <v>429</v>
      </c>
      <c r="FI76" s="279">
        <v>2520.7734375</v>
      </c>
      <c r="FJ76" s="279">
        <v>5.8759287587412583</v>
      </c>
      <c r="FK76" s="279">
        <v>296</v>
      </c>
      <c r="FL76" s="279">
        <v>3145.43994140625</v>
      </c>
      <c r="FM76" s="279">
        <v>10.626486288534629</v>
      </c>
      <c r="FN76" s="279">
        <v>332</v>
      </c>
      <c r="FO76" s="279">
        <v>3386.582275390625</v>
      </c>
      <c r="FP76" s="279">
        <v>10.200549022260919</v>
      </c>
      <c r="FQ76" s="279">
        <v>375</v>
      </c>
      <c r="FR76" s="279">
        <v>3629.1337890625</v>
      </c>
      <c r="FS76" s="279">
        <v>9.6776901041666665</v>
      </c>
      <c r="FT76" s="279">
        <v>609</v>
      </c>
      <c r="FU76" s="279">
        <v>4009.448486328125</v>
      </c>
      <c r="FV76" s="279">
        <v>6.5836592550543926</v>
      </c>
      <c r="FW76" s="279">
        <v>576</v>
      </c>
      <c r="FX76" s="279">
        <v>4690.77587890625</v>
      </c>
      <c r="FY76" s="279">
        <v>8.1437081231011277</v>
      </c>
      <c r="FZ76" s="279">
        <v>686</v>
      </c>
      <c r="GA76" s="279">
        <v>5499.6220703125</v>
      </c>
      <c r="GB76" s="279">
        <v>8.0169417934584555</v>
      </c>
      <c r="GC76" s="279">
        <v>922</v>
      </c>
      <c r="GD76" s="279">
        <v>6745.51611328125</v>
      </c>
      <c r="GE76" s="279">
        <v>7.3161779970512475</v>
      </c>
      <c r="GF76" s="279">
        <v>1021</v>
      </c>
      <c r="GG76" s="279">
        <v>7784.20556640625</v>
      </c>
      <c r="GH76" s="279">
        <v>7.624099477381244</v>
      </c>
      <c r="GI76" s="279">
        <v>1086</v>
      </c>
      <c r="GJ76" s="279">
        <v>8520.3046875</v>
      </c>
      <c r="GK76" s="279">
        <v>7.8455844267955799</v>
      </c>
      <c r="GL76" s="279">
        <v>1508</v>
      </c>
      <c r="GM76" s="279">
        <v>11150.0068359375</v>
      </c>
      <c r="GN76" s="279">
        <v>7.3939037373590848</v>
      </c>
      <c r="GO76" s="279">
        <v>1552</v>
      </c>
      <c r="GP76" s="279">
        <v>14535.3203125</v>
      </c>
      <c r="GQ76" s="279">
        <v>9.3655414384664954</v>
      </c>
      <c r="GR76" s="279">
        <v>1853</v>
      </c>
      <c r="GS76" s="279">
        <v>15814.765625</v>
      </c>
      <c r="GT76" s="279">
        <v>8.534681934700485</v>
      </c>
      <c r="GU76" s="279">
        <v>2271</v>
      </c>
      <c r="GV76" s="279">
        <v>17195.494140625</v>
      </c>
      <c r="GW76" s="279">
        <v>7.571771968571114</v>
      </c>
      <c r="GX76" s="279">
        <v>2769</v>
      </c>
      <c r="GY76" s="279">
        <v>18683.611328125</v>
      </c>
      <c r="GZ76" s="279">
        <v>6.7474219314283133</v>
      </c>
      <c r="HA76" s="279">
        <v>3663</v>
      </c>
      <c r="HB76" s="279">
        <v>20375.189453125</v>
      </c>
      <c r="HC76" s="279">
        <v>5.5624322831354078</v>
      </c>
      <c r="HD76" s="279">
        <v>4752</v>
      </c>
      <c r="HE76" s="279">
        <v>22831.203125</v>
      </c>
      <c r="HF76" s="279">
        <v>4.8045461121632993</v>
      </c>
    </row>
    <row r="77" spans="1:214" ht="15" customHeight="1">
      <c r="A77" s="3">
        <v>63</v>
      </c>
      <c r="B77" s="279">
        <v>717</v>
      </c>
      <c r="C77" s="279">
        <v>7768.45751953125</v>
      </c>
      <c r="D77" s="279">
        <v>10.834668785957113</v>
      </c>
      <c r="E77" s="279">
        <v>552</v>
      </c>
      <c r="F77" s="279">
        <v>8898.93359375</v>
      </c>
      <c r="G77" s="279">
        <v>16.121256510416668</v>
      </c>
      <c r="H77" s="279">
        <v>659</v>
      </c>
      <c r="I77" s="279">
        <v>9062.71875</v>
      </c>
      <c r="J77" s="279">
        <v>13.752228755690441</v>
      </c>
      <c r="K77" s="279">
        <v>1062</v>
      </c>
      <c r="L77" s="279">
        <v>10700.36328125</v>
      </c>
      <c r="M77" s="279">
        <v>10.075671639595104</v>
      </c>
      <c r="N77" s="279">
        <v>429</v>
      </c>
      <c r="O77" s="279">
        <v>13960.1630859375</v>
      </c>
      <c r="P77" s="279">
        <v>32.541172694493007</v>
      </c>
      <c r="Q77" s="279">
        <v>1086</v>
      </c>
      <c r="R77" s="279">
        <v>16812.416015625</v>
      </c>
      <c r="S77" s="279">
        <v>15.481046054903315</v>
      </c>
      <c r="T77" s="279">
        <v>1609</v>
      </c>
      <c r="U77" s="279">
        <v>19042.880859375</v>
      </c>
      <c r="V77" s="279">
        <v>11.835227383079552</v>
      </c>
      <c r="W77" s="279">
        <v>2018</v>
      </c>
      <c r="X77" s="279">
        <v>23699.77734375</v>
      </c>
      <c r="Y77" s="279">
        <v>11.744190953295343</v>
      </c>
      <c r="Z77" s="279">
        <v>2223</v>
      </c>
      <c r="AA77" s="279">
        <v>26469.798828125</v>
      </c>
      <c r="AB77" s="279">
        <v>11.907241937977957</v>
      </c>
      <c r="AC77" s="279">
        <v>2175</v>
      </c>
      <c r="AD77" s="279">
        <v>30674.12890625</v>
      </c>
      <c r="AE77" s="279">
        <v>14.103047772988505</v>
      </c>
      <c r="AF77" s="279">
        <v>2303</v>
      </c>
      <c r="AG77" s="279">
        <v>32176.03125</v>
      </c>
      <c r="AH77" s="279">
        <v>13.971355297438125</v>
      </c>
      <c r="AI77" s="279">
        <v>2213</v>
      </c>
      <c r="AJ77" s="279">
        <v>32867.73046875</v>
      </c>
      <c r="AK77" s="279">
        <v>14.852114988138274</v>
      </c>
      <c r="AL77" s="279">
        <v>2141</v>
      </c>
      <c r="AM77" s="279">
        <v>32311.931640625</v>
      </c>
      <c r="AN77" s="279">
        <v>15.091981149287715</v>
      </c>
      <c r="AO77" s="279">
        <v>2356</v>
      </c>
      <c r="AP77" s="279">
        <v>33718.7890625</v>
      </c>
      <c r="AQ77" s="279">
        <v>14.311879907682513</v>
      </c>
      <c r="AR77" s="279">
        <v>2469</v>
      </c>
      <c r="AS77" s="279">
        <v>35722.40234375</v>
      </c>
      <c r="AT77" s="279">
        <v>14.468368709497772</v>
      </c>
      <c r="AU77" s="279">
        <v>2506</v>
      </c>
      <c r="AV77" s="279">
        <v>37694.984375</v>
      </c>
      <c r="AW77" s="279">
        <v>15.041893206304868</v>
      </c>
      <c r="AX77" s="279">
        <v>2613</v>
      </c>
      <c r="AY77" s="279">
        <v>39517.0859375</v>
      </c>
      <c r="AZ77" s="279">
        <v>15.123262892269421</v>
      </c>
      <c r="BA77" s="279">
        <v>2487</v>
      </c>
      <c r="BB77" s="279">
        <v>38602.24609375</v>
      </c>
      <c r="BC77" s="279">
        <v>15.521610813731403</v>
      </c>
      <c r="BD77" s="279">
        <v>2498</v>
      </c>
      <c r="BE77" s="279">
        <v>39392.71484375</v>
      </c>
      <c r="BF77" s="279">
        <v>15.769701698859087</v>
      </c>
      <c r="BG77" s="279">
        <v>1800</v>
      </c>
      <c r="BH77" s="279">
        <v>28393.7890625</v>
      </c>
      <c r="BI77" s="279">
        <v>15.774327256944444</v>
      </c>
      <c r="BJ77" s="279">
        <v>2027</v>
      </c>
      <c r="BK77" s="279">
        <v>30319.88671875</v>
      </c>
      <c r="BL77" s="279">
        <v>14.958010221386285</v>
      </c>
      <c r="BM77" s="279">
        <v>2244</v>
      </c>
      <c r="BN77" s="279">
        <v>34119.5234375</v>
      </c>
      <c r="BO77" s="279">
        <v>15.204778715463458</v>
      </c>
      <c r="BP77" s="279">
        <v>2676</v>
      </c>
      <c r="BQ77" s="279">
        <v>41138.2734375</v>
      </c>
      <c r="BR77" s="279">
        <v>15.373046875</v>
      </c>
      <c r="BS77" s="279">
        <v>2768</v>
      </c>
      <c r="BT77" s="279">
        <v>42236.84375</v>
      </c>
      <c r="BU77" s="279">
        <v>15.258975343208093</v>
      </c>
      <c r="BV77" s="279">
        <v>4022</v>
      </c>
      <c r="BW77" s="279">
        <v>60256.5</v>
      </c>
      <c r="BX77" s="279">
        <v>14.981725509696668</v>
      </c>
      <c r="BY77" s="279">
        <v>5680</v>
      </c>
      <c r="BZ77" s="279">
        <v>81234.7734375</v>
      </c>
      <c r="CA77" s="279">
        <v>14.301896731954225</v>
      </c>
      <c r="CB77" s="279">
        <v>5393</v>
      </c>
      <c r="CC77" s="279">
        <v>74705.84375</v>
      </c>
      <c r="CD77" s="279">
        <v>13.852372288151308</v>
      </c>
      <c r="CE77" s="279">
        <v>5350</v>
      </c>
      <c r="CF77" s="279">
        <v>72404.1875</v>
      </c>
      <c r="CG77" s="279">
        <v>13.533492990654205</v>
      </c>
      <c r="CH77" s="279">
        <v>5319</v>
      </c>
      <c r="CI77" s="279">
        <v>70791.5546875</v>
      </c>
      <c r="CJ77" s="279">
        <v>13.309184938428276</v>
      </c>
      <c r="CK77" s="279">
        <v>5776</v>
      </c>
      <c r="CL77" s="279">
        <v>76921</v>
      </c>
      <c r="CM77" s="279">
        <v>13.317347645429363</v>
      </c>
      <c r="CN77" s="279">
        <v>6804</v>
      </c>
      <c r="CO77" s="279">
        <v>75852.6640625</v>
      </c>
      <c r="CP77" s="279">
        <v>11.148245746987067</v>
      </c>
      <c r="CQ77" s="279">
        <v>8599</v>
      </c>
      <c r="CR77" s="279">
        <v>95271.0234375</v>
      </c>
      <c r="CS77" s="279">
        <v>11.07931427346203</v>
      </c>
      <c r="CT77" s="279">
        <v>10155</v>
      </c>
      <c r="CU77" s="279">
        <v>110921.9921875</v>
      </c>
      <c r="CV77" s="279">
        <v>10.92289435622846</v>
      </c>
      <c r="CW77" s="279">
        <v>12795</v>
      </c>
      <c r="CX77" s="279">
        <v>137261.9375</v>
      </c>
      <c r="CY77" s="279">
        <v>10.727779406017977</v>
      </c>
      <c r="CZ77" s="279">
        <v>13492</v>
      </c>
      <c r="DA77" s="279">
        <v>138528.5</v>
      </c>
      <c r="DB77" s="279">
        <v>10.267454788022532</v>
      </c>
      <c r="DC77" s="279">
        <v>13228</v>
      </c>
      <c r="DD77" s="279">
        <v>129638.9765625</v>
      </c>
      <c r="DE77" s="279">
        <v>9.800345975393105</v>
      </c>
      <c r="DF77" s="279">
        <v>13437</v>
      </c>
      <c r="DG77" s="279">
        <v>123939.234375</v>
      </c>
      <c r="DH77" s="279">
        <v>9.2237280922080824</v>
      </c>
      <c r="DI77" s="279">
        <v>12836</v>
      </c>
      <c r="DJ77" s="279">
        <v>119939.203125</v>
      </c>
      <c r="DK77" s="279">
        <v>9.3439703275942669</v>
      </c>
      <c r="DL77" s="279">
        <v>12293</v>
      </c>
      <c r="DM77" s="279">
        <v>105779.296875</v>
      </c>
      <c r="DN77" s="279">
        <v>8.6048398987228509</v>
      </c>
      <c r="DO77" s="279">
        <v>13518</v>
      </c>
      <c r="DP77" s="279">
        <v>111336.0234375</v>
      </c>
      <c r="DQ77" s="279">
        <v>8.2361313387705284</v>
      </c>
      <c r="DR77" s="279">
        <v>16763</v>
      </c>
      <c r="DS77" s="279">
        <v>140325.546875</v>
      </c>
      <c r="DT77" s="279">
        <v>8.371147579490545</v>
      </c>
      <c r="DU77" s="279">
        <v>17597</v>
      </c>
      <c r="DV77" s="279">
        <v>161099.28125</v>
      </c>
      <c r="DW77" s="279">
        <v>9.1549287520600107</v>
      </c>
      <c r="DX77" s="279">
        <v>17115</v>
      </c>
      <c r="DY77" s="279">
        <v>181321.65625</v>
      </c>
      <c r="DZ77" s="279">
        <v>10.594312372188138</v>
      </c>
      <c r="EA77" s="279">
        <v>7984</v>
      </c>
      <c r="EB77" s="279">
        <v>130320.453125</v>
      </c>
      <c r="EC77" s="279">
        <v>16.322702044714429</v>
      </c>
      <c r="ED77" s="279">
        <v>18371</v>
      </c>
      <c r="EE77" s="279">
        <v>174703.5</v>
      </c>
      <c r="EF77" s="279">
        <v>9.5097436176582661</v>
      </c>
      <c r="EG77" s="279">
        <v>18132</v>
      </c>
      <c r="EH77" s="279">
        <v>197266.640625</v>
      </c>
      <c r="EI77" s="279">
        <v>10.879474995863667</v>
      </c>
      <c r="EJ77" s="279">
        <v>16743</v>
      </c>
      <c r="EK77" s="279">
        <v>217763.890625</v>
      </c>
      <c r="EL77" s="279">
        <v>13.006264744968046</v>
      </c>
      <c r="EM77" s="279">
        <v>18201</v>
      </c>
      <c r="EN77" s="279">
        <v>232224.078125</v>
      </c>
      <c r="EO77" s="279">
        <v>12.758863695676062</v>
      </c>
      <c r="EP77" s="279">
        <v>29065</v>
      </c>
      <c r="EQ77" s="279">
        <v>285366.34375</v>
      </c>
      <c r="ER77" s="279">
        <v>9.8182124118355407</v>
      </c>
      <c r="ES77" s="279">
        <v>41430</v>
      </c>
      <c r="ET77" s="279">
        <v>393264.5625</v>
      </c>
      <c r="EU77" s="279">
        <v>9.4922655684286745</v>
      </c>
      <c r="EV77" s="279">
        <v>69477</v>
      </c>
      <c r="EW77" s="279">
        <v>566016.0625</v>
      </c>
      <c r="EX77" s="279">
        <v>8.1468120744994739</v>
      </c>
      <c r="EY77" s="279">
        <v>109176</v>
      </c>
      <c r="EZ77" s="279">
        <v>927755.8125</v>
      </c>
      <c r="FA77" s="279">
        <v>8.4977999972521427</v>
      </c>
      <c r="FB77" s="279">
        <v>178</v>
      </c>
      <c r="FC77" s="279">
        <v>1644.1260986328125</v>
      </c>
      <c r="FD77" s="279">
        <v>9.2366634754652388</v>
      </c>
      <c r="FE77" s="279">
        <v>201</v>
      </c>
      <c r="FF77" s="279">
        <v>1986.2340087890625</v>
      </c>
      <c r="FG77" s="279">
        <v>9.88176123775653</v>
      </c>
      <c r="FH77" s="279">
        <v>464</v>
      </c>
      <c r="FI77" s="279">
        <v>2576.8212890625</v>
      </c>
      <c r="FJ77" s="279">
        <v>5.5534941574622847</v>
      </c>
      <c r="FK77" s="279">
        <v>320</v>
      </c>
      <c r="FL77" s="279">
        <v>3222.12744140625</v>
      </c>
      <c r="FM77" s="279">
        <v>10.069148254394531</v>
      </c>
      <c r="FN77" s="279">
        <v>353</v>
      </c>
      <c r="FO77" s="279">
        <v>3468.8681640625</v>
      </c>
      <c r="FP77" s="279">
        <v>9.8268219945113309</v>
      </c>
      <c r="FQ77" s="279">
        <v>412</v>
      </c>
      <c r="FR77" s="279">
        <v>3716.596923828125</v>
      </c>
      <c r="FS77" s="279">
        <v>9.0208663199711765</v>
      </c>
      <c r="FT77" s="279">
        <v>613</v>
      </c>
      <c r="FU77" s="279">
        <v>4101.29833984375</v>
      </c>
      <c r="FV77" s="279">
        <v>6.6905356278038335</v>
      </c>
      <c r="FW77" s="279">
        <v>621</v>
      </c>
      <c r="FX77" s="279">
        <v>4801.3916015625</v>
      </c>
      <c r="FY77" s="279">
        <v>7.7317095033212562</v>
      </c>
      <c r="FZ77" s="279">
        <v>740</v>
      </c>
      <c r="GA77" s="279">
        <v>5628.990234375</v>
      </c>
      <c r="GB77" s="279">
        <v>7.6067435599662163</v>
      </c>
      <c r="GC77" s="279">
        <v>992</v>
      </c>
      <c r="GD77" s="279">
        <v>6901.98974609375</v>
      </c>
      <c r="GE77" s="279">
        <v>6.9576509537235385</v>
      </c>
      <c r="GF77" s="279">
        <v>1095</v>
      </c>
      <c r="GG77" s="279">
        <v>7965.9951171875</v>
      </c>
      <c r="GH77" s="279">
        <v>7.274881385559361</v>
      </c>
      <c r="GI77" s="279">
        <v>1158</v>
      </c>
      <c r="GJ77" s="279">
        <v>8720.2861328125</v>
      </c>
      <c r="GK77" s="279">
        <v>7.5304716172819512</v>
      </c>
      <c r="GL77" s="279">
        <v>1605</v>
      </c>
      <c r="GM77" s="279">
        <v>11409.3046875</v>
      </c>
      <c r="GN77" s="279">
        <v>7.1086010514018696</v>
      </c>
      <c r="GO77" s="279">
        <v>1622</v>
      </c>
      <c r="GP77" s="279">
        <v>14885.275390625</v>
      </c>
      <c r="GQ77" s="279">
        <v>9.1771118314580757</v>
      </c>
      <c r="GR77" s="279">
        <v>1931</v>
      </c>
      <c r="GS77" s="279">
        <v>16191.0029296875</v>
      </c>
      <c r="GT77" s="279">
        <v>8.3847762453068366</v>
      </c>
      <c r="GU77" s="279">
        <v>2360</v>
      </c>
      <c r="GV77" s="279">
        <v>17597.42578125</v>
      </c>
      <c r="GW77" s="279">
        <v>7.4565363479872877</v>
      </c>
      <c r="GX77" s="279">
        <v>2870</v>
      </c>
      <c r="GY77" s="279">
        <v>19112.033203125</v>
      </c>
      <c r="GZ77" s="279">
        <v>6.659245018510453</v>
      </c>
      <c r="HA77" s="279">
        <v>3784</v>
      </c>
      <c r="HB77" s="279">
        <v>20824.626953125</v>
      </c>
      <c r="HC77" s="279">
        <v>5.5033369326440278</v>
      </c>
      <c r="HD77" s="279">
        <v>4898</v>
      </c>
      <c r="HE77" s="279">
        <v>23316.912109375</v>
      </c>
      <c r="HF77" s="279">
        <v>4.760496551526133</v>
      </c>
    </row>
    <row r="78" spans="1:214" ht="15" customHeight="1">
      <c r="A78" s="3">
        <v>64</v>
      </c>
      <c r="B78" s="279">
        <v>746</v>
      </c>
      <c r="C78" s="279">
        <v>7963.91455078125</v>
      </c>
      <c r="D78" s="279">
        <v>10.675488673969504</v>
      </c>
      <c r="E78" s="279">
        <v>577</v>
      </c>
      <c r="F78" s="279">
        <v>9130.4599609375</v>
      </c>
      <c r="G78" s="279">
        <v>15.82402072952773</v>
      </c>
      <c r="H78" s="279">
        <v>684</v>
      </c>
      <c r="I78" s="279">
        <v>9295.7939453125</v>
      </c>
      <c r="J78" s="279">
        <v>13.590342025310672</v>
      </c>
      <c r="K78" s="279">
        <v>1108</v>
      </c>
      <c r="L78" s="279">
        <v>10967.45703125</v>
      </c>
      <c r="M78" s="279">
        <v>9.8984269235108311</v>
      </c>
      <c r="N78" s="279">
        <v>431</v>
      </c>
      <c r="O78" s="279">
        <v>14336.0009765625</v>
      </c>
      <c r="P78" s="279">
        <v>33.262183240284223</v>
      </c>
      <c r="Q78" s="279">
        <v>1120</v>
      </c>
      <c r="R78" s="279">
        <v>17248.81640625</v>
      </c>
      <c r="S78" s="279">
        <v>15.400728934151786</v>
      </c>
      <c r="T78" s="279">
        <v>1680</v>
      </c>
      <c r="U78" s="279">
        <v>19526.18359375</v>
      </c>
      <c r="V78" s="279">
        <v>11.622728329613095</v>
      </c>
      <c r="W78" s="279">
        <v>2126</v>
      </c>
      <c r="X78" s="279">
        <v>24300.548828125</v>
      </c>
      <c r="Y78" s="279">
        <v>11.430173484536688</v>
      </c>
      <c r="Z78" s="279">
        <v>2336</v>
      </c>
      <c r="AA78" s="279">
        <v>27141.765625</v>
      </c>
      <c r="AB78" s="279">
        <v>11.61890651755137</v>
      </c>
      <c r="AC78" s="279">
        <v>2257</v>
      </c>
      <c r="AD78" s="279">
        <v>31464.60546875</v>
      </c>
      <c r="AE78" s="279">
        <v>13.940897416371289</v>
      </c>
      <c r="AF78" s="279">
        <v>2376</v>
      </c>
      <c r="AG78" s="279">
        <v>33004.78125</v>
      </c>
      <c r="AH78" s="279">
        <v>13.89090119949495</v>
      </c>
      <c r="AI78" s="279">
        <v>2286</v>
      </c>
      <c r="AJ78" s="279">
        <v>33718.22265625</v>
      </c>
      <c r="AK78" s="279">
        <v>14.749878677274715</v>
      </c>
      <c r="AL78" s="279">
        <v>2204</v>
      </c>
      <c r="AM78" s="279">
        <v>33149.125</v>
      </c>
      <c r="AN78" s="279">
        <v>15.040437840290382</v>
      </c>
      <c r="AO78" s="279">
        <v>2418</v>
      </c>
      <c r="AP78" s="279">
        <v>34589.1171875</v>
      </c>
      <c r="AQ78" s="279">
        <v>14.304845817824649</v>
      </c>
      <c r="AR78" s="279">
        <v>2522</v>
      </c>
      <c r="AS78" s="279">
        <v>36645.359375</v>
      </c>
      <c r="AT78" s="279">
        <v>14.530277309674862</v>
      </c>
      <c r="AU78" s="279">
        <v>2556</v>
      </c>
      <c r="AV78" s="279">
        <v>38671.76171875</v>
      </c>
      <c r="AW78" s="279">
        <v>15.129797229557903</v>
      </c>
      <c r="AX78" s="279">
        <v>2671</v>
      </c>
      <c r="AY78" s="279">
        <v>40541.39453125</v>
      </c>
      <c r="AZ78" s="279">
        <v>15.178358117278172</v>
      </c>
      <c r="BA78" s="279">
        <v>2539</v>
      </c>
      <c r="BB78" s="279">
        <v>39604.7265625</v>
      </c>
      <c r="BC78" s="279">
        <v>15.598553195155572</v>
      </c>
      <c r="BD78" s="279">
        <v>2548</v>
      </c>
      <c r="BE78" s="279">
        <v>40416.875</v>
      </c>
      <c r="BF78" s="279">
        <v>15.862195839874412</v>
      </c>
      <c r="BG78" s="279">
        <v>1835</v>
      </c>
      <c r="BH78" s="279">
        <v>29132.005859375</v>
      </c>
      <c r="BI78" s="279">
        <v>15.875752511920981</v>
      </c>
      <c r="BJ78" s="279">
        <v>2065</v>
      </c>
      <c r="BK78" s="279">
        <v>31105.2734375</v>
      </c>
      <c r="BL78" s="279">
        <v>15.063086410411623</v>
      </c>
      <c r="BM78" s="279">
        <v>2290</v>
      </c>
      <c r="BN78" s="279">
        <v>35004.31640625</v>
      </c>
      <c r="BO78" s="279">
        <v>15.285727688318778</v>
      </c>
      <c r="BP78" s="279">
        <v>2734</v>
      </c>
      <c r="BQ78" s="279">
        <v>42205.921875</v>
      </c>
      <c r="BR78" s="279">
        <v>15.437425704096562</v>
      </c>
      <c r="BS78" s="279">
        <v>2831</v>
      </c>
      <c r="BT78" s="279">
        <v>43332.39453125</v>
      </c>
      <c r="BU78" s="279">
        <v>15.306391568791947</v>
      </c>
      <c r="BV78" s="279">
        <v>4119</v>
      </c>
      <c r="BW78" s="279">
        <v>61817.45703125</v>
      </c>
      <c r="BX78" s="279">
        <v>15.007879832787085</v>
      </c>
      <c r="BY78" s="279">
        <v>5824</v>
      </c>
      <c r="BZ78" s="279">
        <v>83331.9609375</v>
      </c>
      <c r="CA78" s="279">
        <v>14.308372413719093</v>
      </c>
      <c r="CB78" s="279">
        <v>5534</v>
      </c>
      <c r="CC78" s="279">
        <v>76629.703125</v>
      </c>
      <c r="CD78" s="279">
        <v>13.847073206541381</v>
      </c>
      <c r="CE78" s="279">
        <v>5495</v>
      </c>
      <c r="CF78" s="279">
        <v>74265.328125</v>
      </c>
      <c r="CG78" s="279">
        <v>13.515073362147406</v>
      </c>
      <c r="CH78" s="279">
        <v>5469</v>
      </c>
      <c r="CI78" s="279">
        <v>72608.765625</v>
      </c>
      <c r="CJ78" s="279">
        <v>13.276424506308283</v>
      </c>
      <c r="CK78" s="279">
        <v>5941</v>
      </c>
      <c r="CL78" s="279">
        <v>78895.6953125</v>
      </c>
      <c r="CM78" s="279">
        <v>13.279867919962969</v>
      </c>
      <c r="CN78" s="279">
        <v>7457</v>
      </c>
      <c r="CO78" s="279">
        <v>77761.7109375</v>
      </c>
      <c r="CP78" s="279">
        <v>10.428015413369987</v>
      </c>
      <c r="CQ78" s="279">
        <v>9373</v>
      </c>
      <c r="CR78" s="279">
        <v>97667.9375</v>
      </c>
      <c r="CS78" s="279">
        <v>10.420136295743092</v>
      </c>
      <c r="CT78" s="279">
        <v>10996</v>
      </c>
      <c r="CU78" s="279">
        <v>113709.4609375</v>
      </c>
      <c r="CV78" s="279">
        <v>10.340984079437977</v>
      </c>
      <c r="CW78" s="279">
        <v>13705</v>
      </c>
      <c r="CX78" s="279">
        <v>140706.65625</v>
      </c>
      <c r="CY78" s="279">
        <v>10.266811838744983</v>
      </c>
      <c r="CZ78" s="279">
        <v>14188</v>
      </c>
      <c r="DA78" s="279">
        <v>141991.984375</v>
      </c>
      <c r="DB78" s="279">
        <v>10.007892893642515</v>
      </c>
      <c r="DC78" s="279">
        <v>13931</v>
      </c>
      <c r="DD78" s="279">
        <v>132862.78125</v>
      </c>
      <c r="DE78" s="279">
        <v>9.5372034491422006</v>
      </c>
      <c r="DF78" s="279">
        <v>14104</v>
      </c>
      <c r="DG78" s="279">
        <v>126999.40625</v>
      </c>
      <c r="DH78" s="279">
        <v>9.004495621809415</v>
      </c>
      <c r="DI78" s="279">
        <v>13607</v>
      </c>
      <c r="DJ78" s="279">
        <v>122903.515625</v>
      </c>
      <c r="DK78" s="279">
        <v>9.0323741915925631</v>
      </c>
      <c r="DL78" s="279">
        <v>12979</v>
      </c>
      <c r="DM78" s="279">
        <v>108366.5234375</v>
      </c>
      <c r="DN78" s="279">
        <v>8.34937386836428</v>
      </c>
      <c r="DO78" s="279">
        <v>14162</v>
      </c>
      <c r="DP78" s="279">
        <v>114044.1328125</v>
      </c>
      <c r="DQ78" s="279">
        <v>8.0528267767617567</v>
      </c>
      <c r="DR78" s="279">
        <v>17467</v>
      </c>
      <c r="DS78" s="279">
        <v>143747.984375</v>
      </c>
      <c r="DT78" s="279">
        <v>8.2296893785423944</v>
      </c>
      <c r="DU78" s="279">
        <v>19077</v>
      </c>
      <c r="DV78" s="279">
        <v>165065.015625</v>
      </c>
      <c r="DW78" s="279">
        <v>8.6525667361220311</v>
      </c>
      <c r="DX78" s="279">
        <v>18605</v>
      </c>
      <c r="DY78" s="279">
        <v>185862.34375</v>
      </c>
      <c r="DZ78" s="279">
        <v>9.9899136656812679</v>
      </c>
      <c r="EA78" s="279">
        <v>8451</v>
      </c>
      <c r="EB78" s="279">
        <v>133712.828125</v>
      </c>
      <c r="EC78" s="279">
        <v>15.822130886877293</v>
      </c>
      <c r="ED78" s="279">
        <v>19265</v>
      </c>
      <c r="EE78" s="279">
        <v>179033.953125</v>
      </c>
      <c r="EF78" s="279">
        <v>9.2932236244484816</v>
      </c>
      <c r="EG78" s="279">
        <v>19524</v>
      </c>
      <c r="EH78" s="279">
        <v>202223.828125</v>
      </c>
      <c r="EI78" s="279">
        <v>10.357704780014341</v>
      </c>
      <c r="EJ78" s="279">
        <v>18120</v>
      </c>
      <c r="EK78" s="279">
        <v>223329.171875</v>
      </c>
      <c r="EL78" s="279">
        <v>12.325009485375276</v>
      </c>
      <c r="EM78" s="279">
        <v>19878</v>
      </c>
      <c r="EN78" s="279">
        <v>238146.359375</v>
      </c>
      <c r="EO78" s="279">
        <v>11.980398398983802</v>
      </c>
      <c r="EP78" s="279">
        <v>31762</v>
      </c>
      <c r="EQ78" s="279">
        <v>292448.71875</v>
      </c>
      <c r="ER78" s="279">
        <v>9.2075032664819592</v>
      </c>
      <c r="ES78" s="279">
        <v>45349</v>
      </c>
      <c r="ET78" s="279">
        <v>402984.1875</v>
      </c>
      <c r="EU78" s="279">
        <v>8.8862860812807334</v>
      </c>
      <c r="EV78" s="279">
        <v>75959</v>
      </c>
      <c r="EW78" s="279">
        <v>579720</v>
      </c>
      <c r="EX78" s="279">
        <v>7.6320120064771784</v>
      </c>
      <c r="EY78" s="279">
        <v>118988</v>
      </c>
      <c r="EZ78" s="279">
        <v>950359.625</v>
      </c>
      <c r="FA78" s="279">
        <v>7.9870207499915962</v>
      </c>
      <c r="FB78" s="279">
        <v>191</v>
      </c>
      <c r="FC78" s="279">
        <v>1684.6851806640625</v>
      </c>
      <c r="FD78" s="279">
        <v>8.8203412600212694</v>
      </c>
      <c r="FE78" s="279">
        <v>218</v>
      </c>
      <c r="FF78" s="279">
        <v>2035.6015625</v>
      </c>
      <c r="FG78" s="279">
        <v>9.3376218463302756</v>
      </c>
      <c r="FH78" s="279">
        <v>499</v>
      </c>
      <c r="FI78" s="279">
        <v>2635.0107421875</v>
      </c>
      <c r="FJ78" s="279">
        <v>5.2805826496743489</v>
      </c>
      <c r="FK78" s="279">
        <v>347</v>
      </c>
      <c r="FL78" s="279">
        <v>3302.353271484375</v>
      </c>
      <c r="FM78" s="279">
        <v>9.5168682175342223</v>
      </c>
      <c r="FN78" s="279">
        <v>375</v>
      </c>
      <c r="FO78" s="279">
        <v>3555.114501953125</v>
      </c>
      <c r="FP78" s="279">
        <v>9.4803053385416671</v>
      </c>
      <c r="FQ78" s="279">
        <v>452</v>
      </c>
      <c r="FR78" s="279">
        <v>3807.835693359375</v>
      </c>
      <c r="FS78" s="279">
        <v>8.4244152507950769</v>
      </c>
      <c r="FT78" s="279">
        <v>615</v>
      </c>
      <c r="FU78" s="279">
        <v>4198.16796875</v>
      </c>
      <c r="FV78" s="279">
        <v>6.8262893800813007</v>
      </c>
      <c r="FW78" s="279">
        <v>670</v>
      </c>
      <c r="FX78" s="279">
        <v>4916.84716796875</v>
      </c>
      <c r="FY78" s="279">
        <v>7.3385778626399256</v>
      </c>
      <c r="FZ78" s="279">
        <v>797</v>
      </c>
      <c r="GA78" s="279">
        <v>5764.017578125</v>
      </c>
      <c r="GB78" s="279">
        <v>7.2321425070577163</v>
      </c>
      <c r="GC78" s="279">
        <v>1066</v>
      </c>
      <c r="GD78" s="279">
        <v>7065.15625</v>
      </c>
      <c r="GE78" s="279">
        <v>6.6277263133208253</v>
      </c>
      <c r="GF78" s="279">
        <v>1173</v>
      </c>
      <c r="GG78" s="279">
        <v>8155.77294921875</v>
      </c>
      <c r="GH78" s="279">
        <v>6.9529181152760016</v>
      </c>
      <c r="GI78" s="279">
        <v>1233</v>
      </c>
      <c r="GJ78" s="279">
        <v>8929.322265625</v>
      </c>
      <c r="GK78" s="279">
        <v>7.2419483095093264</v>
      </c>
      <c r="GL78" s="279">
        <v>1704</v>
      </c>
      <c r="GM78" s="279">
        <v>11680.28515625</v>
      </c>
      <c r="GN78" s="279">
        <v>6.85462743911385</v>
      </c>
      <c r="GO78" s="279">
        <v>1694</v>
      </c>
      <c r="GP78" s="279">
        <v>15252.69921875</v>
      </c>
      <c r="GQ78" s="279">
        <v>9.003954674586776</v>
      </c>
      <c r="GR78" s="279">
        <v>2010</v>
      </c>
      <c r="GS78" s="279">
        <v>16585.947265625</v>
      </c>
      <c r="GT78" s="279">
        <v>8.2517150575248763</v>
      </c>
      <c r="GU78" s="279">
        <v>2450</v>
      </c>
      <c r="GV78" s="279">
        <v>18019.21484375</v>
      </c>
      <c r="GW78" s="279">
        <v>7.3547815688775513</v>
      </c>
      <c r="GX78" s="279">
        <v>2970</v>
      </c>
      <c r="GY78" s="279">
        <v>19561.423828125</v>
      </c>
      <c r="GZ78" s="279">
        <v>6.586337989267677</v>
      </c>
      <c r="HA78" s="279">
        <v>3907</v>
      </c>
      <c r="HB78" s="279">
        <v>21295.6171875</v>
      </c>
      <c r="HC78" s="279">
        <v>5.4506314787560788</v>
      </c>
      <c r="HD78" s="279">
        <v>5043</v>
      </c>
      <c r="HE78" s="279">
        <v>23825.548828125</v>
      </c>
      <c r="HF78" s="279">
        <v>4.7244792441255203</v>
      </c>
    </row>
    <row r="79" spans="1:214" ht="15" customHeight="1">
      <c r="A79" s="3">
        <v>65</v>
      </c>
      <c r="B79" s="279">
        <v>777</v>
      </c>
      <c r="C79" s="279">
        <v>8169.7119140625</v>
      </c>
      <c r="D79" s="279">
        <v>10.514429747828185</v>
      </c>
      <c r="E79" s="279">
        <v>604</v>
      </c>
      <c r="F79" s="279">
        <v>9374.47265625</v>
      </c>
      <c r="G79" s="279">
        <v>15.52065009312914</v>
      </c>
      <c r="H79" s="279">
        <v>711</v>
      </c>
      <c r="I79" s="279">
        <v>9541.4453125</v>
      </c>
      <c r="J79" s="279">
        <v>13.419754307313642</v>
      </c>
      <c r="K79" s="279">
        <v>1157</v>
      </c>
      <c r="L79" s="279">
        <v>11248.4697265625</v>
      </c>
      <c r="M79" s="279">
        <v>9.722100022958081</v>
      </c>
      <c r="N79" s="279">
        <v>433</v>
      </c>
      <c r="O79" s="279">
        <v>14733.2578125</v>
      </c>
      <c r="P79" s="279">
        <v>34.025999566974598</v>
      </c>
      <c r="Q79" s="279">
        <v>1157</v>
      </c>
      <c r="R79" s="279">
        <v>17709.125</v>
      </c>
      <c r="S79" s="279">
        <v>15.306071737251512</v>
      </c>
      <c r="T79" s="279">
        <v>1756</v>
      </c>
      <c r="U79" s="279">
        <v>20035.017578125</v>
      </c>
      <c r="V79" s="279">
        <v>11.40946331328303</v>
      </c>
      <c r="W79" s="279">
        <v>2240</v>
      </c>
      <c r="X79" s="279">
        <v>24932.478515625</v>
      </c>
      <c r="Y79" s="279">
        <v>11.130570765904018</v>
      </c>
      <c r="Z79" s="279">
        <v>2454</v>
      </c>
      <c r="AA79" s="279">
        <v>27848.81640625</v>
      </c>
      <c r="AB79" s="279">
        <v>11.348335943867156</v>
      </c>
      <c r="AC79" s="279">
        <v>2327</v>
      </c>
      <c r="AD79" s="279">
        <v>32298.080078125</v>
      </c>
      <c r="AE79" s="279">
        <v>13.879707811828535</v>
      </c>
      <c r="AF79" s="279">
        <v>2438</v>
      </c>
      <c r="AG79" s="279">
        <v>33878.9765625</v>
      </c>
      <c r="AH79" s="279">
        <v>13.896216801681707</v>
      </c>
      <c r="AI79" s="279">
        <v>2350</v>
      </c>
      <c r="AJ79" s="279">
        <v>34615.34375</v>
      </c>
      <c r="AK79" s="279">
        <v>14.729933510638299</v>
      </c>
      <c r="AL79" s="279">
        <v>2260</v>
      </c>
      <c r="AM79" s="279">
        <v>34032.44140625</v>
      </c>
      <c r="AN79" s="279">
        <v>15.058602392146017</v>
      </c>
      <c r="AO79" s="279">
        <v>2473</v>
      </c>
      <c r="AP79" s="279">
        <v>35507.4921875</v>
      </c>
      <c r="AQ79" s="279">
        <v>14.358063965830974</v>
      </c>
      <c r="AR79" s="279">
        <v>2567</v>
      </c>
      <c r="AS79" s="279">
        <v>37619.65625</v>
      </c>
      <c r="AT79" s="279">
        <v>14.655105668095052</v>
      </c>
      <c r="AU79" s="279">
        <v>2600</v>
      </c>
      <c r="AV79" s="279">
        <v>39703.01171875</v>
      </c>
      <c r="AW79" s="279">
        <v>15.270389122596153</v>
      </c>
      <c r="AX79" s="279">
        <v>2722</v>
      </c>
      <c r="AY79" s="279">
        <v>41622.6640625</v>
      </c>
      <c r="AZ79" s="279">
        <v>15.291206488795003</v>
      </c>
      <c r="BA79" s="279">
        <v>2585</v>
      </c>
      <c r="BB79" s="279">
        <v>40663.08984375</v>
      </c>
      <c r="BC79" s="279">
        <v>15.730402260638298</v>
      </c>
      <c r="BD79" s="279">
        <v>2597</v>
      </c>
      <c r="BE79" s="279">
        <v>41498.12890625</v>
      </c>
      <c r="BF79" s="279">
        <v>15.979256413650365</v>
      </c>
      <c r="BG79" s="279">
        <v>1871</v>
      </c>
      <c r="BH79" s="279">
        <v>29911.40625</v>
      </c>
      <c r="BI79" s="279">
        <v>15.986855291288082</v>
      </c>
      <c r="BJ79" s="279">
        <v>2102</v>
      </c>
      <c r="BK79" s="279">
        <v>31934.48046875</v>
      </c>
      <c r="BL79" s="279">
        <v>15.192426483705994</v>
      </c>
      <c r="BM79" s="279">
        <v>2335</v>
      </c>
      <c r="BN79" s="279">
        <v>35938.3828125</v>
      </c>
      <c r="BO79" s="279">
        <v>15.391170369379015</v>
      </c>
      <c r="BP79" s="279">
        <v>2791</v>
      </c>
      <c r="BQ79" s="279">
        <v>43332.94921875</v>
      </c>
      <c r="BR79" s="279">
        <v>15.525958157918309</v>
      </c>
      <c r="BS79" s="279">
        <v>2895</v>
      </c>
      <c r="BT79" s="279">
        <v>44488.77734375</v>
      </c>
      <c r="BU79" s="279">
        <v>15.367453313903281</v>
      </c>
      <c r="BV79" s="279">
        <v>4216</v>
      </c>
      <c r="BW79" s="279">
        <v>63464.87109375</v>
      </c>
      <c r="BX79" s="279">
        <v>15.053337545955882</v>
      </c>
      <c r="BY79" s="279">
        <v>5970</v>
      </c>
      <c r="BZ79" s="279">
        <v>85544.875</v>
      </c>
      <c r="CA79" s="279">
        <v>14.329124790619765</v>
      </c>
      <c r="CB79" s="279">
        <v>5678</v>
      </c>
      <c r="CC79" s="279">
        <v>78659.46875</v>
      </c>
      <c r="CD79" s="279">
        <v>13.853375968650933</v>
      </c>
      <c r="CE79" s="279">
        <v>5642</v>
      </c>
      <c r="CF79" s="279">
        <v>76228.6796875</v>
      </c>
      <c r="CG79" s="279">
        <v>13.510932238124779</v>
      </c>
      <c r="CH79" s="279">
        <v>5618</v>
      </c>
      <c r="CI79" s="279">
        <v>74525.5625</v>
      </c>
      <c r="CJ79" s="279">
        <v>13.265497063011749</v>
      </c>
      <c r="CK79" s="279">
        <v>6108</v>
      </c>
      <c r="CL79" s="279">
        <v>80978.484375</v>
      </c>
      <c r="CM79" s="279">
        <v>13.257774128192535</v>
      </c>
      <c r="CN79" s="279">
        <v>8147</v>
      </c>
      <c r="CO79" s="279">
        <v>79760.6484375</v>
      </c>
      <c r="CP79" s="279">
        <v>9.7901863799558111</v>
      </c>
      <c r="CQ79" s="279">
        <v>10192</v>
      </c>
      <c r="CR79" s="279">
        <v>100179.046875</v>
      </c>
      <c r="CS79" s="279">
        <v>9.8291843480180532</v>
      </c>
      <c r="CT79" s="279">
        <v>11861</v>
      </c>
      <c r="CU79" s="279">
        <v>116631.8203125</v>
      </c>
      <c r="CV79" s="279">
        <v>9.8332198223168366</v>
      </c>
      <c r="CW79" s="279">
        <v>14598</v>
      </c>
      <c r="CX79" s="279">
        <v>144322.46875</v>
      </c>
      <c r="CY79" s="279">
        <v>9.8864549082066038</v>
      </c>
      <c r="CZ79" s="279">
        <v>14850</v>
      </c>
      <c r="DA79" s="279">
        <v>145633.984375</v>
      </c>
      <c r="DB79" s="279">
        <v>9.8070023148148149</v>
      </c>
      <c r="DC79" s="279">
        <v>14610</v>
      </c>
      <c r="DD79" s="279">
        <v>136251.0625</v>
      </c>
      <c r="DE79" s="279">
        <v>9.3258769678302524</v>
      </c>
      <c r="DF79" s="279">
        <v>14741</v>
      </c>
      <c r="DG79" s="279">
        <v>130215.8203125</v>
      </c>
      <c r="DH79" s="279">
        <v>8.8335811893697844</v>
      </c>
      <c r="DI79" s="279">
        <v>14345</v>
      </c>
      <c r="DJ79" s="279">
        <v>126015.640625</v>
      </c>
      <c r="DK79" s="279">
        <v>8.7846385935866156</v>
      </c>
      <c r="DL79" s="279">
        <v>13630</v>
      </c>
      <c r="DM79" s="279">
        <v>111082.484375</v>
      </c>
      <c r="DN79" s="279">
        <v>8.1498521184886279</v>
      </c>
      <c r="DO79" s="279">
        <v>14752</v>
      </c>
      <c r="DP79" s="279">
        <v>116889.3359375</v>
      </c>
      <c r="DQ79" s="279">
        <v>7.9236263515116594</v>
      </c>
      <c r="DR79" s="279">
        <v>18137</v>
      </c>
      <c r="DS79" s="279">
        <v>147346.359375</v>
      </c>
      <c r="DT79" s="279">
        <v>8.1240756120086015</v>
      </c>
      <c r="DU79" s="279">
        <v>20592</v>
      </c>
      <c r="DV79" s="279">
        <v>169214.5</v>
      </c>
      <c r="DW79" s="279">
        <v>8.2174873737373737</v>
      </c>
      <c r="DX79" s="279">
        <v>20120</v>
      </c>
      <c r="DY79" s="279">
        <v>190619.53125</v>
      </c>
      <c r="DZ79" s="279">
        <v>9.4741317718687874</v>
      </c>
      <c r="EA79" s="279">
        <v>9262</v>
      </c>
      <c r="EB79" s="279">
        <v>137281.171875</v>
      </c>
      <c r="EC79" s="279">
        <v>14.821979256640034</v>
      </c>
      <c r="ED79" s="279">
        <v>20320</v>
      </c>
      <c r="EE79" s="279">
        <v>183584.125</v>
      </c>
      <c r="EF79" s="279">
        <v>9.0346518208661415</v>
      </c>
      <c r="EG79" s="279">
        <v>21150</v>
      </c>
      <c r="EH79" s="279">
        <v>207421.140625</v>
      </c>
      <c r="EI79" s="279">
        <v>9.8071461288416071</v>
      </c>
      <c r="EJ79" s="279">
        <v>19696</v>
      </c>
      <c r="EK79" s="279">
        <v>229170.265625</v>
      </c>
      <c r="EL79" s="279">
        <v>11.635370919222177</v>
      </c>
      <c r="EM79" s="279">
        <v>21767</v>
      </c>
      <c r="EN79" s="279">
        <v>244356.109375</v>
      </c>
      <c r="EO79" s="279">
        <v>11.225989312950798</v>
      </c>
      <c r="EP79" s="279">
        <v>34599</v>
      </c>
      <c r="EQ79" s="279">
        <v>299856.6875</v>
      </c>
      <c r="ER79" s="279">
        <v>8.6666287320442787</v>
      </c>
      <c r="ES79" s="279">
        <v>49641</v>
      </c>
      <c r="ET79" s="279">
        <v>413141.90625</v>
      </c>
      <c r="EU79" s="279">
        <v>8.3225943524505954</v>
      </c>
      <c r="EV79" s="279">
        <v>82964</v>
      </c>
      <c r="EW79" s="279">
        <v>594014.375</v>
      </c>
      <c r="EX79" s="279">
        <v>7.1599051998457162</v>
      </c>
      <c r="EY79" s="279">
        <v>129569</v>
      </c>
      <c r="EZ79" s="279">
        <v>973963.8125</v>
      </c>
      <c r="FA79" s="279">
        <v>7.5169509103257726</v>
      </c>
      <c r="FB79" s="279">
        <v>206</v>
      </c>
      <c r="FC79" s="279">
        <v>1727.13330078125</v>
      </c>
      <c r="FD79" s="279">
        <v>8.3841422368021838</v>
      </c>
      <c r="FE79" s="279">
        <v>237</v>
      </c>
      <c r="FF79" s="279">
        <v>2087.27587890625</v>
      </c>
      <c r="FG79" s="279">
        <v>8.8070712190137126</v>
      </c>
      <c r="FH79" s="279">
        <v>533</v>
      </c>
      <c r="FI79" s="279">
        <v>2695.553955078125</v>
      </c>
      <c r="FJ79" s="279">
        <v>5.0573244935799719</v>
      </c>
      <c r="FK79" s="279">
        <v>377</v>
      </c>
      <c r="FL79" s="279">
        <v>3386.36328125</v>
      </c>
      <c r="FM79" s="279">
        <v>8.9823959714854116</v>
      </c>
      <c r="FN79" s="279">
        <v>399</v>
      </c>
      <c r="FO79" s="279">
        <v>3645.632080078125</v>
      </c>
      <c r="FP79" s="279">
        <v>9.1369225064614668</v>
      </c>
      <c r="FQ79" s="279">
        <v>497</v>
      </c>
      <c r="FR79" s="279">
        <v>3903.088134765625</v>
      </c>
      <c r="FS79" s="279">
        <v>7.8532960458060863</v>
      </c>
      <c r="FT79" s="279">
        <v>620</v>
      </c>
      <c r="FU79" s="279">
        <v>4300.48681640625</v>
      </c>
      <c r="FV79" s="279">
        <v>6.9362690587197582</v>
      </c>
      <c r="FW79" s="279">
        <v>722</v>
      </c>
      <c r="FX79" s="279">
        <v>5037.44287109375</v>
      </c>
      <c r="FY79" s="279">
        <v>6.9770676884954987</v>
      </c>
      <c r="FZ79" s="279">
        <v>858</v>
      </c>
      <c r="GA79" s="279">
        <v>5905.0751953125</v>
      </c>
      <c r="GB79" s="279">
        <v>6.8823720225087417</v>
      </c>
      <c r="GC79" s="279">
        <v>1144</v>
      </c>
      <c r="GD79" s="279">
        <v>7235.47509765625</v>
      </c>
      <c r="GE79" s="279">
        <v>6.3247159944547642</v>
      </c>
      <c r="GF79" s="279">
        <v>1255</v>
      </c>
      <c r="GG79" s="279">
        <v>8354.109375</v>
      </c>
      <c r="GH79" s="279">
        <v>6.6566608565737049</v>
      </c>
      <c r="GI79" s="279">
        <v>1313</v>
      </c>
      <c r="GJ79" s="279">
        <v>9148.07421875</v>
      </c>
      <c r="GK79" s="279">
        <v>6.9673070972962678</v>
      </c>
      <c r="GL79" s="279">
        <v>1803</v>
      </c>
      <c r="GM79" s="279">
        <v>11963.921875</v>
      </c>
      <c r="GN79" s="279">
        <v>6.6355639905712698</v>
      </c>
      <c r="GO79" s="279">
        <v>1767</v>
      </c>
      <c r="GP79" s="279">
        <v>15639.0625</v>
      </c>
      <c r="GQ79" s="279">
        <v>8.8506295981890215</v>
      </c>
      <c r="GR79" s="279">
        <v>2090</v>
      </c>
      <c r="GS79" s="279">
        <v>17001.173828125</v>
      </c>
      <c r="GT79" s="279">
        <v>8.1345329321172244</v>
      </c>
      <c r="GU79" s="279">
        <v>2540</v>
      </c>
      <c r="GV79" s="279">
        <v>18462.53515625</v>
      </c>
      <c r="GW79" s="279">
        <v>7.268714628444882</v>
      </c>
      <c r="GX79" s="279">
        <v>3071</v>
      </c>
      <c r="GY79" s="279">
        <v>20033.607421875</v>
      </c>
      <c r="GZ79" s="279">
        <v>6.5234801113236731</v>
      </c>
      <c r="HA79" s="279">
        <v>4028</v>
      </c>
      <c r="HB79" s="279">
        <v>21790.0625</v>
      </c>
      <c r="HC79" s="279">
        <v>5.4096480883813305</v>
      </c>
      <c r="HD79" s="279">
        <v>5187</v>
      </c>
      <c r="HE79" s="279">
        <v>24359.078125</v>
      </c>
      <c r="HF79" s="279">
        <v>4.696178547329863</v>
      </c>
    </row>
    <row r="80" spans="1:214" ht="15" customHeight="1">
      <c r="A80" s="3">
        <v>66</v>
      </c>
      <c r="B80" s="279">
        <v>810</v>
      </c>
      <c r="C80" s="279">
        <v>8386.673828125</v>
      </c>
      <c r="D80" s="279">
        <v>10.353918306327161</v>
      </c>
      <c r="E80" s="279">
        <v>633</v>
      </c>
      <c r="F80" s="279">
        <v>9632.015625</v>
      </c>
      <c r="G80" s="279">
        <v>15.216454383886257</v>
      </c>
      <c r="H80" s="279">
        <v>741</v>
      </c>
      <c r="I80" s="279">
        <v>9800.72265625</v>
      </c>
      <c r="J80" s="279">
        <v>13.226346364709851</v>
      </c>
      <c r="K80" s="279">
        <v>1208</v>
      </c>
      <c r="L80" s="279">
        <v>11544.5419921875</v>
      </c>
      <c r="M80" s="279">
        <v>9.556740059757864</v>
      </c>
      <c r="N80" s="279">
        <v>437</v>
      </c>
      <c r="O80" s="279">
        <v>15153.794921875</v>
      </c>
      <c r="P80" s="279">
        <v>34.676876251430208</v>
      </c>
      <c r="Q80" s="279">
        <v>1198</v>
      </c>
      <c r="R80" s="279">
        <v>18195.36328125</v>
      </c>
      <c r="S80" s="279">
        <v>15.188116261477463</v>
      </c>
      <c r="T80" s="279">
        <v>1837</v>
      </c>
      <c r="U80" s="279">
        <v>20571.458984375</v>
      </c>
      <c r="V80" s="279">
        <v>11.19839901163582</v>
      </c>
      <c r="W80" s="279">
        <v>2361</v>
      </c>
      <c r="X80" s="279">
        <v>25598.138671875</v>
      </c>
      <c r="Y80" s="279">
        <v>10.842074829256671</v>
      </c>
      <c r="Z80" s="279">
        <v>2580</v>
      </c>
      <c r="AA80" s="279">
        <v>28593.8984375</v>
      </c>
      <c r="AB80" s="279">
        <v>11.082906371124031</v>
      </c>
      <c r="AC80" s="279">
        <v>2384</v>
      </c>
      <c r="AD80" s="279">
        <v>33178.69921875</v>
      </c>
      <c r="AE80" s="279">
        <v>13.917239605180368</v>
      </c>
      <c r="AF80" s="279">
        <v>2488</v>
      </c>
      <c r="AG80" s="279">
        <v>34802.9453125</v>
      </c>
      <c r="AH80" s="279">
        <v>13.988322070940514</v>
      </c>
      <c r="AI80" s="279">
        <v>2407</v>
      </c>
      <c r="AJ80" s="279">
        <v>35563.47265625</v>
      </c>
      <c r="AK80" s="279">
        <v>14.775019799023681</v>
      </c>
      <c r="AL80" s="279">
        <v>2309</v>
      </c>
      <c r="AM80" s="279">
        <v>34966.19140625</v>
      </c>
      <c r="AN80" s="279">
        <v>15.14343499621048</v>
      </c>
      <c r="AO80" s="279">
        <v>2522</v>
      </c>
      <c r="AP80" s="279">
        <v>36478.359375</v>
      </c>
      <c r="AQ80" s="279">
        <v>14.464060021808089</v>
      </c>
      <c r="AR80" s="279">
        <v>2605</v>
      </c>
      <c r="AS80" s="279">
        <v>38650.05859375</v>
      </c>
      <c r="AT80" s="279">
        <v>14.836874700095969</v>
      </c>
      <c r="AU80" s="279">
        <v>2644</v>
      </c>
      <c r="AV80" s="279">
        <v>40793.62890625</v>
      </c>
      <c r="AW80" s="279">
        <v>15.428755259549924</v>
      </c>
      <c r="AX80" s="279">
        <v>2769</v>
      </c>
      <c r="AY80" s="279">
        <v>42766.09375</v>
      </c>
      <c r="AZ80" s="279">
        <v>15.444598681834597</v>
      </c>
      <c r="BA80" s="279">
        <v>2628</v>
      </c>
      <c r="BB80" s="279">
        <v>41782.41796875</v>
      </c>
      <c r="BC80" s="279">
        <v>15.898941388413242</v>
      </c>
      <c r="BD80" s="279">
        <v>2651</v>
      </c>
      <c r="BE80" s="279">
        <v>42641.484375</v>
      </c>
      <c r="BF80" s="279">
        <v>16.085056346661638</v>
      </c>
      <c r="BG80" s="279">
        <v>1909</v>
      </c>
      <c r="BH80" s="279">
        <v>30735.564453125</v>
      </c>
      <c r="BI80" s="279">
        <v>16.100348063449449</v>
      </c>
      <c r="BJ80" s="279">
        <v>2143</v>
      </c>
      <c r="BK80" s="279">
        <v>32811.2890625</v>
      </c>
      <c r="BL80" s="279">
        <v>15.310914168222119</v>
      </c>
      <c r="BM80" s="279">
        <v>2384</v>
      </c>
      <c r="BN80" s="279">
        <v>36926.01171875</v>
      </c>
      <c r="BO80" s="279">
        <v>15.489098875314598</v>
      </c>
      <c r="BP80" s="279">
        <v>2853</v>
      </c>
      <c r="BQ80" s="279">
        <v>44524.5078125</v>
      </c>
      <c r="BR80" s="279">
        <v>15.606206734139501</v>
      </c>
      <c r="BS80" s="279">
        <v>2963</v>
      </c>
      <c r="BT80" s="279">
        <v>45711.2421875</v>
      </c>
      <c r="BU80" s="279">
        <v>15.427351396388795</v>
      </c>
      <c r="BV80" s="279">
        <v>4320</v>
      </c>
      <c r="BW80" s="279">
        <v>65206.21875</v>
      </c>
      <c r="BX80" s="279">
        <v>15.094032118055555</v>
      </c>
      <c r="BY80" s="279">
        <v>6125</v>
      </c>
      <c r="BZ80" s="279">
        <v>87883.546875</v>
      </c>
      <c r="CA80" s="279">
        <v>14.348334183673469</v>
      </c>
      <c r="CB80" s="279">
        <v>5830</v>
      </c>
      <c r="CC80" s="279">
        <v>80804.3359375</v>
      </c>
      <c r="CD80" s="279">
        <v>13.860091927530018</v>
      </c>
      <c r="CE80" s="279">
        <v>5798</v>
      </c>
      <c r="CF80" s="279">
        <v>78303.078125</v>
      </c>
      <c r="CG80" s="279">
        <v>13.505187672473266</v>
      </c>
      <c r="CH80" s="279">
        <v>5777</v>
      </c>
      <c r="CI80" s="279">
        <v>76550.578125</v>
      </c>
      <c r="CJ80" s="279">
        <v>13.250922299636489</v>
      </c>
      <c r="CK80" s="279">
        <v>6286</v>
      </c>
      <c r="CL80" s="279">
        <v>83178.734375</v>
      </c>
      <c r="CM80" s="279">
        <v>13.23237899697741</v>
      </c>
      <c r="CN80" s="279">
        <v>8869</v>
      </c>
      <c r="CO80" s="279">
        <v>81856.40625</v>
      </c>
      <c r="CP80" s="279">
        <v>9.2294967019957159</v>
      </c>
      <c r="CQ80" s="279">
        <v>11050</v>
      </c>
      <c r="CR80" s="279">
        <v>102813.1953125</v>
      </c>
      <c r="CS80" s="279">
        <v>9.3043615667420809</v>
      </c>
      <c r="CT80" s="279">
        <v>12740</v>
      </c>
      <c r="CU80" s="279">
        <v>119700.40625</v>
      </c>
      <c r="CV80" s="279">
        <v>9.3956362833594973</v>
      </c>
      <c r="CW80" s="279">
        <v>15463</v>
      </c>
      <c r="CX80" s="279">
        <v>148125.09375</v>
      </c>
      <c r="CY80" s="279">
        <v>9.5793244357498537</v>
      </c>
      <c r="CZ80" s="279">
        <v>15474</v>
      </c>
      <c r="DA80" s="279">
        <v>149471.3125</v>
      </c>
      <c r="DB80" s="279">
        <v>9.6595135388393434</v>
      </c>
      <c r="DC80" s="279">
        <v>15262</v>
      </c>
      <c r="DD80" s="279">
        <v>139819.09375</v>
      </c>
      <c r="DE80" s="279">
        <v>9.1612563065129073</v>
      </c>
      <c r="DF80" s="279">
        <v>15353</v>
      </c>
      <c r="DG80" s="279">
        <v>133603.078125</v>
      </c>
      <c r="DH80" s="279">
        <v>8.7020828583990095</v>
      </c>
      <c r="DI80" s="279">
        <v>15046</v>
      </c>
      <c r="DJ80" s="279">
        <v>129289.6875</v>
      </c>
      <c r="DK80" s="279">
        <v>8.5929607536886881</v>
      </c>
      <c r="DL80" s="279">
        <v>14244</v>
      </c>
      <c r="DM80" s="279">
        <v>113939.6171875</v>
      </c>
      <c r="DN80" s="279">
        <v>7.9991306646658238</v>
      </c>
      <c r="DO80" s="279">
        <v>15288</v>
      </c>
      <c r="DP80" s="279">
        <v>119885.34375</v>
      </c>
      <c r="DQ80" s="279">
        <v>7.8417938088697019</v>
      </c>
      <c r="DR80" s="279">
        <v>18786</v>
      </c>
      <c r="DS80" s="279">
        <v>151137.078125</v>
      </c>
      <c r="DT80" s="279">
        <v>8.0451973876823164</v>
      </c>
      <c r="DU80" s="279">
        <v>22117</v>
      </c>
      <c r="DV80" s="279">
        <v>173563.3125</v>
      </c>
      <c r="DW80" s="279">
        <v>7.8475070081837499</v>
      </c>
      <c r="DX80" s="279">
        <v>21639</v>
      </c>
      <c r="DY80" s="279">
        <v>195611.90625</v>
      </c>
      <c r="DZ80" s="279">
        <v>9.0397849369194514</v>
      </c>
      <c r="EA80" s="279">
        <v>10608</v>
      </c>
      <c r="EB80" s="279">
        <v>141028.265625</v>
      </c>
      <c r="EC80" s="279">
        <v>13.294519761029411</v>
      </c>
      <c r="ED80" s="279">
        <v>21554</v>
      </c>
      <c r="EE80" s="279">
        <v>188368.3125</v>
      </c>
      <c r="EF80" s="279">
        <v>8.7393668228635057</v>
      </c>
      <c r="EG80" s="279">
        <v>23010</v>
      </c>
      <c r="EH80" s="279">
        <v>212872.90625</v>
      </c>
      <c r="EI80" s="279">
        <v>9.2513214363320291</v>
      </c>
      <c r="EJ80" s="279">
        <v>21471</v>
      </c>
      <c r="EK80" s="279">
        <v>235305.65625</v>
      </c>
      <c r="EL80" s="279">
        <v>10.959231346933073</v>
      </c>
      <c r="EM80" s="279">
        <v>23863</v>
      </c>
      <c r="EN80" s="279">
        <v>250872.53125</v>
      </c>
      <c r="EO80" s="279">
        <v>10.513034038050538</v>
      </c>
      <c r="EP80" s="279">
        <v>37555</v>
      </c>
      <c r="EQ80" s="279">
        <v>307615.1875</v>
      </c>
      <c r="ER80" s="279">
        <v>8.1910581147650117</v>
      </c>
      <c r="ES80" s="279">
        <v>54324</v>
      </c>
      <c r="ET80" s="279">
        <v>423765.25</v>
      </c>
      <c r="EU80" s="279">
        <v>7.800700427067226</v>
      </c>
      <c r="EV80" s="279">
        <v>90500</v>
      </c>
      <c r="EW80" s="279">
        <v>608935.8125</v>
      </c>
      <c r="EX80" s="279">
        <v>6.7285725138121544</v>
      </c>
      <c r="EY80" s="279">
        <v>140929</v>
      </c>
      <c r="EZ80" s="279">
        <v>998633.75</v>
      </c>
      <c r="FA80" s="279">
        <v>7.0860770316968118</v>
      </c>
      <c r="FB80" s="279">
        <v>223</v>
      </c>
      <c r="FC80" s="279">
        <v>1771.63720703125</v>
      </c>
      <c r="FD80" s="279">
        <v>7.9445614665078477</v>
      </c>
      <c r="FE80" s="279">
        <v>258</v>
      </c>
      <c r="FF80" s="279">
        <v>2141.401611328125</v>
      </c>
      <c r="FG80" s="279">
        <v>8.3000062454578494</v>
      </c>
      <c r="FH80" s="279">
        <v>566</v>
      </c>
      <c r="FI80" s="279">
        <v>2758.658447265625</v>
      </c>
      <c r="FJ80" s="279">
        <v>4.8739548538261923</v>
      </c>
      <c r="FK80" s="279">
        <v>410</v>
      </c>
      <c r="FL80" s="279">
        <v>3474.3740234375</v>
      </c>
      <c r="FM80" s="279">
        <v>8.4740829839939025</v>
      </c>
      <c r="FN80" s="279">
        <v>424</v>
      </c>
      <c r="FO80" s="279">
        <v>3740.768310546875</v>
      </c>
      <c r="FP80" s="279">
        <v>8.8225667701577244</v>
      </c>
      <c r="FQ80" s="279">
        <v>544</v>
      </c>
      <c r="FR80" s="279">
        <v>4002.5908203125</v>
      </c>
      <c r="FS80" s="279">
        <v>7.3577037138097428</v>
      </c>
      <c r="FT80" s="279">
        <v>635</v>
      </c>
      <c r="FU80" s="279">
        <v>4408.56005859375</v>
      </c>
      <c r="FV80" s="279">
        <v>6.9426142655019687</v>
      </c>
      <c r="FW80" s="279">
        <v>779</v>
      </c>
      <c r="FX80" s="279">
        <v>5163.5439453125</v>
      </c>
      <c r="FY80" s="279">
        <v>6.6284261172175869</v>
      </c>
      <c r="FZ80" s="279">
        <v>923</v>
      </c>
      <c r="GA80" s="279">
        <v>6052.5478515625</v>
      </c>
      <c r="GB80" s="279">
        <v>6.5574732953006505</v>
      </c>
      <c r="GC80" s="279">
        <v>1225</v>
      </c>
      <c r="GD80" s="279">
        <v>7413.45947265625</v>
      </c>
      <c r="GE80" s="279">
        <v>6.0518036511479592</v>
      </c>
      <c r="GF80" s="279">
        <v>1340</v>
      </c>
      <c r="GG80" s="279">
        <v>8561.671875</v>
      </c>
      <c r="GH80" s="279">
        <v>6.3893073694029852</v>
      </c>
      <c r="GI80" s="279">
        <v>1395</v>
      </c>
      <c r="GJ80" s="279">
        <v>9377.3408203125</v>
      </c>
      <c r="GK80" s="279">
        <v>6.7221081149193544</v>
      </c>
      <c r="GL80" s="279">
        <v>1903</v>
      </c>
      <c r="GM80" s="279">
        <v>12261.3017578125</v>
      </c>
      <c r="GN80" s="279">
        <v>6.4431433304322123</v>
      </c>
      <c r="GO80" s="279">
        <v>1842</v>
      </c>
      <c r="GP80" s="279">
        <v>16045.9462890625</v>
      </c>
      <c r="GQ80" s="279">
        <v>8.7111543371674802</v>
      </c>
      <c r="GR80" s="279">
        <v>2173</v>
      </c>
      <c r="GS80" s="279">
        <v>17438.443359375</v>
      </c>
      <c r="GT80" s="279">
        <v>8.0250544681891398</v>
      </c>
      <c r="GU80" s="279">
        <v>2631</v>
      </c>
      <c r="GV80" s="279">
        <v>18929.255859375</v>
      </c>
      <c r="GW80" s="279">
        <v>7.1947000605758271</v>
      </c>
      <c r="GX80" s="279">
        <v>3171</v>
      </c>
      <c r="GY80" s="279">
        <v>20530.625</v>
      </c>
      <c r="GZ80" s="279">
        <v>6.4744954273099973</v>
      </c>
      <c r="HA80" s="279">
        <v>4149</v>
      </c>
      <c r="HB80" s="279">
        <v>22309.9765625</v>
      </c>
      <c r="HC80" s="279">
        <v>5.3771936761870327</v>
      </c>
      <c r="HD80" s="279">
        <v>5328</v>
      </c>
      <c r="HE80" s="279">
        <v>24919.7578125</v>
      </c>
      <c r="HF80" s="279">
        <v>4.6771317215653152</v>
      </c>
    </row>
    <row r="81" spans="1:214" ht="15" customHeight="1">
      <c r="A81" s="3">
        <v>67</v>
      </c>
      <c r="B81" s="279">
        <v>846</v>
      </c>
      <c r="C81" s="279">
        <v>8615.724609375</v>
      </c>
      <c r="D81" s="279">
        <v>10.184071642287234</v>
      </c>
      <c r="E81" s="279">
        <v>665</v>
      </c>
      <c r="F81" s="279">
        <v>9904.228515625</v>
      </c>
      <c r="G81" s="279">
        <v>14.893576715225564</v>
      </c>
      <c r="H81" s="279">
        <v>773</v>
      </c>
      <c r="I81" s="279">
        <v>10074.7744140625</v>
      </c>
      <c r="J81" s="279">
        <v>13.033343355837646</v>
      </c>
      <c r="K81" s="279">
        <v>1263</v>
      </c>
      <c r="L81" s="279">
        <v>11856.9521484375</v>
      </c>
      <c r="M81" s="279">
        <v>9.3879272750890728</v>
      </c>
      <c r="N81" s="279">
        <v>441</v>
      </c>
      <c r="O81" s="279">
        <v>15599.6982421875</v>
      </c>
      <c r="P81" s="279">
        <v>35.373465401785715</v>
      </c>
      <c r="Q81" s="279">
        <v>1245</v>
      </c>
      <c r="R81" s="279">
        <v>18709.73828125</v>
      </c>
      <c r="S81" s="279">
        <v>15.027902233935743</v>
      </c>
      <c r="T81" s="279">
        <v>1925</v>
      </c>
      <c r="U81" s="279">
        <v>21137.8671875</v>
      </c>
      <c r="V81" s="279">
        <v>10.980710227272727</v>
      </c>
      <c r="W81" s="279">
        <v>2489</v>
      </c>
      <c r="X81" s="279">
        <v>26300.384765625</v>
      </c>
      <c r="Y81" s="279">
        <v>10.566647153726397</v>
      </c>
      <c r="Z81" s="279">
        <v>2712</v>
      </c>
      <c r="AA81" s="279">
        <v>29380.228515625</v>
      </c>
      <c r="AB81" s="279">
        <v>10.833417594257005</v>
      </c>
      <c r="AC81" s="279">
        <v>2428</v>
      </c>
      <c r="AD81" s="279">
        <v>34111.17578125</v>
      </c>
      <c r="AE81" s="279">
        <v>14.04908392967463</v>
      </c>
      <c r="AF81" s="279">
        <v>2528</v>
      </c>
      <c r="AG81" s="279">
        <v>35781.55078125</v>
      </c>
      <c r="AH81" s="279">
        <v>14.154094454608385</v>
      </c>
      <c r="AI81" s="279">
        <v>2456</v>
      </c>
      <c r="AJ81" s="279">
        <v>36567.45703125</v>
      </c>
      <c r="AK81" s="279">
        <v>14.889029735850977</v>
      </c>
      <c r="AL81" s="279">
        <v>2354</v>
      </c>
      <c r="AM81" s="279">
        <v>35955.10546875</v>
      </c>
      <c r="AN81" s="279">
        <v>15.274046503292269</v>
      </c>
      <c r="AO81" s="279">
        <v>2568</v>
      </c>
      <c r="AP81" s="279">
        <v>37506.64453125</v>
      </c>
      <c r="AQ81" s="279">
        <v>14.60539117260514</v>
      </c>
      <c r="AR81" s="279">
        <v>2639</v>
      </c>
      <c r="AS81" s="279">
        <v>39741.81640625</v>
      </c>
      <c r="AT81" s="279">
        <v>15.059422662466844</v>
      </c>
      <c r="AU81" s="279">
        <v>2691</v>
      </c>
      <c r="AV81" s="279">
        <v>41948.98046875</v>
      </c>
      <c r="AW81" s="279">
        <v>15.588621504552211</v>
      </c>
      <c r="AX81" s="279">
        <v>2813</v>
      </c>
      <c r="AY81" s="279">
        <v>43977.4609375</v>
      </c>
      <c r="AZ81" s="279">
        <v>15.633651239779594</v>
      </c>
      <c r="BA81" s="279">
        <v>2672</v>
      </c>
      <c r="BB81" s="279">
        <v>42968.27734375</v>
      </c>
      <c r="BC81" s="279">
        <v>16.080942119666915</v>
      </c>
      <c r="BD81" s="279">
        <v>2713</v>
      </c>
      <c r="BE81" s="279">
        <v>43852.41015625</v>
      </c>
      <c r="BF81" s="279">
        <v>16.163807650663472</v>
      </c>
      <c r="BG81" s="279">
        <v>1954</v>
      </c>
      <c r="BH81" s="279">
        <v>31608.4296875</v>
      </c>
      <c r="BI81" s="279">
        <v>16.1762690314739</v>
      </c>
      <c r="BJ81" s="279">
        <v>2190</v>
      </c>
      <c r="BK81" s="279">
        <v>33739.93359375</v>
      </c>
      <c r="BL81" s="279">
        <v>15.406362371575343</v>
      </c>
      <c r="BM81" s="279">
        <v>2440</v>
      </c>
      <c r="BN81" s="279">
        <v>37971.890625</v>
      </c>
      <c r="BO81" s="279">
        <v>15.562250256147541</v>
      </c>
      <c r="BP81" s="279">
        <v>2925</v>
      </c>
      <c r="BQ81" s="279">
        <v>45786.28125</v>
      </c>
      <c r="BR81" s="279">
        <v>15.653429487179487</v>
      </c>
      <c r="BS81" s="279">
        <v>3042</v>
      </c>
      <c r="BT81" s="279">
        <v>47005.58203125</v>
      </c>
      <c r="BU81" s="279">
        <v>15.452196591469429</v>
      </c>
      <c r="BV81" s="279">
        <v>4439</v>
      </c>
      <c r="BW81" s="279">
        <v>67049.7421875</v>
      </c>
      <c r="BX81" s="279">
        <v>15.104695243861229</v>
      </c>
      <c r="BY81" s="279">
        <v>6304</v>
      </c>
      <c r="BZ81" s="279">
        <v>90358.9609375</v>
      </c>
      <c r="CA81" s="279">
        <v>14.333591519273478</v>
      </c>
      <c r="CB81" s="279">
        <v>6003</v>
      </c>
      <c r="CC81" s="279">
        <v>83074.2890625</v>
      </c>
      <c r="CD81" s="279">
        <v>13.838795446026987</v>
      </c>
      <c r="CE81" s="279">
        <v>5976</v>
      </c>
      <c r="CF81" s="279">
        <v>80498.203125</v>
      </c>
      <c r="CG81" s="279">
        <v>13.470248180220883</v>
      </c>
      <c r="CH81" s="279">
        <v>5959</v>
      </c>
      <c r="CI81" s="279">
        <v>78693.234375</v>
      </c>
      <c r="CJ81" s="279">
        <v>13.20577854925323</v>
      </c>
      <c r="CK81" s="279">
        <v>6488</v>
      </c>
      <c r="CL81" s="279">
        <v>85506.6640625</v>
      </c>
      <c r="CM81" s="279">
        <v>13.17920222911529</v>
      </c>
      <c r="CN81" s="279">
        <v>9615</v>
      </c>
      <c r="CO81" s="279">
        <v>84056.90625</v>
      </c>
      <c r="CP81" s="279">
        <v>8.7422679407176282</v>
      </c>
      <c r="CQ81" s="279">
        <v>11942</v>
      </c>
      <c r="CR81" s="279">
        <v>105580.4765625</v>
      </c>
      <c r="CS81" s="279">
        <v>8.8411050546390886</v>
      </c>
      <c r="CT81" s="279">
        <v>13625</v>
      </c>
      <c r="CU81" s="279">
        <v>122928.234375</v>
      </c>
      <c r="CV81" s="279">
        <v>9.0222557339449541</v>
      </c>
      <c r="CW81" s="279">
        <v>16290</v>
      </c>
      <c r="CX81" s="279">
        <v>152132.515625</v>
      </c>
      <c r="CY81" s="279">
        <v>9.3390126227747086</v>
      </c>
      <c r="CZ81" s="279">
        <v>16064</v>
      </c>
      <c r="DA81" s="279">
        <v>153522.8125</v>
      </c>
      <c r="DB81" s="279">
        <v>9.5569479892928282</v>
      </c>
      <c r="DC81" s="279">
        <v>15894</v>
      </c>
      <c r="DD81" s="279">
        <v>143583.953125</v>
      </c>
      <c r="DE81" s="279">
        <v>9.0338463020636723</v>
      </c>
      <c r="DF81" s="279">
        <v>15946</v>
      </c>
      <c r="DG81" s="279">
        <v>137177.390625</v>
      </c>
      <c r="DH81" s="279">
        <v>8.6026207591245445</v>
      </c>
      <c r="DI81" s="279">
        <v>15709</v>
      </c>
      <c r="DJ81" s="279">
        <v>132741.5</v>
      </c>
      <c r="DK81" s="279">
        <v>8.4500286459991081</v>
      </c>
      <c r="DL81" s="279">
        <v>14822</v>
      </c>
      <c r="DM81" s="279">
        <v>116951.875</v>
      </c>
      <c r="DN81" s="279">
        <v>7.8904247065173392</v>
      </c>
      <c r="DO81" s="279">
        <v>15777</v>
      </c>
      <c r="DP81" s="279">
        <v>123047.4453125</v>
      </c>
      <c r="DQ81" s="279">
        <v>7.7991662110984343</v>
      </c>
      <c r="DR81" s="279">
        <v>19438</v>
      </c>
      <c r="DS81" s="279">
        <v>155137.90625</v>
      </c>
      <c r="DT81" s="279">
        <v>7.9811660793291495</v>
      </c>
      <c r="DU81" s="279">
        <v>23640</v>
      </c>
      <c r="DV81" s="279">
        <v>178129.5</v>
      </c>
      <c r="DW81" s="279">
        <v>7.5350888324873093</v>
      </c>
      <c r="DX81" s="279">
        <v>23163</v>
      </c>
      <c r="DY81" s="279">
        <v>200860.78125</v>
      </c>
      <c r="DZ81" s="279">
        <v>8.6716220373008674</v>
      </c>
      <c r="EA81" s="279">
        <v>12688</v>
      </c>
      <c r="EB81" s="279">
        <v>144951.03125</v>
      </c>
      <c r="EC81" s="279">
        <v>11.424261605453973</v>
      </c>
      <c r="ED81" s="279">
        <v>22976</v>
      </c>
      <c r="EE81" s="279">
        <v>193402.265625</v>
      </c>
      <c r="EF81" s="279">
        <v>8.4175777169655284</v>
      </c>
      <c r="EG81" s="279">
        <v>25100</v>
      </c>
      <c r="EH81" s="279">
        <v>218595.203125</v>
      </c>
      <c r="EI81" s="279">
        <v>8.7089722360557769</v>
      </c>
      <c r="EJ81" s="279">
        <v>23445</v>
      </c>
      <c r="EK81" s="279">
        <v>241756.078125</v>
      </c>
      <c r="EL81" s="279">
        <v>10.311626279590531</v>
      </c>
      <c r="EM81" s="279">
        <v>26160</v>
      </c>
      <c r="EN81" s="279">
        <v>257717.296875</v>
      </c>
      <c r="EO81" s="279">
        <v>9.8515786267201833</v>
      </c>
      <c r="EP81" s="279">
        <v>40611</v>
      </c>
      <c r="EQ81" s="279">
        <v>315752.71875</v>
      </c>
      <c r="ER81" s="279">
        <v>7.7750540186156458</v>
      </c>
      <c r="ES81" s="279">
        <v>59417</v>
      </c>
      <c r="ET81" s="279">
        <v>434884.28125</v>
      </c>
      <c r="EU81" s="279">
        <v>7.3191894786004008</v>
      </c>
      <c r="EV81" s="279">
        <v>98574</v>
      </c>
      <c r="EW81" s="279">
        <v>624525</v>
      </c>
      <c r="EX81" s="279">
        <v>6.3355955931584393</v>
      </c>
      <c r="EY81" s="279">
        <v>153070</v>
      </c>
      <c r="EZ81" s="279">
        <v>1024442.875</v>
      </c>
      <c r="FA81" s="279">
        <v>6.6926430717972174</v>
      </c>
      <c r="FB81" s="279">
        <v>240</v>
      </c>
      <c r="FC81" s="279">
        <v>1818.3232421875</v>
      </c>
      <c r="FD81" s="279">
        <v>7.5763468424479168</v>
      </c>
      <c r="FE81" s="279">
        <v>281</v>
      </c>
      <c r="FF81" s="279">
        <v>2198.14111328125</v>
      </c>
      <c r="FG81" s="279">
        <v>7.8225662394350532</v>
      </c>
      <c r="FH81" s="279">
        <v>597</v>
      </c>
      <c r="FI81" s="279">
        <v>2824.61767578125</v>
      </c>
      <c r="FJ81" s="279">
        <v>4.7313528907558631</v>
      </c>
      <c r="FK81" s="279">
        <v>447</v>
      </c>
      <c r="FL81" s="279">
        <v>3566.6884765625</v>
      </c>
      <c r="FM81" s="279">
        <v>7.9791688513702459</v>
      </c>
      <c r="FN81" s="279">
        <v>450</v>
      </c>
      <c r="FO81" s="279">
        <v>3840.882568359375</v>
      </c>
      <c r="FP81" s="279">
        <v>8.5352945963541664</v>
      </c>
      <c r="FQ81" s="279">
        <v>591</v>
      </c>
      <c r="FR81" s="279">
        <v>4106.69970703125</v>
      </c>
      <c r="FS81" s="279">
        <v>6.94873046875</v>
      </c>
      <c r="FT81" s="279">
        <v>664</v>
      </c>
      <c r="FU81" s="279">
        <v>4522.5166015625</v>
      </c>
      <c r="FV81" s="279">
        <v>6.8110189782567767</v>
      </c>
      <c r="FW81" s="279">
        <v>840</v>
      </c>
      <c r="FX81" s="279">
        <v>5295.5</v>
      </c>
      <c r="FY81" s="279">
        <v>6.3041666666666663</v>
      </c>
      <c r="FZ81" s="279">
        <v>993</v>
      </c>
      <c r="GA81" s="279">
        <v>6206.92822265625</v>
      </c>
      <c r="GB81" s="279">
        <v>6.250683003682024</v>
      </c>
      <c r="GC81" s="279">
        <v>1310</v>
      </c>
      <c r="GD81" s="279">
        <v>7599.7158203125</v>
      </c>
      <c r="GE81" s="279">
        <v>5.8013097864980914</v>
      </c>
      <c r="GF81" s="279">
        <v>1427</v>
      </c>
      <c r="GG81" s="279">
        <v>8779.20703125</v>
      </c>
      <c r="GH81" s="279">
        <v>6.1522123554660126</v>
      </c>
      <c r="GI81" s="279">
        <v>1479</v>
      </c>
      <c r="GJ81" s="279">
        <v>9617.95703125</v>
      </c>
      <c r="GK81" s="279">
        <v>6.5030135437795806</v>
      </c>
      <c r="GL81" s="279">
        <v>2002</v>
      </c>
      <c r="GM81" s="279">
        <v>12573.705078125</v>
      </c>
      <c r="GN81" s="279">
        <v>6.2805719670954048</v>
      </c>
      <c r="GO81" s="279">
        <v>1919</v>
      </c>
      <c r="GP81" s="279">
        <v>16475.1875</v>
      </c>
      <c r="GQ81" s="279">
        <v>8.5852983324648253</v>
      </c>
      <c r="GR81" s="279">
        <v>2256</v>
      </c>
      <c r="GS81" s="279">
        <v>17899.69921875</v>
      </c>
      <c r="GT81" s="279">
        <v>7.9342638380984045</v>
      </c>
      <c r="GU81" s="279">
        <v>2724</v>
      </c>
      <c r="GV81" s="279">
        <v>19421.505859375</v>
      </c>
      <c r="GW81" s="279">
        <v>7.1297745445576357</v>
      </c>
      <c r="GX81" s="279">
        <v>3274</v>
      </c>
      <c r="GY81" s="279">
        <v>21054.673828125</v>
      </c>
      <c r="GZ81" s="279">
        <v>6.4308716640577277</v>
      </c>
      <c r="HA81" s="279">
        <v>4270</v>
      </c>
      <c r="HB81" s="279">
        <v>22857.671875</v>
      </c>
      <c r="HC81" s="279">
        <v>5.3530847482435595</v>
      </c>
      <c r="HD81" s="279">
        <v>5470</v>
      </c>
      <c r="HE81" s="279">
        <v>25510.083984375</v>
      </c>
      <c r="HF81" s="279">
        <v>4.6636350976919561</v>
      </c>
    </row>
    <row r="82" spans="1:214" ht="15" customHeight="1">
      <c r="A82" s="3">
        <v>68</v>
      </c>
      <c r="B82" s="279">
        <v>886</v>
      </c>
      <c r="C82" s="279">
        <v>8857.9033203125</v>
      </c>
      <c r="D82" s="279">
        <v>9.9976335443707676</v>
      </c>
      <c r="E82" s="279">
        <v>700</v>
      </c>
      <c r="F82" s="279">
        <v>10192.3916015625</v>
      </c>
      <c r="G82" s="279">
        <v>14.560559430803572</v>
      </c>
      <c r="H82" s="279">
        <v>808</v>
      </c>
      <c r="I82" s="279">
        <v>10364.923828125</v>
      </c>
      <c r="J82" s="279">
        <v>12.827876024907178</v>
      </c>
      <c r="K82" s="279">
        <v>1321</v>
      </c>
      <c r="L82" s="279">
        <v>12187.1376953125</v>
      </c>
      <c r="M82" s="279">
        <v>9.2256909124242998</v>
      </c>
      <c r="N82" s="279">
        <v>448</v>
      </c>
      <c r="O82" s="279">
        <v>16073.3134765625</v>
      </c>
      <c r="P82" s="279">
        <v>35.877931867327007</v>
      </c>
      <c r="Q82" s="279">
        <v>1298</v>
      </c>
      <c r="R82" s="279">
        <v>19254.69921875</v>
      </c>
      <c r="S82" s="279">
        <v>14.834128828004623</v>
      </c>
      <c r="T82" s="279">
        <v>2020</v>
      </c>
      <c r="U82" s="279">
        <v>21736.80078125</v>
      </c>
      <c r="V82" s="279">
        <v>10.760792465965347</v>
      </c>
      <c r="W82" s="279">
        <v>2623</v>
      </c>
      <c r="X82" s="279">
        <v>27042.427734375</v>
      </c>
      <c r="Y82" s="279">
        <v>10.309732266250476</v>
      </c>
      <c r="Z82" s="279">
        <v>2851</v>
      </c>
      <c r="AA82" s="279">
        <v>30211.455078125</v>
      </c>
      <c r="AB82" s="279">
        <v>10.596792380962819</v>
      </c>
      <c r="AC82" s="279">
        <v>2461</v>
      </c>
      <c r="AD82" s="279">
        <v>35100.7109375</v>
      </c>
      <c r="AE82" s="279">
        <v>14.262783802316132</v>
      </c>
      <c r="AF82" s="279">
        <v>2562</v>
      </c>
      <c r="AG82" s="279">
        <v>36820.16015625</v>
      </c>
      <c r="AH82" s="279">
        <v>14.371647211651053</v>
      </c>
      <c r="AI82" s="279">
        <v>2502</v>
      </c>
      <c r="AJ82" s="279">
        <v>37632.72265625</v>
      </c>
      <c r="AK82" s="279">
        <v>15.041056217525979</v>
      </c>
      <c r="AL82" s="279">
        <v>2396</v>
      </c>
      <c r="AM82" s="279">
        <v>37004.484375</v>
      </c>
      <c r="AN82" s="279">
        <v>15.444275615609349</v>
      </c>
      <c r="AO82" s="279">
        <v>2614</v>
      </c>
      <c r="AP82" s="279">
        <v>38597.7578125</v>
      </c>
      <c r="AQ82" s="279">
        <v>14.765783401874522</v>
      </c>
      <c r="AR82" s="279">
        <v>2674</v>
      </c>
      <c r="AS82" s="279">
        <v>40900.75</v>
      </c>
      <c r="AT82" s="279">
        <v>15.295718025430068</v>
      </c>
      <c r="AU82" s="279">
        <v>2749</v>
      </c>
      <c r="AV82" s="279">
        <v>43174.94921875</v>
      </c>
      <c r="AW82" s="279">
        <v>15.705692695070935</v>
      </c>
      <c r="AX82" s="279">
        <v>2860</v>
      </c>
      <c r="AY82" s="279">
        <v>45263.1328125</v>
      </c>
      <c r="AZ82" s="279">
        <v>15.826270214160839</v>
      </c>
      <c r="BA82" s="279">
        <v>2723</v>
      </c>
      <c r="BB82" s="279">
        <v>44226.78515625</v>
      </c>
      <c r="BC82" s="279">
        <v>16.241933586577304</v>
      </c>
      <c r="BD82" s="279">
        <v>2792</v>
      </c>
      <c r="BE82" s="279">
        <v>45136.828125</v>
      </c>
      <c r="BF82" s="279">
        <v>16.166485718123209</v>
      </c>
      <c r="BG82" s="279">
        <v>2011</v>
      </c>
      <c r="BH82" s="279">
        <v>32534.255859375</v>
      </c>
      <c r="BI82" s="279">
        <v>16.1781481150547</v>
      </c>
      <c r="BJ82" s="279">
        <v>2251</v>
      </c>
      <c r="BK82" s="279">
        <v>34724.8984375</v>
      </c>
      <c r="BL82" s="279">
        <v>15.426432002443358</v>
      </c>
      <c r="BM82" s="279">
        <v>2512</v>
      </c>
      <c r="BN82" s="279">
        <v>39081.19921875</v>
      </c>
      <c r="BO82" s="279">
        <v>15.557802236763536</v>
      </c>
      <c r="BP82" s="279">
        <v>3015</v>
      </c>
      <c r="BQ82" s="279">
        <v>47124.4140625</v>
      </c>
      <c r="BR82" s="279">
        <v>15.629988080431177</v>
      </c>
      <c r="BS82" s="279">
        <v>3140</v>
      </c>
      <c r="BT82" s="279">
        <v>48378.0703125</v>
      </c>
      <c r="BU82" s="279">
        <v>15.407028761942675</v>
      </c>
      <c r="BV82" s="279">
        <v>4588</v>
      </c>
      <c r="BW82" s="279">
        <v>69004.359375</v>
      </c>
      <c r="BX82" s="279">
        <v>15.040182950087184</v>
      </c>
      <c r="BY82" s="279">
        <v>6521</v>
      </c>
      <c r="BZ82" s="279">
        <v>92982.9609375</v>
      </c>
      <c r="CA82" s="279">
        <v>14.259003364131269</v>
      </c>
      <c r="CB82" s="279">
        <v>6217</v>
      </c>
      <c r="CC82" s="279">
        <v>85480.140625</v>
      </c>
      <c r="CD82" s="279">
        <v>13.749419434614765</v>
      </c>
      <c r="CE82" s="279">
        <v>6193</v>
      </c>
      <c r="CF82" s="279">
        <v>82824.3984375</v>
      </c>
      <c r="CG82" s="279">
        <v>13.37387347610205</v>
      </c>
      <c r="CH82" s="279">
        <v>6179</v>
      </c>
      <c r="CI82" s="279">
        <v>80963.5859375</v>
      </c>
      <c r="CJ82" s="279">
        <v>13.103024103819388</v>
      </c>
      <c r="CK82" s="279">
        <v>6733</v>
      </c>
      <c r="CL82" s="279">
        <v>87973.1875</v>
      </c>
      <c r="CM82" s="279">
        <v>13.065971706520125</v>
      </c>
      <c r="CN82" s="279">
        <v>10376</v>
      </c>
      <c r="CO82" s="279">
        <v>86371.375</v>
      </c>
      <c r="CP82" s="279">
        <v>8.3241494795682343</v>
      </c>
      <c r="CQ82" s="279">
        <v>12860</v>
      </c>
      <c r="CR82" s="279">
        <v>108492.3984375</v>
      </c>
      <c r="CS82" s="279">
        <v>8.4364228956065315</v>
      </c>
      <c r="CT82" s="279">
        <v>14508</v>
      </c>
      <c r="CU82" s="279">
        <v>126330.1484375</v>
      </c>
      <c r="CV82" s="279">
        <v>8.7076198261304114</v>
      </c>
      <c r="CW82" s="279">
        <v>17073</v>
      </c>
      <c r="CX82" s="279">
        <v>156365.21875</v>
      </c>
      <c r="CY82" s="279">
        <v>9.1586258273297023</v>
      </c>
      <c r="CZ82" s="279">
        <v>16629</v>
      </c>
      <c r="DA82" s="279">
        <v>157809.53125</v>
      </c>
      <c r="DB82" s="279">
        <v>9.4900193186601722</v>
      </c>
      <c r="DC82" s="279">
        <v>16515</v>
      </c>
      <c r="DD82" s="279">
        <v>147564.578125</v>
      </c>
      <c r="DE82" s="279">
        <v>8.9351848698153198</v>
      </c>
      <c r="DF82" s="279">
        <v>16538</v>
      </c>
      <c r="DG82" s="279">
        <v>140956.65625</v>
      </c>
      <c r="DH82" s="279">
        <v>8.5231984671665248</v>
      </c>
      <c r="DI82" s="279">
        <v>16340</v>
      </c>
      <c r="DJ82" s="279">
        <v>136388.859375</v>
      </c>
      <c r="DK82" s="279">
        <v>8.346931418298654</v>
      </c>
      <c r="DL82" s="279">
        <v>15374</v>
      </c>
      <c r="DM82" s="279">
        <v>120134.78125</v>
      </c>
      <c r="DN82" s="279">
        <v>7.8141525465070902</v>
      </c>
      <c r="DO82" s="279">
        <v>16240</v>
      </c>
      <c r="DP82" s="279">
        <v>126392.3984375</v>
      </c>
      <c r="DQ82" s="279">
        <v>7.782783155018473</v>
      </c>
      <c r="DR82" s="279">
        <v>20133</v>
      </c>
      <c r="DS82" s="279">
        <v>159367.875</v>
      </c>
      <c r="DT82" s="279">
        <v>7.9157539859931454</v>
      </c>
      <c r="DU82" s="279">
        <v>25164</v>
      </c>
      <c r="DV82" s="279">
        <v>182933.515625</v>
      </c>
      <c r="DW82" s="279">
        <v>7.269651709783818</v>
      </c>
      <c r="DX82" s="279">
        <v>24726</v>
      </c>
      <c r="DY82" s="279">
        <v>206389.59375</v>
      </c>
      <c r="DZ82" s="279">
        <v>8.3470676110167439</v>
      </c>
      <c r="EA82" s="279">
        <v>15729</v>
      </c>
      <c r="EB82" s="279">
        <v>149039.34375</v>
      </c>
      <c r="EC82" s="279">
        <v>9.4754494087354573</v>
      </c>
      <c r="ED82" s="279">
        <v>24596</v>
      </c>
      <c r="EE82" s="279">
        <v>198703.3125</v>
      </c>
      <c r="EF82" s="279">
        <v>8.0786840339892674</v>
      </c>
      <c r="EG82" s="279">
        <v>27415</v>
      </c>
      <c r="EH82" s="279">
        <v>224606.359375</v>
      </c>
      <c r="EI82" s="279">
        <v>8.1928272615356565</v>
      </c>
      <c r="EJ82" s="279">
        <v>25613</v>
      </c>
      <c r="EK82" s="279">
        <v>248544.953125</v>
      </c>
      <c r="EL82" s="279">
        <v>9.7038594902978961</v>
      </c>
      <c r="EM82" s="279">
        <v>28650</v>
      </c>
      <c r="EN82" s="279">
        <v>264915.09375</v>
      </c>
      <c r="EO82" s="279">
        <v>9.2466001308900516</v>
      </c>
      <c r="EP82" s="279">
        <v>43747</v>
      </c>
      <c r="EQ82" s="279">
        <v>324302.09375</v>
      </c>
      <c r="ER82" s="279">
        <v>7.413127614464992</v>
      </c>
      <c r="ES82" s="279">
        <v>64937</v>
      </c>
      <c r="ET82" s="279">
        <v>446532.5625</v>
      </c>
      <c r="EU82" s="279">
        <v>6.8763965458829324</v>
      </c>
      <c r="EV82" s="279">
        <v>107186</v>
      </c>
      <c r="EW82" s="279">
        <v>640827.75</v>
      </c>
      <c r="EX82" s="279">
        <v>5.9786515962905602</v>
      </c>
      <c r="EY82" s="279">
        <v>165992</v>
      </c>
      <c r="EZ82" s="279">
        <v>1051473.5</v>
      </c>
      <c r="FA82" s="279">
        <v>6.3344829871319099</v>
      </c>
      <c r="FB82" s="279">
        <v>259</v>
      </c>
      <c r="FC82" s="279">
        <v>1867.3646240234375</v>
      </c>
      <c r="FD82" s="279">
        <v>7.2099020232565154</v>
      </c>
      <c r="FE82" s="279">
        <v>306</v>
      </c>
      <c r="FF82" s="279">
        <v>2257.6767578125</v>
      </c>
      <c r="FG82" s="279">
        <v>7.3780286203022873</v>
      </c>
      <c r="FH82" s="279">
        <v>626</v>
      </c>
      <c r="FI82" s="279">
        <v>2893.761962890625</v>
      </c>
      <c r="FJ82" s="279">
        <v>4.6226229439147364</v>
      </c>
      <c r="FK82" s="279">
        <v>486</v>
      </c>
      <c r="FL82" s="279">
        <v>3663.5849609375</v>
      </c>
      <c r="FM82" s="279">
        <v>7.5382406603652266</v>
      </c>
      <c r="FN82" s="279">
        <v>478</v>
      </c>
      <c r="FO82" s="279">
        <v>3946.41015625</v>
      </c>
      <c r="FP82" s="279">
        <v>8.2560881929916317</v>
      </c>
      <c r="FQ82" s="279">
        <v>640</v>
      </c>
      <c r="FR82" s="279">
        <v>4215.8154296875</v>
      </c>
      <c r="FS82" s="279">
        <v>6.5872116088867187</v>
      </c>
      <c r="FT82" s="279">
        <v>706</v>
      </c>
      <c r="FU82" s="279">
        <v>4642.47021484375</v>
      </c>
      <c r="FV82" s="279">
        <v>6.5757368482206093</v>
      </c>
      <c r="FW82" s="279">
        <v>904</v>
      </c>
      <c r="FX82" s="279">
        <v>5433.734375</v>
      </c>
      <c r="FY82" s="279">
        <v>6.0107681139380533</v>
      </c>
      <c r="FZ82" s="279">
        <v>1065</v>
      </c>
      <c r="GA82" s="279">
        <v>6368.73828125</v>
      </c>
      <c r="GB82" s="279">
        <v>5.9800359448356808</v>
      </c>
      <c r="GC82" s="279">
        <v>1397</v>
      </c>
      <c r="GD82" s="279">
        <v>7794.92578125</v>
      </c>
      <c r="GE82" s="279">
        <v>5.5797607596635652</v>
      </c>
      <c r="GF82" s="279">
        <v>1516</v>
      </c>
      <c r="GG82" s="279">
        <v>9007.5888671875</v>
      </c>
      <c r="GH82" s="279">
        <v>5.9416813108096962</v>
      </c>
      <c r="GI82" s="279">
        <v>1566</v>
      </c>
      <c r="GJ82" s="279">
        <v>9870.9560546875</v>
      </c>
      <c r="GK82" s="279">
        <v>6.3032924998004471</v>
      </c>
      <c r="GL82" s="279">
        <v>2100</v>
      </c>
      <c r="GM82" s="279">
        <v>12902.5400390625</v>
      </c>
      <c r="GN82" s="279">
        <v>6.1440666852678572</v>
      </c>
      <c r="GO82" s="279">
        <v>2000</v>
      </c>
      <c r="GP82" s="279">
        <v>16928.818359375</v>
      </c>
      <c r="GQ82" s="279">
        <v>8.4644091796875003</v>
      </c>
      <c r="GR82" s="279">
        <v>2343</v>
      </c>
      <c r="GS82" s="279">
        <v>18387.126953125</v>
      </c>
      <c r="GT82" s="279">
        <v>7.8476854260029878</v>
      </c>
      <c r="GU82" s="279">
        <v>2822</v>
      </c>
      <c r="GV82" s="279">
        <v>19941.490234375</v>
      </c>
      <c r="GW82" s="279">
        <v>7.0664387790131116</v>
      </c>
      <c r="GX82" s="279">
        <v>3380</v>
      </c>
      <c r="GY82" s="279">
        <v>21608.1953125</v>
      </c>
      <c r="GZ82" s="279">
        <v>6.3929571930473372</v>
      </c>
      <c r="HA82" s="279">
        <v>4396</v>
      </c>
      <c r="HB82" s="279">
        <v>23435.724609375</v>
      </c>
      <c r="HC82" s="279">
        <v>5.3311475453537307</v>
      </c>
      <c r="HD82" s="279">
        <v>5615</v>
      </c>
      <c r="HE82" s="279">
        <v>26132.7734375</v>
      </c>
      <c r="HF82" s="279">
        <v>4.6541003450578806</v>
      </c>
    </row>
    <row r="83" spans="1:214" ht="15" customHeight="1">
      <c r="A83" s="3">
        <v>69</v>
      </c>
      <c r="B83" s="279">
        <v>929</v>
      </c>
      <c r="C83" s="279">
        <v>9114.3837890625</v>
      </c>
      <c r="D83" s="279">
        <v>9.8109620980220669</v>
      </c>
      <c r="E83" s="279">
        <v>738</v>
      </c>
      <c r="F83" s="279">
        <v>10497.9853515625</v>
      </c>
      <c r="G83" s="279">
        <v>14.224912400491192</v>
      </c>
      <c r="H83" s="279">
        <v>847</v>
      </c>
      <c r="I83" s="279">
        <v>10672.5986328125</v>
      </c>
      <c r="J83" s="279">
        <v>12.600470640864817</v>
      </c>
      <c r="K83" s="279">
        <v>1382</v>
      </c>
      <c r="L83" s="279">
        <v>12536.6904296875</v>
      </c>
      <c r="M83" s="279">
        <v>9.0714113094699709</v>
      </c>
      <c r="N83" s="279">
        <v>457</v>
      </c>
      <c r="O83" s="279">
        <v>16577.2265625</v>
      </c>
      <c r="P83" s="279">
        <v>36.274018736323853</v>
      </c>
      <c r="Q83" s="279">
        <v>1359</v>
      </c>
      <c r="R83" s="279">
        <v>19832.98046875</v>
      </c>
      <c r="S83" s="279">
        <v>14.593804612766741</v>
      </c>
      <c r="T83" s="279">
        <v>2123</v>
      </c>
      <c r="U83" s="279">
        <v>22371.181640625</v>
      </c>
      <c r="V83" s="279">
        <v>10.537532567416392</v>
      </c>
      <c r="W83" s="279">
        <v>2766</v>
      </c>
      <c r="X83" s="279">
        <v>27827.861328125</v>
      </c>
      <c r="Y83" s="279">
        <v>10.060687392669921</v>
      </c>
      <c r="Z83" s="279">
        <v>2998</v>
      </c>
      <c r="AA83" s="279">
        <v>31091.6953125</v>
      </c>
      <c r="AB83" s="279">
        <v>10.370812312374916</v>
      </c>
      <c r="AC83" s="279">
        <v>2486</v>
      </c>
      <c r="AD83" s="279">
        <v>36153.18359375</v>
      </c>
      <c r="AE83" s="279">
        <v>14.542712628218021</v>
      </c>
      <c r="AF83" s="279">
        <v>2594</v>
      </c>
      <c r="AG83" s="279">
        <v>37924.74609375</v>
      </c>
      <c r="AH83" s="279">
        <v>14.620179681476484</v>
      </c>
      <c r="AI83" s="279">
        <v>2547</v>
      </c>
      <c r="AJ83" s="279">
        <v>38765.26171875</v>
      </c>
      <c r="AK83" s="279">
        <v>15.219969265312132</v>
      </c>
      <c r="AL83" s="279">
        <v>2441</v>
      </c>
      <c r="AM83" s="279">
        <v>38120.14453125</v>
      </c>
      <c r="AN83" s="279">
        <v>15.616609803871365</v>
      </c>
      <c r="AO83" s="279">
        <v>2668</v>
      </c>
      <c r="AP83" s="279">
        <v>39757.68359375</v>
      </c>
      <c r="AQ83" s="279">
        <v>14.901680507402549</v>
      </c>
      <c r="AR83" s="279">
        <v>2719</v>
      </c>
      <c r="AS83" s="279">
        <v>42133.1953125</v>
      </c>
      <c r="AT83" s="279">
        <v>15.495842336336889</v>
      </c>
      <c r="AU83" s="279">
        <v>2829</v>
      </c>
      <c r="AV83" s="279">
        <v>44477.8203125</v>
      </c>
      <c r="AW83" s="279">
        <v>15.722099792329445</v>
      </c>
      <c r="AX83" s="279">
        <v>2917</v>
      </c>
      <c r="AY83" s="279">
        <v>46630.07421875</v>
      </c>
      <c r="AZ83" s="279">
        <v>15.985627089046966</v>
      </c>
      <c r="BA83" s="279">
        <v>2792</v>
      </c>
      <c r="BB83" s="279">
        <v>45564.55078125</v>
      </c>
      <c r="BC83" s="279">
        <v>16.319681511909025</v>
      </c>
      <c r="BD83" s="279">
        <v>2899</v>
      </c>
      <c r="BE83" s="279">
        <v>46501.14453125</v>
      </c>
      <c r="BF83" s="279">
        <v>16.040408599948258</v>
      </c>
      <c r="BG83" s="279">
        <v>2088</v>
      </c>
      <c r="BH83" s="279">
        <v>33517.68359375</v>
      </c>
      <c r="BI83" s="279">
        <v>16.052530456776822</v>
      </c>
      <c r="BJ83" s="279">
        <v>2334</v>
      </c>
      <c r="BK83" s="279">
        <v>35771.12109375</v>
      </c>
      <c r="BL83" s="279">
        <v>15.326101582583547</v>
      </c>
      <c r="BM83" s="279">
        <v>2609</v>
      </c>
      <c r="BN83" s="279">
        <v>40259.3984375</v>
      </c>
      <c r="BO83" s="279">
        <v>15.430969121310847</v>
      </c>
      <c r="BP83" s="279">
        <v>3135</v>
      </c>
      <c r="BQ83" s="279">
        <v>48545.5546875</v>
      </c>
      <c r="BR83" s="279">
        <v>15.485025418660287</v>
      </c>
      <c r="BS83" s="279">
        <v>3270</v>
      </c>
      <c r="BT83" s="279">
        <v>49835.5234375</v>
      </c>
      <c r="BU83" s="279">
        <v>15.24022123470948</v>
      </c>
      <c r="BV83" s="279">
        <v>4784</v>
      </c>
      <c r="BW83" s="279">
        <v>71079.625</v>
      </c>
      <c r="BX83" s="279">
        <v>14.85778114548495</v>
      </c>
      <c r="BY83" s="279">
        <v>6808</v>
      </c>
      <c r="BZ83" s="279">
        <v>95768.21875</v>
      </c>
      <c r="CA83" s="279">
        <v>14.067012154817862</v>
      </c>
      <c r="CB83" s="279">
        <v>6492</v>
      </c>
      <c r="CC83" s="279">
        <v>88033.40625</v>
      </c>
      <c r="CD83" s="279">
        <v>13.560290549907579</v>
      </c>
      <c r="CE83" s="279">
        <v>6473</v>
      </c>
      <c r="CF83" s="279">
        <v>85292.765625</v>
      </c>
      <c r="CG83" s="279">
        <v>13.176697918275915</v>
      </c>
      <c r="CH83" s="279">
        <v>6463</v>
      </c>
      <c r="CI83" s="279">
        <v>83372.34375</v>
      </c>
      <c r="CJ83" s="279">
        <v>12.899944878539378</v>
      </c>
      <c r="CK83" s="279">
        <v>7048</v>
      </c>
      <c r="CL83" s="279">
        <v>90589.90625</v>
      </c>
      <c r="CM83" s="279">
        <v>12.85327841231555</v>
      </c>
      <c r="CN83" s="279">
        <v>11145</v>
      </c>
      <c r="CO83" s="279">
        <v>88810.421875</v>
      </c>
      <c r="CP83" s="279">
        <v>7.968633636159713</v>
      </c>
      <c r="CQ83" s="279">
        <v>13799</v>
      </c>
      <c r="CR83" s="279">
        <v>111562.21875</v>
      </c>
      <c r="CS83" s="279">
        <v>8.0848046054061893</v>
      </c>
      <c r="CT83" s="279">
        <v>15382</v>
      </c>
      <c r="CU83" s="279">
        <v>129923.1875</v>
      </c>
      <c r="CV83" s="279">
        <v>8.4464430828240804</v>
      </c>
      <c r="CW83" s="279">
        <v>17812</v>
      </c>
      <c r="CX83" s="279">
        <v>160846.453125</v>
      </c>
      <c r="CY83" s="279">
        <v>9.0302297959240967</v>
      </c>
      <c r="CZ83" s="279">
        <v>17187</v>
      </c>
      <c r="DA83" s="279">
        <v>162354.75</v>
      </c>
      <c r="DB83" s="279">
        <v>9.446369348926515</v>
      </c>
      <c r="DC83" s="279">
        <v>17147</v>
      </c>
      <c r="DD83" s="279">
        <v>151781.890625</v>
      </c>
      <c r="DE83" s="279">
        <v>8.8518044337201847</v>
      </c>
      <c r="DF83" s="279">
        <v>17157</v>
      </c>
      <c r="DG83" s="279">
        <v>144960.296875</v>
      </c>
      <c r="DH83" s="279">
        <v>8.4490468540537389</v>
      </c>
      <c r="DI83" s="279">
        <v>16955</v>
      </c>
      <c r="DJ83" s="279">
        <v>140251.5</v>
      </c>
      <c r="DK83" s="279">
        <v>8.2719846652904749</v>
      </c>
      <c r="DL83" s="279">
        <v>15922</v>
      </c>
      <c r="DM83" s="279">
        <v>123505.3515625</v>
      </c>
      <c r="DN83" s="279">
        <v>7.7568993570217311</v>
      </c>
      <c r="DO83" s="279">
        <v>16709</v>
      </c>
      <c r="DP83" s="279">
        <v>129938.21875</v>
      </c>
      <c r="DQ83" s="279">
        <v>7.7765407115925553</v>
      </c>
      <c r="DR83" s="279">
        <v>20917</v>
      </c>
      <c r="DS83" s="279">
        <v>163846.9375</v>
      </c>
      <c r="DT83" s="279">
        <v>7.8331948893244725</v>
      </c>
      <c r="DU83" s="279">
        <v>26697</v>
      </c>
      <c r="DV83" s="279">
        <v>187998.140625</v>
      </c>
      <c r="DW83" s="279">
        <v>7.0419200893358802</v>
      </c>
      <c r="DX83" s="279">
        <v>26361</v>
      </c>
      <c r="DY83" s="279">
        <v>212223.546875</v>
      </c>
      <c r="DZ83" s="279">
        <v>8.0506637409430599</v>
      </c>
      <c r="EA83" s="279">
        <v>19600</v>
      </c>
      <c r="EB83" s="279">
        <v>153278.75</v>
      </c>
      <c r="EC83" s="279">
        <v>7.8203443877551022</v>
      </c>
      <c r="ED83" s="279">
        <v>26425</v>
      </c>
      <c r="EE83" s="279">
        <v>204290.734375</v>
      </c>
      <c r="EF83" s="279">
        <v>7.7309644039735099</v>
      </c>
      <c r="EG83" s="279">
        <v>29948</v>
      </c>
      <c r="EH83" s="279">
        <v>230927.046875</v>
      </c>
      <c r="EI83" s="279">
        <v>7.7109338478362499</v>
      </c>
      <c r="EJ83" s="279">
        <v>27972</v>
      </c>
      <c r="EK83" s="279">
        <v>255698.765625</v>
      </c>
      <c r="EL83" s="279">
        <v>9.1412400123337623</v>
      </c>
      <c r="EM83" s="279">
        <v>31324</v>
      </c>
      <c r="EN83" s="279">
        <v>272493.84375</v>
      </c>
      <c r="EO83" s="279">
        <v>8.6992032866172906</v>
      </c>
      <c r="EP83" s="279">
        <v>46946</v>
      </c>
      <c r="EQ83" s="279">
        <v>333300.8125</v>
      </c>
      <c r="ER83" s="279">
        <v>7.09966370936821</v>
      </c>
      <c r="ES83" s="279">
        <v>70903</v>
      </c>
      <c r="ET83" s="279">
        <v>458747.09375</v>
      </c>
      <c r="EU83" s="279">
        <v>6.4700660585588761</v>
      </c>
      <c r="EV83" s="279">
        <v>116333</v>
      </c>
      <c r="EW83" s="279">
        <v>657895.9375</v>
      </c>
      <c r="EX83" s="279">
        <v>5.6552821426422426</v>
      </c>
      <c r="EY83" s="279">
        <v>179689</v>
      </c>
      <c r="EZ83" s="279">
        <v>1079818.5</v>
      </c>
      <c r="FA83" s="279">
        <v>6.0093745304387021</v>
      </c>
      <c r="FB83" s="279">
        <v>279</v>
      </c>
      <c r="FC83" s="279">
        <v>1918.95703125</v>
      </c>
      <c r="FD83" s="279">
        <v>6.877982190860215</v>
      </c>
      <c r="FE83" s="279">
        <v>333</v>
      </c>
      <c r="FF83" s="279">
        <v>2320.214599609375</v>
      </c>
      <c r="FG83" s="279">
        <v>6.9676114102383631</v>
      </c>
      <c r="FH83" s="279">
        <v>651</v>
      </c>
      <c r="FI83" s="279">
        <v>2966.528564453125</v>
      </c>
      <c r="FJ83" s="279">
        <v>4.5568795152889781</v>
      </c>
      <c r="FK83" s="279">
        <v>528</v>
      </c>
      <c r="FL83" s="279">
        <v>3765.410400390625</v>
      </c>
      <c r="FM83" s="279">
        <v>7.1314590916489111</v>
      </c>
      <c r="FN83" s="279">
        <v>508</v>
      </c>
      <c r="FO83" s="279">
        <v>4057.810546875</v>
      </c>
      <c r="FP83" s="279">
        <v>7.987816037155512</v>
      </c>
      <c r="FQ83" s="279">
        <v>688</v>
      </c>
      <c r="FR83" s="279">
        <v>4330.39013671875</v>
      </c>
      <c r="FS83" s="279">
        <v>6.2941717103470207</v>
      </c>
      <c r="FT83" s="279">
        <v>760</v>
      </c>
      <c r="FU83" s="279">
        <v>4768.6142578125</v>
      </c>
      <c r="FV83" s="279">
        <v>6.2744924444901313</v>
      </c>
      <c r="FW83" s="279">
        <v>972</v>
      </c>
      <c r="FX83" s="279">
        <v>5578.75830078125</v>
      </c>
      <c r="FY83" s="279">
        <v>5.7394632724086936</v>
      </c>
      <c r="FZ83" s="279">
        <v>1142</v>
      </c>
      <c r="GA83" s="279">
        <v>6538.6005859375</v>
      </c>
      <c r="GB83" s="279">
        <v>5.7255696899627848</v>
      </c>
      <c r="GC83" s="279">
        <v>1486</v>
      </c>
      <c r="GD83" s="279">
        <v>7999.89111328125</v>
      </c>
      <c r="GE83" s="279">
        <v>5.3835068057074364</v>
      </c>
      <c r="GF83" s="279">
        <v>1607</v>
      </c>
      <c r="GG83" s="279">
        <v>9247.76953125</v>
      </c>
      <c r="GH83" s="279">
        <v>5.7546792353764777</v>
      </c>
      <c r="GI83" s="279">
        <v>1654</v>
      </c>
      <c r="GJ83" s="279">
        <v>10137.4384765625</v>
      </c>
      <c r="GK83" s="279">
        <v>6.1290438189616081</v>
      </c>
      <c r="GL83" s="279">
        <v>2197</v>
      </c>
      <c r="GM83" s="279">
        <v>13249.4609375</v>
      </c>
      <c r="GN83" s="279">
        <v>6.030705934228493</v>
      </c>
      <c r="GO83" s="279">
        <v>2087</v>
      </c>
      <c r="GP83" s="279">
        <v>17409.005859375</v>
      </c>
      <c r="GQ83" s="279">
        <v>8.3416415234187831</v>
      </c>
      <c r="GR83" s="279">
        <v>2436</v>
      </c>
      <c r="GS83" s="279">
        <v>18903.06640625</v>
      </c>
      <c r="GT83" s="279">
        <v>7.7598794771141213</v>
      </c>
      <c r="GU83" s="279">
        <v>2924</v>
      </c>
      <c r="GV83" s="279">
        <v>20491.828125</v>
      </c>
      <c r="GW83" s="279">
        <v>7.0081491535567713</v>
      </c>
      <c r="GX83" s="279">
        <v>3492</v>
      </c>
      <c r="GY83" s="279">
        <v>22193.87890625</v>
      </c>
      <c r="GZ83" s="279">
        <v>6.3556354256156933</v>
      </c>
      <c r="HA83" s="279">
        <v>4529</v>
      </c>
      <c r="HB83" s="279">
        <v>24046.91015625</v>
      </c>
      <c r="HC83" s="279">
        <v>5.3095407719695293</v>
      </c>
      <c r="HD83" s="279">
        <v>5768</v>
      </c>
      <c r="HE83" s="279">
        <v>26790.798828125</v>
      </c>
      <c r="HF83" s="279">
        <v>4.644729339134015</v>
      </c>
    </row>
    <row r="84" spans="1:214" ht="15" customHeight="1">
      <c r="A84" s="3">
        <v>70</v>
      </c>
      <c r="B84" s="279">
        <v>976</v>
      </c>
      <c r="C84" s="279">
        <v>9386.462890625</v>
      </c>
      <c r="D84" s="279">
        <v>9.6172775518698774</v>
      </c>
      <c r="E84" s="279">
        <v>779</v>
      </c>
      <c r="F84" s="279">
        <v>10822.6513671875</v>
      </c>
      <c r="G84" s="279">
        <v>13.893005606145699</v>
      </c>
      <c r="H84" s="279">
        <v>890</v>
      </c>
      <c r="I84" s="279">
        <v>10999.4189453125</v>
      </c>
      <c r="J84" s="279">
        <v>12.35889769136236</v>
      </c>
      <c r="K84" s="279">
        <v>1448</v>
      </c>
      <c r="L84" s="279">
        <v>12907.4130859375</v>
      </c>
      <c r="M84" s="279">
        <v>8.9139593134927484</v>
      </c>
      <c r="N84" s="279">
        <v>470</v>
      </c>
      <c r="O84" s="279">
        <v>17114.3671875</v>
      </c>
      <c r="P84" s="279">
        <v>36.413547207446811</v>
      </c>
      <c r="Q84" s="279">
        <v>1428</v>
      </c>
      <c r="R84" s="279">
        <v>20447.6796875</v>
      </c>
      <c r="S84" s="279">
        <v>14.319103422619047</v>
      </c>
      <c r="T84" s="279">
        <v>2235</v>
      </c>
      <c r="U84" s="279">
        <v>23044.287109375</v>
      </c>
      <c r="V84" s="279">
        <v>10.310643001957494</v>
      </c>
      <c r="W84" s="279">
        <v>2916</v>
      </c>
      <c r="X84" s="279">
        <v>28660.791015625</v>
      </c>
      <c r="Y84" s="279">
        <v>9.8288035033007546</v>
      </c>
      <c r="Z84" s="279">
        <v>3153</v>
      </c>
      <c r="AA84" s="279">
        <v>32025.5859375</v>
      </c>
      <c r="AB84" s="279">
        <v>10.157179174595623</v>
      </c>
      <c r="AC84" s="279">
        <v>2511</v>
      </c>
      <c r="AD84" s="279">
        <v>37275.0234375</v>
      </c>
      <c r="AE84" s="279">
        <v>14.844692727001195</v>
      </c>
      <c r="AF84" s="279">
        <v>2635</v>
      </c>
      <c r="AG84" s="279">
        <v>39101.8046875</v>
      </c>
      <c r="AH84" s="279">
        <v>14.839394568311196</v>
      </c>
      <c r="AI84" s="279">
        <v>2600</v>
      </c>
      <c r="AJ84" s="279">
        <v>39971.703125</v>
      </c>
      <c r="AK84" s="279">
        <v>15.373731971153846</v>
      </c>
      <c r="AL84" s="279">
        <v>2496</v>
      </c>
      <c r="AM84" s="279">
        <v>39308.55078125</v>
      </c>
      <c r="AN84" s="279">
        <v>15.748618101462339</v>
      </c>
      <c r="AO84" s="279">
        <v>2738</v>
      </c>
      <c r="AP84" s="279">
        <v>40992.90625</v>
      </c>
      <c r="AQ84" s="279">
        <v>14.971843042366691</v>
      </c>
      <c r="AR84" s="279">
        <v>2785</v>
      </c>
      <c r="AS84" s="279">
        <v>43445.96875</v>
      </c>
      <c r="AT84" s="279">
        <v>15.599988779174147</v>
      </c>
      <c r="AU84" s="279">
        <v>2946</v>
      </c>
      <c r="AV84" s="279">
        <v>45864.3125</v>
      </c>
      <c r="AW84" s="279">
        <v>15.568334181941616</v>
      </c>
      <c r="AX84" s="279">
        <v>2994</v>
      </c>
      <c r="AY84" s="279">
        <v>48085.9765625</v>
      </c>
      <c r="AZ84" s="279">
        <v>16.06078041499666</v>
      </c>
      <c r="BA84" s="279">
        <v>2890</v>
      </c>
      <c r="BB84" s="279">
        <v>46988.76953125</v>
      </c>
      <c r="BC84" s="279">
        <v>16.259089803200691</v>
      </c>
      <c r="BD84" s="279">
        <v>3047</v>
      </c>
      <c r="BE84" s="279">
        <v>47952.21484375</v>
      </c>
      <c r="BF84" s="279">
        <v>15.73751717878241</v>
      </c>
      <c r="BG84" s="279">
        <v>2195</v>
      </c>
      <c r="BH84" s="279">
        <v>34563.640625</v>
      </c>
      <c r="BI84" s="279">
        <v>15.746533314350797</v>
      </c>
      <c r="BJ84" s="279">
        <v>2450</v>
      </c>
      <c r="BK84" s="279">
        <v>36883.79296875</v>
      </c>
      <c r="BL84" s="279">
        <v>15.054609375</v>
      </c>
      <c r="BM84" s="279">
        <v>2743</v>
      </c>
      <c r="BN84" s="279">
        <v>41512.3125</v>
      </c>
      <c r="BO84" s="279">
        <v>15.133909041195771</v>
      </c>
      <c r="BP84" s="279">
        <v>3301</v>
      </c>
      <c r="BQ84" s="279">
        <v>50056.73828125</v>
      </c>
      <c r="BR84" s="279">
        <v>15.164113384201757</v>
      </c>
      <c r="BS84" s="279">
        <v>3447</v>
      </c>
      <c r="BT84" s="279">
        <v>51385.07421875</v>
      </c>
      <c r="BU84" s="279">
        <v>14.907187182695097</v>
      </c>
      <c r="BV84" s="279">
        <v>5047</v>
      </c>
      <c r="BW84" s="279">
        <v>73285.6484375</v>
      </c>
      <c r="BX84" s="279">
        <v>14.520635711808996</v>
      </c>
      <c r="BY84" s="279">
        <v>7192</v>
      </c>
      <c r="BZ84" s="279">
        <v>98728.125</v>
      </c>
      <c r="CA84" s="279">
        <v>13.727492352614016</v>
      </c>
      <c r="CB84" s="279">
        <v>6866</v>
      </c>
      <c r="CC84" s="279">
        <v>90746.21875</v>
      </c>
      <c r="CD84" s="279">
        <v>13.21675192979901</v>
      </c>
      <c r="CE84" s="279">
        <v>6851</v>
      </c>
      <c r="CF84" s="279">
        <v>87914.859375</v>
      </c>
      <c r="CG84" s="279">
        <v>12.832412695226974</v>
      </c>
      <c r="CH84" s="279">
        <v>6845</v>
      </c>
      <c r="CI84" s="279">
        <v>85930.7890625</v>
      </c>
      <c r="CJ84" s="279">
        <v>12.553804099707817</v>
      </c>
      <c r="CK84" s="279">
        <v>7468</v>
      </c>
      <c r="CL84" s="279">
        <v>93368.96875</v>
      </c>
      <c r="CM84" s="279">
        <v>12.50254000401714</v>
      </c>
      <c r="CN84" s="279">
        <v>11912</v>
      </c>
      <c r="CO84" s="279">
        <v>91386.46875</v>
      </c>
      <c r="CP84" s="279">
        <v>7.6717989212558768</v>
      </c>
      <c r="CQ84" s="279">
        <v>14751</v>
      </c>
      <c r="CR84" s="279">
        <v>114805.15625</v>
      </c>
      <c r="CS84" s="279">
        <v>7.7828727713375363</v>
      </c>
      <c r="CT84" s="279">
        <v>16240</v>
      </c>
      <c r="CU84" s="279">
        <v>133726.890625</v>
      </c>
      <c r="CV84" s="279">
        <v>8.2344144473522167</v>
      </c>
      <c r="CW84" s="279">
        <v>18514</v>
      </c>
      <c r="CX84" s="279">
        <v>165602.46875</v>
      </c>
      <c r="CY84" s="279">
        <v>8.9447158231608519</v>
      </c>
      <c r="CZ84" s="279">
        <v>17773</v>
      </c>
      <c r="DA84" s="279">
        <v>167184.046875</v>
      </c>
      <c r="DB84" s="279">
        <v>9.4066306687109655</v>
      </c>
      <c r="DC84" s="279">
        <v>17824</v>
      </c>
      <c r="DD84" s="279">
        <v>156258.625</v>
      </c>
      <c r="DE84" s="279">
        <v>8.7667540956014367</v>
      </c>
      <c r="DF84" s="279">
        <v>17847</v>
      </c>
      <c r="DG84" s="279">
        <v>149209.171875</v>
      </c>
      <c r="DH84" s="279">
        <v>8.3604623676248107</v>
      </c>
      <c r="DI84" s="279">
        <v>17583</v>
      </c>
      <c r="DJ84" s="279">
        <v>144351.015625</v>
      </c>
      <c r="DK84" s="279">
        <v>8.2096920676221359</v>
      </c>
      <c r="DL84" s="279">
        <v>16500</v>
      </c>
      <c r="DM84" s="279">
        <v>127081.9609375</v>
      </c>
      <c r="DN84" s="279">
        <v>7.7019370265151519</v>
      </c>
      <c r="DO84" s="279">
        <v>17241</v>
      </c>
      <c r="DP84" s="279">
        <v>133703.890625</v>
      </c>
      <c r="DQ84" s="279">
        <v>7.754996266167856</v>
      </c>
      <c r="DR84" s="279">
        <v>21807</v>
      </c>
      <c r="DS84" s="279">
        <v>168596.734375</v>
      </c>
      <c r="DT84" s="279">
        <v>7.7313126232402443</v>
      </c>
      <c r="DU84" s="279">
        <v>28247</v>
      </c>
      <c r="DV84" s="279">
        <v>193349.078125</v>
      </c>
      <c r="DW84" s="279">
        <v>6.844942051368287</v>
      </c>
      <c r="DX84" s="279">
        <v>28082</v>
      </c>
      <c r="DY84" s="279">
        <v>218390.53125</v>
      </c>
      <c r="DZ84" s="279">
        <v>7.7768866622747668</v>
      </c>
      <c r="EA84" s="279">
        <v>23514</v>
      </c>
      <c r="EB84" s="279">
        <v>157668.234375</v>
      </c>
      <c r="EC84" s="279">
        <v>6.7052919271497835</v>
      </c>
      <c r="ED84" s="279">
        <v>28471</v>
      </c>
      <c r="EE84" s="279">
        <v>210186.125</v>
      </c>
      <c r="EF84" s="279">
        <v>7.382463735028626</v>
      </c>
      <c r="EG84" s="279">
        <v>32687</v>
      </c>
      <c r="EH84" s="279">
        <v>237581.28125</v>
      </c>
      <c r="EI84" s="279">
        <v>7.2683721739529474</v>
      </c>
      <c r="EJ84" s="279">
        <v>30515</v>
      </c>
      <c r="EK84" s="279">
        <v>263247.75</v>
      </c>
      <c r="EL84" s="279">
        <v>8.6268310666885135</v>
      </c>
      <c r="EM84" s="279">
        <v>34171</v>
      </c>
      <c r="EN84" s="279">
        <v>280485.875</v>
      </c>
      <c r="EO84" s="279">
        <v>8.2083016300371661</v>
      </c>
      <c r="EP84" s="279">
        <v>50198</v>
      </c>
      <c r="EQ84" s="279">
        <v>342791.9375</v>
      </c>
      <c r="ER84" s="279">
        <v>6.8287967150085658</v>
      </c>
      <c r="ES84" s="279">
        <v>77331</v>
      </c>
      <c r="ET84" s="279">
        <v>471569.40625</v>
      </c>
      <c r="EU84" s="279">
        <v>6.0980642465505426</v>
      </c>
      <c r="EV84" s="279">
        <v>126009</v>
      </c>
      <c r="EW84" s="279">
        <v>675788.1875</v>
      </c>
      <c r="EX84" s="279">
        <v>5.3630152409748506</v>
      </c>
      <c r="EY84" s="279">
        <v>194151</v>
      </c>
      <c r="EZ84" s="279">
        <v>1109583.75</v>
      </c>
      <c r="FA84" s="279">
        <v>5.715055549546487</v>
      </c>
      <c r="FB84" s="279">
        <v>300</v>
      </c>
      <c r="FC84" s="279">
        <v>1973.2889404296875</v>
      </c>
      <c r="FD84" s="279">
        <v>6.577629801432292</v>
      </c>
      <c r="FE84" s="279">
        <v>363</v>
      </c>
      <c r="FF84" s="279">
        <v>2385.955078125</v>
      </c>
      <c r="FG84" s="279">
        <v>6.5728790030991737</v>
      </c>
      <c r="FH84" s="279">
        <v>672</v>
      </c>
      <c r="FI84" s="279">
        <v>3043.34619140625</v>
      </c>
      <c r="FJ84" s="279">
        <v>4.5287889753069193</v>
      </c>
      <c r="FK84" s="279">
        <v>573</v>
      </c>
      <c r="FL84" s="279">
        <v>3872.557373046875</v>
      </c>
      <c r="FM84" s="279">
        <v>6.7583898307973387</v>
      </c>
      <c r="FN84" s="279">
        <v>542</v>
      </c>
      <c r="FO84" s="279">
        <v>4175.57080078125</v>
      </c>
      <c r="FP84" s="279">
        <v>7.7040051674930812</v>
      </c>
      <c r="FQ84" s="279">
        <v>736</v>
      </c>
      <c r="FR84" s="279">
        <v>4451.0029296875</v>
      </c>
      <c r="FS84" s="279">
        <v>6.0475583283797558</v>
      </c>
      <c r="FT84" s="279">
        <v>821</v>
      </c>
      <c r="FU84" s="279">
        <v>4901.23486328125</v>
      </c>
      <c r="FV84" s="279">
        <v>5.9698353998553593</v>
      </c>
      <c r="FW84" s="279">
        <v>1045</v>
      </c>
      <c r="FX84" s="279">
        <v>5731.11669921875</v>
      </c>
      <c r="FY84" s="279">
        <v>5.4843222002093297</v>
      </c>
      <c r="FZ84" s="279">
        <v>1222</v>
      </c>
      <c r="GA84" s="279">
        <v>6717.1875</v>
      </c>
      <c r="GB84" s="279">
        <v>5.4968801145662844</v>
      </c>
      <c r="GC84" s="279">
        <v>1577</v>
      </c>
      <c r="GD84" s="279">
        <v>8215.4873046875</v>
      </c>
      <c r="GE84" s="279">
        <v>5.2095670923826889</v>
      </c>
      <c r="GF84" s="279">
        <v>1699</v>
      </c>
      <c r="GG84" s="279">
        <v>9500.9287109375</v>
      </c>
      <c r="GH84" s="279">
        <v>5.5920710482268978</v>
      </c>
      <c r="GI84" s="279">
        <v>1743</v>
      </c>
      <c r="GJ84" s="279">
        <v>10418.7529296875</v>
      </c>
      <c r="GK84" s="279">
        <v>5.9774830348178432</v>
      </c>
      <c r="GL84" s="279">
        <v>2293</v>
      </c>
      <c r="GM84" s="279">
        <v>13616.2763671875</v>
      </c>
      <c r="GN84" s="279">
        <v>5.9381929207097688</v>
      </c>
      <c r="GO84" s="279">
        <v>2182</v>
      </c>
      <c r="GP84" s="279">
        <v>17918.205078125</v>
      </c>
      <c r="GQ84" s="279">
        <v>8.2118263419454625</v>
      </c>
      <c r="GR84" s="279">
        <v>2539</v>
      </c>
      <c r="GS84" s="279">
        <v>19450.134765625</v>
      </c>
      <c r="GT84" s="279">
        <v>7.6605493365990549</v>
      </c>
      <c r="GU84" s="279">
        <v>3038</v>
      </c>
      <c r="GV84" s="279">
        <v>21075.255859375</v>
      </c>
      <c r="GW84" s="279">
        <v>6.9372139102616854</v>
      </c>
      <c r="GX84" s="279">
        <v>3616</v>
      </c>
      <c r="GY84" s="279">
        <v>22814.640625</v>
      </c>
      <c r="GZ84" s="279">
        <v>6.3093585799225664</v>
      </c>
      <c r="HA84" s="279">
        <v>4675</v>
      </c>
      <c r="HB84" s="279">
        <v>24694.140625</v>
      </c>
      <c r="HC84" s="279">
        <v>5.2821691176470589</v>
      </c>
      <c r="HD84" s="279">
        <v>5939</v>
      </c>
      <c r="HE84" s="279">
        <v>27487.259765625</v>
      </c>
      <c r="HF84" s="279">
        <v>4.6282639780476513</v>
      </c>
    </row>
    <row r="85" spans="1:214" ht="15" customHeight="1">
      <c r="A85" s="3">
        <v>71</v>
      </c>
      <c r="B85" s="279">
        <v>1029</v>
      </c>
      <c r="C85" s="279">
        <v>9675.58203125</v>
      </c>
      <c r="D85" s="279">
        <v>9.4028979895529634</v>
      </c>
      <c r="E85" s="279">
        <v>824</v>
      </c>
      <c r="F85" s="279">
        <v>11168.2255859375</v>
      </c>
      <c r="G85" s="279">
        <v>13.553671827594053</v>
      </c>
      <c r="H85" s="279">
        <v>938</v>
      </c>
      <c r="I85" s="279">
        <v>11347.1923828125</v>
      </c>
      <c r="J85" s="279">
        <v>12.097220024320363</v>
      </c>
      <c r="K85" s="279">
        <v>1519</v>
      </c>
      <c r="L85" s="279">
        <v>13301.3583984375</v>
      </c>
      <c r="M85" s="279">
        <v>8.7566546401826866</v>
      </c>
      <c r="N85" s="279">
        <v>488</v>
      </c>
      <c r="O85" s="279">
        <v>17688.03515625</v>
      </c>
      <c r="P85" s="279">
        <v>36.245973680840166</v>
      </c>
      <c r="Q85" s="279">
        <v>1507</v>
      </c>
      <c r="R85" s="279">
        <v>21102.185546875</v>
      </c>
      <c r="S85" s="279">
        <v>14.002777403367618</v>
      </c>
      <c r="T85" s="279">
        <v>2358</v>
      </c>
      <c r="U85" s="279">
        <v>23759.74609375</v>
      </c>
      <c r="V85" s="279">
        <v>10.076228199215437</v>
      </c>
      <c r="W85" s="279">
        <v>3075</v>
      </c>
      <c r="X85" s="279">
        <v>29545.818359375</v>
      </c>
      <c r="Y85" s="279">
        <v>9.6083962144308934</v>
      </c>
      <c r="Z85" s="279">
        <v>3317</v>
      </c>
      <c r="AA85" s="279">
        <v>33018.3984375</v>
      </c>
      <c r="AB85" s="279">
        <v>9.9542955795899903</v>
      </c>
      <c r="AC85" s="279">
        <v>2546</v>
      </c>
      <c r="AD85" s="279">
        <v>38473.23046875</v>
      </c>
      <c r="AE85" s="279">
        <v>15.111245274450118</v>
      </c>
      <c r="AF85" s="279">
        <v>2697</v>
      </c>
      <c r="AG85" s="279">
        <v>40358.28125</v>
      </c>
      <c r="AH85" s="279">
        <v>14.964138394512421</v>
      </c>
      <c r="AI85" s="279">
        <v>2670</v>
      </c>
      <c r="AJ85" s="279">
        <v>41259.24609375</v>
      </c>
      <c r="AK85" s="279">
        <v>15.452901158707865</v>
      </c>
      <c r="AL85" s="279">
        <v>2572</v>
      </c>
      <c r="AM85" s="279">
        <v>40576.70703125</v>
      </c>
      <c r="AN85" s="279">
        <v>15.776324662227838</v>
      </c>
      <c r="AO85" s="279">
        <v>2840</v>
      </c>
      <c r="AP85" s="279">
        <v>42310.38671875</v>
      </c>
      <c r="AQ85" s="279">
        <v>14.898023492517606</v>
      </c>
      <c r="AR85" s="279">
        <v>2889</v>
      </c>
      <c r="AS85" s="279">
        <v>44846.4140625</v>
      </c>
      <c r="AT85" s="279">
        <v>15.52316166926272</v>
      </c>
      <c r="AU85" s="279">
        <v>3115</v>
      </c>
      <c r="AV85" s="279">
        <v>47341.49609375</v>
      </c>
      <c r="AW85" s="279">
        <v>15.197912068619583</v>
      </c>
      <c r="AX85" s="279">
        <v>3106</v>
      </c>
      <c r="AY85" s="279">
        <v>49639.078125</v>
      </c>
      <c r="AZ85" s="279">
        <v>15.981673575338055</v>
      </c>
      <c r="BA85" s="279">
        <v>3037</v>
      </c>
      <c r="BB85" s="279">
        <v>48507.0390625</v>
      </c>
      <c r="BC85" s="279">
        <v>15.972024716002634</v>
      </c>
      <c r="BD85" s="279">
        <v>3243</v>
      </c>
      <c r="BE85" s="279">
        <v>49497.4296875</v>
      </c>
      <c r="BF85" s="279">
        <v>15.262852200894233</v>
      </c>
      <c r="BG85" s="279">
        <v>2336</v>
      </c>
      <c r="BH85" s="279">
        <v>35677.45703125</v>
      </c>
      <c r="BI85" s="279">
        <v>15.272884003103595</v>
      </c>
      <c r="BJ85" s="279">
        <v>2605</v>
      </c>
      <c r="BK85" s="279">
        <v>38068.54296875</v>
      </c>
      <c r="BL85" s="279">
        <v>14.613644133877159</v>
      </c>
      <c r="BM85" s="279">
        <v>2920</v>
      </c>
      <c r="BN85" s="279">
        <v>42846.25390625</v>
      </c>
      <c r="BO85" s="279">
        <v>14.673374625428082</v>
      </c>
      <c r="BP85" s="279">
        <v>3519</v>
      </c>
      <c r="BQ85" s="279">
        <v>51665.5234375</v>
      </c>
      <c r="BR85" s="279">
        <v>14.681876509661835</v>
      </c>
      <c r="BS85" s="279">
        <v>3681</v>
      </c>
      <c r="BT85" s="279">
        <v>53034.421875</v>
      </c>
      <c r="BU85" s="279">
        <v>14.407612571312143</v>
      </c>
      <c r="BV85" s="279">
        <v>5394</v>
      </c>
      <c r="BW85" s="279">
        <v>75633.328125</v>
      </c>
      <c r="BX85" s="279">
        <v>14.021751598998888</v>
      </c>
      <c r="BY85" s="279">
        <v>7697</v>
      </c>
      <c r="BZ85" s="279">
        <v>101876.890625</v>
      </c>
      <c r="CA85" s="279">
        <v>13.235921868909966</v>
      </c>
      <c r="CB85" s="279">
        <v>7352</v>
      </c>
      <c r="CC85" s="279">
        <v>93631.328125</v>
      </c>
      <c r="CD85" s="279">
        <v>12.73549076781828</v>
      </c>
      <c r="CE85" s="279">
        <v>7342</v>
      </c>
      <c r="CF85" s="279">
        <v>90702.890625</v>
      </c>
      <c r="CG85" s="279">
        <v>12.353975841051485</v>
      </c>
      <c r="CH85" s="279">
        <v>7340</v>
      </c>
      <c r="CI85" s="279">
        <v>88650.578125</v>
      </c>
      <c r="CJ85" s="279">
        <v>12.077735439373297</v>
      </c>
      <c r="CK85" s="279">
        <v>8015</v>
      </c>
      <c r="CL85" s="279">
        <v>96323.1015625</v>
      </c>
      <c r="CM85" s="279">
        <v>12.017854218652527</v>
      </c>
      <c r="CN85" s="279">
        <v>12666</v>
      </c>
      <c r="CO85" s="279">
        <v>94113.8984375</v>
      </c>
      <c r="CP85" s="279">
        <v>7.4304356890494239</v>
      </c>
      <c r="CQ85" s="279">
        <v>15708</v>
      </c>
      <c r="CR85" s="279">
        <v>118238.8203125</v>
      </c>
      <c r="CS85" s="279">
        <v>7.5272994851349635</v>
      </c>
      <c r="CT85" s="279">
        <v>17079</v>
      </c>
      <c r="CU85" s="279">
        <v>137763.640625</v>
      </c>
      <c r="CV85" s="279">
        <v>8.0662591852567473</v>
      </c>
      <c r="CW85" s="279">
        <v>19198</v>
      </c>
      <c r="CX85" s="279">
        <v>170662.6875</v>
      </c>
      <c r="CY85" s="279">
        <v>8.8896076414209819</v>
      </c>
      <c r="CZ85" s="279">
        <v>18435</v>
      </c>
      <c r="DA85" s="279">
        <v>172325.046875</v>
      </c>
      <c r="DB85" s="279">
        <v>9.3477107065364802</v>
      </c>
      <c r="DC85" s="279">
        <v>18589</v>
      </c>
      <c r="DD85" s="279">
        <v>161019.34375</v>
      </c>
      <c r="DE85" s="279">
        <v>8.6620766985851851</v>
      </c>
      <c r="DF85" s="279">
        <v>18643</v>
      </c>
      <c r="DG85" s="279">
        <v>153725.484375</v>
      </c>
      <c r="DH85" s="279">
        <v>8.2457482366035517</v>
      </c>
      <c r="DI85" s="279">
        <v>18271</v>
      </c>
      <c r="DJ85" s="279">
        <v>148710.703125</v>
      </c>
      <c r="DK85" s="279">
        <v>8.1391660623392266</v>
      </c>
      <c r="DL85" s="279">
        <v>17143</v>
      </c>
      <c r="DM85" s="279">
        <v>130884.234375</v>
      </c>
      <c r="DN85" s="279">
        <v>7.6348500481245987</v>
      </c>
      <c r="DO85" s="279">
        <v>17879</v>
      </c>
      <c r="DP85" s="279">
        <v>137709.15625</v>
      </c>
      <c r="DQ85" s="279">
        <v>7.7022851529727614</v>
      </c>
      <c r="DR85" s="279">
        <v>22812</v>
      </c>
      <c r="DS85" s="279">
        <v>173641.484375</v>
      </c>
      <c r="DT85" s="279">
        <v>7.6118483418814655</v>
      </c>
      <c r="DU85" s="279">
        <v>29824</v>
      </c>
      <c r="DV85" s="279">
        <v>199015.15625</v>
      </c>
      <c r="DW85" s="279">
        <v>6.6729867304855146</v>
      </c>
      <c r="DX85" s="279">
        <v>29902</v>
      </c>
      <c r="DY85" s="279">
        <v>224921.828125</v>
      </c>
      <c r="DZ85" s="279">
        <v>7.5219660265199648</v>
      </c>
      <c r="EA85" s="279">
        <v>26931</v>
      </c>
      <c r="EB85" s="279">
        <v>162233.890625</v>
      </c>
      <c r="EC85" s="279">
        <v>6.0240574291708437</v>
      </c>
      <c r="ED85" s="279">
        <v>30746</v>
      </c>
      <c r="EE85" s="279">
        <v>216413.609375</v>
      </c>
      <c r="EF85" s="279">
        <v>7.0387565658947508</v>
      </c>
      <c r="EG85" s="279">
        <v>35618</v>
      </c>
      <c r="EH85" s="279">
        <v>244596.59375</v>
      </c>
      <c r="EI85" s="279">
        <v>6.8672186464708851</v>
      </c>
      <c r="EJ85" s="279">
        <v>33236</v>
      </c>
      <c r="EK85" s="279">
        <v>271226.59375</v>
      </c>
      <c r="EL85" s="279">
        <v>8.1606268428812125</v>
      </c>
      <c r="EM85" s="279">
        <v>37177</v>
      </c>
      <c r="EN85" s="279">
        <v>288928.125</v>
      </c>
      <c r="EO85" s="279">
        <v>7.7716901578933211</v>
      </c>
      <c r="EP85" s="279">
        <v>53501</v>
      </c>
      <c r="EQ85" s="279">
        <v>352824.5625</v>
      </c>
      <c r="ER85" s="279">
        <v>6.5947283695631853</v>
      </c>
      <c r="ES85" s="279">
        <v>84237</v>
      </c>
      <c r="ET85" s="279">
        <v>485046.15625</v>
      </c>
      <c r="EU85" s="279">
        <v>5.7581128987262131</v>
      </c>
      <c r="EV85" s="279">
        <v>136201</v>
      </c>
      <c r="EW85" s="279">
        <v>694571.8125</v>
      </c>
      <c r="EX85" s="279">
        <v>5.0996087583791603</v>
      </c>
      <c r="EY85" s="279">
        <v>209359</v>
      </c>
      <c r="EZ85" s="279">
        <v>1140890.375</v>
      </c>
      <c r="FA85" s="279">
        <v>5.4494450919234421</v>
      </c>
      <c r="FB85" s="279">
        <v>322</v>
      </c>
      <c r="FC85" s="279">
        <v>2030.6092529296875</v>
      </c>
      <c r="FD85" s="279">
        <v>6.3062399159307061</v>
      </c>
      <c r="FE85" s="279">
        <v>395</v>
      </c>
      <c r="FF85" s="279">
        <v>2455.160400390625</v>
      </c>
      <c r="FG85" s="279">
        <v>6.215595950356013</v>
      </c>
      <c r="FH85" s="279">
        <v>689</v>
      </c>
      <c r="FI85" s="279">
        <v>3124.806396484375</v>
      </c>
      <c r="FJ85" s="279">
        <v>4.5352777888017055</v>
      </c>
      <c r="FK85" s="279">
        <v>621</v>
      </c>
      <c r="FL85" s="279">
        <v>3985.507568359375</v>
      </c>
      <c r="FM85" s="279">
        <v>6.4178865835094605</v>
      </c>
      <c r="FN85" s="279">
        <v>581</v>
      </c>
      <c r="FO85" s="279">
        <v>4300.2109375</v>
      </c>
      <c r="FP85" s="279">
        <v>7.4013957616179002</v>
      </c>
      <c r="FQ85" s="279">
        <v>785</v>
      </c>
      <c r="FR85" s="279">
        <v>4578.24462890625</v>
      </c>
      <c r="FS85" s="279">
        <v>5.8321587629378984</v>
      </c>
      <c r="FT85" s="279">
        <v>886</v>
      </c>
      <c r="FU85" s="279">
        <v>5040.8291015625</v>
      </c>
      <c r="FV85" s="279">
        <v>5.6894233651946955</v>
      </c>
      <c r="FW85" s="279">
        <v>1120</v>
      </c>
      <c r="FX85" s="279">
        <v>5891.43115234375</v>
      </c>
      <c r="FY85" s="279">
        <v>5.2602063860212054</v>
      </c>
      <c r="FZ85" s="279">
        <v>1304</v>
      </c>
      <c r="GA85" s="279">
        <v>6905.2626953125</v>
      </c>
      <c r="GB85" s="279">
        <v>5.2954468522335123</v>
      </c>
      <c r="GC85" s="279">
        <v>1670</v>
      </c>
      <c r="GD85" s="279">
        <v>8442.814453125</v>
      </c>
      <c r="GE85" s="279">
        <v>5.0555775168413177</v>
      </c>
      <c r="GF85" s="279">
        <v>1791</v>
      </c>
      <c r="GG85" s="279">
        <v>9768.375</v>
      </c>
      <c r="GH85" s="279">
        <v>5.4541457286432165</v>
      </c>
      <c r="GI85" s="279">
        <v>1832</v>
      </c>
      <c r="GJ85" s="279">
        <v>10716.3994140625</v>
      </c>
      <c r="GK85" s="279">
        <v>5.8495629989424129</v>
      </c>
      <c r="GL85" s="279">
        <v>2390</v>
      </c>
      <c r="GM85" s="279">
        <v>14005.044921875</v>
      </c>
      <c r="GN85" s="279">
        <v>5.8598514317468622</v>
      </c>
      <c r="GO85" s="279">
        <v>2290</v>
      </c>
      <c r="GP85" s="279">
        <v>18459.005859375</v>
      </c>
      <c r="GQ85" s="279">
        <v>8.0607012486353717</v>
      </c>
      <c r="GR85" s="279">
        <v>2658</v>
      </c>
      <c r="GS85" s="279">
        <v>20031.173828125</v>
      </c>
      <c r="GT85" s="279">
        <v>7.5361827795805114</v>
      </c>
      <c r="GU85" s="279">
        <v>3168</v>
      </c>
      <c r="GV85" s="279">
        <v>21694.677734375</v>
      </c>
      <c r="GW85" s="279">
        <v>6.8480674666587751</v>
      </c>
      <c r="GX85" s="279">
        <v>3761</v>
      </c>
      <c r="GY85" s="279">
        <v>23473.59375</v>
      </c>
      <c r="GZ85" s="279">
        <v>6.2413171363998936</v>
      </c>
      <c r="HA85" s="279">
        <v>4847</v>
      </c>
      <c r="HB85" s="279">
        <v>25380.490234375</v>
      </c>
      <c r="HC85" s="279">
        <v>5.2363297368217454</v>
      </c>
      <c r="HD85" s="279">
        <v>6136</v>
      </c>
      <c r="HE85" s="279">
        <v>28225.302734375</v>
      </c>
      <c r="HF85" s="279">
        <v>4.5999515538420797</v>
      </c>
    </row>
    <row r="86" spans="1:214" ht="15" customHeight="1">
      <c r="A86" s="3">
        <v>72</v>
      </c>
      <c r="B86" s="279">
        <v>1087</v>
      </c>
      <c r="C86" s="279">
        <v>9983.388671875</v>
      </c>
      <c r="D86" s="279">
        <v>9.1843502041168357</v>
      </c>
      <c r="E86" s="279">
        <v>873</v>
      </c>
      <c r="F86" s="279">
        <v>11536.8046875</v>
      </c>
      <c r="G86" s="279">
        <v>13.215125644329897</v>
      </c>
      <c r="H86" s="279">
        <v>992</v>
      </c>
      <c r="I86" s="279">
        <v>11718.0205078125</v>
      </c>
      <c r="J86" s="279">
        <v>11.812520673198085</v>
      </c>
      <c r="K86" s="279">
        <v>1595</v>
      </c>
      <c r="L86" s="279">
        <v>13720.8359375</v>
      </c>
      <c r="M86" s="279">
        <v>8.6024049764890282</v>
      </c>
      <c r="N86" s="279">
        <v>513</v>
      </c>
      <c r="O86" s="279">
        <v>18301.892578125</v>
      </c>
      <c r="P86" s="279">
        <v>35.676203855994153</v>
      </c>
      <c r="Q86" s="279">
        <v>1600</v>
      </c>
      <c r="R86" s="279">
        <v>21800.40625</v>
      </c>
      <c r="S86" s="279">
        <v>13.62525390625</v>
      </c>
      <c r="T86" s="279">
        <v>2493</v>
      </c>
      <c r="U86" s="279">
        <v>24521.701171875</v>
      </c>
      <c r="V86" s="279">
        <v>9.8362218900421183</v>
      </c>
      <c r="W86" s="279">
        <v>3242</v>
      </c>
      <c r="X86" s="279">
        <v>30488.275390625</v>
      </c>
      <c r="Y86" s="279">
        <v>9.4041565054364593</v>
      </c>
      <c r="Z86" s="279">
        <v>3489</v>
      </c>
      <c r="AA86" s="279">
        <v>34076.125</v>
      </c>
      <c r="AB86" s="279">
        <v>9.7667311550587552</v>
      </c>
      <c r="AC86" s="279">
        <v>2608</v>
      </c>
      <c r="AD86" s="279">
        <v>39755.34765625</v>
      </c>
      <c r="AE86" s="279">
        <v>15.243614898868865</v>
      </c>
      <c r="AF86" s="279">
        <v>2802</v>
      </c>
      <c r="AG86" s="279">
        <v>41701.61328125</v>
      </c>
      <c r="AH86" s="279">
        <v>14.882802741345467</v>
      </c>
      <c r="AI86" s="279">
        <v>2774</v>
      </c>
      <c r="AJ86" s="279">
        <v>42635.71875</v>
      </c>
      <c r="AK86" s="279">
        <v>15.369761625811103</v>
      </c>
      <c r="AL86" s="279">
        <v>2683</v>
      </c>
      <c r="AM86" s="279">
        <v>41932.16015625</v>
      </c>
      <c r="AN86" s="279">
        <v>15.6288334536899</v>
      </c>
      <c r="AO86" s="279">
        <v>2985</v>
      </c>
      <c r="AP86" s="279">
        <v>43717.61328125</v>
      </c>
      <c r="AQ86" s="279">
        <v>14.645766593383584</v>
      </c>
      <c r="AR86" s="279">
        <v>3043</v>
      </c>
      <c r="AS86" s="279">
        <v>46342.28515625</v>
      </c>
      <c r="AT86" s="279">
        <v>15.229143988251725</v>
      </c>
      <c r="AU86" s="279">
        <v>3339</v>
      </c>
      <c r="AV86" s="279">
        <v>48917.19140625</v>
      </c>
      <c r="AW86" s="279">
        <v>14.650251993486073</v>
      </c>
      <c r="AX86" s="279">
        <v>3269</v>
      </c>
      <c r="AY86" s="279">
        <v>51298.2578125</v>
      </c>
      <c r="AZ86" s="279">
        <v>15.692339496023248</v>
      </c>
      <c r="BA86" s="279">
        <v>3240</v>
      </c>
      <c r="BB86" s="279">
        <v>50127.5390625</v>
      </c>
      <c r="BC86" s="279">
        <v>15.471462673611111</v>
      </c>
      <c r="BD86" s="279">
        <v>3490</v>
      </c>
      <c r="BE86" s="279">
        <v>51145.125</v>
      </c>
      <c r="BF86" s="279">
        <v>14.654763610315186</v>
      </c>
      <c r="BG86" s="279">
        <v>2515</v>
      </c>
      <c r="BH86" s="279">
        <v>36865.15234375</v>
      </c>
      <c r="BI86" s="279">
        <v>14.6581122639165</v>
      </c>
      <c r="BJ86" s="279">
        <v>2800</v>
      </c>
      <c r="BK86" s="279">
        <v>39331.66796875</v>
      </c>
      <c r="BL86" s="279">
        <v>14.047024274553571</v>
      </c>
      <c r="BM86" s="279">
        <v>3144</v>
      </c>
      <c r="BN86" s="279">
        <v>44268.3359375</v>
      </c>
      <c r="BO86" s="279">
        <v>14.080259522105598</v>
      </c>
      <c r="BP86" s="279">
        <v>3793</v>
      </c>
      <c r="BQ86" s="279">
        <v>53380.43359375</v>
      </c>
      <c r="BR86" s="279">
        <v>14.073407222185605</v>
      </c>
      <c r="BS86" s="279">
        <v>3973</v>
      </c>
      <c r="BT86" s="279">
        <v>54792.22265625</v>
      </c>
      <c r="BU86" s="279">
        <v>13.79114589887994</v>
      </c>
      <c r="BV86" s="279">
        <v>5829</v>
      </c>
      <c r="BW86" s="279">
        <v>78134.765625</v>
      </c>
      <c r="BX86" s="279">
        <v>13.404488870303654</v>
      </c>
      <c r="BY86" s="279">
        <v>8327</v>
      </c>
      <c r="BZ86" s="279">
        <v>105230.3828125</v>
      </c>
      <c r="CA86" s="279">
        <v>12.637250247688243</v>
      </c>
      <c r="CB86" s="279">
        <v>7960</v>
      </c>
      <c r="CC86" s="279">
        <v>96703.0859375</v>
      </c>
      <c r="CD86" s="279">
        <v>12.148628886620603</v>
      </c>
      <c r="CE86" s="279">
        <v>7955</v>
      </c>
      <c r="CF86" s="279">
        <v>93670.421875</v>
      </c>
      <c r="CG86" s="279">
        <v>11.77503731929604</v>
      </c>
      <c r="CH86" s="279">
        <v>7960</v>
      </c>
      <c r="CI86" s="279">
        <v>91544.8515625</v>
      </c>
      <c r="CJ86" s="279">
        <v>11.500609492776382</v>
      </c>
      <c r="CK86" s="279">
        <v>8695</v>
      </c>
      <c r="CL86" s="279">
        <v>99466.4609375</v>
      </c>
      <c r="CM86" s="279">
        <v>11.439500970385279</v>
      </c>
      <c r="CN86" s="279">
        <v>13401</v>
      </c>
      <c r="CO86" s="279">
        <v>97009.5390625</v>
      </c>
      <c r="CP86" s="279">
        <v>7.2389776182747561</v>
      </c>
      <c r="CQ86" s="279">
        <v>16664</v>
      </c>
      <c r="CR86" s="279">
        <v>121883.5625</v>
      </c>
      <c r="CS86" s="279">
        <v>7.3141840194431111</v>
      </c>
      <c r="CT86" s="279">
        <v>17903</v>
      </c>
      <c r="CU86" s="279">
        <v>142059.015625</v>
      </c>
      <c r="CV86" s="279">
        <v>7.9349279799474948</v>
      </c>
      <c r="CW86" s="279">
        <v>19899</v>
      </c>
      <c r="CX86" s="279">
        <v>176059.75</v>
      </c>
      <c r="CY86" s="279">
        <v>8.847668224533896</v>
      </c>
      <c r="CZ86" s="279">
        <v>19211</v>
      </c>
      <c r="DA86" s="279">
        <v>177807.65625</v>
      </c>
      <c r="DB86" s="279">
        <v>9.2555127921503306</v>
      </c>
      <c r="DC86" s="279">
        <v>19461</v>
      </c>
      <c r="DD86" s="279">
        <v>166090.890625</v>
      </c>
      <c r="DE86" s="279">
        <v>8.5345506718565343</v>
      </c>
      <c r="DF86" s="279">
        <v>19557</v>
      </c>
      <c r="DG86" s="279">
        <v>158533.890625</v>
      </c>
      <c r="DH86" s="279">
        <v>8.1062479227386621</v>
      </c>
      <c r="DI86" s="279">
        <v>19054</v>
      </c>
      <c r="DJ86" s="279">
        <v>153355.578125</v>
      </c>
      <c r="DK86" s="279">
        <v>8.0484716135719534</v>
      </c>
      <c r="DL86" s="279">
        <v>17862</v>
      </c>
      <c r="DM86" s="279">
        <v>134933.8125</v>
      </c>
      <c r="DN86" s="279">
        <v>7.5542387470607997</v>
      </c>
      <c r="DO86" s="279">
        <v>18636</v>
      </c>
      <c r="DP86" s="279">
        <v>141975.65625</v>
      </c>
      <c r="DQ86" s="279">
        <v>7.6183545959433356</v>
      </c>
      <c r="DR86" s="279">
        <v>23944</v>
      </c>
      <c r="DS86" s="279">
        <v>179008.4375</v>
      </c>
      <c r="DT86" s="279">
        <v>7.4761291972936856</v>
      </c>
      <c r="DU86" s="279">
        <v>31442</v>
      </c>
      <c r="DV86" s="279">
        <v>205028.953125</v>
      </c>
      <c r="DW86" s="279">
        <v>6.5208623218942812</v>
      </c>
      <c r="DX86" s="279">
        <v>31837</v>
      </c>
      <c r="DY86" s="279">
        <v>231852.640625</v>
      </c>
      <c r="DZ86" s="279">
        <v>7.2824902040079156</v>
      </c>
      <c r="EA86" s="279">
        <v>29849</v>
      </c>
      <c r="EB86" s="279">
        <v>167012.5625</v>
      </c>
      <c r="EC86" s="279">
        <v>5.5952481657676971</v>
      </c>
      <c r="ED86" s="279">
        <v>33257</v>
      </c>
      <c r="EE86" s="279">
        <v>223000.484375</v>
      </c>
      <c r="EF86" s="279">
        <v>6.7053698281564786</v>
      </c>
      <c r="EG86" s="279">
        <v>38723</v>
      </c>
      <c r="EH86" s="279">
        <v>252005.15625</v>
      </c>
      <c r="EI86" s="279">
        <v>6.5078934031454176</v>
      </c>
      <c r="EJ86" s="279">
        <v>36125</v>
      </c>
      <c r="EK86" s="279">
        <v>279675.15625</v>
      </c>
      <c r="EL86" s="279">
        <v>7.7418728373702423</v>
      </c>
      <c r="EM86" s="279">
        <v>40330</v>
      </c>
      <c r="EN86" s="279">
        <v>297863.34375</v>
      </c>
      <c r="EO86" s="279">
        <v>7.3856519650384334</v>
      </c>
      <c r="EP86" s="279">
        <v>56872</v>
      </c>
      <c r="EQ86" s="279">
        <v>363454.75</v>
      </c>
      <c r="ER86" s="279">
        <v>6.3907502813335206</v>
      </c>
      <c r="ES86" s="279">
        <v>91636</v>
      </c>
      <c r="ET86" s="279">
        <v>499230.125</v>
      </c>
      <c r="EU86" s="279">
        <v>5.4479694115849666</v>
      </c>
      <c r="EV86" s="279">
        <v>146891</v>
      </c>
      <c r="EW86" s="279">
        <v>714324.25</v>
      </c>
      <c r="EX86" s="279">
        <v>4.8629545036795996</v>
      </c>
      <c r="EY86" s="279">
        <v>225289</v>
      </c>
      <c r="EZ86" s="279">
        <v>1173877</v>
      </c>
      <c r="FA86" s="279">
        <v>5.2105384639285539</v>
      </c>
      <c r="FB86" s="279">
        <v>346</v>
      </c>
      <c r="FC86" s="279">
        <v>2091.202392578125</v>
      </c>
      <c r="FD86" s="279">
        <v>6.0439375508038298</v>
      </c>
      <c r="FE86" s="279">
        <v>429</v>
      </c>
      <c r="FF86" s="279">
        <v>2528.13037109375</v>
      </c>
      <c r="FG86" s="279">
        <v>5.8930777880973197</v>
      </c>
      <c r="FH86" s="279">
        <v>702</v>
      </c>
      <c r="FI86" s="279">
        <v>3211.549560546875</v>
      </c>
      <c r="FJ86" s="279">
        <v>4.5748569238559469</v>
      </c>
      <c r="FK86" s="279">
        <v>670</v>
      </c>
      <c r="FL86" s="279">
        <v>4104.8115234375</v>
      </c>
      <c r="FM86" s="279">
        <v>6.1265843633395525</v>
      </c>
      <c r="FN86" s="279">
        <v>626</v>
      </c>
      <c r="FO86" s="279">
        <v>4432.25439453125</v>
      </c>
      <c r="FP86" s="279">
        <v>7.0802785855131791</v>
      </c>
      <c r="FQ86" s="279">
        <v>834</v>
      </c>
      <c r="FR86" s="279">
        <v>4712.8603515625</v>
      </c>
      <c r="FS86" s="279">
        <v>5.6509116925209835</v>
      </c>
      <c r="FT86" s="279">
        <v>951</v>
      </c>
      <c r="FU86" s="279">
        <v>5188.037109375</v>
      </c>
      <c r="FV86" s="279">
        <v>5.4553492212145107</v>
      </c>
      <c r="FW86" s="279">
        <v>1199</v>
      </c>
      <c r="FX86" s="279">
        <v>6060.41064453125</v>
      </c>
      <c r="FY86" s="279">
        <v>5.0545543323863633</v>
      </c>
      <c r="FZ86" s="279">
        <v>1390</v>
      </c>
      <c r="GA86" s="279">
        <v>7103.77197265625</v>
      </c>
      <c r="GB86" s="279">
        <v>5.110627318457734</v>
      </c>
      <c r="GC86" s="279">
        <v>1762</v>
      </c>
      <c r="GD86" s="279">
        <v>8683.0576171875</v>
      </c>
      <c r="GE86" s="279">
        <v>4.9279555148623722</v>
      </c>
      <c r="GF86" s="279">
        <v>1882</v>
      </c>
      <c r="GG86" s="279">
        <v>10051.673828125</v>
      </c>
      <c r="GH86" s="279">
        <v>5.3409531499070138</v>
      </c>
      <c r="GI86" s="279">
        <v>1922</v>
      </c>
      <c r="GJ86" s="279">
        <v>11032.091796875</v>
      </c>
      <c r="GK86" s="279">
        <v>5.7399020795395419</v>
      </c>
      <c r="GL86" s="279">
        <v>2490</v>
      </c>
      <c r="GM86" s="279">
        <v>14418.08203125</v>
      </c>
      <c r="GN86" s="279">
        <v>5.790394390060241</v>
      </c>
      <c r="GO86" s="279">
        <v>2420</v>
      </c>
      <c r="GP86" s="279">
        <v>19034.220703125</v>
      </c>
      <c r="GQ86" s="279">
        <v>7.8653804558367773</v>
      </c>
      <c r="GR86" s="279">
        <v>2799</v>
      </c>
      <c r="GS86" s="279">
        <v>20649.072265625</v>
      </c>
      <c r="GT86" s="279">
        <v>7.3773034175151837</v>
      </c>
      <c r="GU86" s="279">
        <v>3327</v>
      </c>
      <c r="GV86" s="279">
        <v>22353.201171875</v>
      </c>
      <c r="GW86" s="279">
        <v>6.7187259308310789</v>
      </c>
      <c r="GX86" s="279">
        <v>3935</v>
      </c>
      <c r="GY86" s="279">
        <v>24173.935546875</v>
      </c>
      <c r="GZ86" s="279">
        <v>6.1433127183926306</v>
      </c>
      <c r="HA86" s="279">
        <v>5055</v>
      </c>
      <c r="HB86" s="279">
        <v>26109.115234375</v>
      </c>
      <c r="HC86" s="279">
        <v>5.1650079593224527</v>
      </c>
      <c r="HD86" s="279">
        <v>6381</v>
      </c>
      <c r="HE86" s="279">
        <v>29008.134765625</v>
      </c>
      <c r="HF86" s="279">
        <v>4.5460170452319382</v>
      </c>
    </row>
    <row r="87" spans="1:214" ht="15" customHeight="1">
      <c r="A87" s="3">
        <v>73</v>
      </c>
      <c r="B87" s="279">
        <v>1152</v>
      </c>
      <c r="C87" s="279">
        <v>10311.69921875</v>
      </c>
      <c r="D87" s="279">
        <v>8.9511277940538196</v>
      </c>
      <c r="E87" s="279">
        <v>927</v>
      </c>
      <c r="F87" s="279">
        <v>11930.7978515625</v>
      </c>
      <c r="G87" s="279">
        <v>12.870332094457929</v>
      </c>
      <c r="H87" s="279">
        <v>1051</v>
      </c>
      <c r="I87" s="279">
        <v>12114.2060546875</v>
      </c>
      <c r="J87" s="279">
        <v>11.526361612452426</v>
      </c>
      <c r="K87" s="279">
        <v>1677</v>
      </c>
      <c r="L87" s="279">
        <v>14168.4228515625</v>
      </c>
      <c r="M87" s="279">
        <v>8.4486719448792478</v>
      </c>
      <c r="N87" s="279">
        <v>548</v>
      </c>
      <c r="O87" s="279">
        <v>18960.111328125</v>
      </c>
      <c r="P87" s="279">
        <v>34.598743299498175</v>
      </c>
      <c r="Q87" s="279">
        <v>1706</v>
      </c>
      <c r="R87" s="279">
        <v>22546.642578125</v>
      </c>
      <c r="S87" s="279">
        <v>13.216085919182298</v>
      </c>
      <c r="T87" s="279">
        <v>2642</v>
      </c>
      <c r="U87" s="279">
        <v>25334.875</v>
      </c>
      <c r="V87" s="279">
        <v>9.5892789553368658</v>
      </c>
      <c r="W87" s="279">
        <v>3418</v>
      </c>
      <c r="X87" s="279">
        <v>31494.173828125</v>
      </c>
      <c r="Y87" s="279">
        <v>9.2142111843548857</v>
      </c>
      <c r="Z87" s="279">
        <v>3672</v>
      </c>
      <c r="AA87" s="279">
        <v>35205.609375</v>
      </c>
      <c r="AB87" s="279">
        <v>9.5875842524509807</v>
      </c>
      <c r="AC87" s="279">
        <v>2724</v>
      </c>
      <c r="AD87" s="279">
        <v>41129.25</v>
      </c>
      <c r="AE87" s="279">
        <v>15.098843612334802</v>
      </c>
      <c r="AF87" s="279">
        <v>2958</v>
      </c>
      <c r="AG87" s="279">
        <v>43139.63671875</v>
      </c>
      <c r="AH87" s="279">
        <v>14.584055685851927</v>
      </c>
      <c r="AI87" s="279">
        <v>2921</v>
      </c>
      <c r="AJ87" s="279">
        <v>44109.5234375</v>
      </c>
      <c r="AK87" s="279">
        <v>15.100829660219103</v>
      </c>
      <c r="AL87" s="279">
        <v>2835</v>
      </c>
      <c r="AM87" s="279">
        <v>43383.16796875</v>
      </c>
      <c r="AN87" s="279">
        <v>15.302704750881833</v>
      </c>
      <c r="AO87" s="279">
        <v>3179</v>
      </c>
      <c r="AP87" s="279">
        <v>45222.78515625</v>
      </c>
      <c r="AQ87" s="279">
        <v>14.225475041286568</v>
      </c>
      <c r="AR87" s="279">
        <v>3250</v>
      </c>
      <c r="AS87" s="279">
        <v>47942.296875</v>
      </c>
      <c r="AT87" s="279">
        <v>14.751475961538462</v>
      </c>
      <c r="AU87" s="279">
        <v>3620</v>
      </c>
      <c r="AV87" s="279">
        <v>50600.234375</v>
      </c>
      <c r="AW87" s="279">
        <v>13.977965296961326</v>
      </c>
      <c r="AX87" s="279">
        <v>3489</v>
      </c>
      <c r="AY87" s="279">
        <v>53073.23046875</v>
      </c>
      <c r="AZ87" s="279">
        <v>15.211587981871597</v>
      </c>
      <c r="BA87" s="279">
        <v>3502</v>
      </c>
      <c r="BB87" s="279">
        <v>51859.44921875</v>
      </c>
      <c r="BC87" s="279">
        <v>14.808523477655624</v>
      </c>
      <c r="BD87" s="279">
        <v>3790</v>
      </c>
      <c r="BE87" s="279">
        <v>52904.72265625</v>
      </c>
      <c r="BF87" s="279">
        <v>13.959029724604221</v>
      </c>
      <c r="BG87" s="279">
        <v>2731</v>
      </c>
      <c r="BH87" s="279">
        <v>38133.4921875</v>
      </c>
      <c r="BI87" s="279">
        <v>13.963197432259246</v>
      </c>
      <c r="BJ87" s="279">
        <v>3038</v>
      </c>
      <c r="BK87" s="279">
        <v>40680.359375</v>
      </c>
      <c r="BL87" s="279">
        <v>13.390506706714945</v>
      </c>
      <c r="BM87" s="279">
        <v>3414</v>
      </c>
      <c r="BN87" s="279">
        <v>45786.609375</v>
      </c>
      <c r="BO87" s="279">
        <v>13.411426296133568</v>
      </c>
      <c r="BP87" s="279">
        <v>4126</v>
      </c>
      <c r="BQ87" s="279">
        <v>55211.19140625</v>
      </c>
      <c r="BR87" s="279">
        <v>13.381287301563257</v>
      </c>
      <c r="BS87" s="279">
        <v>4327</v>
      </c>
      <c r="BT87" s="279">
        <v>56668.26953125</v>
      </c>
      <c r="BU87" s="279">
        <v>13.096433910619366</v>
      </c>
      <c r="BV87" s="279">
        <v>6356</v>
      </c>
      <c r="BW87" s="279">
        <v>80803.796875</v>
      </c>
      <c r="BX87" s="279">
        <v>12.712995103052235</v>
      </c>
      <c r="BY87" s="279">
        <v>9089</v>
      </c>
      <c r="BZ87" s="279">
        <v>108806.546875</v>
      </c>
      <c r="CA87" s="279">
        <v>11.971234115414237</v>
      </c>
      <c r="CB87" s="279">
        <v>8695</v>
      </c>
      <c r="CC87" s="279">
        <v>99977.5703125</v>
      </c>
      <c r="CD87" s="279">
        <v>11.498282957159287</v>
      </c>
      <c r="CE87" s="279">
        <v>8698</v>
      </c>
      <c r="CF87" s="279">
        <v>96832.7734375</v>
      </c>
      <c r="CG87" s="279">
        <v>11.132763099275696</v>
      </c>
      <c r="CH87" s="279">
        <v>8707</v>
      </c>
      <c r="CI87" s="279">
        <v>94628.3671875</v>
      </c>
      <c r="CJ87" s="279">
        <v>10.868079382967727</v>
      </c>
      <c r="CK87" s="279">
        <v>9518</v>
      </c>
      <c r="CL87" s="279">
        <v>102814.9609375</v>
      </c>
      <c r="CM87" s="279">
        <v>10.802160216169364</v>
      </c>
      <c r="CN87" s="279">
        <v>14109</v>
      </c>
      <c r="CO87" s="279">
        <v>100092.9296875</v>
      </c>
      <c r="CP87" s="279">
        <v>7.0942610877808487</v>
      </c>
      <c r="CQ87" s="279">
        <v>17615</v>
      </c>
      <c r="CR87" s="279">
        <v>125762.953125</v>
      </c>
      <c r="CS87" s="279">
        <v>7.1395375035481123</v>
      </c>
      <c r="CT87" s="279">
        <v>18719</v>
      </c>
      <c r="CU87" s="279">
        <v>146642.28125</v>
      </c>
      <c r="CV87" s="279">
        <v>7.8338736711362786</v>
      </c>
      <c r="CW87" s="279">
        <v>20680</v>
      </c>
      <c r="CX87" s="279">
        <v>181829.375</v>
      </c>
      <c r="CY87" s="279">
        <v>8.7925229690522251</v>
      </c>
      <c r="CZ87" s="279">
        <v>20116</v>
      </c>
      <c r="DA87" s="279">
        <v>183665.265625</v>
      </c>
      <c r="DB87" s="279">
        <v>9.1303074977629741</v>
      </c>
      <c r="DC87" s="279">
        <v>20454</v>
      </c>
      <c r="DD87" s="279">
        <v>171503.625</v>
      </c>
      <c r="DE87" s="279">
        <v>8.3848452625403347</v>
      </c>
      <c r="DF87" s="279">
        <v>20600</v>
      </c>
      <c r="DG87" s="279">
        <v>163662.25</v>
      </c>
      <c r="DH87" s="279">
        <v>7.9447694174757277</v>
      </c>
      <c r="DI87" s="279">
        <v>19944</v>
      </c>
      <c r="DJ87" s="279">
        <v>158313.59375</v>
      </c>
      <c r="DK87" s="279">
        <v>7.9379058238066582</v>
      </c>
      <c r="DL87" s="279">
        <v>18666</v>
      </c>
      <c r="DM87" s="279">
        <v>139255.21875</v>
      </c>
      <c r="DN87" s="279">
        <v>7.4603674461587914</v>
      </c>
      <c r="DO87" s="279">
        <v>19523</v>
      </c>
      <c r="DP87" s="279">
        <v>146527.796875</v>
      </c>
      <c r="DQ87" s="279">
        <v>7.5053934782051943</v>
      </c>
      <c r="DR87" s="279">
        <v>25217</v>
      </c>
      <c r="DS87" s="279">
        <v>184728.453125</v>
      </c>
      <c r="DT87" s="279">
        <v>7.3255523307689261</v>
      </c>
      <c r="DU87" s="279">
        <v>33116</v>
      </c>
      <c r="DV87" s="279">
        <v>211427.328125</v>
      </c>
      <c r="DW87" s="279">
        <v>6.3844464345029595</v>
      </c>
      <c r="DX87" s="279">
        <v>33904</v>
      </c>
      <c r="DY87" s="279">
        <v>239222.8125</v>
      </c>
      <c r="DZ87" s="279">
        <v>7.0558875796366207</v>
      </c>
      <c r="EA87" s="279">
        <v>32292</v>
      </c>
      <c r="EB87" s="279">
        <v>172046.0625</v>
      </c>
      <c r="EC87" s="279">
        <v>5.32782306763285</v>
      </c>
      <c r="ED87" s="279">
        <v>36012</v>
      </c>
      <c r="EE87" s="279">
        <v>229977.765625</v>
      </c>
      <c r="EF87" s="279">
        <v>6.3861425531767191</v>
      </c>
      <c r="EG87" s="279">
        <v>41981</v>
      </c>
      <c r="EH87" s="279">
        <v>259844.609375</v>
      </c>
      <c r="EI87" s="279">
        <v>6.1895764601843695</v>
      </c>
      <c r="EJ87" s="279">
        <v>39173</v>
      </c>
      <c r="EK87" s="279">
        <v>288639.59375</v>
      </c>
      <c r="EL87" s="279">
        <v>7.368330067903913</v>
      </c>
      <c r="EM87" s="279">
        <v>43617</v>
      </c>
      <c r="EN87" s="279">
        <v>307341.125</v>
      </c>
      <c r="EO87" s="279">
        <v>7.0463609372492373</v>
      </c>
      <c r="EP87" s="279">
        <v>60348</v>
      </c>
      <c r="EQ87" s="279">
        <v>374745.6875</v>
      </c>
      <c r="ER87" s="279">
        <v>6.2097449376947038</v>
      </c>
      <c r="ES87" s="279">
        <v>99541</v>
      </c>
      <c r="ET87" s="279">
        <v>514181.375</v>
      </c>
      <c r="EU87" s="279">
        <v>5.1655235028782114</v>
      </c>
      <c r="EV87" s="279">
        <v>158052</v>
      </c>
      <c r="EW87" s="279">
        <v>735135</v>
      </c>
      <c r="EX87" s="279">
        <v>4.6512223825070231</v>
      </c>
      <c r="EY87" s="279">
        <v>241913</v>
      </c>
      <c r="EZ87" s="279">
        <v>1208704.125</v>
      </c>
      <c r="FA87" s="279">
        <v>4.9964413859528012</v>
      </c>
      <c r="FB87" s="279">
        <v>372</v>
      </c>
      <c r="FC87" s="279">
        <v>2155.358154296875</v>
      </c>
      <c r="FD87" s="279">
        <v>5.793973533056116</v>
      </c>
      <c r="FE87" s="279">
        <v>466</v>
      </c>
      <c r="FF87" s="279">
        <v>2605.209228515625</v>
      </c>
      <c r="FG87" s="279">
        <v>5.5905777435957615</v>
      </c>
      <c r="FH87" s="279">
        <v>711</v>
      </c>
      <c r="FI87" s="279">
        <v>3304.310546875</v>
      </c>
      <c r="FJ87" s="279">
        <v>4.6474128648030941</v>
      </c>
      <c r="FK87" s="279">
        <v>720</v>
      </c>
      <c r="FL87" s="279">
        <v>4231.1005859375</v>
      </c>
      <c r="FM87" s="279">
        <v>5.8765285915798611</v>
      </c>
      <c r="FN87" s="279">
        <v>680</v>
      </c>
      <c r="FO87" s="279">
        <v>4572.263671875</v>
      </c>
      <c r="FP87" s="279">
        <v>6.7239171645220592</v>
      </c>
      <c r="FQ87" s="279">
        <v>883</v>
      </c>
      <c r="FR87" s="279">
        <v>4855.595703125</v>
      </c>
      <c r="FS87" s="279">
        <v>5.4989758812287652</v>
      </c>
      <c r="FT87" s="279">
        <v>1014</v>
      </c>
      <c r="FU87" s="279">
        <v>5343.779296875</v>
      </c>
      <c r="FV87" s="279">
        <v>5.2699993065828403</v>
      </c>
      <c r="FW87" s="279">
        <v>1282</v>
      </c>
      <c r="FX87" s="279">
        <v>6238.9443359375</v>
      </c>
      <c r="FY87" s="279">
        <v>4.8665712448810456</v>
      </c>
      <c r="FZ87" s="279">
        <v>1477</v>
      </c>
      <c r="GA87" s="279">
        <v>7313.80078125</v>
      </c>
      <c r="GB87" s="279">
        <v>4.9517947063303991</v>
      </c>
      <c r="GC87" s="279">
        <v>1855</v>
      </c>
      <c r="GD87" s="279">
        <v>8937.65234375</v>
      </c>
      <c r="GE87" s="279">
        <v>4.8181414252021559</v>
      </c>
      <c r="GF87" s="279">
        <v>1973</v>
      </c>
      <c r="GG87" s="279">
        <v>10352.55078125</v>
      </c>
      <c r="GH87" s="279">
        <v>5.2471113944500765</v>
      </c>
      <c r="GI87" s="279">
        <v>2011</v>
      </c>
      <c r="GJ87" s="279">
        <v>11367.873046875</v>
      </c>
      <c r="GK87" s="279">
        <v>5.6528458711461962</v>
      </c>
      <c r="GL87" s="279">
        <v>2598</v>
      </c>
      <c r="GM87" s="279">
        <v>14857.8994140625</v>
      </c>
      <c r="GN87" s="279">
        <v>5.7189759099547732</v>
      </c>
      <c r="GO87" s="279">
        <v>2581</v>
      </c>
      <c r="GP87" s="279">
        <v>19646.7109375</v>
      </c>
      <c r="GQ87" s="279">
        <v>7.6120538308795043</v>
      </c>
      <c r="GR87" s="279">
        <v>2974</v>
      </c>
      <c r="GS87" s="279">
        <v>21306.890625</v>
      </c>
      <c r="GT87" s="279">
        <v>7.1643882397444516</v>
      </c>
      <c r="GU87" s="279">
        <v>3525</v>
      </c>
      <c r="GV87" s="279">
        <v>23053.986328125</v>
      </c>
      <c r="GW87" s="279">
        <v>6.5401379654255321</v>
      </c>
      <c r="GX87" s="279">
        <v>4155</v>
      </c>
      <c r="GY87" s="279">
        <v>24918.859375</v>
      </c>
      <c r="GZ87" s="279">
        <v>5.9973187424789414</v>
      </c>
      <c r="HA87" s="279">
        <v>5321</v>
      </c>
      <c r="HB87" s="279">
        <v>26882.896484375</v>
      </c>
      <c r="HC87" s="279">
        <v>5.0522263642877281</v>
      </c>
      <c r="HD87" s="279">
        <v>6695</v>
      </c>
      <c r="HE87" s="279">
        <v>29838.658203125</v>
      </c>
      <c r="HF87" s="279">
        <v>4.4568570878454068</v>
      </c>
    </row>
    <row r="88" spans="1:214" ht="15" customHeight="1">
      <c r="A88" s="3">
        <v>74</v>
      </c>
      <c r="B88" s="279">
        <v>1224</v>
      </c>
      <c r="C88" s="279">
        <v>10662.6494140625</v>
      </c>
      <c r="D88" s="279">
        <v>8.7113148807700167</v>
      </c>
      <c r="E88" s="279">
        <v>985</v>
      </c>
      <c r="F88" s="279">
        <v>12352.9443359375</v>
      </c>
      <c r="G88" s="279">
        <v>12.541060239530458</v>
      </c>
      <c r="H88" s="279">
        <v>1118</v>
      </c>
      <c r="I88" s="279">
        <v>12538.4443359375</v>
      </c>
      <c r="J88" s="279">
        <v>11.215066490105098</v>
      </c>
      <c r="K88" s="279">
        <v>1766</v>
      </c>
      <c r="L88" s="279">
        <v>14647.169921875</v>
      </c>
      <c r="M88" s="279">
        <v>8.2939807032134762</v>
      </c>
      <c r="N88" s="279">
        <v>596</v>
      </c>
      <c r="O88" s="279">
        <v>19667.384765625</v>
      </c>
      <c r="P88" s="279">
        <v>32.998967727558728</v>
      </c>
      <c r="Q88" s="279">
        <v>1830</v>
      </c>
      <c r="R88" s="279">
        <v>23345.859375</v>
      </c>
      <c r="S88" s="279">
        <v>12.757300204918034</v>
      </c>
      <c r="T88" s="279">
        <v>2807</v>
      </c>
      <c r="U88" s="279">
        <v>26204.5625</v>
      </c>
      <c r="V88" s="279">
        <v>9.3354337370858573</v>
      </c>
      <c r="W88" s="279">
        <v>3605</v>
      </c>
      <c r="X88" s="279">
        <v>32570.44921875</v>
      </c>
      <c r="Y88" s="279">
        <v>9.0347986737170594</v>
      </c>
      <c r="Z88" s="279">
        <v>3864</v>
      </c>
      <c r="AA88" s="279">
        <v>36414.78515625</v>
      </c>
      <c r="AB88" s="279">
        <v>9.4241162412655282</v>
      </c>
      <c r="AC88" s="279">
        <v>2923</v>
      </c>
      <c r="AD88" s="279">
        <v>42602.8359375</v>
      </c>
      <c r="AE88" s="279">
        <v>14.575037953301402</v>
      </c>
      <c r="AF88" s="279">
        <v>3169</v>
      </c>
      <c r="AG88" s="279">
        <v>44681.19921875</v>
      </c>
      <c r="AH88" s="279">
        <v>14.099463306642473</v>
      </c>
      <c r="AI88" s="279">
        <v>3115</v>
      </c>
      <c r="AJ88" s="279">
        <v>45690.12109375</v>
      </c>
      <c r="AK88" s="279">
        <v>14.667775632022472</v>
      </c>
      <c r="AL88" s="279">
        <v>3033</v>
      </c>
      <c r="AM88" s="279">
        <v>44939.05859375</v>
      </c>
      <c r="AN88" s="279">
        <v>14.816702470738543</v>
      </c>
      <c r="AO88" s="279">
        <v>3423</v>
      </c>
      <c r="AP88" s="279">
        <v>46835.35546875</v>
      </c>
      <c r="AQ88" s="279">
        <v>13.682546149211218</v>
      </c>
      <c r="AR88" s="279">
        <v>3512</v>
      </c>
      <c r="AS88" s="279">
        <v>49656.38671875</v>
      </c>
      <c r="AT88" s="279">
        <v>14.139062277548405</v>
      </c>
      <c r="AU88" s="279">
        <v>3960</v>
      </c>
      <c r="AV88" s="279">
        <v>52400.8203125</v>
      </c>
      <c r="AW88" s="279">
        <v>13.232530381944445</v>
      </c>
      <c r="AX88" s="279">
        <v>3768</v>
      </c>
      <c r="AY88" s="279">
        <v>54975.1640625</v>
      </c>
      <c r="AZ88" s="279">
        <v>14.590011693869426</v>
      </c>
      <c r="BA88" s="279">
        <v>3825</v>
      </c>
      <c r="BB88" s="279">
        <v>53713.3125</v>
      </c>
      <c r="BC88" s="279">
        <v>14.042696078431373</v>
      </c>
      <c r="BD88" s="279">
        <v>4145</v>
      </c>
      <c r="BE88" s="279">
        <v>54787.09765625</v>
      </c>
      <c r="BF88" s="279">
        <v>13.217635140229191</v>
      </c>
      <c r="BG88" s="279">
        <v>2986</v>
      </c>
      <c r="BH88" s="279">
        <v>39490.35546875</v>
      </c>
      <c r="BI88" s="279">
        <v>13.225169279554589</v>
      </c>
      <c r="BJ88" s="279">
        <v>3317</v>
      </c>
      <c r="BK88" s="279">
        <v>42122.875</v>
      </c>
      <c r="BL88" s="279">
        <v>12.699088031353632</v>
      </c>
      <c r="BM88" s="279">
        <v>3735</v>
      </c>
      <c r="BN88" s="279">
        <v>47410.36328125</v>
      </c>
      <c r="BO88" s="279">
        <v>12.693537692436413</v>
      </c>
      <c r="BP88" s="279">
        <v>4519</v>
      </c>
      <c r="BQ88" s="279">
        <v>57168.8125</v>
      </c>
      <c r="BR88" s="279">
        <v>12.650766209338348</v>
      </c>
      <c r="BS88" s="279">
        <v>4746</v>
      </c>
      <c r="BT88" s="279">
        <v>58673.8203125</v>
      </c>
      <c r="BU88" s="279">
        <v>12.362793997576906</v>
      </c>
      <c r="BV88" s="279">
        <v>6977</v>
      </c>
      <c r="BW88" s="279">
        <v>83656.09375</v>
      </c>
      <c r="BX88" s="279">
        <v>11.990267127705318</v>
      </c>
      <c r="BY88" s="279">
        <v>9992</v>
      </c>
      <c r="BZ88" s="279">
        <v>112625.875</v>
      </c>
      <c r="CA88" s="279">
        <v>11.271604783827062</v>
      </c>
      <c r="CB88" s="279">
        <v>9565</v>
      </c>
      <c r="CC88" s="279">
        <v>103473.2109375</v>
      </c>
      <c r="CD88" s="279">
        <v>10.817899732096183</v>
      </c>
      <c r="CE88" s="279">
        <v>9574</v>
      </c>
      <c r="CF88" s="279">
        <v>100207.3828125</v>
      </c>
      <c r="CG88" s="279">
        <v>10.466616128316273</v>
      </c>
      <c r="CH88" s="279">
        <v>9590</v>
      </c>
      <c r="CI88" s="279">
        <v>97917.765625</v>
      </c>
      <c r="CJ88" s="279">
        <v>10.210403089155371</v>
      </c>
      <c r="CK88" s="279">
        <v>10491</v>
      </c>
      <c r="CL88" s="279">
        <v>106386.6171875</v>
      </c>
      <c r="CM88" s="279">
        <v>10.140750851920695</v>
      </c>
      <c r="CN88" s="279">
        <v>14787</v>
      </c>
      <c r="CO88" s="279">
        <v>103386.8515625</v>
      </c>
      <c r="CP88" s="279">
        <v>6.9917394713261647</v>
      </c>
      <c r="CQ88" s="279">
        <v>18559</v>
      </c>
      <c r="CR88" s="279">
        <v>129904.296875</v>
      </c>
      <c r="CS88" s="279">
        <v>6.9995310563607953</v>
      </c>
      <c r="CT88" s="279">
        <v>19551</v>
      </c>
      <c r="CU88" s="279">
        <v>151546.515625</v>
      </c>
      <c r="CV88" s="279">
        <v>7.7513434415119429</v>
      </c>
      <c r="CW88" s="279">
        <v>21598</v>
      </c>
      <c r="CX88" s="279">
        <v>188010.28125</v>
      </c>
      <c r="CY88" s="279">
        <v>8.7049857046948791</v>
      </c>
      <c r="CZ88" s="279">
        <v>21166</v>
      </c>
      <c r="DA88" s="279">
        <v>189935.9375</v>
      </c>
      <c r="DB88" s="279">
        <v>8.9736340120948697</v>
      </c>
      <c r="DC88" s="279">
        <v>21583</v>
      </c>
      <c r="DD88" s="279">
        <v>177291.953125</v>
      </c>
      <c r="DE88" s="279">
        <v>8.2144258502061813</v>
      </c>
      <c r="DF88" s="279">
        <v>21786</v>
      </c>
      <c r="DG88" s="279">
        <v>169142.296875</v>
      </c>
      <c r="DH88" s="279">
        <v>7.7638068885981824</v>
      </c>
      <c r="DI88" s="279">
        <v>20955</v>
      </c>
      <c r="DJ88" s="279">
        <v>163616.46875</v>
      </c>
      <c r="DK88" s="279">
        <v>7.80799182772608</v>
      </c>
      <c r="DL88" s="279">
        <v>19569</v>
      </c>
      <c r="DM88" s="279">
        <v>143876.234375</v>
      </c>
      <c r="DN88" s="279">
        <v>7.352252765854157</v>
      </c>
      <c r="DO88" s="279">
        <v>20552</v>
      </c>
      <c r="DP88" s="279">
        <v>151393.296875</v>
      </c>
      <c r="DQ88" s="279">
        <v>7.3663534874951342</v>
      </c>
      <c r="DR88" s="279">
        <v>26645</v>
      </c>
      <c r="DS88" s="279">
        <v>190836.59375</v>
      </c>
      <c r="DT88" s="279">
        <v>7.1621915462563335</v>
      </c>
      <c r="DU88" s="279">
        <v>34866</v>
      </c>
      <c r="DV88" s="279">
        <v>218252.078125</v>
      </c>
      <c r="DW88" s="279">
        <v>6.2597395205931283</v>
      </c>
      <c r="DX88" s="279">
        <v>36125</v>
      </c>
      <c r="DY88" s="279">
        <v>247077.5</v>
      </c>
      <c r="DZ88" s="279">
        <v>6.8395155709342559</v>
      </c>
      <c r="EA88" s="279">
        <v>34301</v>
      </c>
      <c r="EB88" s="279">
        <v>177381.25</v>
      </c>
      <c r="EC88" s="279">
        <v>5.1713142473980351</v>
      </c>
      <c r="ED88" s="279">
        <v>39020</v>
      </c>
      <c r="EE88" s="279">
        <v>237380.984375</v>
      </c>
      <c r="EF88" s="279">
        <v>6.0835721264736033</v>
      </c>
      <c r="EG88" s="279">
        <v>45368</v>
      </c>
      <c r="EH88" s="279">
        <v>268159.25</v>
      </c>
      <c r="EI88" s="279">
        <v>5.9107575824369603</v>
      </c>
      <c r="EJ88" s="279">
        <v>42374</v>
      </c>
      <c r="EK88" s="279">
        <v>298173.375</v>
      </c>
      <c r="EL88" s="279">
        <v>7.0367058809647425</v>
      </c>
      <c r="EM88" s="279">
        <v>47030</v>
      </c>
      <c r="EN88" s="279">
        <v>317419.125</v>
      </c>
      <c r="EO88" s="279">
        <v>6.7492903465872844</v>
      </c>
      <c r="EP88" s="279">
        <v>64005</v>
      </c>
      <c r="EQ88" s="279">
        <v>386768.34375</v>
      </c>
      <c r="ER88" s="279">
        <v>6.0427832786501057</v>
      </c>
      <c r="ES88" s="279">
        <v>107960</v>
      </c>
      <c r="ET88" s="279">
        <v>529968.875</v>
      </c>
      <c r="EU88" s="279">
        <v>4.9089373379029269</v>
      </c>
      <c r="EV88" s="279">
        <v>169654</v>
      </c>
      <c r="EW88" s="279">
        <v>757108.75</v>
      </c>
      <c r="EX88" s="279">
        <v>4.4626637155622619</v>
      </c>
      <c r="EY88" s="279">
        <v>259197</v>
      </c>
      <c r="EZ88" s="279">
        <v>1245558.125</v>
      </c>
      <c r="FA88" s="279">
        <v>4.8054496194014593</v>
      </c>
      <c r="FB88" s="279">
        <v>399</v>
      </c>
      <c r="FC88" s="279">
        <v>2223.44873046875</v>
      </c>
      <c r="FD88" s="279">
        <v>5.5725532091948624</v>
      </c>
      <c r="FE88" s="279">
        <v>504</v>
      </c>
      <c r="FF88" s="279">
        <v>2686.755615234375</v>
      </c>
      <c r="FG88" s="279">
        <v>5.3308643159412199</v>
      </c>
      <c r="FH88" s="279">
        <v>716</v>
      </c>
      <c r="FI88" s="279">
        <v>3403.93798828125</v>
      </c>
      <c r="FJ88" s="279">
        <v>4.7541033355883382</v>
      </c>
      <c r="FK88" s="279">
        <v>771</v>
      </c>
      <c r="FL88" s="279">
        <v>4365.14306640625</v>
      </c>
      <c r="FM88" s="279">
        <v>5.6616641587629699</v>
      </c>
      <c r="FN88" s="279">
        <v>746</v>
      </c>
      <c r="FO88" s="279">
        <v>4720.7353515625</v>
      </c>
      <c r="FP88" s="279">
        <v>6.3280634739443702</v>
      </c>
      <c r="FQ88" s="279">
        <v>935</v>
      </c>
      <c r="FR88" s="279">
        <v>5007.3876953125</v>
      </c>
      <c r="FS88" s="279">
        <v>5.3554948612967914</v>
      </c>
      <c r="FT88" s="279">
        <v>1069</v>
      </c>
      <c r="FU88" s="279">
        <v>5509.232421875</v>
      </c>
      <c r="FV88" s="279">
        <v>5.1536318258886809</v>
      </c>
      <c r="FW88" s="279">
        <v>1367</v>
      </c>
      <c r="FX88" s="279">
        <v>6427.98046875</v>
      </c>
      <c r="FY88" s="279">
        <v>4.7022534519019752</v>
      </c>
      <c r="FZ88" s="279">
        <v>1566</v>
      </c>
      <c r="GA88" s="279">
        <v>7536.5625</v>
      </c>
      <c r="GB88" s="279">
        <v>4.8126197318007664</v>
      </c>
      <c r="GC88" s="279">
        <v>1948</v>
      </c>
      <c r="GD88" s="279">
        <v>9208.29296875</v>
      </c>
      <c r="GE88" s="279">
        <v>4.7270497786190964</v>
      </c>
      <c r="GF88" s="279">
        <v>2063</v>
      </c>
      <c r="GG88" s="279">
        <v>10673.1103515625</v>
      </c>
      <c r="GH88" s="279">
        <v>5.1735871796231221</v>
      </c>
      <c r="GI88" s="279">
        <v>2101</v>
      </c>
      <c r="GJ88" s="279">
        <v>11726.0224609375</v>
      </c>
      <c r="GK88" s="279">
        <v>5.5811625230544974</v>
      </c>
      <c r="GL88" s="279">
        <v>2719</v>
      </c>
      <c r="GM88" s="279">
        <v>15327.1650390625</v>
      </c>
      <c r="GN88" s="279">
        <v>5.637059595094704</v>
      </c>
      <c r="GO88" s="279">
        <v>2787</v>
      </c>
      <c r="GP88" s="279">
        <v>20299.314453125</v>
      </c>
      <c r="GQ88" s="279">
        <v>7.2835717449318267</v>
      </c>
      <c r="GR88" s="279">
        <v>3201</v>
      </c>
      <c r="GS88" s="279">
        <v>22007.6171875</v>
      </c>
      <c r="GT88" s="279">
        <v>6.875231861137145</v>
      </c>
      <c r="GU88" s="279">
        <v>3780</v>
      </c>
      <c r="GV88" s="279">
        <v>23799.947265625</v>
      </c>
      <c r="GW88" s="279">
        <v>6.2962823454034389</v>
      </c>
      <c r="GX88" s="279">
        <v>4442</v>
      </c>
      <c r="GY88" s="279">
        <v>25711.392578125</v>
      </c>
      <c r="GZ88" s="279">
        <v>5.7882468658543447</v>
      </c>
      <c r="HA88" s="279">
        <v>5670</v>
      </c>
      <c r="HB88" s="279">
        <v>27704.431640625</v>
      </c>
      <c r="HC88" s="279">
        <v>4.8861431464947094</v>
      </c>
      <c r="HD88" s="279">
        <v>7111</v>
      </c>
      <c r="HE88" s="279">
        <v>30718.990234375</v>
      </c>
      <c r="HF88" s="279">
        <v>4.3199255005449304</v>
      </c>
    </row>
    <row r="89" spans="1:214" ht="15" customHeight="1">
      <c r="A89" s="3">
        <v>75</v>
      </c>
      <c r="B89" s="279">
        <v>1306</v>
      </c>
      <c r="C89" s="279">
        <v>11038.595703125</v>
      </c>
      <c r="D89" s="279">
        <v>8.4522172305704437</v>
      </c>
      <c r="E89" s="279">
        <v>1049</v>
      </c>
      <c r="F89" s="279">
        <v>12806.3818359375</v>
      </c>
      <c r="G89" s="279">
        <v>12.208180968481887</v>
      </c>
      <c r="H89" s="279">
        <v>1194</v>
      </c>
      <c r="I89" s="279">
        <v>12993.7822265625</v>
      </c>
      <c r="J89" s="279">
        <v>10.882564678863066</v>
      </c>
      <c r="K89" s="279">
        <v>1863</v>
      </c>
      <c r="L89" s="279">
        <v>15160.4970703125</v>
      </c>
      <c r="M89" s="279">
        <v>8.137679586855878</v>
      </c>
      <c r="N89" s="279">
        <v>663</v>
      </c>
      <c r="O89" s="279">
        <v>20428.9609375</v>
      </c>
      <c r="P89" s="279">
        <v>30.812912424585218</v>
      </c>
      <c r="Q89" s="279">
        <v>1974</v>
      </c>
      <c r="R89" s="279">
        <v>24203.654296875</v>
      </c>
      <c r="S89" s="279">
        <v>12.261223048062311</v>
      </c>
      <c r="T89" s="279">
        <v>2989</v>
      </c>
      <c r="U89" s="279">
        <v>27136.904296875</v>
      </c>
      <c r="V89" s="279">
        <v>9.0789241541903642</v>
      </c>
      <c r="W89" s="279">
        <v>3801</v>
      </c>
      <c r="X89" s="279">
        <v>33725.1875</v>
      </c>
      <c r="Y89" s="279">
        <v>8.8727144172586154</v>
      </c>
      <c r="Z89" s="279">
        <v>4068</v>
      </c>
      <c r="AA89" s="279">
        <v>37712.77734375</v>
      </c>
      <c r="AB89" s="279">
        <v>9.2705942339601766</v>
      </c>
      <c r="AC89" s="279">
        <v>3217</v>
      </c>
      <c r="AD89" s="279">
        <v>44184.46875</v>
      </c>
      <c r="AE89" s="279">
        <v>13.734680991607087</v>
      </c>
      <c r="AF89" s="279">
        <v>3437</v>
      </c>
      <c r="AG89" s="279">
        <v>46336.52734375</v>
      </c>
      <c r="AH89" s="279">
        <v>13.481678016802444</v>
      </c>
      <c r="AI89" s="279">
        <v>3358</v>
      </c>
      <c r="AJ89" s="279">
        <v>47388.4453125</v>
      </c>
      <c r="AK89" s="279">
        <v>14.112104023972602</v>
      </c>
      <c r="AL89" s="279">
        <v>3277</v>
      </c>
      <c r="AM89" s="279">
        <v>46610.58203125</v>
      </c>
      <c r="AN89" s="279">
        <v>14.22355264914556</v>
      </c>
      <c r="AO89" s="279">
        <v>3720</v>
      </c>
      <c r="AP89" s="279">
        <v>48566.08984375</v>
      </c>
      <c r="AQ89" s="279">
        <v>13.055400495631721</v>
      </c>
      <c r="AR89" s="279">
        <v>3831</v>
      </c>
      <c r="AS89" s="279">
        <v>51495.9609375</v>
      </c>
      <c r="AT89" s="279">
        <v>13.441910972983555</v>
      </c>
      <c r="AU89" s="279">
        <v>4361</v>
      </c>
      <c r="AV89" s="279">
        <v>54330.65234375</v>
      </c>
      <c r="AW89" s="279">
        <v>12.458301385863335</v>
      </c>
      <c r="AX89" s="279">
        <v>4111</v>
      </c>
      <c r="AY89" s="279">
        <v>57016.8125</v>
      </c>
      <c r="AZ89" s="279">
        <v>13.869329238628071</v>
      </c>
      <c r="BA89" s="279">
        <v>4211</v>
      </c>
      <c r="BB89" s="279">
        <v>55701.32421875</v>
      </c>
      <c r="BC89" s="279">
        <v>13.22757639960817</v>
      </c>
      <c r="BD89" s="279">
        <v>4555</v>
      </c>
      <c r="BE89" s="279">
        <v>56804.78125</v>
      </c>
      <c r="BF89" s="279">
        <v>12.470863062568606</v>
      </c>
      <c r="BG89" s="279">
        <v>3282</v>
      </c>
      <c r="BH89" s="279">
        <v>40944.73046875</v>
      </c>
      <c r="BI89" s="279">
        <v>12.475542495048751</v>
      </c>
      <c r="BJ89" s="279">
        <v>3642</v>
      </c>
      <c r="BK89" s="279">
        <v>43668.66796875</v>
      </c>
      <c r="BL89" s="279">
        <v>11.990298728377265</v>
      </c>
      <c r="BM89" s="279">
        <v>4105</v>
      </c>
      <c r="BN89" s="279">
        <v>49150.1796875</v>
      </c>
      <c r="BO89" s="279">
        <v>11.973247183313033</v>
      </c>
      <c r="BP89" s="279">
        <v>4974</v>
      </c>
      <c r="BQ89" s="279">
        <v>59266.04296875</v>
      </c>
      <c r="BR89" s="279">
        <v>11.915167464565743</v>
      </c>
      <c r="BS89" s="279">
        <v>5231</v>
      </c>
      <c r="BT89" s="279">
        <v>60821.734375</v>
      </c>
      <c r="BU89" s="279">
        <v>11.627171549416937</v>
      </c>
      <c r="BV89" s="279">
        <v>7698</v>
      </c>
      <c r="BW89" s="279">
        <v>86709.734375</v>
      </c>
      <c r="BX89" s="279">
        <v>11.263930160431281</v>
      </c>
      <c r="BY89" s="279">
        <v>11038</v>
      </c>
      <c r="BZ89" s="279">
        <v>116711.90625</v>
      </c>
      <c r="CA89" s="279">
        <v>10.5736461541946</v>
      </c>
      <c r="CB89" s="279">
        <v>10572</v>
      </c>
      <c r="CC89" s="279">
        <v>107211.015625</v>
      </c>
      <c r="CD89" s="279">
        <v>10.141034395100265</v>
      </c>
      <c r="CE89" s="279">
        <v>10592</v>
      </c>
      <c r="CF89" s="279">
        <v>103814.15625</v>
      </c>
      <c r="CG89" s="279">
        <v>9.8011854465634443</v>
      </c>
      <c r="CH89" s="279">
        <v>10617</v>
      </c>
      <c r="CI89" s="279">
        <v>101432.3203125</v>
      </c>
      <c r="CJ89" s="279">
        <v>9.5537647463972881</v>
      </c>
      <c r="CK89" s="279">
        <v>11621</v>
      </c>
      <c r="CL89" s="279">
        <v>110202.125</v>
      </c>
      <c r="CM89" s="279">
        <v>9.4830156613028134</v>
      </c>
      <c r="CN89" s="279">
        <v>15438</v>
      </c>
      <c r="CO89" s="279">
        <v>106917.765625</v>
      </c>
      <c r="CP89" s="279">
        <v>6.9256228543205083</v>
      </c>
      <c r="CQ89" s="279">
        <v>19501</v>
      </c>
      <c r="CR89" s="279">
        <v>134339.265625</v>
      </c>
      <c r="CS89" s="279">
        <v>6.8888398351366593</v>
      </c>
      <c r="CT89" s="279">
        <v>20426</v>
      </c>
      <c r="CU89" s="279">
        <v>156809.015625</v>
      </c>
      <c r="CV89" s="279">
        <v>7.6769321269460491</v>
      </c>
      <c r="CW89" s="279">
        <v>22675</v>
      </c>
      <c r="CX89" s="279">
        <v>194645.8125</v>
      </c>
      <c r="CY89" s="279">
        <v>8.5841593164277832</v>
      </c>
      <c r="CZ89" s="279">
        <v>22378</v>
      </c>
      <c r="DA89" s="279">
        <v>196663.046875</v>
      </c>
      <c r="DB89" s="279">
        <v>8.7882316058182148</v>
      </c>
      <c r="DC89" s="279">
        <v>22866</v>
      </c>
      <c r="DD89" s="279">
        <v>183495.1875</v>
      </c>
      <c r="DE89" s="279">
        <v>8.0248048412490167</v>
      </c>
      <c r="DF89" s="279">
        <v>23128</v>
      </c>
      <c r="DG89" s="279">
        <v>175010.265625</v>
      </c>
      <c r="DH89" s="279">
        <v>7.5670298177533724</v>
      </c>
      <c r="DI89" s="279">
        <v>22105</v>
      </c>
      <c r="DJ89" s="279">
        <v>169300.40625</v>
      </c>
      <c r="DK89" s="279">
        <v>7.6589190793938027</v>
      </c>
      <c r="DL89" s="279">
        <v>20584</v>
      </c>
      <c r="DM89" s="279">
        <v>148828.640625</v>
      </c>
      <c r="DN89" s="279">
        <v>7.2303070649533616</v>
      </c>
      <c r="DO89" s="279">
        <v>21738</v>
      </c>
      <c r="DP89" s="279">
        <v>156603.78125</v>
      </c>
      <c r="DQ89" s="279">
        <v>7.2041485532247673</v>
      </c>
      <c r="DR89" s="279">
        <v>28245</v>
      </c>
      <c r="DS89" s="279">
        <v>197372.859375</v>
      </c>
      <c r="DT89" s="279">
        <v>6.9878866834838025</v>
      </c>
      <c r="DU89" s="279">
        <v>36717</v>
      </c>
      <c r="DV89" s="279">
        <v>225550.875</v>
      </c>
      <c r="DW89" s="279">
        <v>6.1429548982760034</v>
      </c>
      <c r="DX89" s="279">
        <v>38526</v>
      </c>
      <c r="DY89" s="279">
        <v>255468.234375</v>
      </c>
      <c r="DZ89" s="279">
        <v>6.6310604364584957</v>
      </c>
      <c r="EA89" s="279">
        <v>35934</v>
      </c>
      <c r="EB89" s="279">
        <v>183070.65625</v>
      </c>
      <c r="EC89" s="279">
        <v>5.0946361732620913</v>
      </c>
      <c r="ED89" s="279">
        <v>42285</v>
      </c>
      <c r="EE89" s="279">
        <v>245250.984375</v>
      </c>
      <c r="EF89" s="279">
        <v>5.7999523323873712</v>
      </c>
      <c r="EG89" s="279">
        <v>48858</v>
      </c>
      <c r="EH89" s="279">
        <v>277001.375</v>
      </c>
      <c r="EI89" s="279">
        <v>5.6695193212984565</v>
      </c>
      <c r="EJ89" s="279">
        <v>45721</v>
      </c>
      <c r="EK89" s="279">
        <v>308338.90625</v>
      </c>
      <c r="EL89" s="279">
        <v>6.7439230605192364</v>
      </c>
      <c r="EM89" s="279">
        <v>50565</v>
      </c>
      <c r="EN89" s="279">
        <v>328164.375</v>
      </c>
      <c r="EO89" s="279">
        <v>6.4899510530999702</v>
      </c>
      <c r="EP89" s="279">
        <v>67957</v>
      </c>
      <c r="EQ89" s="279">
        <v>399601</v>
      </c>
      <c r="ER89" s="279">
        <v>5.8802036581956241</v>
      </c>
      <c r="ES89" s="279">
        <v>116902</v>
      </c>
      <c r="ET89" s="279">
        <v>546672.125</v>
      </c>
      <c r="EU89" s="279">
        <v>4.6763282493028351</v>
      </c>
      <c r="EV89" s="279">
        <v>181658</v>
      </c>
      <c r="EW89" s="279">
        <v>780368.0625</v>
      </c>
      <c r="EX89" s="279">
        <v>4.2958089514362152</v>
      </c>
      <c r="EY89" s="279">
        <v>277106</v>
      </c>
      <c r="EZ89" s="279">
        <v>1284656.375</v>
      </c>
      <c r="FA89" s="279">
        <v>4.635974590950755</v>
      </c>
      <c r="FB89" s="279">
        <v>427</v>
      </c>
      <c r="FC89" s="279">
        <v>2295.86669921875</v>
      </c>
      <c r="FD89" s="279">
        <v>5.3767370005122954</v>
      </c>
      <c r="FE89" s="279">
        <v>545</v>
      </c>
      <c r="FF89" s="279">
        <v>2773.265869140625</v>
      </c>
      <c r="FG89" s="279">
        <v>5.0885612277809633</v>
      </c>
      <c r="FH89" s="279">
        <v>719</v>
      </c>
      <c r="FI89" s="279">
        <v>3511.37548828125</v>
      </c>
      <c r="FJ89" s="279">
        <v>4.8836933077625178</v>
      </c>
      <c r="FK89" s="279">
        <v>825</v>
      </c>
      <c r="FL89" s="279">
        <v>4507.82861328125</v>
      </c>
      <c r="FM89" s="279">
        <v>5.4640346827651518</v>
      </c>
      <c r="FN89" s="279">
        <v>822</v>
      </c>
      <c r="FO89" s="279">
        <v>4878.20458984375</v>
      </c>
      <c r="FP89" s="279">
        <v>5.9345554620970198</v>
      </c>
      <c r="FQ89" s="279">
        <v>989</v>
      </c>
      <c r="FR89" s="279">
        <v>5169.2431640625</v>
      </c>
      <c r="FS89" s="279">
        <v>5.226737274077351</v>
      </c>
      <c r="FT89" s="279">
        <v>1117</v>
      </c>
      <c r="FU89" s="279">
        <v>5685.841796875</v>
      </c>
      <c r="FV89" s="279">
        <v>5.0902791377573857</v>
      </c>
      <c r="FW89" s="279">
        <v>1455</v>
      </c>
      <c r="FX89" s="279">
        <v>6628.65966796875</v>
      </c>
      <c r="FY89" s="279">
        <v>4.5557798405283503</v>
      </c>
      <c r="FZ89" s="279">
        <v>1657</v>
      </c>
      <c r="GA89" s="279">
        <v>7773.5849609375</v>
      </c>
      <c r="GB89" s="279">
        <v>4.6913608696062159</v>
      </c>
      <c r="GC89" s="279">
        <v>2040</v>
      </c>
      <c r="GD89" s="279">
        <v>9496.8642578125</v>
      </c>
      <c r="GE89" s="279">
        <v>4.6553256165747552</v>
      </c>
      <c r="GF89" s="279">
        <v>2153</v>
      </c>
      <c r="GG89" s="279">
        <v>11015.71484375</v>
      </c>
      <c r="GH89" s="279">
        <v>5.1164490681607058</v>
      </c>
      <c r="GI89" s="279">
        <v>2191</v>
      </c>
      <c r="GJ89" s="279">
        <v>12109.2236328125</v>
      </c>
      <c r="GK89" s="279">
        <v>5.5268022057565043</v>
      </c>
      <c r="GL89" s="279">
        <v>2865</v>
      </c>
      <c r="GM89" s="279">
        <v>15828.6513671875</v>
      </c>
      <c r="GN89" s="279">
        <v>5.5248346831369979</v>
      </c>
      <c r="GO89" s="279">
        <v>3058</v>
      </c>
      <c r="GP89" s="279">
        <v>20994.646484375</v>
      </c>
      <c r="GQ89" s="279">
        <v>6.865482826806736</v>
      </c>
      <c r="GR89" s="279">
        <v>3502</v>
      </c>
      <c r="GS89" s="279">
        <v>22753.962890625</v>
      </c>
      <c r="GT89" s="279">
        <v>6.497419443353798</v>
      </c>
      <c r="GU89" s="279">
        <v>4121</v>
      </c>
      <c r="GV89" s="279">
        <v>24593.666015625</v>
      </c>
      <c r="GW89" s="279">
        <v>5.9678878950800778</v>
      </c>
      <c r="GX89" s="279">
        <v>4827</v>
      </c>
      <c r="GY89" s="279">
        <v>26553.888671875</v>
      </c>
      <c r="GZ89" s="279">
        <v>5.5011163604464475</v>
      </c>
      <c r="HA89" s="279">
        <v>6140</v>
      </c>
      <c r="HB89" s="279">
        <v>28575.248046875</v>
      </c>
      <c r="HC89" s="279">
        <v>4.6539491933021173</v>
      </c>
      <c r="HD89" s="279">
        <v>7673</v>
      </c>
      <c r="HE89" s="279">
        <v>31650.0703125</v>
      </c>
      <c r="HF89" s="279">
        <v>4.1248625456144925</v>
      </c>
    </row>
    <row r="90" spans="1:214" ht="15" customHeight="1">
      <c r="A90" s="3">
        <v>76</v>
      </c>
      <c r="B90" s="279">
        <v>1397</v>
      </c>
      <c r="C90" s="279">
        <v>11442.287109375</v>
      </c>
      <c r="D90" s="279">
        <v>8.1906135357015035</v>
      </c>
      <c r="E90" s="279">
        <v>1120</v>
      </c>
      <c r="F90" s="279">
        <v>13294.814453125</v>
      </c>
      <c r="G90" s="279">
        <v>11.870370047433036</v>
      </c>
      <c r="H90" s="279">
        <v>1279</v>
      </c>
      <c r="I90" s="279">
        <v>13483.689453125</v>
      </c>
      <c r="J90" s="279">
        <v>10.542368610731041</v>
      </c>
      <c r="K90" s="279">
        <v>1968</v>
      </c>
      <c r="L90" s="279">
        <v>15712.392578125</v>
      </c>
      <c r="M90" s="279">
        <v>7.983939318152947</v>
      </c>
      <c r="N90" s="279">
        <v>753</v>
      </c>
      <c r="O90" s="279">
        <v>21250.751953125</v>
      </c>
      <c r="P90" s="279">
        <v>28.221450136952193</v>
      </c>
      <c r="Q90" s="279">
        <v>2142</v>
      </c>
      <c r="R90" s="279">
        <v>25126.47265625</v>
      </c>
      <c r="S90" s="279">
        <v>11.73037939133987</v>
      </c>
      <c r="T90" s="279">
        <v>3192</v>
      </c>
      <c r="U90" s="279">
        <v>28138.900390625</v>
      </c>
      <c r="V90" s="279">
        <v>8.8154449845316414</v>
      </c>
      <c r="W90" s="279">
        <v>4009</v>
      </c>
      <c r="X90" s="279">
        <v>34967.73828125</v>
      </c>
      <c r="Y90" s="279">
        <v>8.7223093742205045</v>
      </c>
      <c r="Z90" s="279">
        <v>4283</v>
      </c>
      <c r="AA90" s="279">
        <v>39110.2265625</v>
      </c>
      <c r="AB90" s="279">
        <v>9.131502816367032</v>
      </c>
      <c r="AC90" s="279">
        <v>3607</v>
      </c>
      <c r="AD90" s="279">
        <v>45883.65625</v>
      </c>
      <c r="AE90" s="279">
        <v>12.720725325755476</v>
      </c>
      <c r="AF90" s="279">
        <v>3764</v>
      </c>
      <c r="AG90" s="279">
        <v>48117.42578125</v>
      </c>
      <c r="AH90" s="279">
        <v>12.783588145921891</v>
      </c>
      <c r="AI90" s="279">
        <v>3653</v>
      </c>
      <c r="AJ90" s="279">
        <v>49217.08984375</v>
      </c>
      <c r="AK90" s="279">
        <v>13.473060455447577</v>
      </c>
      <c r="AL90" s="279">
        <v>3570</v>
      </c>
      <c r="AM90" s="279">
        <v>48410.23046875</v>
      </c>
      <c r="AN90" s="279">
        <v>13.560288646708683</v>
      </c>
      <c r="AO90" s="279">
        <v>4071</v>
      </c>
      <c r="AP90" s="279">
        <v>50427.55078125</v>
      </c>
      <c r="AQ90" s="279">
        <v>12.387018123618276</v>
      </c>
      <c r="AR90" s="279">
        <v>4210</v>
      </c>
      <c r="AS90" s="279">
        <v>53474.29296875</v>
      </c>
      <c r="AT90" s="279">
        <v>12.701732296615202</v>
      </c>
      <c r="AU90" s="279">
        <v>4821</v>
      </c>
      <c r="AV90" s="279">
        <v>56403.34765625</v>
      </c>
      <c r="AW90" s="279">
        <v>11.699512063109314</v>
      </c>
      <c r="AX90" s="279">
        <v>4517</v>
      </c>
      <c r="AY90" s="279">
        <v>59213.01171875</v>
      </c>
      <c r="AZ90" s="279">
        <v>13.108924445151649</v>
      </c>
      <c r="BA90" s="279">
        <v>4660</v>
      </c>
      <c r="BB90" s="279">
        <v>57837.62890625</v>
      </c>
      <c r="BC90" s="279">
        <v>12.411508348980687</v>
      </c>
      <c r="BD90" s="279">
        <v>5022</v>
      </c>
      <c r="BE90" s="279">
        <v>58972.3125</v>
      </c>
      <c r="BF90" s="279">
        <v>11.742794205495818</v>
      </c>
      <c r="BG90" s="279">
        <v>3619</v>
      </c>
      <c r="BH90" s="279">
        <v>42507.13671875</v>
      </c>
      <c r="BI90" s="279">
        <v>11.745547587386019</v>
      </c>
      <c r="BJ90" s="279">
        <v>4010</v>
      </c>
      <c r="BK90" s="279">
        <v>45328.8203125</v>
      </c>
      <c r="BL90" s="279">
        <v>11.303945215087282</v>
      </c>
      <c r="BM90" s="279">
        <v>4528</v>
      </c>
      <c r="BN90" s="279">
        <v>51018.39453125</v>
      </c>
      <c r="BO90" s="279">
        <v>11.2673132798697</v>
      </c>
      <c r="BP90" s="279">
        <v>5493</v>
      </c>
      <c r="BQ90" s="279">
        <v>61517.79296875</v>
      </c>
      <c r="BR90" s="279">
        <v>11.199306930411433</v>
      </c>
      <c r="BS90" s="279">
        <v>5784</v>
      </c>
      <c r="BT90" s="279">
        <v>63127.09765625</v>
      </c>
      <c r="BU90" s="279">
        <v>10.914090189531466</v>
      </c>
      <c r="BV90" s="279">
        <v>8522</v>
      </c>
      <c r="BW90" s="279">
        <v>89985.765625</v>
      </c>
      <c r="BX90" s="279">
        <v>10.559230887702418</v>
      </c>
      <c r="BY90" s="279">
        <v>12233</v>
      </c>
      <c r="BZ90" s="279">
        <v>121091.859375</v>
      </c>
      <c r="CA90" s="279">
        <v>9.8987868368347911</v>
      </c>
      <c r="CB90" s="279">
        <v>11725</v>
      </c>
      <c r="CC90" s="279">
        <v>111215.4765625</v>
      </c>
      <c r="CD90" s="279">
        <v>9.4853284914712148</v>
      </c>
      <c r="CE90" s="279">
        <v>11755</v>
      </c>
      <c r="CF90" s="279">
        <v>107676.25</v>
      </c>
      <c r="CG90" s="279">
        <v>9.160038281582306</v>
      </c>
      <c r="CH90" s="279">
        <v>11789</v>
      </c>
      <c r="CI90" s="279">
        <v>105194.125</v>
      </c>
      <c r="CJ90" s="279">
        <v>8.923074476206633</v>
      </c>
      <c r="CK90" s="279">
        <v>12913</v>
      </c>
      <c r="CL90" s="279">
        <v>114285.3359375</v>
      </c>
      <c r="CM90" s="279">
        <v>8.8504093500735692</v>
      </c>
      <c r="CN90" s="279">
        <v>16074</v>
      </c>
      <c r="CO90" s="279">
        <v>110716.171875</v>
      </c>
      <c r="CP90" s="279">
        <v>6.8879041853303473</v>
      </c>
      <c r="CQ90" s="279">
        <v>20451</v>
      </c>
      <c r="CR90" s="279">
        <v>139104.4375</v>
      </c>
      <c r="CS90" s="279">
        <v>6.8018403745538114</v>
      </c>
      <c r="CT90" s="279">
        <v>21362</v>
      </c>
      <c r="CU90" s="279">
        <v>162472.390625</v>
      </c>
      <c r="CV90" s="279">
        <v>7.6056731872015728</v>
      </c>
      <c r="CW90" s="279">
        <v>23931</v>
      </c>
      <c r="CX90" s="279">
        <v>201785.765625</v>
      </c>
      <c r="CY90" s="279">
        <v>8.4319821831515611</v>
      </c>
      <c r="CZ90" s="279">
        <v>23773</v>
      </c>
      <c r="DA90" s="279">
        <v>203896.546875</v>
      </c>
      <c r="DB90" s="279">
        <v>8.5768117980482064</v>
      </c>
      <c r="DC90" s="279">
        <v>24323</v>
      </c>
      <c r="DD90" s="279">
        <v>190158.359375</v>
      </c>
      <c r="DE90" s="279">
        <v>7.8180470902026888</v>
      </c>
      <c r="DF90" s="279">
        <v>24642</v>
      </c>
      <c r="DG90" s="279">
        <v>181307.78125</v>
      </c>
      <c r="DH90" s="279">
        <v>7.3576731292102915</v>
      </c>
      <c r="DI90" s="279">
        <v>23412</v>
      </c>
      <c r="DJ90" s="279">
        <v>175406.921875</v>
      </c>
      <c r="DK90" s="279">
        <v>7.49218015867931</v>
      </c>
      <c r="DL90" s="279">
        <v>21726</v>
      </c>
      <c r="DM90" s="279">
        <v>154148.875</v>
      </c>
      <c r="DN90" s="279">
        <v>7.0951337107613002</v>
      </c>
      <c r="DO90" s="279">
        <v>23095</v>
      </c>
      <c r="DP90" s="279">
        <v>162195.5625</v>
      </c>
      <c r="DQ90" s="279">
        <v>7.0229730461138775</v>
      </c>
      <c r="DR90" s="279">
        <v>30036</v>
      </c>
      <c r="DS90" s="279">
        <v>204383.234375</v>
      </c>
      <c r="DT90" s="279">
        <v>6.8046089484285526</v>
      </c>
      <c r="DU90" s="279">
        <v>38699</v>
      </c>
      <c r="DV90" s="279">
        <v>233378.15625</v>
      </c>
      <c r="DW90" s="279">
        <v>6.0305991433887183</v>
      </c>
      <c r="DX90" s="279">
        <v>41135</v>
      </c>
      <c r="DY90" s="279">
        <v>264453.90625</v>
      </c>
      <c r="DZ90" s="279">
        <v>6.4289268566913824</v>
      </c>
      <c r="EA90" s="279">
        <v>37271</v>
      </c>
      <c r="EB90" s="279">
        <v>189172.59375</v>
      </c>
      <c r="EC90" s="279">
        <v>5.0755974819564811</v>
      </c>
      <c r="ED90" s="279">
        <v>45813</v>
      </c>
      <c r="EE90" s="279">
        <v>253635.28125</v>
      </c>
      <c r="EF90" s="279">
        <v>5.536316793268286</v>
      </c>
      <c r="EG90" s="279">
        <v>52424</v>
      </c>
      <c r="EH90" s="279">
        <v>286433.25</v>
      </c>
      <c r="EI90" s="279">
        <v>5.4637809018770032</v>
      </c>
      <c r="EJ90" s="279">
        <v>49215</v>
      </c>
      <c r="EK90" s="279">
        <v>319209.0625</v>
      </c>
      <c r="EL90" s="279">
        <v>6.4860116326323274</v>
      </c>
      <c r="EM90" s="279">
        <v>54233</v>
      </c>
      <c r="EN90" s="279">
        <v>339655.09375</v>
      </c>
      <c r="EO90" s="279">
        <v>6.2628859504360817</v>
      </c>
      <c r="EP90" s="279">
        <v>72286</v>
      </c>
      <c r="EQ90" s="279">
        <v>413330.71875</v>
      </c>
      <c r="ER90" s="279">
        <v>5.7179912949948815</v>
      </c>
      <c r="ES90" s="279">
        <v>126368</v>
      </c>
      <c r="ET90" s="279">
        <v>564383.8125</v>
      </c>
      <c r="EU90" s="279">
        <v>4.4661924893960494</v>
      </c>
      <c r="EV90" s="279">
        <v>194020</v>
      </c>
      <c r="EW90" s="279">
        <v>805057.9375</v>
      </c>
      <c r="EX90" s="279">
        <v>4.1493554143902687</v>
      </c>
      <c r="EY90" s="279">
        <v>295606</v>
      </c>
      <c r="EZ90" s="279">
        <v>1326254.25</v>
      </c>
      <c r="FA90" s="279">
        <v>4.4865606584440103</v>
      </c>
      <c r="FB90" s="279">
        <v>457</v>
      </c>
      <c r="FC90" s="279">
        <v>2373.111083984375</v>
      </c>
      <c r="FD90" s="279">
        <v>5.1928032472305796</v>
      </c>
      <c r="FE90" s="279">
        <v>586</v>
      </c>
      <c r="FF90" s="279">
        <v>2865.2353515625</v>
      </c>
      <c r="FG90" s="279">
        <v>4.8894801221203075</v>
      </c>
      <c r="FH90" s="279">
        <v>722</v>
      </c>
      <c r="FI90" s="279">
        <v>3627.682861328125</v>
      </c>
      <c r="FJ90" s="279">
        <v>5.0244914976843837</v>
      </c>
      <c r="FK90" s="279">
        <v>880</v>
      </c>
      <c r="FL90" s="279">
        <v>4660.15478515625</v>
      </c>
      <c r="FM90" s="279">
        <v>5.2956304376775565</v>
      </c>
      <c r="FN90" s="279">
        <v>905</v>
      </c>
      <c r="FO90" s="279">
        <v>5045.5048828125</v>
      </c>
      <c r="FP90" s="279">
        <v>5.5751435169198897</v>
      </c>
      <c r="FQ90" s="279">
        <v>1048</v>
      </c>
      <c r="FR90" s="279">
        <v>5342.21142578125</v>
      </c>
      <c r="FS90" s="279">
        <v>5.0975299864324901</v>
      </c>
      <c r="FT90" s="279">
        <v>1155</v>
      </c>
      <c r="FU90" s="279">
        <v>5875.41845703125</v>
      </c>
      <c r="FV90" s="279">
        <v>5.0869423870400432</v>
      </c>
      <c r="FW90" s="279">
        <v>1545</v>
      </c>
      <c r="FX90" s="279">
        <v>6842.35400390625</v>
      </c>
      <c r="FY90" s="279">
        <v>4.4287080931432037</v>
      </c>
      <c r="FZ90" s="279">
        <v>1748</v>
      </c>
      <c r="GA90" s="279">
        <v>8026.56787109375</v>
      </c>
      <c r="GB90" s="279">
        <v>4.5918580498247996</v>
      </c>
      <c r="GC90" s="279">
        <v>2132</v>
      </c>
      <c r="GD90" s="279">
        <v>9805.650390625</v>
      </c>
      <c r="GE90" s="279">
        <v>4.5992731663344282</v>
      </c>
      <c r="GF90" s="279">
        <v>2244</v>
      </c>
      <c r="GG90" s="279">
        <v>11383.119140625</v>
      </c>
      <c r="GH90" s="279">
        <v>5.0726912391377006</v>
      </c>
      <c r="GI90" s="279">
        <v>2284</v>
      </c>
      <c r="GJ90" s="279">
        <v>12520.56640625</v>
      </c>
      <c r="GK90" s="279">
        <v>5.4818591971322244</v>
      </c>
      <c r="GL90" s="279">
        <v>3049</v>
      </c>
      <c r="GM90" s="279">
        <v>16365.13671875</v>
      </c>
      <c r="GN90" s="279">
        <v>5.3673783925057394</v>
      </c>
      <c r="GO90" s="279">
        <v>3404</v>
      </c>
      <c r="GP90" s="279">
        <v>21735.005859375</v>
      </c>
      <c r="GQ90" s="279">
        <v>6.3851368564556408</v>
      </c>
      <c r="GR90" s="279">
        <v>3884</v>
      </c>
      <c r="GS90" s="279">
        <v>23548.169921875</v>
      </c>
      <c r="GT90" s="279">
        <v>6.062865582357106</v>
      </c>
      <c r="GU90" s="279">
        <v>4556</v>
      </c>
      <c r="GV90" s="279">
        <v>25437.27734375</v>
      </c>
      <c r="GW90" s="279">
        <v>5.5832478805421424</v>
      </c>
      <c r="GX90" s="279">
        <v>5318</v>
      </c>
      <c r="GY90" s="279">
        <v>27448.17578125</v>
      </c>
      <c r="GZ90" s="279">
        <v>5.161371903206093</v>
      </c>
      <c r="HA90" s="279">
        <v>6741</v>
      </c>
      <c r="HB90" s="279">
        <v>29496.05078125</v>
      </c>
      <c r="HC90" s="279">
        <v>4.3756194602062006</v>
      </c>
      <c r="HD90" s="279">
        <v>8396</v>
      </c>
      <c r="HE90" s="279">
        <v>32631.572265625</v>
      </c>
      <c r="HF90" s="279">
        <v>3.886561727682825</v>
      </c>
    </row>
    <row r="91" spans="1:214" ht="15" customHeight="1">
      <c r="A91" s="3">
        <v>77</v>
      </c>
      <c r="B91" s="279">
        <v>1500</v>
      </c>
      <c r="C91" s="279">
        <v>11876.865234375</v>
      </c>
      <c r="D91" s="279">
        <v>7.9179101562499996</v>
      </c>
      <c r="E91" s="279">
        <v>1197</v>
      </c>
      <c r="F91" s="279">
        <v>13822.501953125</v>
      </c>
      <c r="G91" s="279">
        <v>11.547620679302423</v>
      </c>
      <c r="H91" s="279">
        <v>1376</v>
      </c>
      <c r="I91" s="279">
        <v>14012.28515625</v>
      </c>
      <c r="J91" s="279">
        <v>10.183346770530523</v>
      </c>
      <c r="K91" s="279">
        <v>2083</v>
      </c>
      <c r="L91" s="279">
        <v>16307.49609375</v>
      </c>
      <c r="M91" s="279">
        <v>7.828850741118579</v>
      </c>
      <c r="N91" s="279">
        <v>876</v>
      </c>
      <c r="O91" s="279">
        <v>22139.392578125</v>
      </c>
      <c r="P91" s="279">
        <v>25.27327919877283</v>
      </c>
      <c r="Q91" s="279">
        <v>2338</v>
      </c>
      <c r="R91" s="279">
        <v>26121.623046875</v>
      </c>
      <c r="S91" s="279">
        <v>11.172636033736099</v>
      </c>
      <c r="T91" s="279">
        <v>3418</v>
      </c>
      <c r="U91" s="279">
        <v>29218.72265625</v>
      </c>
      <c r="V91" s="279">
        <v>8.548485270991808</v>
      </c>
      <c r="W91" s="279">
        <v>4228</v>
      </c>
      <c r="X91" s="279">
        <v>36309.07421875</v>
      </c>
      <c r="Y91" s="279">
        <v>8.5877658984744567</v>
      </c>
      <c r="Z91" s="279">
        <v>4510</v>
      </c>
      <c r="AA91" s="279">
        <v>40619.5859375</v>
      </c>
      <c r="AB91" s="279">
        <v>9.0065600748337022</v>
      </c>
      <c r="AC91" s="279">
        <v>4093</v>
      </c>
      <c r="AD91" s="279">
        <v>47711.5546875</v>
      </c>
      <c r="AE91" s="279">
        <v>11.656866525164915</v>
      </c>
      <c r="AF91" s="279">
        <v>4152</v>
      </c>
      <c r="AG91" s="279">
        <v>50037.6171875</v>
      </c>
      <c r="AH91" s="279">
        <v>12.051449226276493</v>
      </c>
      <c r="AI91" s="279">
        <v>4001</v>
      </c>
      <c r="AJ91" s="279">
        <v>51190.7890625</v>
      </c>
      <c r="AK91" s="279">
        <v>12.794498640964759</v>
      </c>
      <c r="AL91" s="279">
        <v>3913</v>
      </c>
      <c r="AM91" s="279">
        <v>50352.54296875</v>
      </c>
      <c r="AN91" s="279">
        <v>12.86801506995911</v>
      </c>
      <c r="AO91" s="279">
        <v>4479</v>
      </c>
      <c r="AP91" s="279">
        <v>52434.35546875</v>
      </c>
      <c r="AQ91" s="279">
        <v>11.706710307825407</v>
      </c>
      <c r="AR91" s="279">
        <v>4649</v>
      </c>
      <c r="AS91" s="279">
        <v>55606.9140625</v>
      </c>
      <c r="AT91" s="279">
        <v>11.961048410948591</v>
      </c>
      <c r="AU91" s="279">
        <v>5342</v>
      </c>
      <c r="AV91" s="279">
        <v>58634.9296875</v>
      </c>
      <c r="AW91" s="279">
        <v>10.976212970329465</v>
      </c>
      <c r="AX91" s="279">
        <v>4990</v>
      </c>
      <c r="AY91" s="279">
        <v>61581.0546875</v>
      </c>
      <c r="AZ91" s="279">
        <v>12.340892722945892</v>
      </c>
      <c r="BA91" s="279">
        <v>5173</v>
      </c>
      <c r="BB91" s="279">
        <v>60138.78515625</v>
      </c>
      <c r="BC91" s="279">
        <v>11.625514238594626</v>
      </c>
      <c r="BD91" s="279">
        <v>5546</v>
      </c>
      <c r="BE91" s="279">
        <v>61306.8046875</v>
      </c>
      <c r="BF91" s="279">
        <v>11.054238133339343</v>
      </c>
      <c r="BG91" s="279">
        <v>3996</v>
      </c>
      <c r="BH91" s="279">
        <v>44189.92578125</v>
      </c>
      <c r="BI91" s="279">
        <v>11.058539985297799</v>
      </c>
      <c r="BJ91" s="279">
        <v>4422</v>
      </c>
      <c r="BK91" s="279">
        <v>47116.37890625</v>
      </c>
      <c r="BL91" s="279">
        <v>10.654992968396654</v>
      </c>
      <c r="BM91" s="279">
        <v>5001</v>
      </c>
      <c r="BN91" s="279">
        <v>53029.671875</v>
      </c>
      <c r="BO91" s="279">
        <v>10.603813612277545</v>
      </c>
      <c r="BP91" s="279">
        <v>6074</v>
      </c>
      <c r="BQ91" s="279">
        <v>63941.48046875</v>
      </c>
      <c r="BR91" s="279">
        <v>10.527079431799473</v>
      </c>
      <c r="BS91" s="279">
        <v>6405</v>
      </c>
      <c r="BT91" s="279">
        <v>65607.40625</v>
      </c>
      <c r="BU91" s="279">
        <v>10.243154761904762</v>
      </c>
      <c r="BV91" s="279">
        <v>9447</v>
      </c>
      <c r="BW91" s="279">
        <v>93508.671875</v>
      </c>
      <c r="BX91" s="279">
        <v>9.8982398512755374</v>
      </c>
      <c r="BY91" s="279">
        <v>13577</v>
      </c>
      <c r="BZ91" s="279">
        <v>125797.59375</v>
      </c>
      <c r="CA91" s="279">
        <v>9.2654926530161301</v>
      </c>
      <c r="CB91" s="279">
        <v>13023</v>
      </c>
      <c r="CC91" s="279">
        <v>115515.015625</v>
      </c>
      <c r="CD91" s="279">
        <v>8.8700772191507333</v>
      </c>
      <c r="CE91" s="279">
        <v>13066</v>
      </c>
      <c r="CF91" s="279">
        <v>111820.5625</v>
      </c>
      <c r="CG91" s="279">
        <v>8.5581327491198529</v>
      </c>
      <c r="CH91" s="279">
        <v>13111</v>
      </c>
      <c r="CI91" s="279">
        <v>109228.9140625</v>
      </c>
      <c r="CJ91" s="279">
        <v>8.3310894716268784</v>
      </c>
      <c r="CK91" s="279">
        <v>14370</v>
      </c>
      <c r="CL91" s="279">
        <v>118664.1328125</v>
      </c>
      <c r="CM91" s="279">
        <v>8.2577684629436323</v>
      </c>
      <c r="CN91" s="279">
        <v>16722</v>
      </c>
      <c r="CO91" s="279">
        <v>114817.09375</v>
      </c>
      <c r="CP91" s="279">
        <v>6.8662297422557108</v>
      </c>
      <c r="CQ91" s="279">
        <v>21419</v>
      </c>
      <c r="CR91" s="279">
        <v>144242.328125</v>
      </c>
      <c r="CS91" s="279">
        <v>6.7343166405994674</v>
      </c>
      <c r="CT91" s="279">
        <v>22377</v>
      </c>
      <c r="CU91" s="279">
        <v>168585.84375</v>
      </c>
      <c r="CV91" s="279">
        <v>7.5338894288778659</v>
      </c>
      <c r="CW91" s="279">
        <v>25388</v>
      </c>
      <c r="CX91" s="279">
        <v>209487.671875</v>
      </c>
      <c r="CY91" s="279">
        <v>8.2514444570269418</v>
      </c>
      <c r="CZ91" s="279">
        <v>25373</v>
      </c>
      <c r="DA91" s="279">
        <v>211694.046875</v>
      </c>
      <c r="DB91" s="279">
        <v>8.3432801353801285</v>
      </c>
      <c r="DC91" s="279">
        <v>25978</v>
      </c>
      <c r="DD91" s="279">
        <v>197333.375</v>
      </c>
      <c r="DE91" s="279">
        <v>7.5961727230733702</v>
      </c>
      <c r="DF91" s="279">
        <v>26345</v>
      </c>
      <c r="DG91" s="279">
        <v>188083.078125</v>
      </c>
      <c r="DH91" s="279">
        <v>7.1392324207629532</v>
      </c>
      <c r="DI91" s="279">
        <v>24898</v>
      </c>
      <c r="DJ91" s="279">
        <v>181983.78125</v>
      </c>
      <c r="DK91" s="279">
        <v>7.3091726745120091</v>
      </c>
      <c r="DL91" s="279">
        <v>23015</v>
      </c>
      <c r="DM91" s="279">
        <v>159878.90625</v>
      </c>
      <c r="DN91" s="279">
        <v>6.9467263197914404</v>
      </c>
      <c r="DO91" s="279">
        <v>24641</v>
      </c>
      <c r="DP91" s="279">
        <v>168210.5</v>
      </c>
      <c r="DQ91" s="279">
        <v>6.8264477902682517</v>
      </c>
      <c r="DR91" s="279">
        <v>32037</v>
      </c>
      <c r="DS91" s="279">
        <v>211920.8125</v>
      </c>
      <c r="DT91" s="279">
        <v>6.6148769391640911</v>
      </c>
      <c r="DU91" s="279">
        <v>40846</v>
      </c>
      <c r="DV91" s="279">
        <v>241796.46875</v>
      </c>
      <c r="DW91" s="279">
        <v>5.9197098553101899</v>
      </c>
      <c r="DX91" s="279">
        <v>43987</v>
      </c>
      <c r="DY91" s="279">
        <v>274102.4375</v>
      </c>
      <c r="DZ91" s="279">
        <v>6.2314419601245818</v>
      </c>
      <c r="EA91" s="279">
        <v>38416</v>
      </c>
      <c r="EB91" s="279">
        <v>195751.65625</v>
      </c>
      <c r="EC91" s="279">
        <v>5.0955762247501042</v>
      </c>
      <c r="ED91" s="279">
        <v>49604</v>
      </c>
      <c r="EE91" s="279">
        <v>262589.59375</v>
      </c>
      <c r="EF91" s="279">
        <v>5.2937181225304411</v>
      </c>
      <c r="EG91" s="279">
        <v>56042</v>
      </c>
      <c r="EH91" s="279">
        <v>296529.03125</v>
      </c>
      <c r="EI91" s="279">
        <v>5.2911928776631809</v>
      </c>
      <c r="EJ91" s="279">
        <v>52870</v>
      </c>
      <c r="EK91" s="279">
        <v>330869.125</v>
      </c>
      <c r="EL91" s="279">
        <v>6.2581638925666727</v>
      </c>
      <c r="EM91" s="279">
        <v>58062</v>
      </c>
      <c r="EN91" s="279">
        <v>351982.15625</v>
      </c>
      <c r="EO91" s="279">
        <v>6.0621776075574383</v>
      </c>
      <c r="EP91" s="279">
        <v>77057</v>
      </c>
      <c r="EQ91" s="279">
        <v>428056.71875</v>
      </c>
      <c r="ER91" s="279">
        <v>5.5550659738894588</v>
      </c>
      <c r="ES91" s="279">
        <v>136358</v>
      </c>
      <c r="ET91" s="279">
        <v>583212.6875</v>
      </c>
      <c r="EU91" s="279">
        <v>4.2770698272195249</v>
      </c>
      <c r="EV91" s="279">
        <v>206691</v>
      </c>
      <c r="EW91" s="279">
        <v>831350.4375</v>
      </c>
      <c r="EX91" s="279">
        <v>4.0221898268429683</v>
      </c>
      <c r="EY91" s="279">
        <v>314675</v>
      </c>
      <c r="EZ91" s="279">
        <v>1370652.5</v>
      </c>
      <c r="FA91" s="279">
        <v>4.3557718280765867</v>
      </c>
      <c r="FB91" s="279">
        <v>489</v>
      </c>
      <c r="FC91" s="279">
        <v>2455.724609375</v>
      </c>
      <c r="FD91" s="279">
        <v>5.0219317165132926</v>
      </c>
      <c r="FE91" s="279">
        <v>629</v>
      </c>
      <c r="FF91" s="279">
        <v>2963.3759765625</v>
      </c>
      <c r="FG91" s="279">
        <v>4.711249565282194</v>
      </c>
      <c r="FH91" s="279">
        <v>730</v>
      </c>
      <c r="FI91" s="279">
        <v>3753.843017578125</v>
      </c>
      <c r="FJ91" s="279">
        <v>5.1422507090111305</v>
      </c>
      <c r="FK91" s="279">
        <v>937</v>
      </c>
      <c r="FL91" s="279">
        <v>4823.2919921875</v>
      </c>
      <c r="FM91" s="279">
        <v>5.1475901730923157</v>
      </c>
      <c r="FN91" s="279">
        <v>988</v>
      </c>
      <c r="FO91" s="279">
        <v>5223.70068359375</v>
      </c>
      <c r="FP91" s="279">
        <v>5.2871464408843627</v>
      </c>
      <c r="FQ91" s="279">
        <v>1115</v>
      </c>
      <c r="FR91" s="279">
        <v>5527.52490234375</v>
      </c>
      <c r="FS91" s="279">
        <v>4.9574214370795966</v>
      </c>
      <c r="FT91" s="279">
        <v>1186</v>
      </c>
      <c r="FU91" s="279">
        <v>6080.001953125</v>
      </c>
      <c r="FV91" s="279">
        <v>5.1264771948777401</v>
      </c>
      <c r="FW91" s="279">
        <v>1637</v>
      </c>
      <c r="FX91" s="279">
        <v>7070.673828125</v>
      </c>
      <c r="FY91" s="279">
        <v>4.3192876164477703</v>
      </c>
      <c r="FZ91" s="279">
        <v>1839</v>
      </c>
      <c r="GA91" s="279">
        <v>8297.5927734375</v>
      </c>
      <c r="GB91" s="279">
        <v>4.5120134711460036</v>
      </c>
      <c r="GC91" s="279">
        <v>2224</v>
      </c>
      <c r="GD91" s="279">
        <v>10137.287109375</v>
      </c>
      <c r="GE91" s="279">
        <v>4.5581326930642989</v>
      </c>
      <c r="GF91" s="279">
        <v>2337</v>
      </c>
      <c r="GG91" s="279">
        <v>11778.47265625</v>
      </c>
      <c r="GH91" s="279">
        <v>5.0399968576166021</v>
      </c>
      <c r="GI91" s="279">
        <v>2382</v>
      </c>
      <c r="GJ91" s="279">
        <v>12963.50390625</v>
      </c>
      <c r="GK91" s="279">
        <v>5.4422770387279593</v>
      </c>
      <c r="GL91" s="279">
        <v>3294</v>
      </c>
      <c r="GM91" s="279">
        <v>16939.01171875</v>
      </c>
      <c r="GN91" s="279">
        <v>5.142383642607772</v>
      </c>
      <c r="GO91" s="279">
        <v>3801</v>
      </c>
      <c r="GP91" s="279">
        <v>22523.52734375</v>
      </c>
      <c r="GQ91" s="279">
        <v>5.9256846471323339</v>
      </c>
      <c r="GR91" s="279">
        <v>4324</v>
      </c>
      <c r="GS91" s="279">
        <v>24393.39453125</v>
      </c>
      <c r="GT91" s="279">
        <v>5.6413955900208137</v>
      </c>
      <c r="GU91" s="279">
        <v>5053</v>
      </c>
      <c r="GV91" s="279">
        <v>26333.767578125</v>
      </c>
      <c r="GW91" s="279">
        <v>5.2115114937908169</v>
      </c>
      <c r="GX91" s="279">
        <v>5878</v>
      </c>
      <c r="GY91" s="279">
        <v>28397.095703125</v>
      </c>
      <c r="GZ91" s="279">
        <v>4.8310812696708068</v>
      </c>
      <c r="HA91" s="279">
        <v>7424</v>
      </c>
      <c r="HB91" s="279">
        <v>30468.57421875</v>
      </c>
      <c r="HC91" s="279">
        <v>4.1040644152411101</v>
      </c>
      <c r="HD91" s="279">
        <v>9212</v>
      </c>
      <c r="HE91" s="279">
        <v>33664.37890625</v>
      </c>
      <c r="HF91" s="279">
        <v>3.6544050050206254</v>
      </c>
    </row>
    <row r="92" spans="1:214" ht="15" customHeight="1">
      <c r="A92" s="3">
        <v>78</v>
      </c>
      <c r="B92" s="279">
        <v>1616</v>
      </c>
      <c r="C92" s="279">
        <v>12345.9501953125</v>
      </c>
      <c r="D92" s="279">
        <v>7.6398206654161509</v>
      </c>
      <c r="E92" s="279">
        <v>1283</v>
      </c>
      <c r="F92" s="279">
        <v>14394.4794921875</v>
      </c>
      <c r="G92" s="279">
        <v>11.219391654082228</v>
      </c>
      <c r="H92" s="279">
        <v>1485</v>
      </c>
      <c r="I92" s="279">
        <v>14584.2529296875</v>
      </c>
      <c r="J92" s="279">
        <v>9.8210457438973062</v>
      </c>
      <c r="K92" s="279">
        <v>2210</v>
      </c>
      <c r="L92" s="279">
        <v>16951.24609375</v>
      </c>
      <c r="M92" s="279">
        <v>7.6702471012443443</v>
      </c>
      <c r="N92" s="279">
        <v>1044</v>
      </c>
      <c r="O92" s="279">
        <v>23102.2734375</v>
      </c>
      <c r="P92" s="279">
        <v>22.128614403735632</v>
      </c>
      <c r="Q92" s="279">
        <v>2565</v>
      </c>
      <c r="R92" s="279">
        <v>27197.650390625</v>
      </c>
      <c r="S92" s="279">
        <v>10.603372471978558</v>
      </c>
      <c r="T92" s="279">
        <v>3672</v>
      </c>
      <c r="U92" s="279">
        <v>30385.80078125</v>
      </c>
      <c r="V92" s="279">
        <v>8.2750002127587141</v>
      </c>
      <c r="W92" s="279">
        <v>4460</v>
      </c>
      <c r="X92" s="279">
        <v>37762.078125</v>
      </c>
      <c r="Y92" s="279">
        <v>8.4668336603139007</v>
      </c>
      <c r="Z92" s="279">
        <v>4751</v>
      </c>
      <c r="AA92" s="279">
        <v>42255.5234375</v>
      </c>
      <c r="AB92" s="279">
        <v>8.8940272442643646</v>
      </c>
      <c r="AC92" s="279">
        <v>4673</v>
      </c>
      <c r="AD92" s="279">
        <v>49681.3984375</v>
      </c>
      <c r="AE92" s="279">
        <v>10.631585370746844</v>
      </c>
      <c r="AF92" s="279">
        <v>4601</v>
      </c>
      <c r="AG92" s="279">
        <v>52113.37109375</v>
      </c>
      <c r="AH92" s="279">
        <v>11.326531426592044</v>
      </c>
      <c r="AI92" s="279">
        <v>4404</v>
      </c>
      <c r="AJ92" s="279">
        <v>53326.82421875</v>
      </c>
      <c r="AK92" s="279">
        <v>12.10872484531108</v>
      </c>
      <c r="AL92" s="279">
        <v>4309</v>
      </c>
      <c r="AM92" s="279">
        <v>52454.61328125</v>
      </c>
      <c r="AN92" s="279">
        <v>12.173268340972383</v>
      </c>
      <c r="AO92" s="279">
        <v>4945</v>
      </c>
      <c r="AP92" s="279">
        <v>54603.78125</v>
      </c>
      <c r="AQ92" s="279">
        <v>11.042220677451972</v>
      </c>
      <c r="AR92" s="279">
        <v>5148</v>
      </c>
      <c r="AS92" s="279">
        <v>57912.09375</v>
      </c>
      <c r="AT92" s="279">
        <v>11.249435460372961</v>
      </c>
      <c r="AU92" s="279">
        <v>5921</v>
      </c>
      <c r="AV92" s="279">
        <v>61044.3828125</v>
      </c>
      <c r="AW92" s="279">
        <v>10.309809628863368</v>
      </c>
      <c r="AX92" s="279">
        <v>5529</v>
      </c>
      <c r="AY92" s="279">
        <v>64141.375</v>
      </c>
      <c r="AZ92" s="279">
        <v>11.600899801049014</v>
      </c>
      <c r="BA92" s="279">
        <v>5747</v>
      </c>
      <c r="BB92" s="279">
        <v>62624.41015625</v>
      </c>
      <c r="BC92" s="279">
        <v>10.896887098703672</v>
      </c>
      <c r="BD92" s="279">
        <v>6125</v>
      </c>
      <c r="BE92" s="279">
        <v>63828.43359375</v>
      </c>
      <c r="BF92" s="279">
        <v>10.42096875</v>
      </c>
      <c r="BG92" s="279">
        <v>4414</v>
      </c>
      <c r="BH92" s="279">
        <v>46007.55859375</v>
      </c>
      <c r="BI92" s="279">
        <v>10.423098911135025</v>
      </c>
      <c r="BJ92" s="279">
        <v>4878</v>
      </c>
      <c r="BK92" s="279">
        <v>49046.66796875</v>
      </c>
      <c r="BL92" s="279">
        <v>10.054667480268552</v>
      </c>
      <c r="BM92" s="279">
        <v>5525</v>
      </c>
      <c r="BN92" s="279">
        <v>55201.06640625</v>
      </c>
      <c r="BO92" s="279">
        <v>9.9911432409502261</v>
      </c>
      <c r="BP92" s="279">
        <v>6720</v>
      </c>
      <c r="BQ92" s="279">
        <v>66557.59375</v>
      </c>
      <c r="BR92" s="279">
        <v>9.9044038318452383</v>
      </c>
      <c r="BS92" s="279">
        <v>7094</v>
      </c>
      <c r="BT92" s="279">
        <v>68283.421875</v>
      </c>
      <c r="BU92" s="279">
        <v>9.6255176029038623</v>
      </c>
      <c r="BV92" s="279">
        <v>10476</v>
      </c>
      <c r="BW92" s="279">
        <v>97307.5625</v>
      </c>
      <c r="BX92" s="279">
        <v>9.2886180316914846</v>
      </c>
      <c r="BY92" s="279">
        <v>15072</v>
      </c>
      <c r="BZ92" s="279">
        <v>130866.7578125</v>
      </c>
      <c r="CA92" s="279">
        <v>8.6827732094280794</v>
      </c>
      <c r="CB92" s="279">
        <v>14466</v>
      </c>
      <c r="CC92" s="279">
        <v>120143.3359375</v>
      </c>
      <c r="CD92" s="279">
        <v>8.3052216187957963</v>
      </c>
      <c r="CE92" s="279">
        <v>14525</v>
      </c>
      <c r="CF92" s="279">
        <v>116278.859375</v>
      </c>
      <c r="CG92" s="279">
        <v>8.0054292168674692</v>
      </c>
      <c r="CH92" s="279">
        <v>14584</v>
      </c>
      <c r="CI92" s="279">
        <v>113567.2734375</v>
      </c>
      <c r="CJ92" s="279">
        <v>7.7871141962081731</v>
      </c>
      <c r="CK92" s="279">
        <v>15994</v>
      </c>
      <c r="CL92" s="279">
        <v>123371.140625</v>
      </c>
      <c r="CM92" s="279">
        <v>7.7135888848943353</v>
      </c>
      <c r="CN92" s="279">
        <v>17433</v>
      </c>
      <c r="CO92" s="279">
        <v>119260.140625</v>
      </c>
      <c r="CP92" s="279">
        <v>6.8410566526128607</v>
      </c>
      <c r="CQ92" s="279">
        <v>22424</v>
      </c>
      <c r="CR92" s="279">
        <v>149802.53125</v>
      </c>
      <c r="CS92" s="279">
        <v>6.680455371476989</v>
      </c>
      <c r="CT92" s="279">
        <v>23493</v>
      </c>
      <c r="CU92" s="279">
        <v>175206.75</v>
      </c>
      <c r="CV92" s="279">
        <v>7.4578278636189506</v>
      </c>
      <c r="CW92" s="279">
        <v>27073</v>
      </c>
      <c r="CX92" s="279">
        <v>217818.4375</v>
      </c>
      <c r="CY92" s="279">
        <v>8.0455966276363906</v>
      </c>
      <c r="CZ92" s="279">
        <v>27204</v>
      </c>
      <c r="DA92" s="279">
        <v>220122.5</v>
      </c>
      <c r="DB92" s="279">
        <v>8.0915490369063381</v>
      </c>
      <c r="DC92" s="279">
        <v>27856</v>
      </c>
      <c r="DD92" s="279">
        <v>205080.484375</v>
      </c>
      <c r="DE92" s="279">
        <v>7.3621655792288916</v>
      </c>
      <c r="DF92" s="279">
        <v>28256</v>
      </c>
      <c r="DG92" s="279">
        <v>195392.171875</v>
      </c>
      <c r="DH92" s="279">
        <v>6.9150683704345983</v>
      </c>
      <c r="DI92" s="279">
        <v>26588</v>
      </c>
      <c r="DJ92" s="279">
        <v>189086.5</v>
      </c>
      <c r="DK92" s="279">
        <v>7.1117233338348127</v>
      </c>
      <c r="DL92" s="279">
        <v>24473</v>
      </c>
      <c r="DM92" s="279">
        <v>166067.53125</v>
      </c>
      <c r="DN92" s="279">
        <v>6.7857447493155725</v>
      </c>
      <c r="DO92" s="279">
        <v>26392</v>
      </c>
      <c r="DP92" s="279">
        <v>174697.4375</v>
      </c>
      <c r="DQ92" s="279">
        <v>6.6193330365262204</v>
      </c>
      <c r="DR92" s="279">
        <v>34272</v>
      </c>
      <c r="DS92" s="279">
        <v>220047.484375</v>
      </c>
      <c r="DT92" s="279">
        <v>6.4206198755543884</v>
      </c>
      <c r="DU92" s="279">
        <v>43204</v>
      </c>
      <c r="DV92" s="279">
        <v>250877.90625</v>
      </c>
      <c r="DW92" s="279">
        <v>5.8068212723358945</v>
      </c>
      <c r="DX92" s="279">
        <v>47122</v>
      </c>
      <c r="DY92" s="279">
        <v>284492.125</v>
      </c>
      <c r="DZ92" s="279">
        <v>6.0373525105046477</v>
      </c>
      <c r="EA92" s="279">
        <v>39504</v>
      </c>
      <c r="EB92" s="279">
        <v>202878.640625</v>
      </c>
      <c r="EC92" s="279">
        <v>5.1356480514631428</v>
      </c>
      <c r="ED92" s="279">
        <v>53660</v>
      </c>
      <c r="EE92" s="279">
        <v>272179.5625</v>
      </c>
      <c r="EF92" s="279">
        <v>5.0722989657100257</v>
      </c>
      <c r="EG92" s="279">
        <v>59697</v>
      </c>
      <c r="EH92" s="279">
        <v>307377.25</v>
      </c>
      <c r="EI92" s="279">
        <v>5.1489563964688339</v>
      </c>
      <c r="EJ92" s="279">
        <v>56715</v>
      </c>
      <c r="EK92" s="279">
        <v>343418.84375</v>
      </c>
      <c r="EL92" s="279">
        <v>6.0551678347879747</v>
      </c>
      <c r="EM92" s="279">
        <v>62113</v>
      </c>
      <c r="EN92" s="279">
        <v>365251.125</v>
      </c>
      <c r="EO92" s="279">
        <v>5.8804296202083304</v>
      </c>
      <c r="EP92" s="279">
        <v>82340</v>
      </c>
      <c r="EQ92" s="279">
        <v>443893.3125</v>
      </c>
      <c r="ER92" s="279">
        <v>5.3909802343939761</v>
      </c>
      <c r="ES92" s="279">
        <v>146865</v>
      </c>
      <c r="ET92" s="279">
        <v>603287.375</v>
      </c>
      <c r="EU92" s="279">
        <v>4.1077681884724067</v>
      </c>
      <c r="EV92" s="279">
        <v>219620</v>
      </c>
      <c r="EW92" s="279">
        <v>859451.0625</v>
      </c>
      <c r="EX92" s="279">
        <v>3.9133551702941443</v>
      </c>
      <c r="EY92" s="279">
        <v>334311</v>
      </c>
      <c r="EZ92" s="279">
        <v>1418207.375</v>
      </c>
      <c r="FA92" s="279">
        <v>4.24217981161254</v>
      </c>
      <c r="FB92" s="279">
        <v>523</v>
      </c>
      <c r="FC92" s="279">
        <v>2544.348388671875</v>
      </c>
      <c r="FD92" s="279">
        <v>4.8649108770016731</v>
      </c>
      <c r="FE92" s="279">
        <v>671</v>
      </c>
      <c r="FF92" s="279">
        <v>3068.529541015625</v>
      </c>
      <c r="FG92" s="279">
        <v>4.5730693606790238</v>
      </c>
      <c r="FH92" s="279">
        <v>749</v>
      </c>
      <c r="FI92" s="279">
        <v>3890.9267578125</v>
      </c>
      <c r="FJ92" s="279">
        <v>5.1948287821261685</v>
      </c>
      <c r="FK92" s="279">
        <v>998</v>
      </c>
      <c r="FL92" s="279">
        <v>4998.578125</v>
      </c>
      <c r="FM92" s="279">
        <v>5.0085953156312621</v>
      </c>
      <c r="FN92" s="279">
        <v>1069</v>
      </c>
      <c r="FO92" s="279">
        <v>5414.36865234375</v>
      </c>
      <c r="FP92" s="279">
        <v>5.0648911621550514</v>
      </c>
      <c r="FQ92" s="279">
        <v>1193</v>
      </c>
      <c r="FR92" s="279">
        <v>5726.36669921875</v>
      </c>
      <c r="FS92" s="279">
        <v>4.7999720865203273</v>
      </c>
      <c r="FT92" s="279">
        <v>1218</v>
      </c>
      <c r="FU92" s="279">
        <v>6301.77490234375</v>
      </c>
      <c r="FV92" s="279">
        <v>5.1738710199866587</v>
      </c>
      <c r="FW92" s="279">
        <v>1730</v>
      </c>
      <c r="FX92" s="279">
        <v>7315.56787109375</v>
      </c>
      <c r="FY92" s="279">
        <v>4.2286519486091043</v>
      </c>
      <c r="FZ92" s="279">
        <v>1930</v>
      </c>
      <c r="GA92" s="279">
        <v>8589.1201171875</v>
      </c>
      <c r="GB92" s="279">
        <v>4.4503213042422276</v>
      </c>
      <c r="GC92" s="279">
        <v>2320</v>
      </c>
      <c r="GD92" s="279">
        <v>10494.7998046875</v>
      </c>
      <c r="GE92" s="279">
        <v>4.52362060546875</v>
      </c>
      <c r="GF92" s="279">
        <v>2436</v>
      </c>
      <c r="GG92" s="279">
        <v>12205.4482421875</v>
      </c>
      <c r="GH92" s="279">
        <v>5.0104467332461002</v>
      </c>
      <c r="GI92" s="279">
        <v>2490</v>
      </c>
      <c r="GJ92" s="279">
        <v>13442.072265625</v>
      </c>
      <c r="GK92" s="279">
        <v>5.3984225966365464</v>
      </c>
      <c r="GL92" s="279">
        <v>3607</v>
      </c>
      <c r="GM92" s="279">
        <v>17552.375</v>
      </c>
      <c r="GN92" s="279">
        <v>4.8661976711948984</v>
      </c>
      <c r="GO92" s="279">
        <v>4221</v>
      </c>
      <c r="GP92" s="279">
        <v>23365.05078125</v>
      </c>
      <c r="GQ92" s="279">
        <v>5.5354301779791522</v>
      </c>
      <c r="GR92" s="279">
        <v>4785</v>
      </c>
      <c r="GS92" s="279">
        <v>25294.8671875</v>
      </c>
      <c r="GT92" s="279">
        <v>5.2862836337513057</v>
      </c>
      <c r="GU92" s="279">
        <v>5574</v>
      </c>
      <c r="GV92" s="279">
        <v>27288.439453125</v>
      </c>
      <c r="GW92" s="279">
        <v>4.8956654921286331</v>
      </c>
      <c r="GX92" s="279">
        <v>6461</v>
      </c>
      <c r="GY92" s="279">
        <v>29406.009765625</v>
      </c>
      <c r="GZ92" s="279">
        <v>4.5513093585551774</v>
      </c>
      <c r="HA92" s="279">
        <v>8129</v>
      </c>
      <c r="HB92" s="279">
        <v>31497.509765625</v>
      </c>
      <c r="HC92" s="279">
        <v>3.8747090374738589</v>
      </c>
      <c r="HD92" s="279">
        <v>10050</v>
      </c>
      <c r="HE92" s="279">
        <v>34752.8046875</v>
      </c>
      <c r="HF92" s="279">
        <v>3.4579905161691542</v>
      </c>
    </row>
    <row r="93" spans="1:214" ht="15" customHeight="1">
      <c r="A93" s="3">
        <v>79</v>
      </c>
      <c r="B93" s="279">
        <v>1747</v>
      </c>
      <c r="C93" s="279">
        <v>12853.8525390625</v>
      </c>
      <c r="D93" s="279">
        <v>7.357671745313394</v>
      </c>
      <c r="E93" s="279">
        <v>1378</v>
      </c>
      <c r="F93" s="279">
        <v>15016.59765625</v>
      </c>
      <c r="G93" s="279">
        <v>10.897385817307692</v>
      </c>
      <c r="H93" s="279">
        <v>1610</v>
      </c>
      <c r="I93" s="279">
        <v>15205.1220703125</v>
      </c>
      <c r="J93" s="279">
        <v>9.4441751989518625</v>
      </c>
      <c r="K93" s="279">
        <v>2349</v>
      </c>
      <c r="L93" s="279">
        <v>17649.97265625</v>
      </c>
      <c r="M93" s="279">
        <v>7.5138240341634734</v>
      </c>
      <c r="N93" s="279">
        <v>1273</v>
      </c>
      <c r="O93" s="279">
        <v>24147.4765625</v>
      </c>
      <c r="P93" s="279">
        <v>18.968952523566379</v>
      </c>
      <c r="Q93" s="279">
        <v>2830</v>
      </c>
      <c r="R93" s="279">
        <v>28364.443359375</v>
      </c>
      <c r="S93" s="279">
        <v>10.022771505079506</v>
      </c>
      <c r="T93" s="279">
        <v>3955</v>
      </c>
      <c r="U93" s="279">
        <v>31651.267578125</v>
      </c>
      <c r="V93" s="279">
        <v>8.0028489451643487</v>
      </c>
      <c r="W93" s="279">
        <v>4705</v>
      </c>
      <c r="X93" s="279">
        <v>39342.12890625</v>
      </c>
      <c r="Y93" s="279">
        <v>8.361770224495217</v>
      </c>
      <c r="Z93" s="279">
        <v>5007</v>
      </c>
      <c r="AA93" s="279">
        <v>44035.40625</v>
      </c>
      <c r="AB93" s="279">
        <v>8.7947685739964054</v>
      </c>
      <c r="AC93" s="279">
        <v>5343</v>
      </c>
      <c r="AD93" s="279">
        <v>51809.03515625</v>
      </c>
      <c r="AE93" s="279">
        <v>9.6966189699139065</v>
      </c>
      <c r="AF93" s="279">
        <v>5111</v>
      </c>
      <c r="AG93" s="279">
        <v>54363.9609375</v>
      </c>
      <c r="AH93" s="279">
        <v>10.636658371649384</v>
      </c>
      <c r="AI93" s="279">
        <v>4864</v>
      </c>
      <c r="AJ93" s="279">
        <v>55645.71875</v>
      </c>
      <c r="AK93" s="279">
        <v>11.440320466694079</v>
      </c>
      <c r="AL93" s="279">
        <v>4758</v>
      </c>
      <c r="AM93" s="279">
        <v>54736.78515625</v>
      </c>
      <c r="AN93" s="279">
        <v>11.504158292612443</v>
      </c>
      <c r="AO93" s="279">
        <v>5468</v>
      </c>
      <c r="AP93" s="279">
        <v>56956.29296875</v>
      </c>
      <c r="AQ93" s="279">
        <v>10.416293520254206</v>
      </c>
      <c r="AR93" s="279">
        <v>5709</v>
      </c>
      <c r="AS93" s="279">
        <v>60411.52734375</v>
      </c>
      <c r="AT93" s="279">
        <v>10.581805455202312</v>
      </c>
      <c r="AU93" s="279">
        <v>6555</v>
      </c>
      <c r="AV93" s="279">
        <v>63654.44921875</v>
      </c>
      <c r="AW93" s="279">
        <v>9.7108236794431733</v>
      </c>
      <c r="AX93" s="279">
        <v>6134</v>
      </c>
      <c r="AY93" s="279">
        <v>66918.296875</v>
      </c>
      <c r="AZ93" s="279">
        <v>10.909406076785132</v>
      </c>
      <c r="BA93" s="279">
        <v>6381</v>
      </c>
      <c r="BB93" s="279">
        <v>65318</v>
      </c>
      <c r="BC93" s="279">
        <v>10.236326594577653</v>
      </c>
      <c r="BD93" s="279">
        <v>6759</v>
      </c>
      <c r="BE93" s="279">
        <v>66561.3125</v>
      </c>
      <c r="BF93" s="279">
        <v>9.8478047788134333</v>
      </c>
      <c r="BG93" s="279">
        <v>4870</v>
      </c>
      <c r="BH93" s="279">
        <v>47977.48828125</v>
      </c>
      <c r="BI93" s="279">
        <v>9.8516403041581118</v>
      </c>
      <c r="BJ93" s="279">
        <v>5377</v>
      </c>
      <c r="BK93" s="279">
        <v>51138.08203125</v>
      </c>
      <c r="BL93" s="279">
        <v>9.5105229740096711</v>
      </c>
      <c r="BM93" s="279">
        <v>6098</v>
      </c>
      <c r="BN93" s="279">
        <v>57553.1640625</v>
      </c>
      <c r="BO93" s="279">
        <v>9.4380393674155467</v>
      </c>
      <c r="BP93" s="279">
        <v>7425</v>
      </c>
      <c r="BQ93" s="279">
        <v>69390.765625</v>
      </c>
      <c r="BR93" s="279">
        <v>9.3455576599326591</v>
      </c>
      <c r="BS93" s="279">
        <v>7851</v>
      </c>
      <c r="BT93" s="279">
        <v>71179.921875</v>
      </c>
      <c r="BU93" s="279">
        <v>9.066351022162781</v>
      </c>
      <c r="BV93" s="279">
        <v>11604</v>
      </c>
      <c r="BW93" s="279">
        <v>101417.015625</v>
      </c>
      <c r="BX93" s="279">
        <v>8.7398324392450881</v>
      </c>
      <c r="BY93" s="279">
        <v>16715</v>
      </c>
      <c r="BZ93" s="279">
        <v>136344.171875</v>
      </c>
      <c r="CA93" s="279">
        <v>8.1569950269219262</v>
      </c>
      <c r="CB93" s="279">
        <v>16053</v>
      </c>
      <c r="CC93" s="279">
        <v>125140.4453125</v>
      </c>
      <c r="CD93" s="279">
        <v>7.7954553860649103</v>
      </c>
      <c r="CE93" s="279">
        <v>16130</v>
      </c>
      <c r="CF93" s="279">
        <v>121088.9921875</v>
      </c>
      <c r="CG93" s="279">
        <v>7.5070670915995041</v>
      </c>
      <c r="CH93" s="279">
        <v>16204</v>
      </c>
      <c r="CI93" s="279">
        <v>118245.3828125</v>
      </c>
      <c r="CJ93" s="279">
        <v>7.2972959030177735</v>
      </c>
      <c r="CK93" s="279">
        <v>17783</v>
      </c>
      <c r="CL93" s="279">
        <v>128445.578125</v>
      </c>
      <c r="CM93" s="279">
        <v>7.2229420303098468</v>
      </c>
      <c r="CN93" s="279">
        <v>18255</v>
      </c>
      <c r="CO93" s="279">
        <v>124089.953125</v>
      </c>
      <c r="CP93" s="279">
        <v>6.7975871336620104</v>
      </c>
      <c r="CQ93" s="279">
        <v>23486</v>
      </c>
      <c r="CR93" s="279">
        <v>155843.171875</v>
      </c>
      <c r="CS93" s="279">
        <v>6.6355774450736611</v>
      </c>
      <c r="CT93" s="279">
        <v>24736</v>
      </c>
      <c r="CU93" s="279">
        <v>182402.21875</v>
      </c>
      <c r="CV93" s="279">
        <v>7.3739577437742563</v>
      </c>
      <c r="CW93" s="279">
        <v>29013</v>
      </c>
      <c r="CX93" s="279">
        <v>226856.453125</v>
      </c>
      <c r="CY93" s="279">
        <v>7.8191311868817426</v>
      </c>
      <c r="CZ93" s="279">
        <v>29296</v>
      </c>
      <c r="DA93" s="279">
        <v>229260.375</v>
      </c>
      <c r="DB93" s="279">
        <v>7.8256545262151826</v>
      </c>
      <c r="DC93" s="279">
        <v>29988</v>
      </c>
      <c r="DD93" s="279">
        <v>213470.03125</v>
      </c>
      <c r="DE93" s="279">
        <v>7.1185151143790852</v>
      </c>
      <c r="DF93" s="279">
        <v>30398</v>
      </c>
      <c r="DG93" s="279">
        <v>203300.984375</v>
      </c>
      <c r="DH93" s="279">
        <v>6.6879723789394037</v>
      </c>
      <c r="DI93" s="279">
        <v>28511</v>
      </c>
      <c r="DJ93" s="279">
        <v>196779.71875</v>
      </c>
      <c r="DK93" s="279">
        <v>6.9018876486268459</v>
      </c>
      <c r="DL93" s="279">
        <v>26124</v>
      </c>
      <c r="DM93" s="279">
        <v>172771.65625</v>
      </c>
      <c r="DN93" s="279">
        <v>6.6135222879344662</v>
      </c>
      <c r="DO93" s="279">
        <v>28370</v>
      </c>
      <c r="DP93" s="279">
        <v>181713.40625</v>
      </c>
      <c r="DQ93" s="279">
        <v>6.4051253524850198</v>
      </c>
      <c r="DR93" s="279">
        <v>36767</v>
      </c>
      <c r="DS93" s="279">
        <v>228835.609375</v>
      </c>
      <c r="DT93" s="279">
        <v>6.2239402011314491</v>
      </c>
      <c r="DU93" s="279">
        <v>45822</v>
      </c>
      <c r="DV93" s="279">
        <v>260706</v>
      </c>
      <c r="DW93" s="279">
        <v>5.6895377766138537</v>
      </c>
      <c r="DX93" s="279">
        <v>50587</v>
      </c>
      <c r="DY93" s="279">
        <v>295714.375</v>
      </c>
      <c r="DZ93" s="279">
        <v>5.8456594579635084</v>
      </c>
      <c r="EA93" s="279">
        <v>40703</v>
      </c>
      <c r="EB93" s="279">
        <v>210630.671875</v>
      </c>
      <c r="EC93" s="279">
        <v>5.17481934685404</v>
      </c>
      <c r="ED93" s="279">
        <v>57977</v>
      </c>
      <c r="EE93" s="279">
        <v>282483.5</v>
      </c>
      <c r="EF93" s="279">
        <v>4.8723373061731374</v>
      </c>
      <c r="EG93" s="279">
        <v>63390</v>
      </c>
      <c r="EH93" s="279">
        <v>319083.78125</v>
      </c>
      <c r="EI93" s="279">
        <v>5.0336611650102538</v>
      </c>
      <c r="EJ93" s="279">
        <v>60812</v>
      </c>
      <c r="EK93" s="279">
        <v>356975.0625</v>
      </c>
      <c r="EL93" s="279">
        <v>5.870141789449451</v>
      </c>
      <c r="EM93" s="279">
        <v>66500</v>
      </c>
      <c r="EN93" s="279">
        <v>379583.46875</v>
      </c>
      <c r="EO93" s="279">
        <v>5.7080220864661655</v>
      </c>
      <c r="EP93" s="279">
        <v>88214</v>
      </c>
      <c r="EQ93" s="279">
        <v>460972.8125</v>
      </c>
      <c r="ER93" s="279">
        <v>5.2256196578774343</v>
      </c>
      <c r="ES93" s="279">
        <v>157879</v>
      </c>
      <c r="ET93" s="279">
        <v>624761.5625</v>
      </c>
      <c r="EU93" s="279">
        <v>3.9572176318573082</v>
      </c>
      <c r="EV93" s="279">
        <v>232764</v>
      </c>
      <c r="EW93" s="279">
        <v>889607.0625</v>
      </c>
      <c r="EX93" s="279">
        <v>3.8219271987936279</v>
      </c>
      <c r="EY93" s="279">
        <v>354556</v>
      </c>
      <c r="EZ93" s="279">
        <v>1469342</v>
      </c>
      <c r="FA93" s="279">
        <v>4.1441746860862603</v>
      </c>
      <c r="FB93" s="279">
        <v>560</v>
      </c>
      <c r="FC93" s="279">
        <v>2639.745849609375</v>
      </c>
      <c r="FD93" s="279">
        <v>4.7138318743024552</v>
      </c>
      <c r="FE93" s="279">
        <v>711</v>
      </c>
      <c r="FF93" s="279">
        <v>3181.7451171875</v>
      </c>
      <c r="FG93" s="279">
        <v>4.4750282942158934</v>
      </c>
      <c r="FH93" s="279">
        <v>788</v>
      </c>
      <c r="FI93" s="279">
        <v>4039.73291015625</v>
      </c>
      <c r="FJ93" s="279">
        <v>5.1265646067972712</v>
      </c>
      <c r="FK93" s="279">
        <v>1063</v>
      </c>
      <c r="FL93" s="279">
        <v>5187.55810546875</v>
      </c>
      <c r="FM93" s="279">
        <v>4.8801111058031514</v>
      </c>
      <c r="FN93" s="279">
        <v>1145</v>
      </c>
      <c r="FO93" s="279">
        <v>5619.43359375</v>
      </c>
      <c r="FP93" s="279">
        <v>4.9078022652838431</v>
      </c>
      <c r="FQ93" s="279">
        <v>1283</v>
      </c>
      <c r="FR93" s="279">
        <v>5940.14599609375</v>
      </c>
      <c r="FS93" s="279">
        <v>4.6298877600107167</v>
      </c>
      <c r="FT93" s="279">
        <v>1265</v>
      </c>
      <c r="FU93" s="279">
        <v>6542.859375</v>
      </c>
      <c r="FV93" s="279">
        <v>5.1722208498023718</v>
      </c>
      <c r="FW93" s="279">
        <v>1824</v>
      </c>
      <c r="FX93" s="279">
        <v>7579.30908203125</v>
      </c>
      <c r="FY93" s="279">
        <v>4.1553229616399401</v>
      </c>
      <c r="FZ93" s="279">
        <v>2020</v>
      </c>
      <c r="GA93" s="279">
        <v>8904.078125</v>
      </c>
      <c r="GB93" s="279">
        <v>4.4079594678217822</v>
      </c>
      <c r="GC93" s="279">
        <v>2421</v>
      </c>
      <c r="GD93" s="279">
        <v>10881.6953125</v>
      </c>
      <c r="GE93" s="279">
        <v>4.4947109923585291</v>
      </c>
      <c r="GF93" s="279">
        <v>2547</v>
      </c>
      <c r="GG93" s="279">
        <v>12668.0888671875</v>
      </c>
      <c r="GH93" s="279">
        <v>4.9737294335247348</v>
      </c>
      <c r="GI93" s="279">
        <v>2616</v>
      </c>
      <c r="GJ93" s="279">
        <v>13960.6943359375</v>
      </c>
      <c r="GK93" s="279">
        <v>5.3366568562452219</v>
      </c>
      <c r="GL93" s="279">
        <v>3973</v>
      </c>
      <c r="GM93" s="279">
        <v>18207.916015625</v>
      </c>
      <c r="GN93" s="279">
        <v>4.5829136711867609</v>
      </c>
      <c r="GO93" s="279">
        <v>4636</v>
      </c>
      <c r="GP93" s="279">
        <v>24266.720703125</v>
      </c>
      <c r="GQ93" s="279">
        <v>5.2344091249191109</v>
      </c>
      <c r="GR93" s="279">
        <v>5239</v>
      </c>
      <c r="GS93" s="279">
        <v>26260.2421875</v>
      </c>
      <c r="GT93" s="279">
        <v>5.0124531757014701</v>
      </c>
      <c r="GU93" s="279">
        <v>6081</v>
      </c>
      <c r="GV93" s="279">
        <v>28309.26953125</v>
      </c>
      <c r="GW93" s="279">
        <v>4.6553641722167409</v>
      </c>
      <c r="GX93" s="279">
        <v>7023</v>
      </c>
      <c r="GY93" s="279">
        <v>30483.439453125</v>
      </c>
      <c r="GZ93" s="279">
        <v>4.3405153713690732</v>
      </c>
      <c r="HA93" s="279">
        <v>8804</v>
      </c>
      <c r="HB93" s="279">
        <v>32591.10546875</v>
      </c>
      <c r="HC93" s="279">
        <v>3.7018520523341665</v>
      </c>
      <c r="HD93" s="279">
        <v>10843</v>
      </c>
      <c r="HE93" s="279">
        <v>35905.4609375</v>
      </c>
      <c r="HF93" s="279">
        <v>3.311395456746288</v>
      </c>
    </row>
    <row r="94" spans="1:214" ht="15" customHeight="1">
      <c r="A94" s="3">
        <v>80</v>
      </c>
      <c r="B94" s="279">
        <v>1895</v>
      </c>
      <c r="C94" s="279">
        <v>13405.5947265625</v>
      </c>
      <c r="D94" s="279">
        <v>7.0741924678430079</v>
      </c>
      <c r="E94" s="279">
        <v>1484</v>
      </c>
      <c r="F94" s="279">
        <v>15695.927734375</v>
      </c>
      <c r="G94" s="279">
        <v>10.576770710495284</v>
      </c>
      <c r="H94" s="279">
        <v>1752</v>
      </c>
      <c r="I94" s="279">
        <v>15881.427734375</v>
      </c>
      <c r="J94" s="279">
        <v>9.0647418575199765</v>
      </c>
      <c r="K94" s="279">
        <v>2503</v>
      </c>
      <c r="L94" s="279">
        <v>18411.271484375</v>
      </c>
      <c r="M94" s="279">
        <v>7.3556817756192565</v>
      </c>
      <c r="N94" s="279">
        <v>1572</v>
      </c>
      <c r="O94" s="279">
        <v>25284.05078125</v>
      </c>
      <c r="P94" s="279">
        <v>16.084001769243002</v>
      </c>
      <c r="Q94" s="279">
        <v>3138</v>
      </c>
      <c r="R94" s="279">
        <v>29633.666015625</v>
      </c>
      <c r="S94" s="279">
        <v>9.443488214029637</v>
      </c>
      <c r="T94" s="279">
        <v>4273</v>
      </c>
      <c r="U94" s="279">
        <v>33028.28125</v>
      </c>
      <c r="V94" s="279">
        <v>7.7295298970278496</v>
      </c>
      <c r="W94" s="279">
        <v>4966</v>
      </c>
      <c r="X94" s="279">
        <v>41067.53515625</v>
      </c>
      <c r="Y94" s="279">
        <v>8.2697412718989121</v>
      </c>
      <c r="Z94" s="279">
        <v>5280</v>
      </c>
      <c r="AA94" s="279">
        <v>45980.078125</v>
      </c>
      <c r="AB94" s="279">
        <v>8.7083481297348477</v>
      </c>
      <c r="AC94" s="279">
        <v>6094</v>
      </c>
      <c r="AD94" s="279">
        <v>54113.88671875</v>
      </c>
      <c r="AE94" s="279">
        <v>8.8798632620200202</v>
      </c>
      <c r="AF94" s="279">
        <v>5681</v>
      </c>
      <c r="AG94" s="279">
        <v>56812.609375</v>
      </c>
      <c r="AH94" s="279">
        <v>10.000459316141525</v>
      </c>
      <c r="AI94" s="279">
        <v>5381</v>
      </c>
      <c r="AJ94" s="279">
        <v>58172.10546875</v>
      </c>
      <c r="AK94" s="279">
        <v>10.810649594638543</v>
      </c>
      <c r="AL94" s="279">
        <v>5260</v>
      </c>
      <c r="AM94" s="279">
        <v>57223.42578125</v>
      </c>
      <c r="AN94" s="279">
        <v>10.878978285408746</v>
      </c>
      <c r="AO94" s="279">
        <v>6047</v>
      </c>
      <c r="AP94" s="279">
        <v>59516.45703125</v>
      </c>
      <c r="AQ94" s="279">
        <v>9.8423113992475599</v>
      </c>
      <c r="AR94" s="279">
        <v>6328</v>
      </c>
      <c r="AS94" s="279">
        <v>63131.453125</v>
      </c>
      <c r="AT94" s="279">
        <v>9.9765254622313524</v>
      </c>
      <c r="AU94" s="279">
        <v>7238</v>
      </c>
      <c r="AV94" s="279">
        <v>66492.5234375</v>
      </c>
      <c r="AW94" s="279">
        <v>9.1865879300221049</v>
      </c>
      <c r="AX94" s="279">
        <v>6805</v>
      </c>
      <c r="AY94" s="279">
        <v>69941.0078125</v>
      </c>
      <c r="AZ94" s="279">
        <v>10.277885056943424</v>
      </c>
      <c r="BA94" s="279">
        <v>7071</v>
      </c>
      <c r="BB94" s="279">
        <v>68247.8515625</v>
      </c>
      <c r="BC94" s="279">
        <v>9.651796289421581</v>
      </c>
      <c r="BD94" s="279">
        <v>7442</v>
      </c>
      <c r="BE94" s="279">
        <v>69534.578125</v>
      </c>
      <c r="BF94" s="279">
        <v>9.3435337442891697</v>
      </c>
      <c r="BG94" s="279">
        <v>5363</v>
      </c>
      <c r="BH94" s="279">
        <v>50120.6640625</v>
      </c>
      <c r="BI94" s="279">
        <v>9.3456393925974268</v>
      </c>
      <c r="BJ94" s="279">
        <v>5913</v>
      </c>
      <c r="BK94" s="279">
        <v>53412.734375</v>
      </c>
      <c r="BL94" s="279">
        <v>9.0331023803483852</v>
      </c>
      <c r="BM94" s="279">
        <v>6717</v>
      </c>
      <c r="BN94" s="279">
        <v>60110.671875</v>
      </c>
      <c r="BO94" s="279">
        <v>8.949035562751229</v>
      </c>
      <c r="BP94" s="279">
        <v>8190</v>
      </c>
      <c r="BQ94" s="279">
        <v>72470.5078125</v>
      </c>
      <c r="BR94" s="279">
        <v>8.8486578525641022</v>
      </c>
      <c r="BS94" s="279">
        <v>8670</v>
      </c>
      <c r="BT94" s="279">
        <v>74326.71875</v>
      </c>
      <c r="BU94" s="279">
        <v>8.572862600922722</v>
      </c>
      <c r="BV94" s="279">
        <v>12827</v>
      </c>
      <c r="BW94" s="279">
        <v>105878.6640625</v>
      </c>
      <c r="BX94" s="279">
        <v>8.2543590911748659</v>
      </c>
      <c r="BY94" s="279">
        <v>18498</v>
      </c>
      <c r="BZ94" s="279">
        <v>142283.875</v>
      </c>
      <c r="CA94" s="279">
        <v>7.6918518218185747</v>
      </c>
      <c r="CB94" s="279">
        <v>17776</v>
      </c>
      <c r="CC94" s="279">
        <v>130554.71875</v>
      </c>
      <c r="CD94" s="279">
        <v>7.3444373734248423</v>
      </c>
      <c r="CE94" s="279">
        <v>17875</v>
      </c>
      <c r="CF94" s="279">
        <v>126296.59375</v>
      </c>
      <c r="CG94" s="279">
        <v>7.0655437062937061</v>
      </c>
      <c r="CH94" s="279">
        <v>17969</v>
      </c>
      <c r="CI94" s="279">
        <v>123307</v>
      </c>
      <c r="CJ94" s="279">
        <v>6.8622071345094326</v>
      </c>
      <c r="CK94" s="279">
        <v>19729</v>
      </c>
      <c r="CL94" s="279">
        <v>133934.359375</v>
      </c>
      <c r="CM94" s="279">
        <v>6.788704920421714</v>
      </c>
      <c r="CN94" s="279">
        <v>19214</v>
      </c>
      <c r="CO94" s="279">
        <v>129358.3515625</v>
      </c>
      <c r="CP94" s="279">
        <v>6.7325050256323511</v>
      </c>
      <c r="CQ94" s="279">
        <v>24635</v>
      </c>
      <c r="CR94" s="279">
        <v>162432.734375</v>
      </c>
      <c r="CS94" s="279">
        <v>6.5935755784453018</v>
      </c>
      <c r="CT94" s="279">
        <v>26139</v>
      </c>
      <c r="CU94" s="279">
        <v>190251.1875</v>
      </c>
      <c r="CV94" s="279">
        <v>7.2784416963158503</v>
      </c>
      <c r="CW94" s="279">
        <v>31243</v>
      </c>
      <c r="CX94" s="279">
        <v>236694.171875</v>
      </c>
      <c r="CY94" s="279">
        <v>7.5759105039528851</v>
      </c>
      <c r="CZ94" s="279">
        <v>31682</v>
      </c>
      <c r="DA94" s="279">
        <v>239200.1875</v>
      </c>
      <c r="DB94" s="279">
        <v>7.5500343254845026</v>
      </c>
      <c r="DC94" s="279">
        <v>32409</v>
      </c>
      <c r="DD94" s="279">
        <v>222584.875</v>
      </c>
      <c r="DE94" s="279">
        <v>6.8679957727791665</v>
      </c>
      <c r="DF94" s="279">
        <v>32792</v>
      </c>
      <c r="DG94" s="279">
        <v>211887.390625</v>
      </c>
      <c r="DH94" s="279">
        <v>6.4615574111063676</v>
      </c>
      <c r="DI94" s="279">
        <v>30702</v>
      </c>
      <c r="DJ94" s="279">
        <v>205139.546875</v>
      </c>
      <c r="DK94" s="279">
        <v>6.6816346451371249</v>
      </c>
      <c r="DL94" s="279">
        <v>27998</v>
      </c>
      <c r="DM94" s="279">
        <v>180058.1875</v>
      </c>
      <c r="DN94" s="279">
        <v>6.4311089184941785</v>
      </c>
      <c r="DO94" s="279">
        <v>30596</v>
      </c>
      <c r="DP94" s="279">
        <v>189326.03125</v>
      </c>
      <c r="DQ94" s="279">
        <v>6.1879340845208528</v>
      </c>
      <c r="DR94" s="279">
        <v>39551</v>
      </c>
      <c r="DS94" s="279">
        <v>238370.6875</v>
      </c>
      <c r="DT94" s="279">
        <v>6.0269193572855304</v>
      </c>
      <c r="DU94" s="279">
        <v>48764</v>
      </c>
      <c r="DV94" s="279">
        <v>271378.09375</v>
      </c>
      <c r="DW94" s="279">
        <v>5.5651319364695269</v>
      </c>
      <c r="DX94" s="279">
        <v>54437</v>
      </c>
      <c r="DY94" s="279">
        <v>307876.1875</v>
      </c>
      <c r="DZ94" s="279">
        <v>5.6556420724874625</v>
      </c>
      <c r="EA94" s="279">
        <v>42222</v>
      </c>
      <c r="EB94" s="279">
        <v>219090.90625</v>
      </c>
      <c r="EC94" s="279">
        <v>5.1890224586708351</v>
      </c>
      <c r="ED94" s="279">
        <v>62550</v>
      </c>
      <c r="EE94" s="279">
        <v>293595.5625</v>
      </c>
      <c r="EF94" s="279">
        <v>4.6937739808153474</v>
      </c>
      <c r="EG94" s="279">
        <v>67150</v>
      </c>
      <c r="EH94" s="279">
        <v>331774.875</v>
      </c>
      <c r="EI94" s="279">
        <v>4.940802308265078</v>
      </c>
      <c r="EJ94" s="279">
        <v>65273</v>
      </c>
      <c r="EK94" s="279">
        <v>371673.5</v>
      </c>
      <c r="EL94" s="279">
        <v>5.6941384646025153</v>
      </c>
      <c r="EM94" s="279">
        <v>71375</v>
      </c>
      <c r="EN94" s="279">
        <v>395118</v>
      </c>
      <c r="EO94" s="279">
        <v>5.5358038528896669</v>
      </c>
      <c r="EP94" s="279">
        <v>94759</v>
      </c>
      <c r="EQ94" s="279">
        <v>479450.09375</v>
      </c>
      <c r="ER94" s="279">
        <v>5.0596786980656194</v>
      </c>
      <c r="ES94" s="279">
        <v>169382</v>
      </c>
      <c r="ET94" s="279">
        <v>647820.0625</v>
      </c>
      <c r="EU94" s="279">
        <v>3.8246098316231949</v>
      </c>
      <c r="EV94" s="279">
        <v>246092</v>
      </c>
      <c r="EW94" s="279">
        <v>922116.8125</v>
      </c>
      <c r="EX94" s="279">
        <v>3.7470409948312011</v>
      </c>
      <c r="EY94" s="279">
        <v>375519</v>
      </c>
      <c r="EZ94" s="279">
        <v>1524560.75</v>
      </c>
      <c r="FA94" s="279">
        <v>4.0598764643067327</v>
      </c>
      <c r="FB94" s="279">
        <v>599</v>
      </c>
      <c r="FC94" s="279">
        <v>2742.783203125</v>
      </c>
      <c r="FD94" s="279">
        <v>4.5789369000417359</v>
      </c>
      <c r="FE94" s="279">
        <v>748</v>
      </c>
      <c r="FF94" s="279">
        <v>3304.332275390625</v>
      </c>
      <c r="FG94" s="279">
        <v>4.4175565179019047</v>
      </c>
      <c r="FH94" s="279">
        <v>849</v>
      </c>
      <c r="FI94" s="279">
        <v>4200.86962890625</v>
      </c>
      <c r="FJ94" s="279">
        <v>4.9480207643183158</v>
      </c>
      <c r="FK94" s="279">
        <v>1133</v>
      </c>
      <c r="FL94" s="279">
        <v>5392.0361328125</v>
      </c>
      <c r="FM94" s="279">
        <v>4.7590786697374226</v>
      </c>
      <c r="FN94" s="279">
        <v>1214</v>
      </c>
      <c r="FO94" s="279">
        <v>5841.4052734375</v>
      </c>
      <c r="FP94" s="279">
        <v>4.8117012137046951</v>
      </c>
      <c r="FQ94" s="279">
        <v>1382</v>
      </c>
      <c r="FR94" s="279">
        <v>6170.55322265625</v>
      </c>
      <c r="FS94" s="279">
        <v>4.4649444447585021</v>
      </c>
      <c r="FT94" s="279">
        <v>1346</v>
      </c>
      <c r="FU94" s="279">
        <v>6804.8525390625</v>
      </c>
      <c r="FV94" s="279">
        <v>5.0556110988577263</v>
      </c>
      <c r="FW94" s="279">
        <v>1918</v>
      </c>
      <c r="FX94" s="279">
        <v>7864.724609375</v>
      </c>
      <c r="FY94" s="279">
        <v>4.1004820695385815</v>
      </c>
      <c r="FZ94" s="279">
        <v>2110</v>
      </c>
      <c r="GA94" s="279">
        <v>9246.0322265625</v>
      </c>
      <c r="GB94" s="279">
        <v>4.382005794579384</v>
      </c>
      <c r="GC94" s="279">
        <v>2535</v>
      </c>
      <c r="GD94" s="279">
        <v>11301.9296875</v>
      </c>
      <c r="GE94" s="279">
        <v>4.4583549063116372</v>
      </c>
      <c r="GF94" s="279">
        <v>2681</v>
      </c>
      <c r="GG94" s="279">
        <v>13170.8935546875</v>
      </c>
      <c r="GH94" s="279">
        <v>4.9126794310658335</v>
      </c>
      <c r="GI94" s="279">
        <v>2771</v>
      </c>
      <c r="GJ94" s="279">
        <v>14524.2294921875</v>
      </c>
      <c r="GK94" s="279">
        <v>5.2415119062387223</v>
      </c>
      <c r="GL94" s="279">
        <v>4371</v>
      </c>
      <c r="GM94" s="279">
        <v>18909.8125</v>
      </c>
      <c r="GN94" s="279">
        <v>4.3261982383893844</v>
      </c>
      <c r="GO94" s="279">
        <v>5025</v>
      </c>
      <c r="GP94" s="279">
        <v>25238.357421875</v>
      </c>
      <c r="GQ94" s="279">
        <v>5.0225586909203983</v>
      </c>
      <c r="GR94" s="279">
        <v>5659</v>
      </c>
      <c r="GS94" s="279">
        <v>27300.103515625</v>
      </c>
      <c r="GT94" s="279">
        <v>4.8241921745228842</v>
      </c>
      <c r="GU94" s="279">
        <v>6547</v>
      </c>
      <c r="GV94" s="279">
        <v>29407.68359375</v>
      </c>
      <c r="GW94" s="279">
        <v>4.491779989880861</v>
      </c>
      <c r="GX94" s="279">
        <v>7532</v>
      </c>
      <c r="GY94" s="279">
        <v>31641.51171875</v>
      </c>
      <c r="GZ94" s="279">
        <v>4.2009442005775357</v>
      </c>
      <c r="HA94" s="279">
        <v>9406</v>
      </c>
      <c r="HB94" s="279">
        <v>33761.7109375</v>
      </c>
      <c r="HC94" s="279">
        <v>3.5893802825324261</v>
      </c>
      <c r="HD94" s="279">
        <v>11537</v>
      </c>
      <c r="HE94" s="279">
        <v>37135.53515625</v>
      </c>
      <c r="HF94" s="279">
        <v>3.2188207641717952</v>
      </c>
    </row>
    <row r="95" spans="1:214" ht="15" customHeight="1">
      <c r="A95" s="3">
        <v>81</v>
      </c>
      <c r="B95" s="279">
        <v>2062</v>
      </c>
      <c r="C95" s="279">
        <v>14007.099609375</v>
      </c>
      <c r="D95" s="279">
        <v>6.7929678028006792</v>
      </c>
      <c r="E95" s="279">
        <v>1603</v>
      </c>
      <c r="F95" s="279">
        <v>16440.818359375</v>
      </c>
      <c r="G95" s="279">
        <v>10.25628094783219</v>
      </c>
      <c r="H95" s="279">
        <v>1914</v>
      </c>
      <c r="I95" s="279">
        <v>16620.923828125</v>
      </c>
      <c r="J95" s="279">
        <v>8.6838682487591434</v>
      </c>
      <c r="K95" s="279">
        <v>2673</v>
      </c>
      <c r="L95" s="279">
        <v>19244.1796875</v>
      </c>
      <c r="M95" s="279">
        <v>7.1994686447811445</v>
      </c>
      <c r="N95" s="279">
        <v>1946</v>
      </c>
      <c r="O95" s="279">
        <v>26522.580078125</v>
      </c>
      <c r="P95" s="279">
        <v>13.629280615686023</v>
      </c>
      <c r="Q95" s="279">
        <v>3494</v>
      </c>
      <c r="R95" s="279">
        <v>31019.017578125</v>
      </c>
      <c r="S95" s="279">
        <v>8.8777955289424728</v>
      </c>
      <c r="T95" s="279">
        <v>4630</v>
      </c>
      <c r="U95" s="279">
        <v>34532.5078125</v>
      </c>
      <c r="V95" s="279">
        <v>7.4584250134989203</v>
      </c>
      <c r="W95" s="279">
        <v>5244</v>
      </c>
      <c r="X95" s="279">
        <v>42960.40625</v>
      </c>
      <c r="Y95" s="279">
        <v>8.1922971491228065</v>
      </c>
      <c r="Z95" s="279">
        <v>5570</v>
      </c>
      <c r="AA95" s="279">
        <v>48114.66015625</v>
      </c>
      <c r="AB95" s="279">
        <v>8.6381795612657086</v>
      </c>
      <c r="AC95" s="279">
        <v>6914</v>
      </c>
      <c r="AD95" s="279">
        <v>56619.93359375</v>
      </c>
      <c r="AE95" s="279">
        <v>8.1891717665244439</v>
      </c>
      <c r="AF95" s="279">
        <v>6306</v>
      </c>
      <c r="AG95" s="279">
        <v>59487.53515625</v>
      </c>
      <c r="AH95" s="279">
        <v>9.4334816295987949</v>
      </c>
      <c r="AI95" s="279">
        <v>5954</v>
      </c>
      <c r="AJ95" s="279">
        <v>60935.7421875</v>
      </c>
      <c r="AK95" s="279">
        <v>10.234420925008397</v>
      </c>
      <c r="AL95" s="279">
        <v>5814</v>
      </c>
      <c r="AM95" s="279">
        <v>59944.02734375</v>
      </c>
      <c r="AN95" s="279">
        <v>10.310290220803234</v>
      </c>
      <c r="AO95" s="279">
        <v>6682</v>
      </c>
      <c r="AP95" s="279">
        <v>62314.1640625</v>
      </c>
      <c r="AQ95" s="279">
        <v>9.325675555597126</v>
      </c>
      <c r="AR95" s="279">
        <v>7002</v>
      </c>
      <c r="AS95" s="279">
        <v>66103.6328125</v>
      </c>
      <c r="AT95" s="279">
        <v>9.4406787792773486</v>
      </c>
      <c r="AU95" s="279">
        <v>7965</v>
      </c>
      <c r="AV95" s="279">
        <v>69592.234375</v>
      </c>
      <c r="AW95" s="279">
        <v>8.7372547865662273</v>
      </c>
      <c r="AX95" s="279">
        <v>7536</v>
      </c>
      <c r="AY95" s="279">
        <v>73245.0078125</v>
      </c>
      <c r="AZ95" s="279">
        <v>9.7193481704485141</v>
      </c>
      <c r="BA95" s="279">
        <v>7809</v>
      </c>
      <c r="BB95" s="279">
        <v>71448.4765625</v>
      </c>
      <c r="BC95" s="279">
        <v>9.1495039777820466</v>
      </c>
      <c r="BD95" s="279">
        <v>8171</v>
      </c>
      <c r="BE95" s="279">
        <v>72783.609375</v>
      </c>
      <c r="BF95" s="279">
        <v>8.9075522426875544</v>
      </c>
      <c r="BG95" s="279">
        <v>5889</v>
      </c>
      <c r="BH95" s="279">
        <v>52462.64453125</v>
      </c>
      <c r="BI95" s="279">
        <v>8.9085828716675159</v>
      </c>
      <c r="BJ95" s="279">
        <v>6485</v>
      </c>
      <c r="BK95" s="279">
        <v>55897.5625</v>
      </c>
      <c r="BL95" s="279">
        <v>8.6195161912104865</v>
      </c>
      <c r="BM95" s="279">
        <v>7376</v>
      </c>
      <c r="BN95" s="279">
        <v>62903.70703125</v>
      </c>
      <c r="BO95" s="279">
        <v>8.5281598469699027</v>
      </c>
      <c r="BP95" s="279">
        <v>9005</v>
      </c>
      <c r="BQ95" s="279">
        <v>75832.8515625</v>
      </c>
      <c r="BR95" s="279">
        <v>8.4211939547473627</v>
      </c>
      <c r="BS95" s="279">
        <v>9547</v>
      </c>
      <c r="BT95" s="279">
        <v>77760.1796875</v>
      </c>
      <c r="BU95" s="279">
        <v>8.1449858266994859</v>
      </c>
      <c r="BV95" s="279">
        <v>14139</v>
      </c>
      <c r="BW95" s="279">
        <v>110743.3828125</v>
      </c>
      <c r="BX95" s="279">
        <v>7.8324763287714827</v>
      </c>
      <c r="BY95" s="279">
        <v>20412</v>
      </c>
      <c r="BZ95" s="279">
        <v>148751.703125</v>
      </c>
      <c r="CA95" s="279">
        <v>7.2874634100039195</v>
      </c>
      <c r="CB95" s="279">
        <v>19629</v>
      </c>
      <c r="CC95" s="279">
        <v>136444.96875</v>
      </c>
      <c r="CD95" s="279">
        <v>6.9511930689286263</v>
      </c>
      <c r="CE95" s="279">
        <v>19753</v>
      </c>
      <c r="CF95" s="279">
        <v>131957.359375</v>
      </c>
      <c r="CG95" s="279">
        <v>6.6803705449805095</v>
      </c>
      <c r="CH95" s="279">
        <v>19864</v>
      </c>
      <c r="CI95" s="279">
        <v>128805.265625</v>
      </c>
      <c r="CJ95" s="279">
        <v>6.4843569082259362</v>
      </c>
      <c r="CK95" s="279">
        <v>21826</v>
      </c>
      <c r="CL95" s="279">
        <v>139894.75</v>
      </c>
      <c r="CM95" s="279">
        <v>6.4095459543663518</v>
      </c>
      <c r="CN95" s="279">
        <v>20335</v>
      </c>
      <c r="CO95" s="279">
        <v>135126.6875</v>
      </c>
      <c r="CP95" s="279">
        <v>6.6450301204819278</v>
      </c>
      <c r="CQ95" s="279">
        <v>25906</v>
      </c>
      <c r="CR95" s="279">
        <v>169652.453125</v>
      </c>
      <c r="CS95" s="279">
        <v>6.5487706757121904</v>
      </c>
      <c r="CT95" s="279">
        <v>27747</v>
      </c>
      <c r="CU95" s="279">
        <v>198847.359375</v>
      </c>
      <c r="CV95" s="279">
        <v>7.1664453589577253</v>
      </c>
      <c r="CW95" s="279">
        <v>33799</v>
      </c>
      <c r="CX95" s="279">
        <v>247441.65625</v>
      </c>
      <c r="CY95" s="279">
        <v>7.3209756575638334</v>
      </c>
      <c r="CZ95" s="279">
        <v>34400</v>
      </c>
      <c r="DA95" s="279">
        <v>250052.203125</v>
      </c>
      <c r="DB95" s="279">
        <v>7.268959393168605</v>
      </c>
      <c r="DC95" s="279">
        <v>35156</v>
      </c>
      <c r="DD95" s="279">
        <v>232523.34375</v>
      </c>
      <c r="DE95" s="279">
        <v>6.6140443665377173</v>
      </c>
      <c r="DF95" s="279">
        <v>35466</v>
      </c>
      <c r="DG95" s="279">
        <v>221244.359375</v>
      </c>
      <c r="DH95" s="279">
        <v>6.2382100991090059</v>
      </c>
      <c r="DI95" s="279">
        <v>33198</v>
      </c>
      <c r="DJ95" s="279">
        <v>214256.203125</v>
      </c>
      <c r="DK95" s="279">
        <v>6.4538888826134109</v>
      </c>
      <c r="DL95" s="279">
        <v>30130</v>
      </c>
      <c r="DM95" s="279">
        <v>188006.453125</v>
      </c>
      <c r="DN95" s="279">
        <v>6.239842453534683</v>
      </c>
      <c r="DO95" s="279">
        <v>33093</v>
      </c>
      <c r="DP95" s="279">
        <v>197615.765625</v>
      </c>
      <c r="DQ95" s="279">
        <v>5.9715276833469311</v>
      </c>
      <c r="DR95" s="279">
        <v>42655</v>
      </c>
      <c r="DS95" s="279">
        <v>248754.671875</v>
      </c>
      <c r="DT95" s="279">
        <v>5.8317822500293053</v>
      </c>
      <c r="DU95" s="279">
        <v>52102</v>
      </c>
      <c r="DV95" s="279">
        <v>283008.71875</v>
      </c>
      <c r="DW95" s="279">
        <v>5.4318206354842422</v>
      </c>
      <c r="DX95" s="279">
        <v>58732</v>
      </c>
      <c r="DY95" s="279">
        <v>321104.1875</v>
      </c>
      <c r="DZ95" s="279">
        <v>5.4672782724919973</v>
      </c>
      <c r="EA95" s="279">
        <v>44312</v>
      </c>
      <c r="EB95" s="279">
        <v>228347.90625</v>
      </c>
      <c r="EC95" s="279">
        <v>5.1531843800776311</v>
      </c>
      <c r="ED95" s="279">
        <v>67372</v>
      </c>
      <c r="EE95" s="279">
        <v>305630</v>
      </c>
      <c r="EF95" s="279">
        <v>4.5364543133646027</v>
      </c>
      <c r="EG95" s="279">
        <v>71059</v>
      </c>
      <c r="EH95" s="279">
        <v>345600.59375</v>
      </c>
      <c r="EI95" s="279">
        <v>4.8635724362853407</v>
      </c>
      <c r="EJ95" s="279">
        <v>70284</v>
      </c>
      <c r="EK95" s="279">
        <v>387670.90625</v>
      </c>
      <c r="EL95" s="279">
        <v>5.5157775062603154</v>
      </c>
      <c r="EM95" s="279">
        <v>76820</v>
      </c>
      <c r="EN95" s="279">
        <v>412016.40625</v>
      </c>
      <c r="EO95" s="279">
        <v>5.3634002375683414</v>
      </c>
      <c r="EP95" s="279">
        <v>102057</v>
      </c>
      <c r="EQ95" s="279">
        <v>499508.40625</v>
      </c>
      <c r="ER95" s="279">
        <v>4.89440612843803</v>
      </c>
      <c r="ES95" s="279">
        <v>181353</v>
      </c>
      <c r="ET95" s="279">
        <v>672688</v>
      </c>
      <c r="EU95" s="279">
        <v>3.7092741779843732</v>
      </c>
      <c r="EV95" s="279">
        <v>259607</v>
      </c>
      <c r="EW95" s="279">
        <v>957342.25</v>
      </c>
      <c r="EX95" s="279">
        <v>3.6876596162661253</v>
      </c>
      <c r="EY95" s="279">
        <v>397430</v>
      </c>
      <c r="EZ95" s="279">
        <v>1584464.875</v>
      </c>
      <c r="FA95" s="279">
        <v>3.9867772312105276</v>
      </c>
      <c r="FB95" s="279">
        <v>642</v>
      </c>
      <c r="FC95" s="279">
        <v>2854.508544921875</v>
      </c>
      <c r="FD95" s="279">
        <v>4.4462749920901476</v>
      </c>
      <c r="FE95" s="279">
        <v>785</v>
      </c>
      <c r="FF95" s="279">
        <v>3437.9287109375</v>
      </c>
      <c r="FG95" s="279">
        <v>4.3795270203025476</v>
      </c>
      <c r="FH95" s="279">
        <v>927</v>
      </c>
      <c r="FI95" s="279">
        <v>4375.28369140625</v>
      </c>
      <c r="FJ95" s="279">
        <v>4.719831382315264</v>
      </c>
      <c r="FK95" s="279">
        <v>1212</v>
      </c>
      <c r="FL95" s="279">
        <v>5614.14306640625</v>
      </c>
      <c r="FM95" s="279">
        <v>4.6321312429094474</v>
      </c>
      <c r="FN95" s="279">
        <v>1281</v>
      </c>
      <c r="FO95" s="279">
        <v>6083.16357421875</v>
      </c>
      <c r="FP95" s="279">
        <v>4.7487615723799763</v>
      </c>
      <c r="FQ95" s="279">
        <v>1489</v>
      </c>
      <c r="FR95" s="279">
        <v>6419.79296875</v>
      </c>
      <c r="FS95" s="279">
        <v>4.3114794954667559</v>
      </c>
      <c r="FT95" s="279">
        <v>1457</v>
      </c>
      <c r="FU95" s="279">
        <v>7089.37109375</v>
      </c>
      <c r="FV95" s="279">
        <v>4.8657317047014415</v>
      </c>
      <c r="FW95" s="279">
        <v>2012</v>
      </c>
      <c r="FX95" s="279">
        <v>8175.236328125</v>
      </c>
      <c r="FY95" s="279">
        <v>4.063238731672465</v>
      </c>
      <c r="FZ95" s="279">
        <v>2200</v>
      </c>
      <c r="GA95" s="279">
        <v>9619.244140625</v>
      </c>
      <c r="GB95" s="279">
        <v>4.3723837002840913</v>
      </c>
      <c r="GC95" s="279">
        <v>2670</v>
      </c>
      <c r="GD95" s="279">
        <v>11759.92578125</v>
      </c>
      <c r="GE95" s="279">
        <v>4.4044665847378281</v>
      </c>
      <c r="GF95" s="279">
        <v>2852</v>
      </c>
      <c r="GG95" s="279">
        <v>13718.73046875</v>
      </c>
      <c r="GH95" s="279">
        <v>4.8102140493513321</v>
      </c>
      <c r="GI95" s="279">
        <v>2973</v>
      </c>
      <c r="GJ95" s="279">
        <v>15137.767578125</v>
      </c>
      <c r="GK95" s="279">
        <v>5.091748260385133</v>
      </c>
      <c r="GL95" s="279">
        <v>4778</v>
      </c>
      <c r="GM95" s="279">
        <v>19664.275390625</v>
      </c>
      <c r="GN95" s="279">
        <v>4.1155871474727919</v>
      </c>
      <c r="GO95" s="279">
        <v>5377</v>
      </c>
      <c r="GP95" s="279">
        <v>26292.796875</v>
      </c>
      <c r="GQ95" s="279">
        <v>4.8898636553840431</v>
      </c>
      <c r="GR95" s="279">
        <v>6036</v>
      </c>
      <c r="GS95" s="279">
        <v>28428.4765625</v>
      </c>
      <c r="GT95" s="279">
        <v>4.7098205040589791</v>
      </c>
      <c r="GU95" s="279">
        <v>6957</v>
      </c>
      <c r="GV95" s="279">
        <v>30598.61328125</v>
      </c>
      <c r="GW95" s="279">
        <v>4.3982482796104643</v>
      </c>
      <c r="GX95" s="279">
        <v>7974</v>
      </c>
      <c r="GY95" s="279">
        <v>32896.328125</v>
      </c>
      <c r="GZ95" s="279">
        <v>4.1254487239779278</v>
      </c>
      <c r="HA95" s="279">
        <v>9919</v>
      </c>
      <c r="HB95" s="279">
        <v>35026.01171875</v>
      </c>
      <c r="HC95" s="279">
        <v>3.5312039236566184</v>
      </c>
      <c r="HD95" s="279">
        <v>12118</v>
      </c>
      <c r="HE95" s="279">
        <v>38461.140625</v>
      </c>
      <c r="HF95" s="279">
        <v>3.1738851811355011</v>
      </c>
    </row>
    <row r="96" spans="1:214" ht="15" customHeight="1">
      <c r="A96" s="3">
        <v>82</v>
      </c>
      <c r="B96" s="279">
        <v>2250</v>
      </c>
      <c r="C96" s="279">
        <v>14665.60546875</v>
      </c>
      <c r="D96" s="279">
        <v>6.5180468749999996</v>
      </c>
      <c r="E96" s="279">
        <v>1738</v>
      </c>
      <c r="F96" s="279">
        <v>17261.474609375</v>
      </c>
      <c r="G96" s="279">
        <v>9.931803572712889</v>
      </c>
      <c r="H96" s="279">
        <v>2099</v>
      </c>
      <c r="I96" s="279">
        <v>17432.974609375</v>
      </c>
      <c r="J96" s="279">
        <v>8.3053714194259172</v>
      </c>
      <c r="K96" s="279">
        <v>2862</v>
      </c>
      <c r="L96" s="279">
        <v>20159.689453125</v>
      </c>
      <c r="M96" s="279">
        <v>7.04391665028826</v>
      </c>
      <c r="N96" s="279">
        <v>2403</v>
      </c>
      <c r="O96" s="279">
        <v>27875.61328125</v>
      </c>
      <c r="P96" s="279">
        <v>11.600338444132335</v>
      </c>
      <c r="Q96" s="279">
        <v>3906</v>
      </c>
      <c r="R96" s="279">
        <v>32537.01953125</v>
      </c>
      <c r="S96" s="279">
        <v>8.3300101206477208</v>
      </c>
      <c r="T96" s="279">
        <v>5030</v>
      </c>
      <c r="U96" s="279">
        <v>36182.87109375</v>
      </c>
      <c r="V96" s="279">
        <v>7.1934137363320083</v>
      </c>
      <c r="W96" s="279">
        <v>5542</v>
      </c>
      <c r="X96" s="279">
        <v>45047.59375</v>
      </c>
      <c r="Y96" s="279">
        <v>8.1284001714182601</v>
      </c>
      <c r="Z96" s="279">
        <v>5882</v>
      </c>
      <c r="AA96" s="279">
        <v>50469.6953125</v>
      </c>
      <c r="AB96" s="279">
        <v>8.5803630249064948</v>
      </c>
      <c r="AC96" s="279">
        <v>7783</v>
      </c>
      <c r="AD96" s="279">
        <v>59357.4296875</v>
      </c>
      <c r="AE96" s="279">
        <v>7.6265488484517538</v>
      </c>
      <c r="AF96" s="279">
        <v>6983</v>
      </c>
      <c r="AG96" s="279">
        <v>62423.453125</v>
      </c>
      <c r="AH96" s="279">
        <v>8.9393460010024341</v>
      </c>
      <c r="AI96" s="279">
        <v>6581</v>
      </c>
      <c r="AJ96" s="279">
        <v>63973.1171875</v>
      </c>
      <c r="AK96" s="279">
        <v>9.7208808976599297</v>
      </c>
      <c r="AL96" s="279">
        <v>6418</v>
      </c>
      <c r="AM96" s="279">
        <v>62934.6953125</v>
      </c>
      <c r="AN96" s="279">
        <v>9.8059668607821759</v>
      </c>
      <c r="AO96" s="279">
        <v>7367</v>
      </c>
      <c r="AP96" s="279">
        <v>65386.0625</v>
      </c>
      <c r="AQ96" s="279">
        <v>8.8755344780779151</v>
      </c>
      <c r="AR96" s="279">
        <v>7728</v>
      </c>
      <c r="AS96" s="279">
        <v>69367.109375</v>
      </c>
      <c r="AT96" s="279">
        <v>8.9760752296842643</v>
      </c>
      <c r="AU96" s="279">
        <v>8727</v>
      </c>
      <c r="AV96" s="279">
        <v>72994.9140625</v>
      </c>
      <c r="AW96" s="279">
        <v>8.3642619528474853</v>
      </c>
      <c r="AX96" s="279">
        <v>8325</v>
      </c>
      <c r="AY96" s="279">
        <v>76873.84375</v>
      </c>
      <c r="AZ96" s="279">
        <v>9.2340953453453452</v>
      </c>
      <c r="BA96" s="279">
        <v>8588</v>
      </c>
      <c r="BB96" s="279">
        <v>74962.5546875</v>
      </c>
      <c r="BC96" s="279">
        <v>8.7287557856893336</v>
      </c>
      <c r="BD96" s="279">
        <v>8940</v>
      </c>
      <c r="BE96" s="279">
        <v>76351.9765625</v>
      </c>
      <c r="BF96" s="279">
        <v>8.5404895483780763</v>
      </c>
      <c r="BG96" s="279">
        <v>6443</v>
      </c>
      <c r="BH96" s="279">
        <v>55034.84765625</v>
      </c>
      <c r="BI96" s="279">
        <v>8.5418046959878939</v>
      </c>
      <c r="BJ96" s="279">
        <v>7085</v>
      </c>
      <c r="BK96" s="279">
        <v>58625.92578125</v>
      </c>
      <c r="BL96" s="279">
        <v>8.2746543092801694</v>
      </c>
      <c r="BM96" s="279">
        <v>8072</v>
      </c>
      <c r="BN96" s="279">
        <v>65969.4140625</v>
      </c>
      <c r="BO96" s="279">
        <v>8.1726231494672952</v>
      </c>
      <c r="BP96" s="279">
        <v>9868</v>
      </c>
      <c r="BQ96" s="279">
        <v>79522.1171875</v>
      </c>
      <c r="BR96" s="279">
        <v>8.0585850412950961</v>
      </c>
      <c r="BS96" s="279">
        <v>10475</v>
      </c>
      <c r="BT96" s="279">
        <v>81525.078125</v>
      </c>
      <c r="BU96" s="279">
        <v>7.7828236873508354</v>
      </c>
      <c r="BV96" s="279">
        <v>15529</v>
      </c>
      <c r="BW96" s="279">
        <v>116073.6796875</v>
      </c>
      <c r="BX96" s="279">
        <v>7.4746396862322104</v>
      </c>
      <c r="BY96" s="279">
        <v>22444</v>
      </c>
      <c r="BZ96" s="279">
        <v>155828.734375</v>
      </c>
      <c r="CA96" s="279">
        <v>6.9430018880324367</v>
      </c>
      <c r="CB96" s="279">
        <v>21597</v>
      </c>
      <c r="CC96" s="279">
        <v>142883.859375</v>
      </c>
      <c r="CD96" s="279">
        <v>6.6159123663008748</v>
      </c>
      <c r="CE96" s="279">
        <v>21747</v>
      </c>
      <c r="CF96" s="279">
        <v>138139.71875</v>
      </c>
      <c r="CG96" s="279">
        <v>6.3521275923115832</v>
      </c>
      <c r="CH96" s="279">
        <v>21883</v>
      </c>
      <c r="CI96" s="279">
        <v>134806</v>
      </c>
      <c r="CJ96" s="279">
        <v>6.1603070876936439</v>
      </c>
      <c r="CK96" s="279">
        <v>24057</v>
      </c>
      <c r="CL96" s="279">
        <v>146397.625</v>
      </c>
      <c r="CM96" s="279">
        <v>6.0854481024234115</v>
      </c>
      <c r="CN96" s="279">
        <v>21653</v>
      </c>
      <c r="CO96" s="279">
        <v>141468.34375</v>
      </c>
      <c r="CP96" s="279">
        <v>6.5334292592250494</v>
      </c>
      <c r="CQ96" s="279">
        <v>27350</v>
      </c>
      <c r="CR96" s="279">
        <v>177599.203125</v>
      </c>
      <c r="CS96" s="279">
        <v>6.4935723263254115</v>
      </c>
      <c r="CT96" s="279">
        <v>29610</v>
      </c>
      <c r="CU96" s="279">
        <v>208302.484375</v>
      </c>
      <c r="CV96" s="279">
        <v>7.0348694486659911</v>
      </c>
      <c r="CW96" s="279">
        <v>36726</v>
      </c>
      <c r="CX96" s="279">
        <v>259231.1875</v>
      </c>
      <c r="CY96" s="279">
        <v>7.0585195093394324</v>
      </c>
      <c r="CZ96" s="279">
        <v>37490</v>
      </c>
      <c r="DA96" s="279">
        <v>261948.875</v>
      </c>
      <c r="DB96" s="279">
        <v>6.9871665777540679</v>
      </c>
      <c r="DC96" s="279">
        <v>38274</v>
      </c>
      <c r="DD96" s="279">
        <v>243403.421875</v>
      </c>
      <c r="DE96" s="279">
        <v>6.3594978804149029</v>
      </c>
      <c r="DF96" s="279">
        <v>38448</v>
      </c>
      <c r="DG96" s="279">
        <v>231484.046875</v>
      </c>
      <c r="DH96" s="279">
        <v>6.0207045067363714</v>
      </c>
      <c r="DI96" s="279">
        <v>36043</v>
      </c>
      <c r="DJ96" s="279">
        <v>224237.71875</v>
      </c>
      <c r="DK96" s="279">
        <v>6.2213944108426045</v>
      </c>
      <c r="DL96" s="279">
        <v>32559</v>
      </c>
      <c r="DM96" s="279">
        <v>196711.375</v>
      </c>
      <c r="DN96" s="279">
        <v>6.0416897017721674</v>
      </c>
      <c r="DO96" s="279">
        <v>35886</v>
      </c>
      <c r="DP96" s="279">
        <v>206679.75</v>
      </c>
      <c r="DQ96" s="279">
        <v>5.7593420832636681</v>
      </c>
      <c r="DR96" s="279">
        <v>46116</v>
      </c>
      <c r="DS96" s="279">
        <v>260110.265625</v>
      </c>
      <c r="DT96" s="279">
        <v>5.6403475068306008</v>
      </c>
      <c r="DU96" s="279">
        <v>55920</v>
      </c>
      <c r="DV96" s="279">
        <v>295733.25</v>
      </c>
      <c r="DW96" s="279">
        <v>5.2885059012875537</v>
      </c>
      <c r="DX96" s="279">
        <v>63544</v>
      </c>
      <c r="DY96" s="279">
        <v>335549.3125</v>
      </c>
      <c r="DZ96" s="279">
        <v>5.2805821556716603</v>
      </c>
      <c r="EA96" s="279">
        <v>47266</v>
      </c>
      <c r="EB96" s="279">
        <v>238494.796875</v>
      </c>
      <c r="EC96" s="279">
        <v>5.045800297782761</v>
      </c>
      <c r="ED96" s="279">
        <v>72437</v>
      </c>
      <c r="EE96" s="279">
        <v>318726.9375</v>
      </c>
      <c r="EF96" s="279">
        <v>4.4000571185996105</v>
      </c>
      <c r="EG96" s="279">
        <v>75286</v>
      </c>
      <c r="EH96" s="279">
        <v>360737.5</v>
      </c>
      <c r="EI96" s="279">
        <v>4.7915615121005235</v>
      </c>
      <c r="EJ96" s="279">
        <v>76006</v>
      </c>
      <c r="EK96" s="279">
        <v>405148</v>
      </c>
      <c r="EL96" s="279">
        <v>5.3304739099544776</v>
      </c>
      <c r="EM96" s="279">
        <v>82905</v>
      </c>
      <c r="EN96" s="279">
        <v>430472.53125</v>
      </c>
      <c r="EO96" s="279">
        <v>5.192359100777999</v>
      </c>
      <c r="EP96" s="279">
        <v>110181</v>
      </c>
      <c r="EQ96" s="279">
        <v>521367.3125</v>
      </c>
      <c r="ER96" s="279">
        <v>4.7319166870876108</v>
      </c>
      <c r="ES96" s="279">
        <v>193771</v>
      </c>
      <c r="ET96" s="279">
        <v>699641.4375</v>
      </c>
      <c r="EU96" s="279">
        <v>3.6106612315568376</v>
      </c>
      <c r="EV96" s="279">
        <v>273374</v>
      </c>
      <c r="EW96" s="279">
        <v>995724.375</v>
      </c>
      <c r="EX96" s="279">
        <v>3.6423521439493149</v>
      </c>
      <c r="EY96" s="279">
        <v>420713</v>
      </c>
      <c r="EZ96" s="279">
        <v>1649772.25</v>
      </c>
      <c r="FA96" s="279">
        <v>3.9213721705770919</v>
      </c>
      <c r="FB96" s="279">
        <v>690</v>
      </c>
      <c r="FC96" s="279">
        <v>2976.14794921875</v>
      </c>
      <c r="FD96" s="279">
        <v>4.3132578974184783</v>
      </c>
      <c r="FE96" s="279">
        <v>822</v>
      </c>
      <c r="FF96" s="279">
        <v>3584.313720703125</v>
      </c>
      <c r="FG96" s="279">
        <v>4.3604789789575733</v>
      </c>
      <c r="FH96" s="279">
        <v>1018</v>
      </c>
      <c r="FI96" s="279">
        <v>4564.35498046875</v>
      </c>
      <c r="FJ96" s="279">
        <v>4.4836492931913066</v>
      </c>
      <c r="FK96" s="279">
        <v>1302</v>
      </c>
      <c r="FL96" s="279">
        <v>5856.26220703125</v>
      </c>
      <c r="FM96" s="279">
        <v>4.497897240423387</v>
      </c>
      <c r="FN96" s="279">
        <v>1357</v>
      </c>
      <c r="FO96" s="279">
        <v>6347.89501953125</v>
      </c>
      <c r="FP96" s="279">
        <v>4.6778887395219231</v>
      </c>
      <c r="FQ96" s="279">
        <v>1603</v>
      </c>
      <c r="FR96" s="279">
        <v>6690.55908203125</v>
      </c>
      <c r="FS96" s="279">
        <v>4.173773600768091</v>
      </c>
      <c r="FT96" s="279">
        <v>1593</v>
      </c>
      <c r="FU96" s="279">
        <v>7398.61376953125</v>
      </c>
      <c r="FV96" s="279">
        <v>4.6444530882179853</v>
      </c>
      <c r="FW96" s="279">
        <v>2107</v>
      </c>
      <c r="FX96" s="279">
        <v>8515.02734375</v>
      </c>
      <c r="FY96" s="279">
        <v>4.0413039125533938</v>
      </c>
      <c r="FZ96" s="279">
        <v>2294</v>
      </c>
      <c r="GA96" s="279">
        <v>10028.8134765625</v>
      </c>
      <c r="GB96" s="279">
        <v>4.3717582722591546</v>
      </c>
      <c r="GC96" s="279">
        <v>2842</v>
      </c>
      <c r="GD96" s="279">
        <v>12260.3662109375</v>
      </c>
      <c r="GE96" s="279">
        <v>4.3139923331940535</v>
      </c>
      <c r="GF96" s="279">
        <v>3081</v>
      </c>
      <c r="GG96" s="279">
        <v>14316.3818359375</v>
      </c>
      <c r="GH96" s="279">
        <v>4.6466672625568002</v>
      </c>
      <c r="GI96" s="279">
        <v>3250</v>
      </c>
      <c r="GJ96" s="279">
        <v>15806.310546875</v>
      </c>
      <c r="GK96" s="279">
        <v>4.8634801682692306</v>
      </c>
      <c r="GL96" s="279">
        <v>5165</v>
      </c>
      <c r="GM96" s="279">
        <v>20480.40234375</v>
      </c>
      <c r="GN96" s="279">
        <v>3.9652279465150047</v>
      </c>
      <c r="GO96" s="279">
        <v>5711</v>
      </c>
      <c r="GP96" s="279">
        <v>27445.5078125</v>
      </c>
      <c r="GQ96" s="279">
        <v>4.8057271603046754</v>
      </c>
      <c r="GR96" s="279">
        <v>6389</v>
      </c>
      <c r="GS96" s="279">
        <v>29662.11328125</v>
      </c>
      <c r="GT96" s="279">
        <v>4.6426848147206137</v>
      </c>
      <c r="GU96" s="279">
        <v>7336</v>
      </c>
      <c r="GV96" s="279">
        <v>31900.037109375</v>
      </c>
      <c r="GW96" s="279">
        <v>4.3484238153455559</v>
      </c>
      <c r="GX96" s="279">
        <v>8378</v>
      </c>
      <c r="GY96" s="279">
        <v>34267.1796875</v>
      </c>
      <c r="GZ96" s="279">
        <v>4.0901384205657676</v>
      </c>
      <c r="HA96" s="279">
        <v>10378</v>
      </c>
      <c r="HB96" s="279">
        <v>36403.7890625</v>
      </c>
      <c r="HC96" s="279">
        <v>3.5077846466082097</v>
      </c>
      <c r="HD96" s="279">
        <v>12625</v>
      </c>
      <c r="HE96" s="279">
        <v>39903.87109375</v>
      </c>
      <c r="HF96" s="279">
        <v>3.1607026608910891</v>
      </c>
    </row>
    <row r="97" spans="1:214" ht="15" customHeight="1">
      <c r="A97" s="3">
        <v>83</v>
      </c>
      <c r="B97" s="279">
        <v>2461</v>
      </c>
      <c r="C97" s="279">
        <v>15389.8759765625</v>
      </c>
      <c r="D97" s="279">
        <v>6.2535050697125154</v>
      </c>
      <c r="E97" s="279">
        <v>1891</v>
      </c>
      <c r="F97" s="279">
        <v>18170.208984375</v>
      </c>
      <c r="G97" s="279">
        <v>9.6087831752379689</v>
      </c>
      <c r="H97" s="279">
        <v>2310</v>
      </c>
      <c r="I97" s="279">
        <v>18328.9140625</v>
      </c>
      <c r="J97" s="279">
        <v>7.934594832251082</v>
      </c>
      <c r="K97" s="279">
        <v>3072</v>
      </c>
      <c r="L97" s="279">
        <v>21171.142578125</v>
      </c>
      <c r="M97" s="279">
        <v>6.8916479746500654</v>
      </c>
      <c r="N97" s="279">
        <v>2948</v>
      </c>
      <c r="O97" s="279">
        <v>29358.4140625</v>
      </c>
      <c r="P97" s="279">
        <v>9.9587564662483032</v>
      </c>
      <c r="Q97" s="279">
        <v>4378</v>
      </c>
      <c r="R97" s="279">
        <v>34207.609375</v>
      </c>
      <c r="S97" s="279">
        <v>7.8135242976244861</v>
      </c>
      <c r="T97" s="279">
        <v>5478</v>
      </c>
      <c r="U97" s="279">
        <v>38002.453125</v>
      </c>
      <c r="V97" s="279">
        <v>6.9372860761226729</v>
      </c>
      <c r="W97" s="279">
        <v>5864</v>
      </c>
      <c r="X97" s="279">
        <v>47362.09765625</v>
      </c>
      <c r="Y97" s="279">
        <v>8.0767560805337659</v>
      </c>
      <c r="Z97" s="279">
        <v>6219</v>
      </c>
      <c r="AA97" s="279">
        <v>53082.734375</v>
      </c>
      <c r="AB97" s="279">
        <v>8.5355739467760099</v>
      </c>
      <c r="AC97" s="279">
        <v>8679</v>
      </c>
      <c r="AD97" s="279">
        <v>62364.92578125</v>
      </c>
      <c r="AE97" s="279">
        <v>7.1857271323021088</v>
      </c>
      <c r="AF97" s="279">
        <v>7703</v>
      </c>
      <c r="AG97" s="279">
        <v>65663.65625</v>
      </c>
      <c r="AH97" s="279">
        <v>8.5244263598597954</v>
      </c>
      <c r="AI97" s="279">
        <v>7260</v>
      </c>
      <c r="AJ97" s="279">
        <v>67329.359375</v>
      </c>
      <c r="AK97" s="279">
        <v>9.2740164428374658</v>
      </c>
      <c r="AL97" s="279">
        <v>7070</v>
      </c>
      <c r="AM97" s="279">
        <v>66240.265625</v>
      </c>
      <c r="AN97" s="279">
        <v>9.3692030586987265</v>
      </c>
      <c r="AO97" s="279">
        <v>8099</v>
      </c>
      <c r="AP97" s="279">
        <v>68777.65625</v>
      </c>
      <c r="AQ97" s="279">
        <v>8.4921170823558469</v>
      </c>
      <c r="AR97" s="279">
        <v>8498</v>
      </c>
      <c r="AS97" s="279">
        <v>72970.53125</v>
      </c>
      <c r="AT97" s="279">
        <v>8.5867888032478223</v>
      </c>
      <c r="AU97" s="279">
        <v>9512</v>
      </c>
      <c r="AV97" s="279">
        <v>76752.3828125</v>
      </c>
      <c r="AW97" s="279">
        <v>8.0690057624579481</v>
      </c>
      <c r="AX97" s="279">
        <v>9164</v>
      </c>
      <c r="AY97" s="279">
        <v>80881.71875</v>
      </c>
      <c r="AZ97" s="279">
        <v>8.8260277989960709</v>
      </c>
      <c r="BA97" s="279">
        <v>9398</v>
      </c>
      <c r="BB97" s="279">
        <v>78843.234375</v>
      </c>
      <c r="BC97" s="279">
        <v>8.3893630958714613</v>
      </c>
      <c r="BD97" s="279">
        <v>9741</v>
      </c>
      <c r="BE97" s="279">
        <v>80293.9765625</v>
      </c>
      <c r="BF97" s="279">
        <v>8.2428884675597995</v>
      </c>
      <c r="BG97" s="279">
        <v>7020</v>
      </c>
      <c r="BH97" s="279">
        <v>57876.3671875</v>
      </c>
      <c r="BI97" s="279">
        <v>8.2444967503561255</v>
      </c>
      <c r="BJ97" s="279">
        <v>7711</v>
      </c>
      <c r="BK97" s="279">
        <v>61639.15625</v>
      </c>
      <c r="BL97" s="279">
        <v>7.9936657048372455</v>
      </c>
      <c r="BM97" s="279">
        <v>8797</v>
      </c>
      <c r="BN97" s="279">
        <v>69353.96875</v>
      </c>
      <c r="BO97" s="279">
        <v>7.8838204785722406</v>
      </c>
      <c r="BP97" s="279">
        <v>10768</v>
      </c>
      <c r="BQ97" s="279">
        <v>83593.59375</v>
      </c>
      <c r="BR97" s="279">
        <v>7.7631494938707277</v>
      </c>
      <c r="BS97" s="279">
        <v>11446</v>
      </c>
      <c r="BT97" s="279">
        <v>85677.0859375</v>
      </c>
      <c r="BU97" s="279">
        <v>7.4853298914467938</v>
      </c>
      <c r="BV97" s="279">
        <v>16985</v>
      </c>
      <c r="BW97" s="279">
        <v>121947.421875</v>
      </c>
      <c r="BX97" s="279">
        <v>7.1797127980571096</v>
      </c>
      <c r="BY97" s="279">
        <v>24574</v>
      </c>
      <c r="BZ97" s="279">
        <v>163616.125</v>
      </c>
      <c r="CA97" s="279">
        <v>6.6580990070806543</v>
      </c>
      <c r="CB97" s="279">
        <v>23662</v>
      </c>
      <c r="CC97" s="279">
        <v>149961.84375</v>
      </c>
      <c r="CD97" s="279">
        <v>6.3376656136421268</v>
      </c>
      <c r="CE97" s="279">
        <v>23844</v>
      </c>
      <c r="CF97" s="279">
        <v>144929.40625</v>
      </c>
      <c r="CG97" s="279">
        <v>6.0782337799865793</v>
      </c>
      <c r="CH97" s="279">
        <v>24007</v>
      </c>
      <c r="CI97" s="279">
        <v>141391.125</v>
      </c>
      <c r="CJ97" s="279">
        <v>5.8895790811013455</v>
      </c>
      <c r="CK97" s="279">
        <v>26406</v>
      </c>
      <c r="CL97" s="279">
        <v>153531.125</v>
      </c>
      <c r="CM97" s="279">
        <v>5.8142514958721501</v>
      </c>
      <c r="CN97" s="279">
        <v>23209</v>
      </c>
      <c r="CO97" s="279">
        <v>148471.828125</v>
      </c>
      <c r="CP97" s="279">
        <v>6.3971661047438495</v>
      </c>
      <c r="CQ97" s="279">
        <v>29028</v>
      </c>
      <c r="CR97" s="279">
        <v>186389.390625</v>
      </c>
      <c r="CS97" s="279">
        <v>6.4210207601281519</v>
      </c>
      <c r="CT97" s="279">
        <v>31797</v>
      </c>
      <c r="CU97" s="279">
        <v>218751.21875</v>
      </c>
      <c r="CV97" s="279">
        <v>6.8796181636632383</v>
      </c>
      <c r="CW97" s="279">
        <v>40073</v>
      </c>
      <c r="CX97" s="279">
        <v>272223.4375</v>
      </c>
      <c r="CY97" s="279">
        <v>6.7931883687270727</v>
      </c>
      <c r="CZ97" s="279">
        <v>41000</v>
      </c>
      <c r="DA97" s="279">
        <v>275051.34375</v>
      </c>
      <c r="DB97" s="279">
        <v>6.7085693597560976</v>
      </c>
      <c r="DC97" s="279">
        <v>41811</v>
      </c>
      <c r="DD97" s="279">
        <v>255368.03125</v>
      </c>
      <c r="DE97" s="279">
        <v>6.1076757611633301</v>
      </c>
      <c r="DF97" s="279">
        <v>41769</v>
      </c>
      <c r="DG97" s="279">
        <v>242743.171875</v>
      </c>
      <c r="DH97" s="279">
        <v>5.8115629264526323</v>
      </c>
      <c r="DI97" s="279">
        <v>39289</v>
      </c>
      <c r="DJ97" s="279">
        <v>235214.640625</v>
      </c>
      <c r="DK97" s="279">
        <v>5.9867810487668303</v>
      </c>
      <c r="DL97" s="279">
        <v>35332</v>
      </c>
      <c r="DM97" s="279">
        <v>206287.625</v>
      </c>
      <c r="DN97" s="279">
        <v>5.8385493320502659</v>
      </c>
      <c r="DO97" s="279">
        <v>39004</v>
      </c>
      <c r="DP97" s="279">
        <v>216636.375</v>
      </c>
      <c r="DQ97" s="279">
        <v>5.5542091836734695</v>
      </c>
      <c r="DR97" s="279">
        <v>49973</v>
      </c>
      <c r="DS97" s="279">
        <v>272586.75</v>
      </c>
      <c r="DT97" s="279">
        <v>5.4546805274848422</v>
      </c>
      <c r="DU97" s="279">
        <v>60312</v>
      </c>
      <c r="DV97" s="279">
        <v>309713.78125</v>
      </c>
      <c r="DW97" s="279">
        <v>5.13519334875315</v>
      </c>
      <c r="DX97" s="279">
        <v>68949</v>
      </c>
      <c r="DY97" s="279">
        <v>351393.75</v>
      </c>
      <c r="DZ97" s="279">
        <v>5.0964299699778097</v>
      </c>
      <c r="EA97" s="279">
        <v>51413</v>
      </c>
      <c r="EB97" s="279">
        <v>249628.25</v>
      </c>
      <c r="EC97" s="279">
        <v>4.8553527317993508</v>
      </c>
      <c r="ED97" s="279">
        <v>77739</v>
      </c>
      <c r="EE97" s="279">
        <v>333059.75</v>
      </c>
      <c r="EF97" s="279">
        <v>4.2843328316546394</v>
      </c>
      <c r="EG97" s="279">
        <v>80129</v>
      </c>
      <c r="EH97" s="279">
        <v>377390.21875</v>
      </c>
      <c r="EI97" s="279">
        <v>4.7097832089505669</v>
      </c>
      <c r="EJ97" s="279">
        <v>82467</v>
      </c>
      <c r="EK97" s="279">
        <v>424322.875</v>
      </c>
      <c r="EL97" s="279">
        <v>5.1453657220463942</v>
      </c>
      <c r="EM97" s="279">
        <v>89710</v>
      </c>
      <c r="EN97" s="279">
        <v>450721.28125</v>
      </c>
      <c r="EO97" s="279">
        <v>5.0242033357485232</v>
      </c>
      <c r="EP97" s="279">
        <v>119176</v>
      </c>
      <c r="EQ97" s="279">
        <v>545294.5</v>
      </c>
      <c r="ER97" s="279">
        <v>4.5755395381620456</v>
      </c>
      <c r="ES97" s="279">
        <v>206619</v>
      </c>
      <c r="ET97" s="279">
        <v>729022.6875</v>
      </c>
      <c r="EU97" s="279">
        <v>3.5283429282882985</v>
      </c>
      <c r="EV97" s="279">
        <v>287567</v>
      </c>
      <c r="EW97" s="279">
        <v>1037800.8125</v>
      </c>
      <c r="EX97" s="279">
        <v>3.6089009256973159</v>
      </c>
      <c r="EY97" s="279">
        <v>446108</v>
      </c>
      <c r="EZ97" s="279">
        <v>1721335.75</v>
      </c>
      <c r="FA97" s="279">
        <v>3.8585628368018505</v>
      </c>
      <c r="FB97" s="279">
        <v>744</v>
      </c>
      <c r="FC97" s="279">
        <v>3109.097900390625</v>
      </c>
      <c r="FD97" s="279">
        <v>4.178895027406754</v>
      </c>
      <c r="FE97" s="279">
        <v>862</v>
      </c>
      <c r="FF97" s="279">
        <v>3745.68505859375</v>
      </c>
      <c r="FG97" s="279">
        <v>4.3453422953523786</v>
      </c>
      <c r="FH97" s="279">
        <v>1113</v>
      </c>
      <c r="FI97" s="279">
        <v>4770.19921875</v>
      </c>
      <c r="FJ97" s="279">
        <v>4.285893278301887</v>
      </c>
      <c r="FK97" s="279">
        <v>1406</v>
      </c>
      <c r="FL97" s="279">
        <v>6121.16015625</v>
      </c>
      <c r="FM97" s="279">
        <v>4.353598973150782</v>
      </c>
      <c r="FN97" s="279">
        <v>1466</v>
      </c>
      <c r="FO97" s="279">
        <v>6638.47705078125</v>
      </c>
      <c r="FP97" s="279">
        <v>4.5282926676543314</v>
      </c>
      <c r="FQ97" s="279">
        <v>1723</v>
      </c>
      <c r="FR97" s="279">
        <v>6986.2978515625</v>
      </c>
      <c r="FS97" s="279">
        <v>4.0547288749637262</v>
      </c>
      <c r="FT97" s="279">
        <v>1748</v>
      </c>
      <c r="FU97" s="279">
        <v>7735.64990234375</v>
      </c>
      <c r="FV97" s="279">
        <v>4.4254290059174775</v>
      </c>
      <c r="FW97" s="279">
        <v>2203</v>
      </c>
      <c r="FX97" s="279">
        <v>8889.146484375</v>
      </c>
      <c r="FY97" s="279">
        <v>4.0350188308556518</v>
      </c>
      <c r="FZ97" s="279">
        <v>2394</v>
      </c>
      <c r="GA97" s="279">
        <v>10480.919921875</v>
      </c>
      <c r="GB97" s="279">
        <v>4.3779949548350041</v>
      </c>
      <c r="GC97" s="279">
        <v>3068</v>
      </c>
      <c r="GD97" s="279">
        <v>12807.9755859375</v>
      </c>
      <c r="GE97" s="279">
        <v>4.1746986916354301</v>
      </c>
      <c r="GF97" s="279">
        <v>3373</v>
      </c>
      <c r="GG97" s="279">
        <v>14968.93359375</v>
      </c>
      <c r="GH97" s="279">
        <v>4.437869431885562</v>
      </c>
      <c r="GI97" s="279">
        <v>3616</v>
      </c>
      <c r="GJ97" s="279">
        <v>16534.564453125</v>
      </c>
      <c r="GK97" s="279">
        <v>4.5726118509748339</v>
      </c>
      <c r="GL97" s="279">
        <v>5505</v>
      </c>
      <c r="GM97" s="279">
        <v>21371.013671875</v>
      </c>
      <c r="GN97" s="279">
        <v>3.8821096588328792</v>
      </c>
      <c r="GO97" s="279">
        <v>6092</v>
      </c>
      <c r="GP97" s="279">
        <v>28713.302734375</v>
      </c>
      <c r="GQ97" s="279">
        <v>4.713280159943368</v>
      </c>
      <c r="GR97" s="279">
        <v>6792</v>
      </c>
      <c r="GS97" s="279">
        <v>31019.177734375</v>
      </c>
      <c r="GT97" s="279">
        <v>4.5670167453437864</v>
      </c>
      <c r="GU97" s="279">
        <v>7771</v>
      </c>
      <c r="GV97" s="279">
        <v>33331.15625</v>
      </c>
      <c r="GW97" s="279">
        <v>4.2891720821001158</v>
      </c>
      <c r="GX97" s="279">
        <v>8839</v>
      </c>
      <c r="GY97" s="279">
        <v>35774.3671875</v>
      </c>
      <c r="GZ97" s="279">
        <v>4.0473319592148433</v>
      </c>
      <c r="HA97" s="279">
        <v>10905</v>
      </c>
      <c r="HB97" s="279">
        <v>37915.24609375</v>
      </c>
      <c r="HC97" s="279">
        <v>3.4768680507794589</v>
      </c>
      <c r="HD97" s="279">
        <v>13208</v>
      </c>
      <c r="HE97" s="279">
        <v>41484.8046875</v>
      </c>
      <c r="HF97" s="279">
        <v>3.1408846674364024</v>
      </c>
    </row>
    <row r="98" spans="1:214" ht="15" customHeight="1">
      <c r="A98" s="3">
        <v>84</v>
      </c>
      <c r="B98" s="279">
        <v>2696</v>
      </c>
      <c r="C98" s="279">
        <v>16190.7431640625</v>
      </c>
      <c r="D98" s="279">
        <v>6.0054685326641319</v>
      </c>
      <c r="E98" s="279">
        <v>2067</v>
      </c>
      <c r="F98" s="279">
        <v>19182.28515625</v>
      </c>
      <c r="G98" s="279">
        <v>9.2802540668843729</v>
      </c>
      <c r="H98" s="279">
        <v>2551</v>
      </c>
      <c r="I98" s="279">
        <v>19322.720703125</v>
      </c>
      <c r="J98" s="279">
        <v>7.5745671121618976</v>
      </c>
      <c r="K98" s="279">
        <v>3305</v>
      </c>
      <c r="L98" s="279">
        <v>22295.21484375</v>
      </c>
      <c r="M98" s="279">
        <v>6.7459046425869893</v>
      </c>
      <c r="N98" s="279">
        <v>3581</v>
      </c>
      <c r="O98" s="279">
        <v>30989.751953125</v>
      </c>
      <c r="P98" s="279">
        <v>8.6539379930536171</v>
      </c>
      <c r="Q98" s="279">
        <v>4916</v>
      </c>
      <c r="R98" s="279">
        <v>36055.4609375</v>
      </c>
      <c r="S98" s="279">
        <v>7.3343085715012206</v>
      </c>
      <c r="T98" s="279">
        <v>5979</v>
      </c>
      <c r="U98" s="279">
        <v>40019.85546875</v>
      </c>
      <c r="V98" s="279">
        <v>6.6934028213329988</v>
      </c>
      <c r="W98" s="279">
        <v>6217</v>
      </c>
      <c r="X98" s="279">
        <v>49944.85546875</v>
      </c>
      <c r="Y98" s="279">
        <v>8.0335942526540141</v>
      </c>
      <c r="Z98" s="279">
        <v>6585</v>
      </c>
      <c r="AA98" s="279">
        <v>56000.46875</v>
      </c>
      <c r="AB98" s="279">
        <v>8.5042473424449501</v>
      </c>
      <c r="AC98" s="279">
        <v>9568</v>
      </c>
      <c r="AD98" s="279">
        <v>65692.421875</v>
      </c>
      <c r="AE98" s="279">
        <v>6.8658467678720738</v>
      </c>
      <c r="AF98" s="279">
        <v>8458</v>
      </c>
      <c r="AG98" s="279">
        <v>69262.7578125</v>
      </c>
      <c r="AH98" s="279">
        <v>8.1890231511586666</v>
      </c>
      <c r="AI98" s="279">
        <v>7987</v>
      </c>
      <c r="AJ98" s="279">
        <v>71061.1953125</v>
      </c>
      <c r="AK98" s="279">
        <v>8.8971072132840874</v>
      </c>
      <c r="AL98" s="279">
        <v>7765</v>
      </c>
      <c r="AM98" s="279">
        <v>69916.90625</v>
      </c>
      <c r="AN98" s="279">
        <v>9.0041089826142944</v>
      </c>
      <c r="AO98" s="279">
        <v>8871</v>
      </c>
      <c r="AP98" s="279">
        <v>72546.1328125</v>
      </c>
      <c r="AQ98" s="279">
        <v>8.177897961052869</v>
      </c>
      <c r="AR98" s="279">
        <v>9305</v>
      </c>
      <c r="AS98" s="279">
        <v>76975</v>
      </c>
      <c r="AT98" s="279">
        <v>8.272434175174638</v>
      </c>
      <c r="AU98" s="279">
        <v>10310</v>
      </c>
      <c r="AV98" s="279">
        <v>80930.03125</v>
      </c>
      <c r="AW98" s="279">
        <v>7.8496635548011637</v>
      </c>
      <c r="AX98" s="279">
        <v>10045</v>
      </c>
      <c r="AY98" s="279">
        <v>85336.765625</v>
      </c>
      <c r="AZ98" s="279">
        <v>8.4954470507715278</v>
      </c>
      <c r="BA98" s="279">
        <v>10228</v>
      </c>
      <c r="BB98" s="279">
        <v>83157.6875</v>
      </c>
      <c r="BC98" s="279">
        <v>8.130395727414939</v>
      </c>
      <c r="BD98" s="279">
        <v>10566</v>
      </c>
      <c r="BE98" s="279">
        <v>84677.9140625</v>
      </c>
      <c r="BF98" s="279">
        <v>8.0141883458735563</v>
      </c>
      <c r="BG98" s="279">
        <v>7614</v>
      </c>
      <c r="BH98" s="279">
        <v>61036.390625</v>
      </c>
      <c r="BI98" s="279">
        <v>8.0163370928552666</v>
      </c>
      <c r="BJ98" s="279">
        <v>8355</v>
      </c>
      <c r="BK98" s="279">
        <v>64989.2890625</v>
      </c>
      <c r="BL98" s="279">
        <v>7.7784906119090369</v>
      </c>
      <c r="BM98" s="279">
        <v>9545</v>
      </c>
      <c r="BN98" s="279">
        <v>73115.59375</v>
      </c>
      <c r="BO98" s="279">
        <v>7.6600936354112097</v>
      </c>
      <c r="BP98" s="279">
        <v>11699</v>
      </c>
      <c r="BQ98" s="279">
        <v>88116.8203125</v>
      </c>
      <c r="BR98" s="279">
        <v>7.5319959237969059</v>
      </c>
      <c r="BS98" s="279">
        <v>12451</v>
      </c>
      <c r="BT98" s="279">
        <v>90286.40625</v>
      </c>
      <c r="BU98" s="279">
        <v>7.2513377439563085</v>
      </c>
      <c r="BV98" s="279">
        <v>18493</v>
      </c>
      <c r="BW98" s="279">
        <v>128462.8828125</v>
      </c>
      <c r="BX98" s="279">
        <v>6.9465680426377547</v>
      </c>
      <c r="BY98" s="279">
        <v>26788</v>
      </c>
      <c r="BZ98" s="279">
        <v>172241.375</v>
      </c>
      <c r="CA98" s="279">
        <v>6.4297959907421234</v>
      </c>
      <c r="CB98" s="279">
        <v>25809</v>
      </c>
      <c r="CC98" s="279">
        <v>157793.203125</v>
      </c>
      <c r="CD98" s="279">
        <v>6.1138828751598275</v>
      </c>
      <c r="CE98" s="279">
        <v>26026</v>
      </c>
      <c r="CF98" s="279">
        <v>152434.375</v>
      </c>
      <c r="CG98" s="279">
        <v>5.8570035733497274</v>
      </c>
      <c r="CH98" s="279">
        <v>26217</v>
      </c>
      <c r="CI98" s="279">
        <v>148664.265625</v>
      </c>
      <c r="CJ98" s="279">
        <v>5.6705292605942708</v>
      </c>
      <c r="CK98" s="279">
        <v>28854</v>
      </c>
      <c r="CL98" s="279">
        <v>161406.875</v>
      </c>
      <c r="CM98" s="279">
        <v>5.5939167879670064</v>
      </c>
      <c r="CN98" s="279">
        <v>25053</v>
      </c>
      <c r="CO98" s="279">
        <v>156244.75</v>
      </c>
      <c r="CP98" s="279">
        <v>6.2365684748333532</v>
      </c>
      <c r="CQ98" s="279">
        <v>31024</v>
      </c>
      <c r="CR98" s="279">
        <v>196163.984375</v>
      </c>
      <c r="CS98" s="279">
        <v>6.3229752570590509</v>
      </c>
      <c r="CT98" s="279">
        <v>34391</v>
      </c>
      <c r="CU98" s="279">
        <v>230357.171875</v>
      </c>
      <c r="CV98" s="279">
        <v>6.6981818462679188</v>
      </c>
      <c r="CW98" s="279">
        <v>43896</v>
      </c>
      <c r="CX98" s="279">
        <v>286615.96875</v>
      </c>
      <c r="CY98" s="279">
        <v>6.5294324938490975</v>
      </c>
      <c r="CZ98" s="279">
        <v>44979</v>
      </c>
      <c r="DA98" s="279">
        <v>289557.8125</v>
      </c>
      <c r="DB98" s="279">
        <v>6.4376222792858888</v>
      </c>
      <c r="DC98" s="279">
        <v>45818</v>
      </c>
      <c r="DD98" s="279">
        <v>268592.71875</v>
      </c>
      <c r="DE98" s="279">
        <v>5.8621659336941816</v>
      </c>
      <c r="DF98" s="279">
        <v>45464</v>
      </c>
      <c r="DG98" s="279">
        <v>255190.625</v>
      </c>
      <c r="DH98" s="279">
        <v>5.6130262405419673</v>
      </c>
      <c r="DI98" s="279">
        <v>42990</v>
      </c>
      <c r="DJ98" s="279">
        <v>247346.875</v>
      </c>
      <c r="DK98" s="279">
        <v>5.7535909513840426</v>
      </c>
      <c r="DL98" s="279">
        <v>38501</v>
      </c>
      <c r="DM98" s="279">
        <v>216875.546875</v>
      </c>
      <c r="DN98" s="279">
        <v>5.6329847763694447</v>
      </c>
      <c r="DO98" s="279">
        <v>42474</v>
      </c>
      <c r="DP98" s="279">
        <v>227631.90625</v>
      </c>
      <c r="DQ98" s="279">
        <v>5.3593234979046001</v>
      </c>
      <c r="DR98" s="279">
        <v>54271</v>
      </c>
      <c r="DS98" s="279">
        <v>286368.15625</v>
      </c>
      <c r="DT98" s="279">
        <v>5.2766331235834976</v>
      </c>
      <c r="DU98" s="279">
        <v>65382</v>
      </c>
      <c r="DV98" s="279">
        <v>325146.71875</v>
      </c>
      <c r="DW98" s="279">
        <v>4.9730310903612613</v>
      </c>
      <c r="DX98" s="279">
        <v>75031</v>
      </c>
      <c r="DY98" s="279">
        <v>368860.21875</v>
      </c>
      <c r="DZ98" s="279">
        <v>4.9161042602391012</v>
      </c>
      <c r="EA98" s="279">
        <v>57086</v>
      </c>
      <c r="EB98" s="279">
        <v>261848.203125</v>
      </c>
      <c r="EC98" s="279">
        <v>4.5869075276775391</v>
      </c>
      <c r="ED98" s="279">
        <v>83286</v>
      </c>
      <c r="EE98" s="279">
        <v>348845.28125</v>
      </c>
      <c r="EF98" s="279">
        <v>4.1885224557548684</v>
      </c>
      <c r="EG98" s="279">
        <v>85816</v>
      </c>
      <c r="EH98" s="279">
        <v>395795.96875</v>
      </c>
      <c r="EI98" s="279">
        <v>4.612146554838259</v>
      </c>
      <c r="EJ98" s="279">
        <v>89681</v>
      </c>
      <c r="EK98" s="279">
        <v>445467.4375</v>
      </c>
      <c r="EL98" s="279">
        <v>4.9672443159643622</v>
      </c>
      <c r="EM98" s="279">
        <v>97327</v>
      </c>
      <c r="EN98" s="279">
        <v>473051</v>
      </c>
      <c r="EO98" s="279">
        <v>4.8604292745075881</v>
      </c>
      <c r="EP98" s="279">
        <v>129038</v>
      </c>
      <c r="EQ98" s="279">
        <v>571623.0625</v>
      </c>
      <c r="ER98" s="279">
        <v>4.4298816046435929</v>
      </c>
      <c r="ES98" s="279">
        <v>219893</v>
      </c>
      <c r="ET98" s="279">
        <v>761260.4375</v>
      </c>
      <c r="EU98" s="279">
        <v>3.4619584866275872</v>
      </c>
      <c r="EV98" s="279">
        <v>302548</v>
      </c>
      <c r="EW98" s="279">
        <v>1084227.875</v>
      </c>
      <c r="EX98" s="279">
        <v>3.5836557339661805</v>
      </c>
      <c r="EY98" s="279">
        <v>474866</v>
      </c>
      <c r="EZ98" s="279">
        <v>1800160.75</v>
      </c>
      <c r="FA98" s="279">
        <v>3.7908815328955958</v>
      </c>
      <c r="FB98" s="279">
        <v>806</v>
      </c>
      <c r="FC98" s="279">
        <v>3254.97900390625</v>
      </c>
      <c r="FD98" s="279">
        <v>4.0384354887174316</v>
      </c>
      <c r="FE98" s="279">
        <v>909</v>
      </c>
      <c r="FF98" s="279">
        <v>3924.477783203125</v>
      </c>
      <c r="FG98" s="279">
        <v>4.3173572972531629</v>
      </c>
      <c r="FH98" s="279">
        <v>1208</v>
      </c>
      <c r="FI98" s="279">
        <v>4995.77392578125</v>
      </c>
      <c r="FJ98" s="279">
        <v>4.1355744418718956</v>
      </c>
      <c r="FK98" s="279">
        <v>1524</v>
      </c>
      <c r="FL98" s="279">
        <v>6412.23291015625</v>
      </c>
      <c r="FM98" s="279">
        <v>4.2075019095513451</v>
      </c>
      <c r="FN98" s="279">
        <v>1614</v>
      </c>
      <c r="FO98" s="279">
        <v>6957.3193359375</v>
      </c>
      <c r="FP98" s="279">
        <v>4.3106067756737918</v>
      </c>
      <c r="FQ98" s="279">
        <v>1847</v>
      </c>
      <c r="FR98" s="279">
        <v>7311.44140625</v>
      </c>
      <c r="FS98" s="279">
        <v>3.9585497597455332</v>
      </c>
      <c r="FT98" s="279">
        <v>1915</v>
      </c>
      <c r="FU98" s="279">
        <v>8104.6904296875</v>
      </c>
      <c r="FV98" s="279">
        <v>4.2322143235966054</v>
      </c>
      <c r="FW98" s="279">
        <v>2304</v>
      </c>
      <c r="FX98" s="279">
        <v>9303.9052734375</v>
      </c>
      <c r="FY98" s="279">
        <v>4.0381533304850263</v>
      </c>
      <c r="FZ98" s="279">
        <v>2508</v>
      </c>
      <c r="GA98" s="279">
        <v>10982.9150390625</v>
      </c>
      <c r="GB98" s="279">
        <v>4.3791527268989237</v>
      </c>
      <c r="GC98" s="279">
        <v>3342</v>
      </c>
      <c r="GD98" s="279">
        <v>13408.4111328125</v>
      </c>
      <c r="GE98" s="279">
        <v>4.0120919009014067</v>
      </c>
      <c r="GF98" s="279">
        <v>3712</v>
      </c>
      <c r="GG98" s="279">
        <v>15683.2421875</v>
      </c>
      <c r="GH98" s="279">
        <v>4.2250113651670258</v>
      </c>
      <c r="GI98" s="279">
        <v>4048</v>
      </c>
      <c r="GJ98" s="279">
        <v>17328.724609375</v>
      </c>
      <c r="GK98" s="279">
        <v>4.2808114153594365</v>
      </c>
      <c r="GL98" s="279">
        <v>5772</v>
      </c>
      <c r="GM98" s="279">
        <v>22353.888671875</v>
      </c>
      <c r="GN98" s="279">
        <v>3.8728150852174288</v>
      </c>
      <c r="GO98" s="279">
        <v>6594</v>
      </c>
      <c r="GP98" s="279">
        <v>30112.134765625</v>
      </c>
      <c r="GQ98" s="279">
        <v>4.5665961124696697</v>
      </c>
      <c r="GR98" s="279">
        <v>7326</v>
      </c>
      <c r="GS98" s="279">
        <v>32516.689453125</v>
      </c>
      <c r="GT98" s="279">
        <v>4.438532548884111</v>
      </c>
      <c r="GU98" s="279">
        <v>8352</v>
      </c>
      <c r="GV98" s="279">
        <v>34909.48046875</v>
      </c>
      <c r="GW98" s="279">
        <v>4.1797749603388414</v>
      </c>
      <c r="GX98" s="279">
        <v>9464</v>
      </c>
      <c r="GY98" s="279">
        <v>37435.953125</v>
      </c>
      <c r="GZ98" s="279">
        <v>3.9556163487954352</v>
      </c>
      <c r="HA98" s="279">
        <v>11625</v>
      </c>
      <c r="HB98" s="279">
        <v>39576.44921875</v>
      </c>
      <c r="HC98" s="279">
        <v>3.4044257392473116</v>
      </c>
      <c r="HD98" s="279">
        <v>14016</v>
      </c>
      <c r="HE98" s="279">
        <v>43219.54296875</v>
      </c>
      <c r="HF98" s="279">
        <v>3.0835861136379852</v>
      </c>
    </row>
    <row r="99" spans="1:214" ht="15" customHeight="1">
      <c r="A99" s="3">
        <v>85</v>
      </c>
      <c r="B99" s="279">
        <v>2955</v>
      </c>
      <c r="C99" s="279">
        <v>17081.859375</v>
      </c>
      <c r="D99" s="279">
        <v>5.7806630710659901</v>
      </c>
      <c r="E99" s="279">
        <v>2271</v>
      </c>
      <c r="F99" s="279">
        <v>20316.703125</v>
      </c>
      <c r="G99" s="279">
        <v>8.9461484478203435</v>
      </c>
      <c r="H99" s="279">
        <v>2824</v>
      </c>
      <c r="I99" s="279">
        <v>20431.90234375</v>
      </c>
      <c r="J99" s="279">
        <v>7.2350928979284701</v>
      </c>
      <c r="K99" s="279">
        <v>3565</v>
      </c>
      <c r="L99" s="279">
        <v>23552.6953125</v>
      </c>
      <c r="M99" s="279">
        <v>6.6066466514726505</v>
      </c>
      <c r="N99" s="279">
        <v>4303</v>
      </c>
      <c r="O99" s="279">
        <v>32793.40234375</v>
      </c>
      <c r="P99" s="279">
        <v>7.6210556225307924</v>
      </c>
      <c r="Q99" s="279">
        <v>5521</v>
      </c>
      <c r="R99" s="279">
        <v>38111.625</v>
      </c>
      <c r="S99" s="279">
        <v>6.9030293425104148</v>
      </c>
      <c r="T99" s="279">
        <v>6533</v>
      </c>
      <c r="U99" s="279">
        <v>42271.11328125</v>
      </c>
      <c r="V99" s="279">
        <v>6.4703984817465177</v>
      </c>
      <c r="W99" s="279">
        <v>6609</v>
      </c>
      <c r="X99" s="279">
        <v>52847.24609375</v>
      </c>
      <c r="Y99" s="279">
        <v>7.9962545156226357</v>
      </c>
      <c r="Z99" s="279">
        <v>6990</v>
      </c>
      <c r="AA99" s="279">
        <v>59281.56640625</v>
      </c>
      <c r="AB99" s="279">
        <v>8.4809107877324745</v>
      </c>
      <c r="AC99" s="279">
        <v>10414</v>
      </c>
      <c r="AD99" s="279">
        <v>69405.453125</v>
      </c>
      <c r="AE99" s="279">
        <v>6.6646296451891684</v>
      </c>
      <c r="AF99" s="279">
        <v>9238</v>
      </c>
      <c r="AG99" s="279">
        <v>73290.5390625</v>
      </c>
      <c r="AH99" s="279">
        <v>7.93359375</v>
      </c>
      <c r="AI99" s="279">
        <v>8757</v>
      </c>
      <c r="AJ99" s="279">
        <v>75240.7421875</v>
      </c>
      <c r="AK99" s="279">
        <v>8.5920683096380035</v>
      </c>
      <c r="AL99" s="279">
        <v>8500</v>
      </c>
      <c r="AM99" s="279">
        <v>74036.1015625</v>
      </c>
      <c r="AN99" s="279">
        <v>8.710129595588235</v>
      </c>
      <c r="AO99" s="279">
        <v>9677</v>
      </c>
      <c r="AP99" s="279">
        <v>76764.4765625</v>
      </c>
      <c r="AQ99" s="279">
        <v>7.9326729939547382</v>
      </c>
      <c r="AR99" s="279">
        <v>10142</v>
      </c>
      <c r="AS99" s="279">
        <v>81458.6015625</v>
      </c>
      <c r="AT99" s="279">
        <v>8.031808475892328</v>
      </c>
      <c r="AU99" s="279">
        <v>11110</v>
      </c>
      <c r="AV99" s="279">
        <v>85611.3671875</v>
      </c>
      <c r="AW99" s="279">
        <v>7.7057936262376234</v>
      </c>
      <c r="AX99" s="279">
        <v>10962</v>
      </c>
      <c r="AY99" s="279">
        <v>90325.8125</v>
      </c>
      <c r="AZ99" s="279">
        <v>8.2399026181353765</v>
      </c>
      <c r="BA99" s="279">
        <v>11068</v>
      </c>
      <c r="BB99" s="279">
        <v>87991.734375</v>
      </c>
      <c r="BC99" s="279">
        <v>7.9501024914166969</v>
      </c>
      <c r="BD99" s="279">
        <v>11410</v>
      </c>
      <c r="BE99" s="279">
        <v>89590.7109375</v>
      </c>
      <c r="BF99" s="279">
        <v>7.8519466202892199</v>
      </c>
      <c r="BG99" s="279">
        <v>8223</v>
      </c>
      <c r="BH99" s="279">
        <v>64577.55078125</v>
      </c>
      <c r="BI99" s="279">
        <v>7.8532835681928734</v>
      </c>
      <c r="BJ99" s="279">
        <v>9012</v>
      </c>
      <c r="BK99" s="279">
        <v>68742.7734375</v>
      </c>
      <c r="BL99" s="279">
        <v>7.6279153836551261</v>
      </c>
      <c r="BM99" s="279">
        <v>10311</v>
      </c>
      <c r="BN99" s="279">
        <v>77328.296875</v>
      </c>
      <c r="BO99" s="279">
        <v>7.4995923649500531</v>
      </c>
      <c r="BP99" s="279">
        <v>12653</v>
      </c>
      <c r="BQ99" s="279">
        <v>93180.34375</v>
      </c>
      <c r="BR99" s="279">
        <v>7.364288607444875</v>
      </c>
      <c r="BS99" s="279">
        <v>13483</v>
      </c>
      <c r="BT99" s="279">
        <v>95442.4375</v>
      </c>
      <c r="BU99" s="279">
        <v>7.0787241340947862</v>
      </c>
      <c r="BV99" s="279">
        <v>20048</v>
      </c>
      <c r="BW99" s="279">
        <v>135745.078125</v>
      </c>
      <c r="BX99" s="279">
        <v>6.7710034978551477</v>
      </c>
      <c r="BY99" s="279">
        <v>29072</v>
      </c>
      <c r="BZ99" s="279">
        <v>181867.140625</v>
      </c>
      <c r="CA99" s="279">
        <v>6.2557491959617497</v>
      </c>
      <c r="CB99" s="279">
        <v>28026</v>
      </c>
      <c r="CC99" s="279">
        <v>166523.546875</v>
      </c>
      <c r="CD99" s="279">
        <v>5.9417521899307788</v>
      </c>
      <c r="CE99" s="279">
        <v>28281</v>
      </c>
      <c r="CF99" s="279">
        <v>160792.46875</v>
      </c>
      <c r="CG99" s="279">
        <v>5.6855298168381596</v>
      </c>
      <c r="CH99" s="279">
        <v>28505</v>
      </c>
      <c r="CI99" s="279">
        <v>156757.75</v>
      </c>
      <c r="CJ99" s="279">
        <v>5.4993071390984039</v>
      </c>
      <c r="CK99" s="279">
        <v>31386</v>
      </c>
      <c r="CL99" s="279">
        <v>170167.125</v>
      </c>
      <c r="CM99" s="279">
        <v>5.4217525329764866</v>
      </c>
      <c r="CN99" s="279">
        <v>27248</v>
      </c>
      <c r="CO99" s="279">
        <v>164919.859375</v>
      </c>
      <c r="CP99" s="279">
        <v>6.0525491549838524</v>
      </c>
      <c r="CQ99" s="279">
        <v>33444</v>
      </c>
      <c r="CR99" s="279">
        <v>207095.390625</v>
      </c>
      <c r="CS99" s="279">
        <v>6.1923032718873339</v>
      </c>
      <c r="CT99" s="279">
        <v>37494</v>
      </c>
      <c r="CU99" s="279">
        <v>243321.3125</v>
      </c>
      <c r="CV99" s="279">
        <v>6.4896066704005975</v>
      </c>
      <c r="CW99" s="279">
        <v>48258</v>
      </c>
      <c r="CX99" s="279">
        <v>302655.09375</v>
      </c>
      <c r="CY99" s="279">
        <v>6.271604578515479</v>
      </c>
      <c r="CZ99" s="279">
        <v>49481</v>
      </c>
      <c r="DA99" s="279">
        <v>305716.0625</v>
      </c>
      <c r="DB99" s="279">
        <v>6.1784535983508819</v>
      </c>
      <c r="DC99" s="279">
        <v>50351</v>
      </c>
      <c r="DD99" s="279">
        <v>283296.375</v>
      </c>
      <c r="DE99" s="279">
        <v>5.6264299616690829</v>
      </c>
      <c r="DF99" s="279">
        <v>49573</v>
      </c>
      <c r="DG99" s="279">
        <v>269037.875</v>
      </c>
      <c r="DH99" s="279">
        <v>5.4271049764993045</v>
      </c>
      <c r="DI99" s="279">
        <v>47209</v>
      </c>
      <c r="DJ99" s="279">
        <v>260833.140625</v>
      </c>
      <c r="DK99" s="279">
        <v>5.5250723511406727</v>
      </c>
      <c r="DL99" s="279">
        <v>42126</v>
      </c>
      <c r="DM99" s="279">
        <v>228649.046875</v>
      </c>
      <c r="DN99" s="279">
        <v>5.4277417004937565</v>
      </c>
      <c r="DO99" s="279">
        <v>46329</v>
      </c>
      <c r="DP99" s="279">
        <v>239849.5</v>
      </c>
      <c r="DQ99" s="279">
        <v>5.1770921021390492</v>
      </c>
      <c r="DR99" s="279">
        <v>59055</v>
      </c>
      <c r="DS99" s="279">
        <v>301684.6875</v>
      </c>
      <c r="DT99" s="279">
        <v>5.1085375920751845</v>
      </c>
      <c r="DU99" s="279">
        <v>71232</v>
      </c>
      <c r="DV99" s="279">
        <v>342273.96875</v>
      </c>
      <c r="DW99" s="279">
        <v>4.8050590851022017</v>
      </c>
      <c r="DX99" s="279">
        <v>81871</v>
      </c>
      <c r="DY99" s="279">
        <v>388225.3125</v>
      </c>
      <c r="DZ99" s="279">
        <v>4.7419148721769613</v>
      </c>
      <c r="EA99" s="279">
        <v>64572</v>
      </c>
      <c r="EB99" s="279">
        <v>275260.15625</v>
      </c>
      <c r="EC99" s="279">
        <v>4.2628408017406922</v>
      </c>
      <c r="ED99" s="279">
        <v>89103</v>
      </c>
      <c r="EE99" s="279">
        <v>366356.96875</v>
      </c>
      <c r="EF99" s="279">
        <v>4.1116120529050653</v>
      </c>
      <c r="EG99" s="279">
        <v>92426</v>
      </c>
      <c r="EH99" s="279">
        <v>416246.3125</v>
      </c>
      <c r="EI99" s="279">
        <v>4.5035629855235539</v>
      </c>
      <c r="EJ99" s="279">
        <v>97669</v>
      </c>
      <c r="EK99" s="279">
        <v>468924.59375</v>
      </c>
      <c r="EL99" s="279">
        <v>4.8011610004197856</v>
      </c>
      <c r="EM99" s="279">
        <v>105864</v>
      </c>
      <c r="EN99" s="279">
        <v>497820.125</v>
      </c>
      <c r="EO99" s="279">
        <v>4.7024496051537819</v>
      </c>
      <c r="EP99" s="279">
        <v>139734</v>
      </c>
      <c r="EQ99" s="279">
        <v>600777.0625</v>
      </c>
      <c r="ER99" s="279">
        <v>4.2994336560894268</v>
      </c>
      <c r="ES99" s="279">
        <v>233629</v>
      </c>
      <c r="ET99" s="279">
        <v>796896.4375</v>
      </c>
      <c r="EU99" s="279">
        <v>3.410948287669767</v>
      </c>
      <c r="EV99" s="279">
        <v>319004</v>
      </c>
      <c r="EW99" s="279">
        <v>1135802.25</v>
      </c>
      <c r="EX99" s="279">
        <v>3.5604639753733496</v>
      </c>
      <c r="EY99" s="279">
        <v>508896</v>
      </c>
      <c r="EZ99" s="279">
        <v>1887413.75</v>
      </c>
      <c r="FA99" s="279">
        <v>3.7088398218889518</v>
      </c>
      <c r="FB99" s="279">
        <v>876</v>
      </c>
      <c r="FC99" s="279">
        <v>3415.910888671875</v>
      </c>
      <c r="FD99" s="279">
        <v>3.8994416537350172</v>
      </c>
      <c r="FE99" s="279">
        <v>967</v>
      </c>
      <c r="FF99" s="279">
        <v>4123.64306640625</v>
      </c>
      <c r="FG99" s="279">
        <v>4.2643671834604451</v>
      </c>
      <c r="FH99" s="279">
        <v>1295</v>
      </c>
      <c r="FI99" s="279">
        <v>5245.35888671875</v>
      </c>
      <c r="FJ99" s="279">
        <v>4.0504701827944016</v>
      </c>
      <c r="FK99" s="279">
        <v>1655</v>
      </c>
      <c r="FL99" s="279">
        <v>6733.8486328125</v>
      </c>
      <c r="FM99" s="279">
        <v>4.0687907146903326</v>
      </c>
      <c r="FN99" s="279">
        <v>1791</v>
      </c>
      <c r="FO99" s="279">
        <v>7307.74072265625</v>
      </c>
      <c r="FP99" s="279">
        <v>4.0802572432474875</v>
      </c>
      <c r="FQ99" s="279">
        <v>1978</v>
      </c>
      <c r="FR99" s="279">
        <v>7671.404296875</v>
      </c>
      <c r="FS99" s="279">
        <v>3.8783641541329628</v>
      </c>
      <c r="FT99" s="279">
        <v>2085</v>
      </c>
      <c r="FU99" s="279">
        <v>8511.669921875</v>
      </c>
      <c r="FV99" s="279">
        <v>4.0823356939448443</v>
      </c>
      <c r="FW99" s="279">
        <v>2414</v>
      </c>
      <c r="FX99" s="279">
        <v>9766.9658203125</v>
      </c>
      <c r="FY99" s="279">
        <v>4.0459676140482603</v>
      </c>
      <c r="FZ99" s="279">
        <v>2650</v>
      </c>
      <c r="GA99" s="279">
        <v>11543.3759765625</v>
      </c>
      <c r="GB99" s="279">
        <v>4.3559909345518868</v>
      </c>
      <c r="GC99" s="279">
        <v>3655</v>
      </c>
      <c r="GD99" s="279">
        <v>14069.23828125</v>
      </c>
      <c r="GE99" s="279">
        <v>3.8493127992476062</v>
      </c>
      <c r="GF99" s="279">
        <v>4079</v>
      </c>
      <c r="GG99" s="279">
        <v>16469.19140625</v>
      </c>
      <c r="GH99" s="279">
        <v>4.0375561182275064</v>
      </c>
      <c r="GI99" s="279">
        <v>4510</v>
      </c>
      <c r="GJ99" s="279">
        <v>18198.7734375</v>
      </c>
      <c r="GK99" s="279">
        <v>4.0352047533259423</v>
      </c>
      <c r="GL99" s="279">
        <v>5956</v>
      </c>
      <c r="GM99" s="279">
        <v>23452.748046875</v>
      </c>
      <c r="GN99" s="279">
        <v>3.9376675699924446</v>
      </c>
      <c r="GO99" s="279">
        <v>7223</v>
      </c>
      <c r="GP99" s="279">
        <v>31659.744140625</v>
      </c>
      <c r="GQ99" s="279">
        <v>4.3831848457185378</v>
      </c>
      <c r="GR99" s="279">
        <v>7999</v>
      </c>
      <c r="GS99" s="279">
        <v>34173.46875</v>
      </c>
      <c r="GT99" s="279">
        <v>4.2722176209526195</v>
      </c>
      <c r="GU99" s="279">
        <v>9085</v>
      </c>
      <c r="GV99" s="279">
        <v>36654.1796875</v>
      </c>
      <c r="GW99" s="279">
        <v>4.0345822440836541</v>
      </c>
      <c r="GX99" s="279">
        <v>10251</v>
      </c>
      <c r="GY99" s="279">
        <v>39271.68359375</v>
      </c>
      <c r="GZ99" s="279">
        <v>3.8310100081699345</v>
      </c>
      <c r="HA99" s="279">
        <v>12538</v>
      </c>
      <c r="HB99" s="279">
        <v>41404.14453125</v>
      </c>
      <c r="HC99" s="279">
        <v>3.3022925930172278</v>
      </c>
      <c r="HD99" s="279">
        <v>15045</v>
      </c>
      <c r="HE99" s="279">
        <v>45123.4453125</v>
      </c>
      <c r="HF99" s="279">
        <v>2.9992319915254235</v>
      </c>
    </row>
    <row r="100" spans="1:214" ht="15" customHeight="1">
      <c r="A100" s="3">
        <v>86</v>
      </c>
      <c r="B100" s="279">
        <v>3236</v>
      </c>
      <c r="C100" s="279">
        <v>18080.9921875</v>
      </c>
      <c r="D100" s="279">
        <v>5.5874512322311496</v>
      </c>
      <c r="E100" s="279">
        <v>2511</v>
      </c>
      <c r="F100" s="279">
        <v>21597.396484375</v>
      </c>
      <c r="G100" s="279">
        <v>8.6011136934986059</v>
      </c>
      <c r="H100" s="279">
        <v>3133</v>
      </c>
      <c r="I100" s="279">
        <v>21678.751953125</v>
      </c>
      <c r="J100" s="279">
        <v>6.9194867389482928</v>
      </c>
      <c r="K100" s="279">
        <v>3853</v>
      </c>
      <c r="L100" s="279">
        <v>24970.244140625</v>
      </c>
      <c r="M100" s="279">
        <v>6.4807277811121207</v>
      </c>
      <c r="N100" s="279">
        <v>5106</v>
      </c>
      <c r="O100" s="279">
        <v>34800.21484375</v>
      </c>
      <c r="P100" s="279">
        <v>6.8155532400607131</v>
      </c>
      <c r="Q100" s="279">
        <v>6188</v>
      </c>
      <c r="R100" s="279">
        <v>40416.02734375</v>
      </c>
      <c r="S100" s="279">
        <v>6.5313554207740792</v>
      </c>
      <c r="T100" s="279">
        <v>7141</v>
      </c>
      <c r="U100" s="279">
        <v>44802.40625</v>
      </c>
      <c r="V100" s="279">
        <v>6.273968106707744</v>
      </c>
      <c r="W100" s="279">
        <v>7055</v>
      </c>
      <c r="X100" s="279">
        <v>56134.40625</v>
      </c>
      <c r="Y100" s="279">
        <v>7.9566840892983697</v>
      </c>
      <c r="Z100" s="279">
        <v>7443</v>
      </c>
      <c r="AA100" s="279">
        <v>63000.8203125</v>
      </c>
      <c r="AB100" s="279">
        <v>8.4644391122531246</v>
      </c>
      <c r="AC100" s="279">
        <v>11176</v>
      </c>
      <c r="AD100" s="279">
        <v>73591.2734375</v>
      </c>
      <c r="AE100" s="279">
        <v>6.5847596132337154</v>
      </c>
      <c r="AF100" s="279">
        <v>10033</v>
      </c>
      <c r="AG100" s="279">
        <v>77837.4375</v>
      </c>
      <c r="AH100" s="279">
        <v>7.7581418817900927</v>
      </c>
      <c r="AI100" s="279">
        <v>9567</v>
      </c>
      <c r="AJ100" s="279">
        <v>79960.8671875</v>
      </c>
      <c r="AK100" s="279">
        <v>8.357987581007631</v>
      </c>
      <c r="AL100" s="279">
        <v>9271</v>
      </c>
      <c r="AM100" s="279">
        <v>78689.96875</v>
      </c>
      <c r="AN100" s="279">
        <v>8.4877541527343325</v>
      </c>
      <c r="AO100" s="279">
        <v>10513</v>
      </c>
      <c r="AP100" s="279">
        <v>81526.7265625</v>
      </c>
      <c r="AQ100" s="279">
        <v>7.7548489073052416</v>
      </c>
      <c r="AR100" s="279">
        <v>11006</v>
      </c>
      <c r="AS100" s="279">
        <v>86521.9296875</v>
      </c>
      <c r="AT100" s="279">
        <v>7.8613419668817013</v>
      </c>
      <c r="AU100" s="279">
        <v>11911</v>
      </c>
      <c r="AV100" s="279">
        <v>90904.25</v>
      </c>
      <c r="AW100" s="279">
        <v>7.6319578540844599</v>
      </c>
      <c r="AX100" s="279">
        <v>11912</v>
      </c>
      <c r="AY100" s="279">
        <v>95960.8671875</v>
      </c>
      <c r="AZ100" s="279">
        <v>8.0558149082857629</v>
      </c>
      <c r="BA100" s="279">
        <v>11917</v>
      </c>
      <c r="BB100" s="279">
        <v>93456</v>
      </c>
      <c r="BC100" s="279">
        <v>7.8422421750440545</v>
      </c>
      <c r="BD100" s="279">
        <v>12275</v>
      </c>
      <c r="BE100" s="279">
        <v>95144.265625</v>
      </c>
      <c r="BF100" s="279">
        <v>7.7510603360488801</v>
      </c>
      <c r="BG100" s="279">
        <v>8848</v>
      </c>
      <c r="BH100" s="279">
        <v>68580.734375</v>
      </c>
      <c r="BI100" s="279">
        <v>7.7509871581148282</v>
      </c>
      <c r="BJ100" s="279">
        <v>9682</v>
      </c>
      <c r="BK100" s="279">
        <v>72985.046875</v>
      </c>
      <c r="BL100" s="279">
        <v>7.5382200862425117</v>
      </c>
      <c r="BM100" s="279">
        <v>11095</v>
      </c>
      <c r="BN100" s="279">
        <v>82087.4609375</v>
      </c>
      <c r="BO100" s="279">
        <v>7.3985994535826949</v>
      </c>
      <c r="BP100" s="279">
        <v>13634</v>
      </c>
      <c r="BQ100" s="279">
        <v>98898.2265625</v>
      </c>
      <c r="BR100" s="279">
        <v>7.2537939388660702</v>
      </c>
      <c r="BS100" s="279">
        <v>14547</v>
      </c>
      <c r="BT100" s="279">
        <v>101260.328125</v>
      </c>
      <c r="BU100" s="279">
        <v>6.9609079621227741</v>
      </c>
      <c r="BV100" s="279">
        <v>21650</v>
      </c>
      <c r="BW100" s="279">
        <v>143955.15625</v>
      </c>
      <c r="BX100" s="279">
        <v>6.6491989030023095</v>
      </c>
      <c r="BY100" s="279">
        <v>31429</v>
      </c>
      <c r="BZ100" s="279">
        <v>192702.71875</v>
      </c>
      <c r="CA100" s="279">
        <v>6.1313665325018292</v>
      </c>
      <c r="CB100" s="279">
        <v>30318</v>
      </c>
      <c r="CC100" s="279">
        <v>176340.59375</v>
      </c>
      <c r="CD100" s="279">
        <v>5.8163663087934561</v>
      </c>
      <c r="CE100" s="279">
        <v>30615</v>
      </c>
      <c r="CF100" s="279">
        <v>170181.4375</v>
      </c>
      <c r="CG100" s="279">
        <v>5.5587600032663724</v>
      </c>
      <c r="CH100" s="279">
        <v>30871</v>
      </c>
      <c r="CI100" s="279">
        <v>165841.875</v>
      </c>
      <c r="CJ100" s="279">
        <v>5.3720927407599364</v>
      </c>
      <c r="CK100" s="279">
        <v>34012</v>
      </c>
      <c r="CL100" s="279">
        <v>179995.484375</v>
      </c>
      <c r="CM100" s="279">
        <v>5.2921170285487475</v>
      </c>
      <c r="CN100" s="279">
        <v>29873</v>
      </c>
      <c r="CO100" s="279">
        <v>174662.640625</v>
      </c>
      <c r="CP100" s="279">
        <v>5.8468396419844009</v>
      </c>
      <c r="CQ100" s="279">
        <v>36424</v>
      </c>
      <c r="CR100" s="279">
        <v>219396.421875</v>
      </c>
      <c r="CS100" s="279">
        <v>6.0234027529925322</v>
      </c>
      <c r="CT100" s="279">
        <v>41235</v>
      </c>
      <c r="CU100" s="279">
        <v>257893.90625</v>
      </c>
      <c r="CV100" s="279">
        <v>6.2542477567600336</v>
      </c>
      <c r="CW100" s="279">
        <v>53229</v>
      </c>
      <c r="CX100" s="279">
        <v>320652.65625</v>
      </c>
      <c r="CY100" s="279">
        <v>6.0240217973285235</v>
      </c>
      <c r="CZ100" s="279">
        <v>54559</v>
      </c>
      <c r="DA100" s="279">
        <v>323840.78125</v>
      </c>
      <c r="DB100" s="279">
        <v>5.9356069805165053</v>
      </c>
      <c r="DC100" s="279">
        <v>55460</v>
      </c>
      <c r="DD100" s="279">
        <v>299756.46875</v>
      </c>
      <c r="DE100" s="279">
        <v>5.4049128876667867</v>
      </c>
      <c r="DF100" s="279">
        <v>54138</v>
      </c>
      <c r="DG100" s="279">
        <v>284553.71875</v>
      </c>
      <c r="DH100" s="279">
        <v>5.2560811029221615</v>
      </c>
      <c r="DI100" s="279">
        <v>52012</v>
      </c>
      <c r="DJ100" s="279">
        <v>275924.15625</v>
      </c>
      <c r="DK100" s="279">
        <v>5.305009541067446</v>
      </c>
      <c r="DL100" s="279">
        <v>46273</v>
      </c>
      <c r="DM100" s="279">
        <v>241827.328125</v>
      </c>
      <c r="DN100" s="279">
        <v>5.2261000610507207</v>
      </c>
      <c r="DO100" s="279">
        <v>50601</v>
      </c>
      <c r="DP100" s="279">
        <v>253522.390625</v>
      </c>
      <c r="DQ100" s="279">
        <v>5.010224909092706</v>
      </c>
      <c r="DR100" s="279">
        <v>64377</v>
      </c>
      <c r="DS100" s="279">
        <v>318828.65625</v>
      </c>
      <c r="DT100" s="279">
        <v>4.9525242905074798</v>
      </c>
      <c r="DU100" s="279">
        <v>77947</v>
      </c>
      <c r="DV100" s="279">
        <v>361399.53125</v>
      </c>
      <c r="DW100" s="279">
        <v>4.6364777509076678</v>
      </c>
      <c r="DX100" s="279">
        <v>89536</v>
      </c>
      <c r="DY100" s="279">
        <v>409839.125</v>
      </c>
      <c r="DZ100" s="279">
        <v>4.5773669250357401</v>
      </c>
      <c r="EA100" s="279">
        <v>73983</v>
      </c>
      <c r="EB100" s="279">
        <v>289984.4375</v>
      </c>
      <c r="EC100" s="279">
        <v>3.9196090655961506</v>
      </c>
      <c r="ED100" s="279">
        <v>95264</v>
      </c>
      <c r="EE100" s="279">
        <v>385943.1875</v>
      </c>
      <c r="EF100" s="279">
        <v>4.0513015147379914</v>
      </c>
      <c r="EG100" s="279">
        <v>100042</v>
      </c>
      <c r="EH100" s="279">
        <v>439110.625</v>
      </c>
      <c r="EI100" s="279">
        <v>4.3892627596409506</v>
      </c>
      <c r="EJ100" s="279">
        <v>106471</v>
      </c>
      <c r="EK100" s="279">
        <v>495133.5625</v>
      </c>
      <c r="EL100" s="279">
        <v>4.6504077401358117</v>
      </c>
      <c r="EM100" s="279">
        <v>115445</v>
      </c>
      <c r="EN100" s="279">
        <v>525481.5</v>
      </c>
      <c r="EO100" s="279">
        <v>4.5517908960977085</v>
      </c>
      <c r="EP100" s="279">
        <v>151433</v>
      </c>
      <c r="EQ100" s="279">
        <v>633297.6875</v>
      </c>
      <c r="ER100" s="279">
        <v>4.1820322353780224</v>
      </c>
      <c r="ES100" s="279">
        <v>247935</v>
      </c>
      <c r="ET100" s="279">
        <v>836622.8125</v>
      </c>
      <c r="EU100" s="279">
        <v>3.3743634924476171</v>
      </c>
      <c r="EV100" s="279">
        <v>338172</v>
      </c>
      <c r="EW100" s="279">
        <v>1193481.625</v>
      </c>
      <c r="EX100" s="279">
        <v>3.5292147930638849</v>
      </c>
      <c r="EY100" s="279">
        <v>549225</v>
      </c>
      <c r="EZ100" s="279">
        <v>1984476.875</v>
      </c>
      <c r="FA100" s="279">
        <v>3.6132311438845646</v>
      </c>
      <c r="FB100" s="279">
        <v>953</v>
      </c>
      <c r="FC100" s="279">
        <v>3594.618896484375</v>
      </c>
      <c r="FD100" s="279">
        <v>3.7718981075386937</v>
      </c>
      <c r="FE100" s="279">
        <v>1041</v>
      </c>
      <c r="FF100" s="279">
        <v>4346.5458984375</v>
      </c>
      <c r="FG100" s="279">
        <v>4.1753562905259365</v>
      </c>
      <c r="FH100" s="279">
        <v>1375</v>
      </c>
      <c r="FI100" s="279">
        <v>5524.5986328125</v>
      </c>
      <c r="FJ100" s="279">
        <v>4.0178899147727272</v>
      </c>
      <c r="FK100" s="279">
        <v>1799</v>
      </c>
      <c r="FL100" s="279">
        <v>7091.55224609375</v>
      </c>
      <c r="FM100" s="279">
        <v>3.9419412151716231</v>
      </c>
      <c r="FN100" s="279">
        <v>1986</v>
      </c>
      <c r="FO100" s="279">
        <v>7694.865234375</v>
      </c>
      <c r="FP100" s="279">
        <v>3.8745544986782479</v>
      </c>
      <c r="FQ100" s="279">
        <v>2123</v>
      </c>
      <c r="FR100" s="279">
        <v>8073.00439453125</v>
      </c>
      <c r="FS100" s="279">
        <v>3.8026398466939471</v>
      </c>
      <c r="FT100" s="279">
        <v>2257</v>
      </c>
      <c r="FU100" s="279">
        <v>8964.5751953125</v>
      </c>
      <c r="FV100" s="279">
        <v>3.971898624418476</v>
      </c>
      <c r="FW100" s="279">
        <v>2542</v>
      </c>
      <c r="FX100" s="279">
        <v>10287.7490234375</v>
      </c>
      <c r="FY100" s="279">
        <v>4.0471081917535408</v>
      </c>
      <c r="FZ100" s="279">
        <v>2842</v>
      </c>
      <c r="GA100" s="279">
        <v>12172.1171875</v>
      </c>
      <c r="GB100" s="279">
        <v>4.2829406008092894</v>
      </c>
      <c r="GC100" s="279">
        <v>3990</v>
      </c>
      <c r="GD100" s="279">
        <v>14801.2548828125</v>
      </c>
      <c r="GE100" s="279">
        <v>3.709587689927945</v>
      </c>
      <c r="GF100" s="279">
        <v>4451</v>
      </c>
      <c r="GG100" s="279">
        <v>17340.919921875</v>
      </c>
      <c r="GH100" s="279">
        <v>3.8959604407717365</v>
      </c>
      <c r="GI100" s="279">
        <v>4967</v>
      </c>
      <c r="GJ100" s="279">
        <v>19160.04296875</v>
      </c>
      <c r="GK100" s="279">
        <v>3.8574678817696797</v>
      </c>
      <c r="GL100" s="279">
        <v>6078</v>
      </c>
      <c r="GM100" s="279">
        <v>24697.943359375</v>
      </c>
      <c r="GN100" s="279">
        <v>4.0634984138491284</v>
      </c>
      <c r="GO100" s="279">
        <v>7976</v>
      </c>
      <c r="GP100" s="279">
        <v>33379.08203125</v>
      </c>
      <c r="GQ100" s="279">
        <v>4.1849400741286358</v>
      </c>
      <c r="GR100" s="279">
        <v>8802</v>
      </c>
      <c r="GS100" s="279">
        <v>36014.07421875</v>
      </c>
      <c r="GT100" s="279">
        <v>4.0915785297375598</v>
      </c>
      <c r="GU100" s="279">
        <v>9961</v>
      </c>
      <c r="GV100" s="279">
        <v>38590.4765625</v>
      </c>
      <c r="GW100" s="279">
        <v>3.874156868035338</v>
      </c>
      <c r="GX100" s="279">
        <v>11193</v>
      </c>
      <c r="GY100" s="279">
        <v>41307.4453125</v>
      </c>
      <c r="GZ100" s="279">
        <v>3.6904713046100239</v>
      </c>
      <c r="HA100" s="279">
        <v>13629</v>
      </c>
      <c r="HB100" s="279">
        <v>43420.58203125</v>
      </c>
      <c r="HC100" s="279">
        <v>3.1858963996808276</v>
      </c>
      <c r="HD100" s="279">
        <v>16273</v>
      </c>
      <c r="HE100" s="279">
        <v>47217.3359375</v>
      </c>
      <c r="HF100" s="279">
        <v>2.9015753664044737</v>
      </c>
    </row>
    <row r="101" spans="1:214" ht="15" customHeight="1">
      <c r="A101" s="3">
        <v>87</v>
      </c>
      <c r="B101" s="279">
        <v>3532</v>
      </c>
      <c r="C101" s="279">
        <v>19211.529296875</v>
      </c>
      <c r="D101" s="279">
        <v>5.4392778303723102</v>
      </c>
      <c r="E101" s="279">
        <v>2799</v>
      </c>
      <c r="F101" s="279">
        <v>23054.888671875</v>
      </c>
      <c r="G101" s="279">
        <v>8.2368305365755621</v>
      </c>
      <c r="H101" s="279">
        <v>3479</v>
      </c>
      <c r="I101" s="279">
        <v>23092.271484375</v>
      </c>
      <c r="J101" s="279">
        <v>6.637617558026732</v>
      </c>
      <c r="K101" s="279">
        <v>4171</v>
      </c>
      <c r="L101" s="279">
        <v>26582.5703125</v>
      </c>
      <c r="M101" s="279">
        <v>6.3731887586909615</v>
      </c>
      <c r="N101" s="279">
        <v>5969</v>
      </c>
      <c r="O101" s="279">
        <v>37051.5390625</v>
      </c>
      <c r="P101" s="279">
        <v>6.2073277035516838</v>
      </c>
      <c r="Q101" s="279">
        <v>6902</v>
      </c>
      <c r="R101" s="279">
        <v>43021.72265625</v>
      </c>
      <c r="S101" s="279">
        <v>6.233225536982034</v>
      </c>
      <c r="T101" s="279">
        <v>7795</v>
      </c>
      <c r="U101" s="279">
        <v>47674.515625</v>
      </c>
      <c r="V101" s="279">
        <v>6.1160379249518924</v>
      </c>
      <c r="W101" s="279">
        <v>7579</v>
      </c>
      <c r="X101" s="279">
        <v>59890.20703125</v>
      </c>
      <c r="Y101" s="279">
        <v>7.9021252185314683</v>
      </c>
      <c r="Z101" s="279">
        <v>7965</v>
      </c>
      <c r="AA101" s="279">
        <v>67254.9609375</v>
      </c>
      <c r="AB101" s="279">
        <v>8.4438117937853114</v>
      </c>
      <c r="AC101" s="279">
        <v>11813</v>
      </c>
      <c r="AD101" s="279">
        <v>78367.0625</v>
      </c>
      <c r="AE101" s="279">
        <v>6.6339678743756876</v>
      </c>
      <c r="AF101" s="279">
        <v>10841</v>
      </c>
      <c r="AG101" s="279">
        <v>83022.2421875</v>
      </c>
      <c r="AH101" s="279">
        <v>7.6581719571533995</v>
      </c>
      <c r="AI101" s="279">
        <v>10421</v>
      </c>
      <c r="AJ101" s="279">
        <v>85343.2421875</v>
      </c>
      <c r="AK101" s="279">
        <v>8.1895443995297956</v>
      </c>
      <c r="AL101" s="279">
        <v>10084</v>
      </c>
      <c r="AM101" s="279">
        <v>83998.96875</v>
      </c>
      <c r="AN101" s="279">
        <v>8.3299255007933368</v>
      </c>
      <c r="AO101" s="279">
        <v>11384</v>
      </c>
      <c r="AP101" s="279">
        <v>86956.09375</v>
      </c>
      <c r="AQ101" s="279">
        <v>7.6384481509135629</v>
      </c>
      <c r="AR101" s="279">
        <v>11903</v>
      </c>
      <c r="AS101" s="279">
        <v>92296.6171875</v>
      </c>
      <c r="AT101" s="279">
        <v>7.7540634451398809</v>
      </c>
      <c r="AU101" s="279">
        <v>12727</v>
      </c>
      <c r="AV101" s="279">
        <v>96949.5</v>
      </c>
      <c r="AW101" s="279">
        <v>7.6176239490846234</v>
      </c>
      <c r="AX101" s="279">
        <v>12903</v>
      </c>
      <c r="AY101" s="279">
        <v>102388.3984375</v>
      </c>
      <c r="AZ101" s="279">
        <v>7.9352397456017982</v>
      </c>
      <c r="BA101" s="279">
        <v>12787</v>
      </c>
      <c r="BB101" s="279">
        <v>99695.078125</v>
      </c>
      <c r="BC101" s="279">
        <v>7.7965963967310552</v>
      </c>
      <c r="BD101" s="279">
        <v>13181</v>
      </c>
      <c r="BE101" s="279">
        <v>101484.359375</v>
      </c>
      <c r="BF101" s="279">
        <v>7.6992913568773238</v>
      </c>
      <c r="BG101" s="279">
        <v>9500</v>
      </c>
      <c r="BH101" s="279">
        <v>73150.8671875</v>
      </c>
      <c r="BI101" s="279">
        <v>7.7000912828947365</v>
      </c>
      <c r="BJ101" s="279">
        <v>10385</v>
      </c>
      <c r="BK101" s="279">
        <v>77827.359375</v>
      </c>
      <c r="BL101" s="279">
        <v>7.4942088950409245</v>
      </c>
      <c r="BM101" s="279">
        <v>11916</v>
      </c>
      <c r="BN101" s="279">
        <v>87517.265625</v>
      </c>
      <c r="BO101" s="279">
        <v>7.3445170883685797</v>
      </c>
      <c r="BP101" s="279">
        <v>14661</v>
      </c>
      <c r="BQ101" s="279">
        <v>105418.78125</v>
      </c>
      <c r="BR101" s="279">
        <v>7.1904222938408022</v>
      </c>
      <c r="BS101" s="279">
        <v>15664</v>
      </c>
      <c r="BT101" s="279">
        <v>107889.7421875</v>
      </c>
      <c r="BU101" s="279">
        <v>6.8877516718271199</v>
      </c>
      <c r="BV101" s="279">
        <v>23336</v>
      </c>
      <c r="BW101" s="279">
        <v>153302.390625</v>
      </c>
      <c r="BX101" s="279">
        <v>6.569351672308879</v>
      </c>
      <c r="BY101" s="279">
        <v>33911</v>
      </c>
      <c r="BZ101" s="279">
        <v>205020.15625</v>
      </c>
      <c r="CA101" s="279">
        <v>6.0458304458730208</v>
      </c>
      <c r="CB101" s="279">
        <v>32733</v>
      </c>
      <c r="CC101" s="279">
        <v>187488.03125</v>
      </c>
      <c r="CD101" s="279">
        <v>5.7277985901078425</v>
      </c>
      <c r="CE101" s="279">
        <v>33075</v>
      </c>
      <c r="CF101" s="279">
        <v>180831.546875</v>
      </c>
      <c r="CG101" s="279">
        <v>5.4673181216931219</v>
      </c>
      <c r="CH101" s="279">
        <v>33369</v>
      </c>
      <c r="CI101" s="279">
        <v>176137.640625</v>
      </c>
      <c r="CJ101" s="279">
        <v>5.2784812438191135</v>
      </c>
      <c r="CK101" s="279">
        <v>36785</v>
      </c>
      <c r="CL101" s="279">
        <v>191129.4375</v>
      </c>
      <c r="CM101" s="279">
        <v>5.1958525893706673</v>
      </c>
      <c r="CN101" s="279">
        <v>33024</v>
      </c>
      <c r="CO101" s="279">
        <v>185682.84375</v>
      </c>
      <c r="CP101" s="279">
        <v>5.6226636309956399</v>
      </c>
      <c r="CQ101" s="279">
        <v>40138</v>
      </c>
      <c r="CR101" s="279">
        <v>233333.6875</v>
      </c>
      <c r="CS101" s="279">
        <v>5.8132863495939011</v>
      </c>
      <c r="CT101" s="279">
        <v>45769</v>
      </c>
      <c r="CU101" s="279">
        <v>274391.28125</v>
      </c>
      <c r="CV101" s="279">
        <v>5.9951338515152175</v>
      </c>
      <c r="CW101" s="279">
        <v>58886</v>
      </c>
      <c r="CX101" s="279">
        <v>341010.78125</v>
      </c>
      <c r="CY101" s="279">
        <v>5.7910332039873653</v>
      </c>
      <c r="CZ101" s="279">
        <v>60261</v>
      </c>
      <c r="DA101" s="279">
        <v>344339.625</v>
      </c>
      <c r="DB101" s="279">
        <v>5.7141372529496692</v>
      </c>
      <c r="DC101" s="279">
        <v>61188</v>
      </c>
      <c r="DD101" s="279">
        <v>318332.28125</v>
      </c>
      <c r="DE101" s="279">
        <v>5.2025279670850493</v>
      </c>
      <c r="DF101" s="279">
        <v>59208</v>
      </c>
      <c r="DG101" s="279">
        <v>302086.46875</v>
      </c>
      <c r="DH101" s="279">
        <v>5.1021224961153901</v>
      </c>
      <c r="DI101" s="279">
        <v>57462</v>
      </c>
      <c r="DJ101" s="279">
        <v>292942.875</v>
      </c>
      <c r="DK101" s="279">
        <v>5.0980278270857262</v>
      </c>
      <c r="DL101" s="279">
        <v>51010</v>
      </c>
      <c r="DM101" s="279">
        <v>256691.8125</v>
      </c>
      <c r="DN101" s="279">
        <v>5.032186090962556</v>
      </c>
      <c r="DO101" s="279">
        <v>55327</v>
      </c>
      <c r="DP101" s="279">
        <v>268953.03125</v>
      </c>
      <c r="DQ101" s="279">
        <v>4.8611533473710846</v>
      </c>
      <c r="DR101" s="279">
        <v>70289</v>
      </c>
      <c r="DS101" s="279">
        <v>338178.40625</v>
      </c>
      <c r="DT101" s="279">
        <v>4.8112564732746232</v>
      </c>
      <c r="DU101" s="279">
        <v>85560</v>
      </c>
      <c r="DV101" s="279">
        <v>382916.40625</v>
      </c>
      <c r="DW101" s="279">
        <v>4.4754138177886862</v>
      </c>
      <c r="DX101" s="279">
        <v>98058</v>
      </c>
      <c r="DY101" s="279">
        <v>434155.4375</v>
      </c>
      <c r="DZ101" s="279">
        <v>4.4275371463827531</v>
      </c>
      <c r="EA101" s="279">
        <v>85033</v>
      </c>
      <c r="EB101" s="279">
        <v>306183.15625</v>
      </c>
      <c r="EC101" s="279">
        <v>3.600756838521515</v>
      </c>
      <c r="ED101" s="279">
        <v>101952</v>
      </c>
      <c r="EE101" s="279">
        <v>408050.34375</v>
      </c>
      <c r="EF101" s="279">
        <v>4.002377037723635</v>
      </c>
      <c r="EG101" s="279">
        <v>108770</v>
      </c>
      <c r="EH101" s="279">
        <v>464864.6875</v>
      </c>
      <c r="EI101" s="279">
        <v>4.2738318240323618</v>
      </c>
      <c r="EJ101" s="279">
        <v>116186</v>
      </c>
      <c r="EK101" s="279">
        <v>524663.375</v>
      </c>
      <c r="EL101" s="279">
        <v>4.5157194068132132</v>
      </c>
      <c r="EM101" s="279">
        <v>126219</v>
      </c>
      <c r="EN101" s="279">
        <v>556616.5625</v>
      </c>
      <c r="EO101" s="279">
        <v>4.4099268929400486</v>
      </c>
      <c r="EP101" s="279">
        <v>164440</v>
      </c>
      <c r="EQ101" s="279">
        <v>669873.5</v>
      </c>
      <c r="ER101" s="279">
        <v>4.0736651666261254</v>
      </c>
      <c r="ES101" s="279">
        <v>263066</v>
      </c>
      <c r="ET101" s="279">
        <v>881331.125</v>
      </c>
      <c r="EU101" s="279">
        <v>3.3502281746785978</v>
      </c>
      <c r="EV101" s="279">
        <v>362200</v>
      </c>
      <c r="EW101" s="279">
        <v>1258390.75</v>
      </c>
      <c r="EX101" s="279">
        <v>3.4742980397570404</v>
      </c>
      <c r="EY101" s="279">
        <v>595937</v>
      </c>
      <c r="EZ101" s="279">
        <v>2093125.25</v>
      </c>
      <c r="FA101" s="279">
        <v>3.5123263868496166</v>
      </c>
      <c r="FB101" s="279">
        <v>1035</v>
      </c>
      <c r="FC101" s="279">
        <v>3794.743408203125</v>
      </c>
      <c r="FD101" s="279">
        <v>3.6664187518870772</v>
      </c>
      <c r="FE101" s="279">
        <v>1136</v>
      </c>
      <c r="FF101" s="279">
        <v>4597.2802734375</v>
      </c>
      <c r="FG101" s="279">
        <v>4.046901649152729</v>
      </c>
      <c r="FH101" s="279">
        <v>1457</v>
      </c>
      <c r="FI101" s="279">
        <v>5840.7216796875</v>
      </c>
      <c r="FJ101" s="279">
        <v>4.0087314205130404</v>
      </c>
      <c r="FK101" s="279">
        <v>1957</v>
      </c>
      <c r="FL101" s="279">
        <v>7492.671875</v>
      </c>
      <c r="FM101" s="279">
        <v>3.8286519545222277</v>
      </c>
      <c r="FN101" s="279">
        <v>2183</v>
      </c>
      <c r="FO101" s="279">
        <v>8126.3935546875</v>
      </c>
      <c r="FP101" s="279">
        <v>3.722580648047412</v>
      </c>
      <c r="FQ101" s="279">
        <v>2298</v>
      </c>
      <c r="FR101" s="279">
        <v>8524.2353515625</v>
      </c>
      <c r="FS101" s="279">
        <v>3.7094148614284159</v>
      </c>
      <c r="FT101" s="279">
        <v>2437</v>
      </c>
      <c r="FU101" s="279">
        <v>9473.6962890625</v>
      </c>
      <c r="FV101" s="279">
        <v>3.8874420554216251</v>
      </c>
      <c r="FW101" s="279">
        <v>2706</v>
      </c>
      <c r="FX101" s="279">
        <v>10877.576171875</v>
      </c>
      <c r="FY101" s="279">
        <v>4.0197990287786398</v>
      </c>
      <c r="FZ101" s="279">
        <v>3114</v>
      </c>
      <c r="GA101" s="279">
        <v>12879.8955078125</v>
      </c>
      <c r="GB101" s="279">
        <v>4.1361257250521835</v>
      </c>
      <c r="GC101" s="279">
        <v>4332</v>
      </c>
      <c r="GD101" s="279">
        <v>15619.736328125</v>
      </c>
      <c r="GE101" s="279">
        <v>3.6056639723280242</v>
      </c>
      <c r="GF101" s="279">
        <v>4806</v>
      </c>
      <c r="GG101" s="279">
        <v>18318.68359375</v>
      </c>
      <c r="GH101" s="279">
        <v>3.811627880513941</v>
      </c>
      <c r="GI101" s="279">
        <v>5383</v>
      </c>
      <c r="GJ101" s="279">
        <v>20235.5078125</v>
      </c>
      <c r="GK101" s="279">
        <v>3.759150624651681</v>
      </c>
      <c r="GL101" s="279">
        <v>6225</v>
      </c>
      <c r="GM101" s="279">
        <v>26125.24609375</v>
      </c>
      <c r="GN101" s="279">
        <v>4.1968266817269075</v>
      </c>
      <c r="GO101" s="279">
        <v>8844</v>
      </c>
      <c r="GP101" s="279">
        <v>35300.47265625</v>
      </c>
      <c r="GQ101" s="279">
        <v>3.9914600470658073</v>
      </c>
      <c r="GR101" s="279">
        <v>9727</v>
      </c>
      <c r="GS101" s="279">
        <v>38071.15625</v>
      </c>
      <c r="GT101" s="279">
        <v>3.913966921969775</v>
      </c>
      <c r="GU101" s="279">
        <v>10966</v>
      </c>
      <c r="GV101" s="279">
        <v>40751.8984375</v>
      </c>
      <c r="GW101" s="279">
        <v>3.7162044900145905</v>
      </c>
      <c r="GX101" s="279">
        <v>12270</v>
      </c>
      <c r="GY101" s="279">
        <v>43578.09375</v>
      </c>
      <c r="GZ101" s="279">
        <v>3.5515968826405868</v>
      </c>
      <c r="HA101" s="279">
        <v>14871</v>
      </c>
      <c r="HB101" s="279">
        <v>45656.55078125</v>
      </c>
      <c r="HC101" s="279">
        <v>3.0701735445666061</v>
      </c>
      <c r="HD101" s="279">
        <v>17667</v>
      </c>
      <c r="HE101" s="279">
        <v>49530.8984375</v>
      </c>
      <c r="HF101" s="279">
        <v>2.803582862823343</v>
      </c>
    </row>
    <row r="102" spans="1:214" ht="15" customHeight="1">
      <c r="A102" s="3">
        <v>88</v>
      </c>
      <c r="B102" s="279">
        <v>3828</v>
      </c>
      <c r="C102" s="279">
        <v>20505.740234375</v>
      </c>
      <c r="D102" s="279">
        <v>5.3567764457614944</v>
      </c>
      <c r="E102" s="279">
        <v>3151</v>
      </c>
      <c r="F102" s="279">
        <v>24728.796875</v>
      </c>
      <c r="G102" s="279">
        <v>7.8479203030783875</v>
      </c>
      <c r="H102" s="279">
        <v>3859</v>
      </c>
      <c r="I102" s="279">
        <v>24711.044921875</v>
      </c>
      <c r="J102" s="279">
        <v>6.4034840429839335</v>
      </c>
      <c r="K102" s="279">
        <v>4516</v>
      </c>
      <c r="L102" s="279">
        <v>28436.03515625</v>
      </c>
      <c r="M102" s="279">
        <v>6.2967305483281661</v>
      </c>
      <c r="N102" s="279">
        <v>6856</v>
      </c>
      <c r="O102" s="279">
        <v>39604.8359375</v>
      </c>
      <c r="P102" s="279">
        <v>5.7766680188885644</v>
      </c>
      <c r="Q102" s="279">
        <v>7622</v>
      </c>
      <c r="R102" s="279">
        <v>46001.53125</v>
      </c>
      <c r="S102" s="279">
        <v>6.0353622736814483</v>
      </c>
      <c r="T102" s="279">
        <v>8474</v>
      </c>
      <c r="U102" s="279">
        <v>50969.640625</v>
      </c>
      <c r="V102" s="279">
        <v>6.0148266019589336</v>
      </c>
      <c r="W102" s="279">
        <v>8219</v>
      </c>
      <c r="X102" s="279">
        <v>64223.80859375</v>
      </c>
      <c r="Y102" s="279">
        <v>7.8140660170032854</v>
      </c>
      <c r="Z102" s="279">
        <v>8583</v>
      </c>
      <c r="AA102" s="279">
        <v>72170.875</v>
      </c>
      <c r="AB102" s="279">
        <v>8.4085838284981946</v>
      </c>
      <c r="AC102" s="279">
        <v>12311</v>
      </c>
      <c r="AD102" s="279">
        <v>83891.5703125</v>
      </c>
      <c r="AE102" s="279">
        <v>6.814358728982211</v>
      </c>
      <c r="AF102" s="279">
        <v>11679</v>
      </c>
      <c r="AG102" s="279">
        <v>89002.765625</v>
      </c>
      <c r="AH102" s="279">
        <v>7.6207522583269114</v>
      </c>
      <c r="AI102" s="279">
        <v>11336</v>
      </c>
      <c r="AJ102" s="279">
        <v>91549.1796875</v>
      </c>
      <c r="AK102" s="279">
        <v>8.0759685680575153</v>
      </c>
      <c r="AL102" s="279">
        <v>10956</v>
      </c>
      <c r="AM102" s="279">
        <v>90122.796875</v>
      </c>
      <c r="AN102" s="279">
        <v>8.2258850743884633</v>
      </c>
      <c r="AO102" s="279">
        <v>12311</v>
      </c>
      <c r="AP102" s="279">
        <v>93215.6875</v>
      </c>
      <c r="AQ102" s="279">
        <v>7.5717397043294614</v>
      </c>
      <c r="AR102" s="279">
        <v>12865</v>
      </c>
      <c r="AS102" s="279">
        <v>98956.671875</v>
      </c>
      <c r="AT102" s="279">
        <v>7.6919294111931595</v>
      </c>
      <c r="AU102" s="279">
        <v>13614</v>
      </c>
      <c r="AV102" s="279">
        <v>103931.875</v>
      </c>
      <c r="AW102" s="279">
        <v>7.6341909064198621</v>
      </c>
      <c r="AX102" s="279">
        <v>13971</v>
      </c>
      <c r="AY102" s="279">
        <v>109801.765625</v>
      </c>
      <c r="AZ102" s="279">
        <v>7.8592631611910386</v>
      </c>
      <c r="BA102" s="279">
        <v>13733</v>
      </c>
      <c r="BB102" s="279">
        <v>106898.8359375</v>
      </c>
      <c r="BC102" s="279">
        <v>7.7840847547877372</v>
      </c>
      <c r="BD102" s="279">
        <v>14183</v>
      </c>
      <c r="BE102" s="279">
        <v>108802.2265625</v>
      </c>
      <c r="BF102" s="279">
        <v>7.6713125969470495</v>
      </c>
      <c r="BG102" s="279">
        <v>10222</v>
      </c>
      <c r="BH102" s="279">
        <v>78425.6875</v>
      </c>
      <c r="BI102" s="279">
        <v>7.6722449129328902</v>
      </c>
      <c r="BJ102" s="279">
        <v>11160</v>
      </c>
      <c r="BK102" s="279">
        <v>83415.5546875</v>
      </c>
      <c r="BL102" s="279">
        <v>7.4745120687724018</v>
      </c>
      <c r="BM102" s="279">
        <v>12826</v>
      </c>
      <c r="BN102" s="279">
        <v>93780.5390625</v>
      </c>
      <c r="BO102" s="279">
        <v>7.3117526167550286</v>
      </c>
      <c r="BP102" s="279">
        <v>15800</v>
      </c>
      <c r="BQ102" s="279">
        <v>112936.515625</v>
      </c>
      <c r="BR102" s="279">
        <v>7.147880735759494</v>
      </c>
      <c r="BS102" s="279">
        <v>16903</v>
      </c>
      <c r="BT102" s="279">
        <v>115526.8046875</v>
      </c>
      <c r="BU102" s="279">
        <v>6.8346923438147078</v>
      </c>
      <c r="BV102" s="279">
        <v>25204</v>
      </c>
      <c r="BW102" s="279">
        <v>164060.84375</v>
      </c>
      <c r="BX102" s="279">
        <v>6.5093177174258052</v>
      </c>
      <c r="BY102" s="279">
        <v>36668</v>
      </c>
      <c r="BZ102" s="279">
        <v>219174.34375</v>
      </c>
      <c r="CA102" s="279">
        <v>5.9772647471910112</v>
      </c>
      <c r="CB102" s="279">
        <v>35412</v>
      </c>
      <c r="CC102" s="279">
        <v>200283.125</v>
      </c>
      <c r="CD102" s="279">
        <v>5.6557981757596298</v>
      </c>
      <c r="CE102" s="279">
        <v>35807</v>
      </c>
      <c r="CF102" s="279">
        <v>193042.421875</v>
      </c>
      <c r="CG102" s="279">
        <v>5.3911922773480043</v>
      </c>
      <c r="CH102" s="279">
        <v>36144</v>
      </c>
      <c r="CI102" s="279">
        <v>187931.78125</v>
      </c>
      <c r="CJ102" s="279">
        <v>5.1995291403829125</v>
      </c>
      <c r="CK102" s="279">
        <v>39863</v>
      </c>
      <c r="CL102" s="279">
        <v>203877.890625</v>
      </c>
      <c r="CM102" s="279">
        <v>5.1144643058726134</v>
      </c>
      <c r="CN102" s="279">
        <v>36823</v>
      </c>
      <c r="CO102" s="279">
        <v>198251.078125</v>
      </c>
      <c r="CP102" s="279">
        <v>5.3838926248540311</v>
      </c>
      <c r="CQ102" s="279">
        <v>44803</v>
      </c>
      <c r="CR102" s="279">
        <v>249246.40625</v>
      </c>
      <c r="CS102" s="279">
        <v>5.5631633205365709</v>
      </c>
      <c r="CT102" s="279">
        <v>51279</v>
      </c>
      <c r="CU102" s="279">
        <v>293221.0625</v>
      </c>
      <c r="CV102" s="279">
        <v>5.7181509487314495</v>
      </c>
      <c r="CW102" s="279">
        <v>65312</v>
      </c>
      <c r="CX102" s="279">
        <v>364259</v>
      </c>
      <c r="CY102" s="279">
        <v>5.5772139882410583</v>
      </c>
      <c r="CZ102" s="279">
        <v>66619</v>
      </c>
      <c r="DA102" s="279">
        <v>367752.5</v>
      </c>
      <c r="DB102" s="279">
        <v>5.5202344676443653</v>
      </c>
      <c r="DC102" s="279">
        <v>67552</v>
      </c>
      <c r="DD102" s="279">
        <v>339500.21875</v>
      </c>
      <c r="DE102" s="279">
        <v>5.0257611728742306</v>
      </c>
      <c r="DF102" s="279">
        <v>64838</v>
      </c>
      <c r="DG102" s="279">
        <v>322095.9375</v>
      </c>
      <c r="DH102" s="279">
        <v>4.9677031601838424</v>
      </c>
      <c r="DI102" s="279">
        <v>63612</v>
      </c>
      <c r="DJ102" s="279">
        <v>312314.9375</v>
      </c>
      <c r="DK102" s="279">
        <v>4.909685869018424</v>
      </c>
      <c r="DL102" s="279">
        <v>56401</v>
      </c>
      <c r="DM102" s="279">
        <v>273612.125</v>
      </c>
      <c r="DN102" s="279">
        <v>4.8511927980000351</v>
      </c>
      <c r="DO102" s="279">
        <v>60547</v>
      </c>
      <c r="DP102" s="279">
        <v>286541.28125</v>
      </c>
      <c r="DQ102" s="279">
        <v>4.7325430037821858</v>
      </c>
      <c r="DR102" s="279">
        <v>76841</v>
      </c>
      <c r="DS102" s="279">
        <v>360234.09375</v>
      </c>
      <c r="DT102" s="279">
        <v>4.6880453631524839</v>
      </c>
      <c r="DU102" s="279">
        <v>93979</v>
      </c>
      <c r="DV102" s="279">
        <v>407350.09375</v>
      </c>
      <c r="DW102" s="279">
        <v>4.3344799769097353</v>
      </c>
      <c r="DX102" s="279">
        <v>107380</v>
      </c>
      <c r="DY102" s="279">
        <v>461780.21875</v>
      </c>
      <c r="DZ102" s="279">
        <v>4.300430422331905</v>
      </c>
      <c r="EA102" s="279">
        <v>96599</v>
      </c>
      <c r="EB102" s="279">
        <v>324127.15625</v>
      </c>
      <c r="EC102" s="279">
        <v>3.3553883192372593</v>
      </c>
      <c r="ED102" s="279">
        <v>109561</v>
      </c>
      <c r="EE102" s="279">
        <v>433249.625</v>
      </c>
      <c r="EF102" s="279">
        <v>3.9544146639771451</v>
      </c>
      <c r="EG102" s="279">
        <v>118761</v>
      </c>
      <c r="EH102" s="279">
        <v>494132.5</v>
      </c>
      <c r="EI102" s="279">
        <v>4.1607303744495248</v>
      </c>
      <c r="EJ102" s="279">
        <v>127043</v>
      </c>
      <c r="EK102" s="279">
        <v>558259.875</v>
      </c>
      <c r="EL102" s="279">
        <v>4.3942592271907941</v>
      </c>
      <c r="EM102" s="279">
        <v>138366</v>
      </c>
      <c r="EN102" s="279">
        <v>591987.25</v>
      </c>
      <c r="EO102" s="279">
        <v>4.2784155789717131</v>
      </c>
      <c r="EP102" s="279">
        <v>179169</v>
      </c>
      <c r="EQ102" s="279">
        <v>711392.9375</v>
      </c>
      <c r="ER102" s="279">
        <v>3.9705135235448097</v>
      </c>
      <c r="ES102" s="279">
        <v>279558</v>
      </c>
      <c r="ET102" s="279">
        <v>932178.375</v>
      </c>
      <c r="EU102" s="279">
        <v>3.3344721846629324</v>
      </c>
      <c r="EV102" s="279">
        <v>392943</v>
      </c>
      <c r="EW102" s="279">
        <v>1331839.75</v>
      </c>
      <c r="EX102" s="279">
        <v>3.3893968081884651</v>
      </c>
      <c r="EY102" s="279">
        <v>649039</v>
      </c>
      <c r="EZ102" s="279">
        <v>2215722.75</v>
      </c>
      <c r="FA102" s="279">
        <v>3.4138514788787733</v>
      </c>
      <c r="FB102" s="279">
        <v>1123</v>
      </c>
      <c r="FC102" s="279">
        <v>4021.055419921875</v>
      </c>
      <c r="FD102" s="279">
        <v>3.5806370613729963</v>
      </c>
      <c r="FE102" s="279">
        <v>1257</v>
      </c>
      <c r="FF102" s="279">
        <v>4880.88671875</v>
      </c>
      <c r="FG102" s="279">
        <v>3.8829647722752587</v>
      </c>
      <c r="FH102" s="279">
        <v>1574</v>
      </c>
      <c r="FI102" s="279">
        <v>6201.53173828125</v>
      </c>
      <c r="FJ102" s="279">
        <v>3.9399820446513658</v>
      </c>
      <c r="FK102" s="279">
        <v>2130</v>
      </c>
      <c r="FL102" s="279">
        <v>7946.89453125</v>
      </c>
      <c r="FM102" s="279">
        <v>3.7309363996478875</v>
      </c>
      <c r="FN102" s="279">
        <v>2371</v>
      </c>
      <c r="FO102" s="279">
        <v>8613.759765625</v>
      </c>
      <c r="FP102" s="279">
        <v>3.6329648948228597</v>
      </c>
      <c r="FQ102" s="279">
        <v>2516</v>
      </c>
      <c r="FR102" s="279">
        <v>9034.337890625</v>
      </c>
      <c r="FS102" s="279">
        <v>3.5907543285472974</v>
      </c>
      <c r="FT102" s="279">
        <v>2650</v>
      </c>
      <c r="FU102" s="279">
        <v>10051.587890625</v>
      </c>
      <c r="FV102" s="279">
        <v>3.7930520341981131</v>
      </c>
      <c r="FW102" s="279">
        <v>2933</v>
      </c>
      <c r="FX102" s="279">
        <v>11549.541015625</v>
      </c>
      <c r="FY102" s="279">
        <v>3.9377910043044664</v>
      </c>
      <c r="FZ102" s="279">
        <v>3464</v>
      </c>
      <c r="GA102" s="279">
        <v>13679.63671875</v>
      </c>
      <c r="GB102" s="279">
        <v>3.9490868125721708</v>
      </c>
      <c r="GC102" s="279">
        <v>4664</v>
      </c>
      <c r="GD102" s="279">
        <v>16546.46484375</v>
      </c>
      <c r="GE102" s="279">
        <v>3.5476982941144941</v>
      </c>
      <c r="GF102" s="279">
        <v>5133</v>
      </c>
      <c r="GG102" s="279">
        <v>19430.990234375</v>
      </c>
      <c r="GH102" s="279">
        <v>3.785503649790571</v>
      </c>
      <c r="GI102" s="279">
        <v>5749</v>
      </c>
      <c r="GJ102" s="279">
        <v>21457.716796875</v>
      </c>
      <c r="GK102" s="279">
        <v>3.7324259517959644</v>
      </c>
      <c r="GL102" s="279">
        <v>6604</v>
      </c>
      <c r="GM102" s="279">
        <v>27770.349609375</v>
      </c>
      <c r="GN102" s="279">
        <v>4.2050801952415204</v>
      </c>
      <c r="GO102" s="279">
        <v>9815</v>
      </c>
      <c r="GP102" s="279">
        <v>37465.4296875</v>
      </c>
      <c r="GQ102" s="279">
        <v>3.8171604368313807</v>
      </c>
      <c r="GR102" s="279">
        <v>10759</v>
      </c>
      <c r="GS102" s="279">
        <v>40389.41796875</v>
      </c>
      <c r="GT102" s="279">
        <v>3.7540122658936705</v>
      </c>
      <c r="GU102" s="279">
        <v>12082</v>
      </c>
      <c r="GV102" s="279">
        <v>43184.8046875</v>
      </c>
      <c r="GW102" s="279">
        <v>3.5743092772305909</v>
      </c>
      <c r="GX102" s="279">
        <v>13461</v>
      </c>
      <c r="GY102" s="279">
        <v>46131.8515625</v>
      </c>
      <c r="GZ102" s="279">
        <v>3.4270746276279622</v>
      </c>
      <c r="HA102" s="279">
        <v>16237</v>
      </c>
      <c r="HB102" s="279">
        <v>48155.09765625</v>
      </c>
      <c r="HC102" s="279">
        <v>2.9657632355884709</v>
      </c>
      <c r="HD102" s="279">
        <v>19189</v>
      </c>
      <c r="HE102" s="279">
        <v>52106.72265625</v>
      </c>
      <c r="HF102" s="279">
        <v>2.7154475301605085</v>
      </c>
    </row>
    <row r="103" spans="1:214" ht="15" customHeight="1">
      <c r="A103" s="3">
        <v>89</v>
      </c>
      <c r="B103" s="279">
        <v>4092</v>
      </c>
      <c r="C103" s="279">
        <v>22009.53515625</v>
      </c>
      <c r="D103" s="279">
        <v>5.3786742806085046</v>
      </c>
      <c r="E103" s="279">
        <v>3591</v>
      </c>
      <c r="F103" s="279">
        <v>26671.232421875</v>
      </c>
      <c r="G103" s="279">
        <v>7.427243782198552</v>
      </c>
      <c r="H103" s="279">
        <v>4263</v>
      </c>
      <c r="I103" s="279">
        <v>26588.412109375</v>
      </c>
      <c r="J103" s="279">
        <v>6.2370190263605441</v>
      </c>
      <c r="K103" s="279">
        <v>4881</v>
      </c>
      <c r="L103" s="279">
        <v>30594.12890625</v>
      </c>
      <c r="M103" s="279">
        <v>6.2680042831899199</v>
      </c>
      <c r="N103" s="279">
        <v>7701</v>
      </c>
      <c r="O103" s="279">
        <v>42542.91015625</v>
      </c>
      <c r="P103" s="279">
        <v>5.5243358208349562</v>
      </c>
      <c r="Q103" s="279">
        <v>8269</v>
      </c>
      <c r="R103" s="279">
        <v>49460.125</v>
      </c>
      <c r="S103" s="279">
        <v>5.9813913411537065</v>
      </c>
      <c r="T103" s="279">
        <v>9132</v>
      </c>
      <c r="U103" s="279">
        <v>54802.609375</v>
      </c>
      <c r="V103" s="279">
        <v>6.0011617800043799</v>
      </c>
      <c r="W103" s="279">
        <v>9039</v>
      </c>
      <c r="X103" s="279">
        <v>69279.609375</v>
      </c>
      <c r="Y103" s="279">
        <v>7.664521448722204</v>
      </c>
      <c r="Z103" s="279">
        <v>9346</v>
      </c>
      <c r="AA103" s="279">
        <v>77918.3203125</v>
      </c>
      <c r="AB103" s="279">
        <v>8.337076857746629</v>
      </c>
      <c r="AC103" s="279">
        <v>12712</v>
      </c>
      <c r="AD103" s="279">
        <v>90380.4375</v>
      </c>
      <c r="AE103" s="279">
        <v>7.1098519115796099</v>
      </c>
      <c r="AF103" s="279">
        <v>12609</v>
      </c>
      <c r="AG103" s="279">
        <v>95991.015625</v>
      </c>
      <c r="AH103" s="279">
        <v>7.6128967899912761</v>
      </c>
      <c r="AI103" s="279">
        <v>12367</v>
      </c>
      <c r="AJ103" s="279">
        <v>98795.6484375</v>
      </c>
      <c r="AK103" s="279">
        <v>7.9886511229481689</v>
      </c>
      <c r="AL103" s="279">
        <v>11946</v>
      </c>
      <c r="AM103" s="279">
        <v>97276.046875</v>
      </c>
      <c r="AN103" s="279">
        <v>8.1429806525196717</v>
      </c>
      <c r="AO103" s="279">
        <v>13365</v>
      </c>
      <c r="AP103" s="279">
        <v>100524.1171875</v>
      </c>
      <c r="AQ103" s="279">
        <v>7.5214453563411894</v>
      </c>
      <c r="AR103" s="279">
        <v>13983</v>
      </c>
      <c r="AS103" s="279">
        <v>106734.09375</v>
      </c>
      <c r="AT103" s="279">
        <v>7.6331326432096116</v>
      </c>
      <c r="AU103" s="279">
        <v>14716</v>
      </c>
      <c r="AV103" s="279">
        <v>112095.046875</v>
      </c>
      <c r="AW103" s="279">
        <v>7.6172225383935857</v>
      </c>
      <c r="AX103" s="279">
        <v>15216</v>
      </c>
      <c r="AY103" s="279">
        <v>118459.015625</v>
      </c>
      <c r="AZ103" s="279">
        <v>7.7851613843980019</v>
      </c>
      <c r="BA103" s="279">
        <v>14893</v>
      </c>
      <c r="BB103" s="279">
        <v>115318.2734375</v>
      </c>
      <c r="BC103" s="279">
        <v>7.7431191457396089</v>
      </c>
      <c r="BD103" s="279">
        <v>15413</v>
      </c>
      <c r="BE103" s="279">
        <v>117350.5234375</v>
      </c>
      <c r="BF103" s="279">
        <v>7.6137366792642576</v>
      </c>
      <c r="BG103" s="279">
        <v>11110</v>
      </c>
      <c r="BH103" s="279">
        <v>84587.390625</v>
      </c>
      <c r="BI103" s="279">
        <v>7.6136265189018903</v>
      </c>
      <c r="BJ103" s="279">
        <v>12113</v>
      </c>
      <c r="BK103" s="279">
        <v>89942.1484375</v>
      </c>
      <c r="BL103" s="279">
        <v>7.4252578582927438</v>
      </c>
      <c r="BM103" s="279">
        <v>13940</v>
      </c>
      <c r="BN103" s="279">
        <v>101091.6796875</v>
      </c>
      <c r="BO103" s="279">
        <v>7.2519138943687231</v>
      </c>
      <c r="BP103" s="279">
        <v>17197</v>
      </c>
      <c r="BQ103" s="279">
        <v>121707.46875</v>
      </c>
      <c r="BR103" s="279">
        <v>7.0772500290748388</v>
      </c>
      <c r="BS103" s="279">
        <v>18419</v>
      </c>
      <c r="BT103" s="279">
        <v>124428.875</v>
      </c>
      <c r="BU103" s="279">
        <v>6.7554631087464028</v>
      </c>
      <c r="BV103" s="279">
        <v>27493</v>
      </c>
      <c r="BW103" s="279">
        <v>176589.109375</v>
      </c>
      <c r="BX103" s="279">
        <v>6.4230571190848575</v>
      </c>
      <c r="BY103" s="279">
        <v>40039</v>
      </c>
      <c r="BZ103" s="279">
        <v>235627.5625</v>
      </c>
      <c r="CA103" s="279">
        <v>5.88495123504583</v>
      </c>
      <c r="CB103" s="279">
        <v>38692</v>
      </c>
      <c r="CC103" s="279">
        <v>215137.765625</v>
      </c>
      <c r="CD103" s="279">
        <v>5.5602647995709704</v>
      </c>
      <c r="CE103" s="279">
        <v>39147</v>
      </c>
      <c r="CF103" s="279">
        <v>207201.640625</v>
      </c>
      <c r="CG103" s="279">
        <v>5.2929123719569828</v>
      </c>
      <c r="CH103" s="279">
        <v>39536</v>
      </c>
      <c r="CI103" s="279">
        <v>201594.390625</v>
      </c>
      <c r="CJ103" s="279">
        <v>5.0990082614579118</v>
      </c>
      <c r="CK103" s="279">
        <v>43628</v>
      </c>
      <c r="CL103" s="279">
        <v>218637.875</v>
      </c>
      <c r="CM103" s="279">
        <v>5.0114118226826809</v>
      </c>
      <c r="CN103" s="279">
        <v>41418</v>
      </c>
      <c r="CO103" s="279">
        <v>212724.171875</v>
      </c>
      <c r="CP103" s="279">
        <v>5.1360319637597183</v>
      </c>
      <c r="CQ103" s="279">
        <v>50673</v>
      </c>
      <c r="CR103" s="279">
        <v>267575.53125</v>
      </c>
      <c r="CS103" s="279">
        <v>5.2804359570185309</v>
      </c>
      <c r="CT103" s="279">
        <v>57968</v>
      </c>
      <c r="CU103" s="279">
        <v>314921.4375</v>
      </c>
      <c r="CV103" s="279">
        <v>5.432677296094397</v>
      </c>
      <c r="CW103" s="279">
        <v>72587</v>
      </c>
      <c r="CX103" s="279">
        <v>391112.09375</v>
      </c>
      <c r="CY103" s="279">
        <v>5.3881837484673563</v>
      </c>
      <c r="CZ103" s="279">
        <v>73628</v>
      </c>
      <c r="DA103" s="279">
        <v>394814.46875</v>
      </c>
      <c r="DB103" s="279">
        <v>5.362287020562829</v>
      </c>
      <c r="DC103" s="279">
        <v>74510</v>
      </c>
      <c r="DD103" s="279">
        <v>363910.59375</v>
      </c>
      <c r="DE103" s="279">
        <v>4.8840503791437389</v>
      </c>
      <c r="DF103" s="279">
        <v>71096</v>
      </c>
      <c r="DG103" s="279">
        <v>345203.65625</v>
      </c>
      <c r="DH103" s="279">
        <v>4.8554582008833131</v>
      </c>
      <c r="DI103" s="279">
        <v>70479</v>
      </c>
      <c r="DJ103" s="279">
        <v>334617.5625</v>
      </c>
      <c r="DK103" s="279">
        <v>4.747762631422126</v>
      </c>
      <c r="DL103" s="279">
        <v>62489</v>
      </c>
      <c r="DM103" s="279">
        <v>293087.21875</v>
      </c>
      <c r="DN103" s="279">
        <v>4.6902209788922846</v>
      </c>
      <c r="DO103" s="279">
        <v>66311</v>
      </c>
      <c r="DP103" s="279">
        <v>306828.59375</v>
      </c>
      <c r="DQ103" s="279">
        <v>4.6271145624406209</v>
      </c>
      <c r="DR103" s="279">
        <v>84073</v>
      </c>
      <c r="DS103" s="279">
        <v>385673.65625</v>
      </c>
      <c r="DT103" s="279">
        <v>4.5873664107382872</v>
      </c>
      <c r="DU103" s="279">
        <v>102855</v>
      </c>
      <c r="DV103" s="279">
        <v>435436</v>
      </c>
      <c r="DW103" s="279">
        <v>4.2334937533420831</v>
      </c>
      <c r="DX103" s="279">
        <v>117267</v>
      </c>
      <c r="DY103" s="279">
        <v>493551.6875</v>
      </c>
      <c r="DZ103" s="279">
        <v>4.208785826362063</v>
      </c>
      <c r="EA103" s="279">
        <v>105900</v>
      </c>
      <c r="EB103" s="279">
        <v>344355</v>
      </c>
      <c r="EC103" s="279">
        <v>3.251699716713881</v>
      </c>
      <c r="ED103" s="279">
        <v>118673</v>
      </c>
      <c r="EE103" s="279">
        <v>462275.78125</v>
      </c>
      <c r="EF103" s="279">
        <v>3.8953745270617581</v>
      </c>
      <c r="EG103" s="279">
        <v>130267</v>
      </c>
      <c r="EH103" s="279">
        <v>527747</v>
      </c>
      <c r="EI103" s="279">
        <v>4.0512716190593165</v>
      </c>
      <c r="EJ103" s="279">
        <v>139549</v>
      </c>
      <c r="EK103" s="279">
        <v>596908.5</v>
      </c>
      <c r="EL103" s="279">
        <v>4.2774115185347084</v>
      </c>
      <c r="EM103" s="279">
        <v>152201</v>
      </c>
      <c r="EN103" s="279">
        <v>632611.25</v>
      </c>
      <c r="EO103" s="279">
        <v>4.1564198001327188</v>
      </c>
      <c r="EP103" s="279">
        <v>196190</v>
      </c>
      <c r="EQ103" s="279">
        <v>759023.1875</v>
      </c>
      <c r="ER103" s="279">
        <v>3.868816899434222</v>
      </c>
      <c r="ES103" s="279">
        <v>298488</v>
      </c>
      <c r="ET103" s="279">
        <v>990671.5</v>
      </c>
      <c r="EU103" s="279">
        <v>3.3189659215780867</v>
      </c>
      <c r="EV103" s="279">
        <v>430383</v>
      </c>
      <c r="EW103" s="279">
        <v>1415541.625</v>
      </c>
      <c r="EX103" s="279">
        <v>3.2890277380844504</v>
      </c>
      <c r="EY103" s="279">
        <v>708613</v>
      </c>
      <c r="EZ103" s="279">
        <v>2355490.75</v>
      </c>
      <c r="FA103" s="279">
        <v>3.3240862784058436</v>
      </c>
      <c r="FB103" s="279">
        <v>1218</v>
      </c>
      <c r="FC103" s="279">
        <v>4280.2421875</v>
      </c>
      <c r="FD103" s="279">
        <v>3.5141561473727423</v>
      </c>
      <c r="FE103" s="279">
        <v>1405</v>
      </c>
      <c r="FF103" s="279">
        <v>5203.78564453125</v>
      </c>
      <c r="FG103" s="279">
        <v>3.7037620245774021</v>
      </c>
      <c r="FH103" s="279">
        <v>1750</v>
      </c>
      <c r="FI103" s="279">
        <v>6614.6708984375</v>
      </c>
      <c r="FJ103" s="279">
        <v>3.7798119419642857</v>
      </c>
      <c r="FK103" s="279">
        <v>2325</v>
      </c>
      <c r="FL103" s="279">
        <v>8466.9755859375</v>
      </c>
      <c r="FM103" s="279">
        <v>3.6417099294354838</v>
      </c>
      <c r="FN103" s="279">
        <v>2550</v>
      </c>
      <c r="FO103" s="279">
        <v>9173.1015625</v>
      </c>
      <c r="FP103" s="279">
        <v>3.5972947303921567</v>
      </c>
      <c r="FQ103" s="279">
        <v>2778</v>
      </c>
      <c r="FR103" s="279">
        <v>9615.3681640625</v>
      </c>
      <c r="FS103" s="279">
        <v>3.4612556386114113</v>
      </c>
      <c r="FT103" s="279">
        <v>2918</v>
      </c>
      <c r="FU103" s="279">
        <v>10712.732421875</v>
      </c>
      <c r="FV103" s="279">
        <v>3.6712585407385196</v>
      </c>
      <c r="FW103" s="279">
        <v>3234</v>
      </c>
      <c r="FX103" s="279">
        <v>12319.7724609375</v>
      </c>
      <c r="FY103" s="279">
        <v>3.8094534511247682</v>
      </c>
      <c r="FZ103" s="279">
        <v>3869</v>
      </c>
      <c r="GA103" s="279">
        <v>14590.240234375</v>
      </c>
      <c r="GB103" s="279">
        <v>3.7710623505750842</v>
      </c>
      <c r="GC103" s="279">
        <v>4981</v>
      </c>
      <c r="GD103" s="279">
        <v>17612.234375</v>
      </c>
      <c r="GE103" s="279">
        <v>3.5358832312788597</v>
      </c>
      <c r="GF103" s="279">
        <v>5455</v>
      </c>
      <c r="GG103" s="279">
        <v>20716.353515625</v>
      </c>
      <c r="GH103" s="279">
        <v>3.7976816710586618</v>
      </c>
      <c r="GI103" s="279">
        <v>6120</v>
      </c>
      <c r="GJ103" s="279">
        <v>22869.509765625</v>
      </c>
      <c r="GK103" s="279">
        <v>3.7368480009191178</v>
      </c>
      <c r="GL103" s="279">
        <v>7362</v>
      </c>
      <c r="GM103" s="279">
        <v>29662.927734375</v>
      </c>
      <c r="GN103" s="279">
        <v>4.0291942046149147</v>
      </c>
      <c r="GO103" s="279">
        <v>10876</v>
      </c>
      <c r="GP103" s="279">
        <v>39931.55859375</v>
      </c>
      <c r="GQ103" s="279">
        <v>3.6715298449567855</v>
      </c>
      <c r="GR103" s="279">
        <v>11881</v>
      </c>
      <c r="GS103" s="279">
        <v>43031</v>
      </c>
      <c r="GT103" s="279">
        <v>3.6218331790253346</v>
      </c>
      <c r="GU103" s="279">
        <v>13291</v>
      </c>
      <c r="GV103" s="279">
        <v>45953.78515625</v>
      </c>
      <c r="GW103" s="279">
        <v>3.4575114856858025</v>
      </c>
      <c r="GX103" s="279">
        <v>14744</v>
      </c>
      <c r="GY103" s="279">
        <v>49036.65625</v>
      </c>
      <c r="GZ103" s="279">
        <v>3.3258719648670647</v>
      </c>
      <c r="HA103" s="279">
        <v>17698</v>
      </c>
      <c r="HB103" s="279">
        <v>50977.92578125</v>
      </c>
      <c r="HC103" s="279">
        <v>2.8804342739998869</v>
      </c>
      <c r="HD103" s="279">
        <v>20802</v>
      </c>
      <c r="HE103" s="279">
        <v>55006.0625</v>
      </c>
      <c r="HF103" s="279">
        <v>2.6442679790404768</v>
      </c>
    </row>
    <row r="104" spans="1:214" ht="15" customHeight="1" thickBot="1">
      <c r="A104" s="3">
        <v>90</v>
      </c>
      <c r="B104" s="279">
        <v>4264</v>
      </c>
      <c r="C104" s="279">
        <v>23791.587890625</v>
      </c>
      <c r="D104" s="279">
        <v>5.5796406872947939</v>
      </c>
      <c r="E104" s="279">
        <v>4158</v>
      </c>
      <c r="F104" s="279">
        <v>28952.15625</v>
      </c>
      <c r="G104" s="279">
        <v>6.9630005411255409</v>
      </c>
      <c r="H104" s="279">
        <v>4665</v>
      </c>
      <c r="I104" s="279">
        <v>28800.654296875</v>
      </c>
      <c r="J104" s="279">
        <v>6.173773697079314</v>
      </c>
      <c r="K104" s="279">
        <v>5249</v>
      </c>
      <c r="L104" s="279">
        <v>33146.94140625</v>
      </c>
      <c r="M104" s="279">
        <v>6.3149059642312819</v>
      </c>
      <c r="N104" s="279">
        <v>8389</v>
      </c>
      <c r="O104" s="279">
        <v>45990.703125</v>
      </c>
      <c r="P104" s="279">
        <v>5.4822628591012039</v>
      </c>
      <c r="Q104" s="279">
        <v>8683</v>
      </c>
      <c r="R104" s="279">
        <v>53555.5390625</v>
      </c>
      <c r="S104" s="279">
        <v>6.1678612302775537</v>
      </c>
      <c r="T104" s="279">
        <v>9678</v>
      </c>
      <c r="U104" s="279">
        <v>59340.87109375</v>
      </c>
      <c r="V104" s="279">
        <v>6.1315221216935321</v>
      </c>
      <c r="W104" s="279">
        <v>10151</v>
      </c>
      <c r="X104" s="279">
        <v>75251.171875</v>
      </c>
      <c r="Y104" s="279">
        <v>7.4131781967293859</v>
      </c>
      <c r="Z104" s="279">
        <v>10339</v>
      </c>
      <c r="AA104" s="279">
        <v>84728.3515625</v>
      </c>
      <c r="AB104" s="279">
        <v>8.1950238478092654</v>
      </c>
      <c r="AC104" s="279">
        <v>13219</v>
      </c>
      <c r="AD104" s="279">
        <v>98124.3828125</v>
      </c>
      <c r="AE104" s="279">
        <v>7.4229807710492475</v>
      </c>
      <c r="AF104" s="279">
        <v>13797</v>
      </c>
      <c r="AG104" s="279">
        <v>104273.1171875</v>
      </c>
      <c r="AH104" s="279">
        <v>7.5576659554613324</v>
      </c>
      <c r="AI104" s="279">
        <v>13645</v>
      </c>
      <c r="AJ104" s="279">
        <v>107377.609375</v>
      </c>
      <c r="AK104" s="279">
        <v>7.8693740839135211</v>
      </c>
      <c r="AL104" s="279">
        <v>13188</v>
      </c>
      <c r="AM104" s="279">
        <v>105749.953125</v>
      </c>
      <c r="AN104" s="279">
        <v>8.0186497668334855</v>
      </c>
      <c r="AO104" s="279">
        <v>14708</v>
      </c>
      <c r="AP104" s="279">
        <v>109176.2265625</v>
      </c>
      <c r="AQ104" s="279">
        <v>7.4229145065610549</v>
      </c>
      <c r="AR104" s="279">
        <v>15440</v>
      </c>
      <c r="AS104" s="279">
        <v>115940</v>
      </c>
      <c r="AT104" s="279">
        <v>7.5090673575129534</v>
      </c>
      <c r="AU104" s="279">
        <v>16270</v>
      </c>
      <c r="AV104" s="279">
        <v>121759.8515625</v>
      </c>
      <c r="AW104" s="279">
        <v>7.4837032306392128</v>
      </c>
      <c r="AX104" s="279">
        <v>16845</v>
      </c>
      <c r="AY104" s="279">
        <v>128706.1171875</v>
      </c>
      <c r="AZ104" s="279">
        <v>7.640612477738201</v>
      </c>
      <c r="BA104" s="279">
        <v>16485</v>
      </c>
      <c r="BB104" s="279">
        <v>125285.5</v>
      </c>
      <c r="BC104" s="279">
        <v>7.5999696693964207</v>
      </c>
      <c r="BD104" s="279">
        <v>17027</v>
      </c>
      <c r="BE104" s="279">
        <v>127467.375</v>
      </c>
      <c r="BF104" s="279">
        <v>7.4861910495096025</v>
      </c>
      <c r="BG104" s="279">
        <v>12272</v>
      </c>
      <c r="BH104" s="279">
        <v>91879.828125</v>
      </c>
      <c r="BI104" s="279">
        <v>7.4869481848924382</v>
      </c>
      <c r="BJ104" s="279">
        <v>13365</v>
      </c>
      <c r="BK104" s="279">
        <v>97664.765625</v>
      </c>
      <c r="BL104" s="279">
        <v>7.3075021043771047</v>
      </c>
      <c r="BM104" s="279">
        <v>15405</v>
      </c>
      <c r="BN104" s="279">
        <v>109737.046875</v>
      </c>
      <c r="BO104" s="279">
        <v>7.1234694498539435</v>
      </c>
      <c r="BP104" s="279">
        <v>19027</v>
      </c>
      <c r="BQ104" s="279">
        <v>132072.71875</v>
      </c>
      <c r="BR104" s="279">
        <v>6.9413317259683609</v>
      </c>
      <c r="BS104" s="279">
        <v>20406</v>
      </c>
      <c r="BT104" s="279">
        <v>134937.765625</v>
      </c>
      <c r="BU104" s="279">
        <v>6.6126514566794077</v>
      </c>
      <c r="BV104" s="279">
        <v>30487</v>
      </c>
      <c r="BW104" s="279">
        <v>191361.421875</v>
      </c>
      <c r="BX104" s="279">
        <v>6.2768203455571223</v>
      </c>
      <c r="BY104" s="279">
        <v>44444</v>
      </c>
      <c r="BZ104" s="279">
        <v>254986.625</v>
      </c>
      <c r="CA104" s="279">
        <v>5.7372564350643502</v>
      </c>
      <c r="CB104" s="279">
        <v>42974</v>
      </c>
      <c r="CC104" s="279">
        <v>232589.25</v>
      </c>
      <c r="CD104" s="279">
        <v>5.412324894122027</v>
      </c>
      <c r="CE104" s="279">
        <v>43508</v>
      </c>
      <c r="CF104" s="279">
        <v>223811.703125</v>
      </c>
      <c r="CG104" s="279">
        <v>5.1441505728831478</v>
      </c>
      <c r="CH104" s="279">
        <v>43962</v>
      </c>
      <c r="CI104" s="279">
        <v>217602.9375</v>
      </c>
      <c r="CJ104" s="279">
        <v>4.9497961307492835</v>
      </c>
      <c r="CK104" s="279">
        <v>48537</v>
      </c>
      <c r="CL104" s="279">
        <v>235921.15625</v>
      </c>
      <c r="CM104" s="279">
        <v>4.8606456157158453</v>
      </c>
      <c r="CN104" s="279">
        <v>46983</v>
      </c>
      <c r="CO104" s="279">
        <v>229585.484375</v>
      </c>
      <c r="CP104" s="279">
        <v>4.8865650208586082</v>
      </c>
      <c r="CQ104" s="279">
        <v>58026</v>
      </c>
      <c r="CR104" s="279">
        <v>288911.59375</v>
      </c>
      <c r="CS104" s="279">
        <v>4.9790024084031295</v>
      </c>
      <c r="CT104" s="279">
        <v>66026</v>
      </c>
      <c r="CU104" s="279">
        <v>340225.875</v>
      </c>
      <c r="CV104" s="279">
        <v>5.1529075667161424</v>
      </c>
      <c r="CW104" s="279">
        <v>80780</v>
      </c>
      <c r="CX104" s="279">
        <v>422562.8125</v>
      </c>
      <c r="CY104" s="279">
        <v>5.2310325885120079</v>
      </c>
      <c r="CZ104" s="279">
        <v>81204</v>
      </c>
      <c r="DA104" s="279">
        <v>426558.40625</v>
      </c>
      <c r="DB104" s="279">
        <v>5.2529235782720063</v>
      </c>
      <c r="DC104" s="279">
        <v>81900</v>
      </c>
      <c r="DD104" s="279">
        <v>392483.5625</v>
      </c>
      <c r="DE104" s="279">
        <v>4.7922290903540903</v>
      </c>
      <c r="DF104" s="279">
        <v>78071</v>
      </c>
      <c r="DG104" s="279">
        <v>372272.125</v>
      </c>
      <c r="DH104" s="279">
        <v>4.7683791036364331</v>
      </c>
      <c r="DI104" s="279">
        <v>78002</v>
      </c>
      <c r="DJ104" s="279">
        <v>360660.125</v>
      </c>
      <c r="DK104" s="279">
        <v>4.6237291992513017</v>
      </c>
      <c r="DL104" s="279">
        <v>69260</v>
      </c>
      <c r="DM104" s="279">
        <v>315813.84375</v>
      </c>
      <c r="DN104" s="279">
        <v>4.5598302591683515</v>
      </c>
      <c r="DO104" s="279">
        <v>72689</v>
      </c>
      <c r="DP104" s="279">
        <v>330566.9375</v>
      </c>
      <c r="DQ104" s="279">
        <v>4.5476886117569375</v>
      </c>
      <c r="DR104" s="279">
        <v>92008</v>
      </c>
      <c r="DS104" s="279">
        <v>415442.8125</v>
      </c>
      <c r="DT104" s="279">
        <v>4.5152901106425531</v>
      </c>
      <c r="DU104" s="279">
        <v>111371</v>
      </c>
      <c r="DV104" s="279">
        <v>468261.59375</v>
      </c>
      <c r="DW104" s="279">
        <v>4.204519971536576</v>
      </c>
      <c r="DX104" s="279">
        <v>127281</v>
      </c>
      <c r="DY104" s="279">
        <v>530680.25</v>
      </c>
      <c r="DZ104" s="279">
        <v>4.1693595273450086</v>
      </c>
      <c r="EA104" s="279">
        <v>110138</v>
      </c>
      <c r="EB104" s="279">
        <v>367951.90625</v>
      </c>
      <c r="EC104" s="279">
        <v>3.3408261113330551</v>
      </c>
      <c r="ED104" s="279">
        <v>130076</v>
      </c>
      <c r="EE104" s="279">
        <v>496088.84375</v>
      </c>
      <c r="EF104" s="279">
        <v>3.8138384002429349</v>
      </c>
      <c r="EG104" s="279">
        <v>143746</v>
      </c>
      <c r="EH104" s="279">
        <v>566840.3125</v>
      </c>
      <c r="EI104" s="279">
        <v>3.9433466844294798</v>
      </c>
      <c r="EJ104" s="279">
        <v>154511</v>
      </c>
      <c r="EK104" s="279">
        <v>641919.75</v>
      </c>
      <c r="EL104" s="279">
        <v>4.1545245969542623</v>
      </c>
      <c r="EM104" s="279">
        <v>168270</v>
      </c>
      <c r="EN104" s="279">
        <v>679870.25</v>
      </c>
      <c r="EO104" s="279">
        <v>4.0403533012420514</v>
      </c>
      <c r="EP104" s="279">
        <v>216284</v>
      </c>
      <c r="EQ104" s="279">
        <v>814331.3125</v>
      </c>
      <c r="ER104" s="279">
        <v>3.7651019608477743</v>
      </c>
      <c r="ES104" s="279">
        <v>321975</v>
      </c>
      <c r="ET104" s="279">
        <v>1058766.75</v>
      </c>
      <c r="EU104" s="279">
        <v>3.2883508036338225</v>
      </c>
      <c r="EV104" s="279">
        <v>474052</v>
      </c>
      <c r="EW104" s="279">
        <v>1511923.25</v>
      </c>
      <c r="EX104" s="279">
        <v>3.1893616101187212</v>
      </c>
      <c r="EY104" s="279">
        <v>775185</v>
      </c>
      <c r="EZ104" s="279">
        <v>2516912.75</v>
      </c>
      <c r="FA104" s="279">
        <v>3.246854299296297</v>
      </c>
      <c r="FB104" s="279">
        <v>1323</v>
      </c>
      <c r="FC104" s="279">
        <v>4581.3662109375</v>
      </c>
      <c r="FD104" s="279">
        <v>3.4628618374433104</v>
      </c>
      <c r="FE104" s="279">
        <v>1577</v>
      </c>
      <c r="FF104" s="279">
        <v>5575.26416015625</v>
      </c>
      <c r="FG104" s="279">
        <v>3.5353609132252695</v>
      </c>
      <c r="FH104" s="279">
        <v>1977</v>
      </c>
      <c r="FI104" s="279">
        <v>7090.13818359375</v>
      </c>
      <c r="FJ104" s="279">
        <v>3.5863116760716998</v>
      </c>
      <c r="FK104" s="279">
        <v>2559</v>
      </c>
      <c r="FL104" s="279">
        <v>9069.873046875</v>
      </c>
      <c r="FM104" s="279">
        <v>3.5443036525498242</v>
      </c>
      <c r="FN104" s="279">
        <v>2756</v>
      </c>
      <c r="FO104" s="279">
        <v>9825.611328125</v>
      </c>
      <c r="FP104" s="279">
        <v>3.5651710189132801</v>
      </c>
      <c r="FQ104" s="279">
        <v>3085</v>
      </c>
      <c r="FR104" s="279">
        <v>10284.1044921875</v>
      </c>
      <c r="FS104" s="279">
        <v>3.3335833037884925</v>
      </c>
      <c r="FT104" s="279">
        <v>3244</v>
      </c>
      <c r="FU104" s="279">
        <v>11476.4052734375</v>
      </c>
      <c r="FV104" s="279">
        <v>3.5377328216515105</v>
      </c>
      <c r="FW104" s="279">
        <v>3610</v>
      </c>
      <c r="FX104" s="279">
        <v>13210.25</v>
      </c>
      <c r="FY104" s="279">
        <v>3.659349030470914</v>
      </c>
      <c r="FZ104" s="279">
        <v>4302</v>
      </c>
      <c r="GA104" s="279">
        <v>15640.7646484375</v>
      </c>
      <c r="GB104" s="279">
        <v>3.6356961060989077</v>
      </c>
      <c r="GC104" s="279">
        <v>5310</v>
      </c>
      <c r="GD104" s="279">
        <v>18859.2578125</v>
      </c>
      <c r="GE104" s="279">
        <v>3.5516493055555554</v>
      </c>
      <c r="GF104" s="279">
        <v>5876</v>
      </c>
      <c r="GG104" s="279">
        <v>22223.08984375</v>
      </c>
      <c r="GH104" s="279">
        <v>3.7820098440690946</v>
      </c>
      <c r="GI104" s="279">
        <v>6691</v>
      </c>
      <c r="GJ104" s="279">
        <v>24518.66015625</v>
      </c>
      <c r="GK104" s="279">
        <v>3.6644238762890451</v>
      </c>
      <c r="GL104" s="279">
        <v>8478</v>
      </c>
      <c r="GM104" s="279">
        <v>31839.919921875</v>
      </c>
      <c r="GN104" s="279">
        <v>3.7555932910916492</v>
      </c>
      <c r="GO104" s="279">
        <v>12027</v>
      </c>
      <c r="GP104" s="279">
        <v>42780.4140625</v>
      </c>
      <c r="GQ104" s="279">
        <v>3.5570311850419887</v>
      </c>
      <c r="GR104" s="279">
        <v>13092</v>
      </c>
      <c r="GS104" s="279">
        <v>46084.1015625</v>
      </c>
      <c r="GT104" s="279">
        <v>3.5200199788038495</v>
      </c>
      <c r="GU104" s="279">
        <v>14589</v>
      </c>
      <c r="GV104" s="279">
        <v>49150.6640625</v>
      </c>
      <c r="GW104" s="279">
        <v>3.369022144252519</v>
      </c>
      <c r="GX104" s="279">
        <v>16113</v>
      </c>
      <c r="GY104" s="279">
        <v>52388.921875</v>
      </c>
      <c r="GZ104" s="279">
        <v>3.2513449931732143</v>
      </c>
      <c r="HA104" s="279">
        <v>19244</v>
      </c>
      <c r="HB104" s="279">
        <v>54213.6171875</v>
      </c>
      <c r="HC104" s="279">
        <v>2.8171698808719601</v>
      </c>
      <c r="HD104" s="279">
        <v>22491</v>
      </c>
      <c r="HE104" s="279">
        <v>58318.0703125</v>
      </c>
      <c r="HF104" s="279">
        <v>2.5929514166777823</v>
      </c>
    </row>
    <row r="105" spans="1:214" ht="15" customHeight="1">
      <c r="A105" s="6">
        <v>91</v>
      </c>
      <c r="B105" s="279">
        <v>4292</v>
      </c>
      <c r="C105" s="279">
        <v>25958.875</v>
      </c>
      <c r="D105" s="279">
        <v>6.0482001397949672</v>
      </c>
      <c r="E105" s="279">
        <v>4895</v>
      </c>
      <c r="F105" s="279">
        <v>31667.6171875</v>
      </c>
      <c r="G105" s="279">
        <v>6.469380426455567</v>
      </c>
      <c r="H105" s="279">
        <v>5042</v>
      </c>
      <c r="I105" s="279">
        <v>31461.50390625</v>
      </c>
      <c r="J105" s="279">
        <v>6.239885741025387</v>
      </c>
      <c r="K105" s="279">
        <v>5604</v>
      </c>
      <c r="L105" s="279">
        <v>36227.046875</v>
      </c>
      <c r="M105" s="279">
        <v>6.4644980148108493</v>
      </c>
      <c r="N105" s="279">
        <v>8775</v>
      </c>
      <c r="O105" s="279">
        <v>50144.671875</v>
      </c>
      <c r="P105" s="279">
        <v>5.7144925213675215</v>
      </c>
      <c r="Q105" s="279">
        <v>8787</v>
      </c>
      <c r="R105" s="279">
        <v>58534.15625</v>
      </c>
      <c r="S105" s="279">
        <v>6.6614494423580286</v>
      </c>
      <c r="T105" s="279">
        <v>10021</v>
      </c>
      <c r="U105" s="279">
        <v>64838.6328125</v>
      </c>
      <c r="V105" s="279">
        <v>6.470275702275222</v>
      </c>
      <c r="W105" s="279">
        <v>11682</v>
      </c>
      <c r="X105" s="279">
        <v>82403.1875</v>
      </c>
      <c r="Y105" s="279">
        <v>7.0538595702790614</v>
      </c>
      <c r="Z105" s="279">
        <v>11633</v>
      </c>
      <c r="AA105" s="279">
        <v>92924.28125</v>
      </c>
      <c r="AB105" s="279">
        <v>7.9879894481217226</v>
      </c>
      <c r="AC105" s="279">
        <v>14383</v>
      </c>
      <c r="AD105" s="279">
        <v>107503.5390625</v>
      </c>
      <c r="AE105" s="279">
        <v>7.4743474283876798</v>
      </c>
      <c r="AF105" s="279">
        <v>15527</v>
      </c>
      <c r="AG105" s="279">
        <v>114236.015625</v>
      </c>
      <c r="AH105" s="279">
        <v>7.3572496699298</v>
      </c>
      <c r="AI105" s="279">
        <v>15406</v>
      </c>
      <c r="AJ105" s="279">
        <v>117699.8984375</v>
      </c>
      <c r="AK105" s="279">
        <v>7.6398739736141765</v>
      </c>
      <c r="AL105" s="279">
        <v>14909</v>
      </c>
      <c r="AM105" s="279">
        <v>115944.28125</v>
      </c>
      <c r="AN105" s="279">
        <v>7.7767979911462879</v>
      </c>
      <c r="AO105" s="279">
        <v>16553</v>
      </c>
      <c r="AP105" s="279">
        <v>119575.5859375</v>
      </c>
      <c r="AQ105" s="279">
        <v>7.2238014823596934</v>
      </c>
      <c r="AR105" s="279">
        <v>17401</v>
      </c>
      <c r="AS105" s="279">
        <v>127003.109375</v>
      </c>
      <c r="AT105" s="279">
        <v>7.2986098140911446</v>
      </c>
      <c r="AU105" s="279">
        <v>18452</v>
      </c>
      <c r="AV105" s="279">
        <v>133366.390625</v>
      </c>
      <c r="AW105" s="279">
        <v>7.2277471615543032</v>
      </c>
      <c r="AX105" s="279">
        <v>19054</v>
      </c>
      <c r="AY105" s="279">
        <v>141018.578125</v>
      </c>
      <c r="AZ105" s="279">
        <v>7.4009960178965049</v>
      </c>
      <c r="BA105" s="279">
        <v>18677</v>
      </c>
      <c r="BB105" s="279">
        <v>137259.109375</v>
      </c>
      <c r="BC105" s="279">
        <v>7.3490983228034477</v>
      </c>
      <c r="BD105" s="279">
        <v>19180</v>
      </c>
      <c r="BE105" s="279">
        <v>139624.75</v>
      </c>
      <c r="BF105" s="279">
        <v>7.2797054223149118</v>
      </c>
      <c r="BG105" s="279">
        <v>13826</v>
      </c>
      <c r="BH105" s="279">
        <v>100643.03125</v>
      </c>
      <c r="BI105" s="279">
        <v>7.2792587335454941</v>
      </c>
      <c r="BJ105" s="279">
        <v>15009</v>
      </c>
      <c r="BK105" s="279">
        <v>106942.0703125</v>
      </c>
      <c r="BL105" s="279">
        <v>7.125196236424812</v>
      </c>
      <c r="BM105" s="279">
        <v>17246</v>
      </c>
      <c r="BN105" s="279">
        <v>120115.5</v>
      </c>
      <c r="BO105" s="279">
        <v>6.9648324249101243</v>
      </c>
      <c r="BP105" s="279">
        <v>21234</v>
      </c>
      <c r="BQ105" s="279">
        <v>144506.25</v>
      </c>
      <c r="BR105" s="279">
        <v>6.8054181972308561</v>
      </c>
      <c r="BS105" s="279">
        <v>22644</v>
      </c>
      <c r="BT105" s="279">
        <v>147527.1875</v>
      </c>
      <c r="BU105" s="279">
        <v>6.5150674571630454</v>
      </c>
      <c r="BV105" s="279">
        <v>33631</v>
      </c>
      <c r="BW105" s="279">
        <v>209032.796875</v>
      </c>
      <c r="BX105" s="279">
        <v>6.2154796727721449</v>
      </c>
      <c r="BY105" s="279">
        <v>48567</v>
      </c>
      <c r="BZ105" s="279">
        <v>278083.25</v>
      </c>
      <c r="CA105" s="279">
        <v>5.7257654374369427</v>
      </c>
      <c r="CB105" s="279">
        <v>46690</v>
      </c>
      <c r="CC105" s="279">
        <v>253370.5</v>
      </c>
      <c r="CD105" s="279">
        <v>5.4266545298779185</v>
      </c>
      <c r="CE105" s="279">
        <v>47045</v>
      </c>
      <c r="CF105" s="279">
        <v>243554.890625</v>
      </c>
      <c r="CG105" s="279">
        <v>5.1770621877989162</v>
      </c>
      <c r="CH105" s="279">
        <v>47370</v>
      </c>
      <c r="CI105" s="279">
        <v>236602.703125</v>
      </c>
      <c r="CJ105" s="279">
        <v>4.9947794622123709</v>
      </c>
      <c r="CK105" s="279">
        <v>52218</v>
      </c>
      <c r="CL105" s="279">
        <v>256417.28125</v>
      </c>
      <c r="CM105" s="279">
        <v>4.9105151719713511</v>
      </c>
      <c r="CN105" s="279">
        <v>53716</v>
      </c>
      <c r="CO105" s="279">
        <v>249512.3125</v>
      </c>
      <c r="CP105" s="279">
        <v>4.6450277850174997</v>
      </c>
      <c r="CQ105" s="279">
        <v>67092</v>
      </c>
      <c r="CR105" s="279">
        <v>314078.3125</v>
      </c>
      <c r="CS105" s="279">
        <v>4.6813079428247777</v>
      </c>
      <c r="CT105" s="279">
        <v>75549</v>
      </c>
      <c r="CU105" s="279">
        <v>370176.84375</v>
      </c>
      <c r="CV105" s="279">
        <v>4.8998245344081326</v>
      </c>
      <c r="CW105" s="279">
        <v>89926</v>
      </c>
      <c r="CX105" s="279">
        <v>460039.34375</v>
      </c>
      <c r="CY105" s="279">
        <v>5.1157545509641258</v>
      </c>
      <c r="CZ105" s="279">
        <v>89101</v>
      </c>
      <c r="DA105" s="279">
        <v>464493.4375</v>
      </c>
      <c r="DB105" s="279">
        <v>5.213111384832942</v>
      </c>
      <c r="DC105" s="279">
        <v>89316</v>
      </c>
      <c r="DD105" s="279">
        <v>426578.0625</v>
      </c>
      <c r="DE105" s="279">
        <v>4.7760542623941955</v>
      </c>
      <c r="DF105" s="279">
        <v>85896</v>
      </c>
      <c r="DG105" s="279">
        <v>404535.125</v>
      </c>
      <c r="DH105" s="279">
        <v>4.7095921230325049</v>
      </c>
      <c r="DI105" s="279">
        <v>85947</v>
      </c>
      <c r="DJ105" s="279">
        <v>391627.125</v>
      </c>
      <c r="DK105" s="279">
        <v>4.5566119236273517</v>
      </c>
      <c r="DL105" s="279">
        <v>76565</v>
      </c>
      <c r="DM105" s="279">
        <v>342806.5</v>
      </c>
      <c r="DN105" s="279">
        <v>4.4773264546463789</v>
      </c>
      <c r="DO105" s="279">
        <v>79799</v>
      </c>
      <c r="DP105" s="279">
        <v>358832.59375</v>
      </c>
      <c r="DQ105" s="279">
        <v>4.4967053941778721</v>
      </c>
      <c r="DR105" s="279">
        <v>100621</v>
      </c>
      <c r="DS105" s="279">
        <v>450907.46875</v>
      </c>
      <c r="DT105" s="279">
        <v>4.4812461489152362</v>
      </c>
      <c r="DU105" s="279">
        <v>119758</v>
      </c>
      <c r="DV105" s="279">
        <v>507457.78125</v>
      </c>
      <c r="DW105" s="279">
        <v>4.2373601867933663</v>
      </c>
      <c r="DX105" s="279">
        <v>138095</v>
      </c>
      <c r="DY105" s="279">
        <v>574916.75</v>
      </c>
      <c r="DZ105" s="279">
        <v>4.1631974365473043</v>
      </c>
      <c r="EA105" s="279">
        <v>111346</v>
      </c>
      <c r="EB105" s="279">
        <v>396516</v>
      </c>
      <c r="EC105" s="279">
        <v>3.5611158011962711</v>
      </c>
      <c r="ED105" s="279">
        <v>144791</v>
      </c>
      <c r="EE105" s="279">
        <v>535975.375</v>
      </c>
      <c r="EF105" s="279">
        <v>3.7017174755337003</v>
      </c>
      <c r="EG105" s="279">
        <v>160110</v>
      </c>
      <c r="EH105" s="279">
        <v>612974.6875</v>
      </c>
      <c r="EI105" s="279">
        <v>3.8284597308100681</v>
      </c>
      <c r="EJ105" s="279">
        <v>172689</v>
      </c>
      <c r="EK105" s="279">
        <v>695100.25</v>
      </c>
      <c r="EL105" s="279">
        <v>4.0251564952023582</v>
      </c>
      <c r="EM105" s="279">
        <v>187373</v>
      </c>
      <c r="EN105" s="279">
        <v>735686.25</v>
      </c>
      <c r="EO105" s="279">
        <v>3.9263194270252386</v>
      </c>
      <c r="EP105" s="279">
        <v>240516</v>
      </c>
      <c r="EQ105" s="279">
        <v>879479.125</v>
      </c>
      <c r="ER105" s="279">
        <v>3.6566345897985997</v>
      </c>
      <c r="ES105" s="279">
        <v>354017</v>
      </c>
      <c r="ET105" s="279">
        <v>1138954.375</v>
      </c>
      <c r="EU105" s="279">
        <v>3.2172307403316789</v>
      </c>
      <c r="EV105" s="279">
        <v>523248</v>
      </c>
      <c r="EW105" s="279">
        <v>1624557.125</v>
      </c>
      <c r="EX105" s="279">
        <v>3.1047555365715684</v>
      </c>
      <c r="EY105" s="279">
        <v>850718</v>
      </c>
      <c r="EZ105" s="279">
        <v>2706342.25</v>
      </c>
      <c r="FA105" s="279">
        <v>3.181244842591787</v>
      </c>
      <c r="FB105" s="279">
        <v>1450</v>
      </c>
      <c r="FC105" s="279">
        <v>4936.62939453125</v>
      </c>
      <c r="FD105" s="279">
        <v>3.4045719962284484</v>
      </c>
      <c r="FE105" s="279">
        <v>1770</v>
      </c>
      <c r="FF105" s="279">
        <v>6008.9599609375</v>
      </c>
      <c r="FG105" s="279">
        <v>3.3948926332980225</v>
      </c>
      <c r="FH105" s="279">
        <v>2232</v>
      </c>
      <c r="FI105" s="279">
        <v>7644.2646484375</v>
      </c>
      <c r="FJ105" s="279">
        <v>3.4248497528841848</v>
      </c>
      <c r="FK105" s="279">
        <v>2860</v>
      </c>
      <c r="FL105" s="279">
        <v>9777.3037109375</v>
      </c>
      <c r="FM105" s="279">
        <v>3.418637661166958</v>
      </c>
      <c r="FN105" s="279">
        <v>3075</v>
      </c>
      <c r="FO105" s="279">
        <v>10594.6787109375</v>
      </c>
      <c r="FP105" s="279">
        <v>3.4454239710365853</v>
      </c>
      <c r="FQ105" s="279">
        <v>3433</v>
      </c>
      <c r="FR105" s="279">
        <v>11065.1162109375</v>
      </c>
      <c r="FS105" s="279">
        <v>3.2231623102060878</v>
      </c>
      <c r="FT105" s="279">
        <v>3633</v>
      </c>
      <c r="FU105" s="279">
        <v>12370.1171875</v>
      </c>
      <c r="FV105" s="279">
        <v>3.4049317884668318</v>
      </c>
      <c r="FW105" s="279">
        <v>4059</v>
      </c>
      <c r="FX105" s="279">
        <v>14252.72265625</v>
      </c>
      <c r="FY105" s="279">
        <v>3.511387695553092</v>
      </c>
      <c r="FZ105" s="279">
        <v>4731</v>
      </c>
      <c r="GA105" s="279">
        <v>16876.626953125</v>
      </c>
      <c r="GB105" s="279">
        <v>3.5672430676653986</v>
      </c>
      <c r="GC105" s="279">
        <v>5765</v>
      </c>
      <c r="GD105" s="279">
        <v>20341.5078125</v>
      </c>
      <c r="GE105" s="279">
        <v>3.5284488833477883</v>
      </c>
      <c r="GF105" s="279">
        <v>6594</v>
      </c>
      <c r="GG105" s="279">
        <v>24002.654296875</v>
      </c>
      <c r="GH105" s="279">
        <v>3.6400749616128301</v>
      </c>
      <c r="GI105" s="279">
        <v>7609</v>
      </c>
      <c r="GJ105" s="279">
        <v>26451.734375</v>
      </c>
      <c r="GK105" s="279">
        <v>3.4763746057300566</v>
      </c>
      <c r="GL105" s="279">
        <v>9880</v>
      </c>
      <c r="GM105" s="279">
        <v>34359.91015625</v>
      </c>
      <c r="GN105" s="279">
        <v>3.4777237000253036</v>
      </c>
      <c r="GO105" s="279">
        <v>13309</v>
      </c>
      <c r="GP105" s="279">
        <v>46127.90234375</v>
      </c>
      <c r="GQ105" s="279">
        <v>3.46591797608761</v>
      </c>
      <c r="GR105" s="279">
        <v>14466</v>
      </c>
      <c r="GS105" s="279">
        <v>49674.11328125</v>
      </c>
      <c r="GT105" s="279">
        <v>3.4338527085061523</v>
      </c>
      <c r="GU105" s="279">
        <v>16021</v>
      </c>
      <c r="GV105" s="279">
        <v>52906.40234375</v>
      </c>
      <c r="GW105" s="279">
        <v>3.3023158569221644</v>
      </c>
      <c r="GX105" s="279">
        <v>17609</v>
      </c>
      <c r="GY105" s="279">
        <v>56326.35546875</v>
      </c>
      <c r="GZ105" s="279">
        <v>3.1987253943296041</v>
      </c>
      <c r="HA105" s="279">
        <v>20653</v>
      </c>
      <c r="HB105" s="279">
        <v>57987.796875</v>
      </c>
      <c r="HC105" s="279">
        <v>2.8077178557594538</v>
      </c>
      <c r="HD105" s="279">
        <v>23910</v>
      </c>
      <c r="HE105" s="279">
        <v>62168.85546875</v>
      </c>
      <c r="HF105" s="279">
        <v>2.6001194257109996</v>
      </c>
    </row>
    <row r="106" spans="1:214" ht="15" customHeight="1">
      <c r="A106" s="3">
        <v>92</v>
      </c>
      <c r="B106" s="279">
        <v>4382</v>
      </c>
      <c r="C106" s="279">
        <v>28664.109375</v>
      </c>
      <c r="D106" s="279">
        <v>6.5413303000912828</v>
      </c>
      <c r="E106" s="279">
        <v>5775</v>
      </c>
      <c r="F106" s="279">
        <v>34960.4453125</v>
      </c>
      <c r="G106" s="279">
        <v>6.0537567640692638</v>
      </c>
      <c r="H106" s="279">
        <v>5509</v>
      </c>
      <c r="I106" s="279">
        <v>34736.69140625</v>
      </c>
      <c r="J106" s="279">
        <v>6.305444074469051</v>
      </c>
      <c r="K106" s="279">
        <v>6029</v>
      </c>
      <c r="L106" s="279">
        <v>40029.8046875</v>
      </c>
      <c r="M106" s="279">
        <v>6.6395429901310337</v>
      </c>
      <c r="N106" s="279">
        <v>9101</v>
      </c>
      <c r="O106" s="279">
        <v>55297.50390625</v>
      </c>
      <c r="P106" s="279">
        <v>6.0759810906768488</v>
      </c>
      <c r="Q106" s="279">
        <v>8885</v>
      </c>
      <c r="R106" s="279">
        <v>64748.05078125</v>
      </c>
      <c r="S106" s="279">
        <v>7.2873439258581882</v>
      </c>
      <c r="T106" s="279">
        <v>10435</v>
      </c>
      <c r="U106" s="279">
        <v>71668.2109375</v>
      </c>
      <c r="V106" s="279">
        <v>6.8680604635840918</v>
      </c>
      <c r="W106" s="279">
        <v>13516</v>
      </c>
      <c r="X106" s="279">
        <v>91130.8359375</v>
      </c>
      <c r="Y106" s="279">
        <v>6.7424412501849655</v>
      </c>
      <c r="Z106" s="279">
        <v>13024</v>
      </c>
      <c r="AA106" s="279">
        <v>102998.0703125</v>
      </c>
      <c r="AB106" s="279">
        <v>7.9083284945101351</v>
      </c>
      <c r="AC106" s="279">
        <v>16825</v>
      </c>
      <c r="AD106" s="279">
        <v>119006.109375</v>
      </c>
      <c r="AE106" s="279">
        <v>7.0731714338781577</v>
      </c>
      <c r="AF106" s="279">
        <v>18022</v>
      </c>
      <c r="AG106" s="279">
        <v>126427.890625</v>
      </c>
      <c r="AH106" s="279">
        <v>7.015197571024304</v>
      </c>
      <c r="AI106" s="279">
        <v>17836</v>
      </c>
      <c r="AJ106" s="279">
        <v>130342.6328125</v>
      </c>
      <c r="AK106" s="279">
        <v>7.3078399199652386</v>
      </c>
      <c r="AL106" s="279">
        <v>17291</v>
      </c>
      <c r="AM106" s="279">
        <v>128432.8125</v>
      </c>
      <c r="AN106" s="279">
        <v>7.4277261292001615</v>
      </c>
      <c r="AO106" s="279">
        <v>19085</v>
      </c>
      <c r="AP106" s="279">
        <v>132303.53125</v>
      </c>
      <c r="AQ106" s="279">
        <v>6.932330691642651</v>
      </c>
      <c r="AR106" s="279">
        <v>20047</v>
      </c>
      <c r="AS106" s="279">
        <v>140546.375</v>
      </c>
      <c r="AT106" s="279">
        <v>7.0108432683194497</v>
      </c>
      <c r="AU106" s="279">
        <v>21469</v>
      </c>
      <c r="AV106" s="279">
        <v>147552.0625</v>
      </c>
      <c r="AW106" s="279">
        <v>6.8727962410918071</v>
      </c>
      <c r="AX106" s="279">
        <v>22041</v>
      </c>
      <c r="AY106" s="279">
        <v>156086.90625</v>
      </c>
      <c r="AZ106" s="279">
        <v>7.0816617326800051</v>
      </c>
      <c r="BA106" s="279">
        <v>21685</v>
      </c>
      <c r="BB106" s="279">
        <v>151903.75</v>
      </c>
      <c r="BC106" s="279">
        <v>7.0050149873184226</v>
      </c>
      <c r="BD106" s="279">
        <v>22104</v>
      </c>
      <c r="BE106" s="279">
        <v>154507.09375</v>
      </c>
      <c r="BF106" s="279">
        <v>6.9900060509410062</v>
      </c>
      <c r="BG106" s="279">
        <v>15933</v>
      </c>
      <c r="BH106" s="279">
        <v>111370.40625</v>
      </c>
      <c r="BI106" s="279">
        <v>6.9899206834871022</v>
      </c>
      <c r="BJ106" s="279">
        <v>17244</v>
      </c>
      <c r="BK106" s="279">
        <v>118298.203125</v>
      </c>
      <c r="BL106" s="279">
        <v>6.8602530227905358</v>
      </c>
      <c r="BM106" s="279">
        <v>19750</v>
      </c>
      <c r="BN106" s="279">
        <v>132818.4375</v>
      </c>
      <c r="BO106" s="279">
        <v>6.7249841772151902</v>
      </c>
      <c r="BP106" s="279">
        <v>24241</v>
      </c>
      <c r="BQ106" s="279">
        <v>159723.65625</v>
      </c>
      <c r="BR106" s="279">
        <v>6.5889879233529971</v>
      </c>
      <c r="BS106" s="279">
        <v>25698</v>
      </c>
      <c r="BT106" s="279">
        <v>162933.21875</v>
      </c>
      <c r="BU106" s="279">
        <v>6.3403073682776867</v>
      </c>
      <c r="BV106" s="279">
        <v>37938</v>
      </c>
      <c r="BW106" s="279">
        <v>230654.390625</v>
      </c>
      <c r="BX106" s="279">
        <v>6.0797720128894515</v>
      </c>
      <c r="BY106" s="279">
        <v>54241</v>
      </c>
      <c r="BZ106" s="279">
        <v>306334.53125</v>
      </c>
      <c r="CA106" s="279">
        <v>5.6476564084364229</v>
      </c>
      <c r="CB106" s="279">
        <v>51825</v>
      </c>
      <c r="CC106" s="279">
        <v>278784.0625</v>
      </c>
      <c r="CD106" s="279">
        <v>5.3793355041003377</v>
      </c>
      <c r="CE106" s="279">
        <v>51951</v>
      </c>
      <c r="CF106" s="279">
        <v>267693.875</v>
      </c>
      <c r="CG106" s="279">
        <v>5.1528146715173913</v>
      </c>
      <c r="CH106" s="279">
        <v>52112</v>
      </c>
      <c r="CI106" s="279">
        <v>259829.046875</v>
      </c>
      <c r="CJ106" s="279">
        <v>4.9859734202295058</v>
      </c>
      <c r="CK106" s="279">
        <v>57343</v>
      </c>
      <c r="CL106" s="279">
        <v>281470.8125</v>
      </c>
      <c r="CM106" s="279">
        <v>4.9085470327677312</v>
      </c>
      <c r="CN106" s="279">
        <v>61801</v>
      </c>
      <c r="CO106" s="279">
        <v>273496.46875</v>
      </c>
      <c r="CP106" s="279">
        <v>4.4254375940518758</v>
      </c>
      <c r="CQ106" s="279">
        <v>77853</v>
      </c>
      <c r="CR106" s="279">
        <v>344294.84375</v>
      </c>
      <c r="CS106" s="279">
        <v>4.4223709266181137</v>
      </c>
      <c r="CT106" s="279">
        <v>86322</v>
      </c>
      <c r="CU106" s="279">
        <v>406341.9375</v>
      </c>
      <c r="CV106" s="279">
        <v>4.7072813129908946</v>
      </c>
      <c r="CW106" s="279">
        <v>99972</v>
      </c>
      <c r="CX106" s="279">
        <v>505684.25</v>
      </c>
      <c r="CY106" s="279">
        <v>5.058258812467491</v>
      </c>
      <c r="CZ106" s="279">
        <v>97082</v>
      </c>
      <c r="DA106" s="279">
        <v>510923.875</v>
      </c>
      <c r="DB106" s="279">
        <v>5.2628074720339511</v>
      </c>
      <c r="DC106" s="279">
        <v>96567</v>
      </c>
      <c r="DD106" s="279">
        <v>468288.3125</v>
      </c>
      <c r="DE106" s="279">
        <v>4.8493617125933293</v>
      </c>
      <c r="DF106" s="279">
        <v>94879</v>
      </c>
      <c r="DG106" s="279">
        <v>443819.375</v>
      </c>
      <c r="DH106" s="279">
        <v>4.6777408594104068</v>
      </c>
      <c r="DI106" s="279">
        <v>93805</v>
      </c>
      <c r="DJ106" s="279">
        <v>429343.5</v>
      </c>
      <c r="DK106" s="279">
        <v>4.5769788390810726</v>
      </c>
      <c r="DL106" s="279">
        <v>83968</v>
      </c>
      <c r="DM106" s="279">
        <v>375621.8125</v>
      </c>
      <c r="DN106" s="279">
        <v>4.4733923935308688</v>
      </c>
      <c r="DO106" s="279">
        <v>87881</v>
      </c>
      <c r="DP106" s="279">
        <v>393218.90625</v>
      </c>
      <c r="DQ106" s="279">
        <v>4.4744473350326013</v>
      </c>
      <c r="DR106" s="279">
        <v>110115</v>
      </c>
      <c r="DS106" s="279">
        <v>494114.53125</v>
      </c>
      <c r="DT106" s="279">
        <v>4.4872590587113477</v>
      </c>
      <c r="DU106" s="279">
        <v>130396</v>
      </c>
      <c r="DV106" s="279">
        <v>555295.5</v>
      </c>
      <c r="DW106" s="279">
        <v>4.2585317034264856</v>
      </c>
      <c r="DX106" s="279">
        <v>151712</v>
      </c>
      <c r="DY106" s="279">
        <v>628711.375</v>
      </c>
      <c r="DZ106" s="279">
        <v>4.1441110459291286</v>
      </c>
      <c r="EA106" s="279">
        <v>112172</v>
      </c>
      <c r="EB106" s="279">
        <v>432116.5</v>
      </c>
      <c r="EC106" s="279">
        <v>3.8522670541668154</v>
      </c>
      <c r="ED106" s="279">
        <v>163964</v>
      </c>
      <c r="EE106" s="279">
        <v>583727.3125</v>
      </c>
      <c r="EF106" s="279">
        <v>3.5600943652265133</v>
      </c>
      <c r="EG106" s="279">
        <v>180686</v>
      </c>
      <c r="EH106" s="279">
        <v>668346.875</v>
      </c>
      <c r="EI106" s="279">
        <v>3.6989411188470607</v>
      </c>
      <c r="EJ106" s="279">
        <v>195102</v>
      </c>
      <c r="EK106" s="279">
        <v>759051.625</v>
      </c>
      <c r="EL106" s="279">
        <v>3.8905373855726748</v>
      </c>
      <c r="EM106" s="279">
        <v>210700</v>
      </c>
      <c r="EN106" s="279">
        <v>802819.5625</v>
      </c>
      <c r="EO106" s="279">
        <v>3.8102494660654957</v>
      </c>
      <c r="EP106" s="279">
        <v>270317</v>
      </c>
      <c r="EQ106" s="279">
        <v>957553.625</v>
      </c>
      <c r="ER106" s="279">
        <v>3.5423359426155216</v>
      </c>
      <c r="ES106" s="279">
        <v>397491</v>
      </c>
      <c r="ET106" s="279">
        <v>1234473.25</v>
      </c>
      <c r="EU106" s="279">
        <v>3.1056633986681459</v>
      </c>
      <c r="EV106" s="279">
        <v>577564</v>
      </c>
      <c r="EW106" s="279">
        <v>1758881.125</v>
      </c>
      <c r="EX106" s="279">
        <v>3.045344109051118</v>
      </c>
      <c r="EY106" s="279">
        <v>941160</v>
      </c>
      <c r="EZ106" s="279">
        <v>2932853.5</v>
      </c>
      <c r="FA106" s="279">
        <v>3.1162113774491051</v>
      </c>
      <c r="FB106" s="279">
        <v>1623</v>
      </c>
      <c r="FC106" s="279">
        <v>5362.2080078125</v>
      </c>
      <c r="FD106" s="279">
        <v>3.3038866345117066</v>
      </c>
      <c r="FE106" s="279">
        <v>1983</v>
      </c>
      <c r="FF106" s="279">
        <v>6525.705078125</v>
      </c>
      <c r="FG106" s="279">
        <v>3.290824547718104</v>
      </c>
      <c r="FH106" s="279">
        <v>2490</v>
      </c>
      <c r="FI106" s="279">
        <v>8304.6728515625</v>
      </c>
      <c r="FJ106" s="279">
        <v>3.3352099805471886</v>
      </c>
      <c r="FK106" s="279">
        <v>3236</v>
      </c>
      <c r="FL106" s="279">
        <v>10619.341796875</v>
      </c>
      <c r="FM106" s="279">
        <v>3.2816260188118047</v>
      </c>
      <c r="FN106" s="279">
        <v>3525</v>
      </c>
      <c r="FO106" s="279">
        <v>11507.763671875</v>
      </c>
      <c r="FP106" s="279">
        <v>3.2646138076241136</v>
      </c>
      <c r="FQ106" s="279">
        <v>3828</v>
      </c>
      <c r="FR106" s="279">
        <v>11995.005859375</v>
      </c>
      <c r="FS106" s="279">
        <v>3.1334916038074714</v>
      </c>
      <c r="FT106" s="279">
        <v>4092</v>
      </c>
      <c r="FU106" s="279">
        <v>13434.3818359375</v>
      </c>
      <c r="FV106" s="279">
        <v>3.2830845151362413</v>
      </c>
      <c r="FW106" s="279">
        <v>4583</v>
      </c>
      <c r="FX106" s="279">
        <v>15495.0625</v>
      </c>
      <c r="FY106" s="279">
        <v>3.3809867990399303</v>
      </c>
      <c r="FZ106" s="279">
        <v>5151</v>
      </c>
      <c r="GA106" s="279">
        <v>18368.705078125</v>
      </c>
      <c r="GB106" s="279">
        <v>3.5660464139244805</v>
      </c>
      <c r="GC106" s="279">
        <v>6524</v>
      </c>
      <c r="GD106" s="279">
        <v>22119.6953125</v>
      </c>
      <c r="GE106" s="279">
        <v>3.3905112373543838</v>
      </c>
      <c r="GF106" s="279">
        <v>7648</v>
      </c>
      <c r="GG106" s="279">
        <v>26116.111328125</v>
      </c>
      <c r="GH106" s="279">
        <v>3.414763510476595</v>
      </c>
      <c r="GI106" s="279">
        <v>8856</v>
      </c>
      <c r="GJ106" s="279">
        <v>28732.326171875</v>
      </c>
      <c r="GK106" s="279">
        <v>3.2443909408169604</v>
      </c>
      <c r="GL106" s="279">
        <v>11441</v>
      </c>
      <c r="GM106" s="279">
        <v>37323.1484375</v>
      </c>
      <c r="GN106" s="279">
        <v>3.2622278155318591</v>
      </c>
      <c r="GO106" s="279">
        <v>14885</v>
      </c>
      <c r="GP106" s="279">
        <v>50136.515625</v>
      </c>
      <c r="GQ106" s="279">
        <v>3.3682576839099765</v>
      </c>
      <c r="GR106" s="279">
        <v>16154</v>
      </c>
      <c r="GS106" s="279">
        <v>53973.12890625</v>
      </c>
      <c r="GT106" s="279">
        <v>3.341161873607156</v>
      </c>
      <c r="GU106" s="279">
        <v>17779</v>
      </c>
      <c r="GV106" s="279">
        <v>57404.203125</v>
      </c>
      <c r="GW106" s="279">
        <v>3.2287644482254345</v>
      </c>
      <c r="GX106" s="279">
        <v>19445</v>
      </c>
      <c r="GY106" s="279">
        <v>61041.8984375</v>
      </c>
      <c r="GZ106" s="279">
        <v>3.1392079422730781</v>
      </c>
      <c r="HA106" s="279">
        <v>22382</v>
      </c>
      <c r="HB106" s="279">
        <v>62509.01953125</v>
      </c>
      <c r="HC106" s="279">
        <v>2.7928254638213743</v>
      </c>
      <c r="HD106" s="279">
        <v>25651</v>
      </c>
      <c r="HE106" s="279">
        <v>66782.4609375</v>
      </c>
      <c r="HF106" s="279">
        <v>2.6035032138123269</v>
      </c>
    </row>
    <row r="107" spans="1:214" ht="15" customHeight="1">
      <c r="A107" s="3">
        <v>93</v>
      </c>
      <c r="B107" s="279">
        <v>4960</v>
      </c>
      <c r="C107" s="279">
        <v>32100.83984375</v>
      </c>
      <c r="D107" s="279">
        <v>6.471943516885081</v>
      </c>
      <c r="E107" s="279">
        <v>6738</v>
      </c>
      <c r="F107" s="279">
        <v>39061.79296875</v>
      </c>
      <c r="G107" s="279">
        <v>5.7972384934327694</v>
      </c>
      <c r="H107" s="279">
        <v>6311</v>
      </c>
      <c r="I107" s="279">
        <v>38860.7890625</v>
      </c>
      <c r="J107" s="279">
        <v>6.1576278026461733</v>
      </c>
      <c r="K107" s="279">
        <v>6712</v>
      </c>
      <c r="L107" s="279">
        <v>44842.921875</v>
      </c>
      <c r="M107" s="279">
        <v>6.6810074307210963</v>
      </c>
      <c r="N107" s="279">
        <v>9994</v>
      </c>
      <c r="O107" s="279">
        <v>61845.00390625</v>
      </c>
      <c r="P107" s="279">
        <v>6.1882133186161701</v>
      </c>
      <c r="Q107" s="279">
        <v>9303</v>
      </c>
      <c r="R107" s="279">
        <v>72704.34375</v>
      </c>
      <c r="S107" s="279">
        <v>7.8151503547242829</v>
      </c>
      <c r="T107" s="279">
        <v>11513</v>
      </c>
      <c r="U107" s="279">
        <v>80351.3828125</v>
      </c>
      <c r="V107" s="279">
        <v>6.9791872502822896</v>
      </c>
      <c r="W107" s="279">
        <v>15449</v>
      </c>
      <c r="X107" s="279">
        <v>102080.953125</v>
      </c>
      <c r="Y107" s="279">
        <v>6.6076091090038194</v>
      </c>
      <c r="Z107" s="279">
        <v>14203</v>
      </c>
      <c r="AA107" s="279">
        <v>115763.5078125</v>
      </c>
      <c r="AB107" s="279">
        <v>8.1506377393860454</v>
      </c>
      <c r="AC107" s="279">
        <v>20895</v>
      </c>
      <c r="AD107" s="279">
        <v>133334.125</v>
      </c>
      <c r="AE107" s="279">
        <v>6.3811497966020578</v>
      </c>
      <c r="AF107" s="279">
        <v>21552</v>
      </c>
      <c r="AG107" s="279">
        <v>141676.59375</v>
      </c>
      <c r="AH107" s="279">
        <v>6.5737098065144766</v>
      </c>
      <c r="AI107" s="279">
        <v>21148</v>
      </c>
      <c r="AJ107" s="279">
        <v>146190.4375</v>
      </c>
      <c r="AK107" s="279">
        <v>6.912731109324759</v>
      </c>
      <c r="AL107" s="279">
        <v>20569</v>
      </c>
      <c r="AM107" s="279">
        <v>144088.359375</v>
      </c>
      <c r="AN107" s="279">
        <v>7.0051222409937282</v>
      </c>
      <c r="AO107" s="279">
        <v>22568</v>
      </c>
      <c r="AP107" s="279">
        <v>148242.1875</v>
      </c>
      <c r="AQ107" s="279">
        <v>6.5686896269053525</v>
      </c>
      <c r="AR107" s="279">
        <v>23642</v>
      </c>
      <c r="AS107" s="279">
        <v>157517.140625</v>
      </c>
      <c r="AT107" s="279">
        <v>6.6625979453937907</v>
      </c>
      <c r="AU107" s="279">
        <v>25610</v>
      </c>
      <c r="AV107" s="279">
        <v>165283.78125</v>
      </c>
      <c r="AW107" s="279">
        <v>6.4538766595080048</v>
      </c>
      <c r="AX107" s="279">
        <v>26096</v>
      </c>
      <c r="AY107" s="279">
        <v>174961.609375</v>
      </c>
      <c r="AZ107" s="279">
        <v>6.7045374530579398</v>
      </c>
      <c r="BA107" s="279">
        <v>25819</v>
      </c>
      <c r="BB107" s="279">
        <v>170226.859375</v>
      </c>
      <c r="BC107" s="279">
        <v>6.593084913242186</v>
      </c>
      <c r="BD107" s="279">
        <v>26152</v>
      </c>
      <c r="BE107" s="279">
        <v>173148.828125</v>
      </c>
      <c r="BF107" s="279">
        <v>6.6208637245717341</v>
      </c>
      <c r="BG107" s="279">
        <v>18850</v>
      </c>
      <c r="BH107" s="279">
        <v>124807.609375</v>
      </c>
      <c r="BI107" s="279">
        <v>6.6210933355437662</v>
      </c>
      <c r="BJ107" s="279">
        <v>20339</v>
      </c>
      <c r="BK107" s="279">
        <v>132521.65625</v>
      </c>
      <c r="BL107" s="279">
        <v>6.5156426692561089</v>
      </c>
      <c r="BM107" s="279">
        <v>23220</v>
      </c>
      <c r="BN107" s="279">
        <v>148727.0625</v>
      </c>
      <c r="BO107" s="279">
        <v>6.4051275839793282</v>
      </c>
      <c r="BP107" s="279">
        <v>28406</v>
      </c>
      <c r="BQ107" s="279">
        <v>178779.03125</v>
      </c>
      <c r="BR107" s="279">
        <v>6.2937066552840948</v>
      </c>
      <c r="BS107" s="279">
        <v>29935</v>
      </c>
      <c r="BT107" s="279">
        <v>182220.828125</v>
      </c>
      <c r="BU107" s="279">
        <v>6.0872165734090533</v>
      </c>
      <c r="BV107" s="279">
        <v>43916</v>
      </c>
      <c r="BW107" s="279">
        <v>257716.734375</v>
      </c>
      <c r="BX107" s="279">
        <v>5.8684018210902629</v>
      </c>
      <c r="BY107" s="279">
        <v>62128</v>
      </c>
      <c r="BZ107" s="279">
        <v>341678.03125</v>
      </c>
      <c r="CA107" s="279">
        <v>5.4995820121362344</v>
      </c>
      <c r="CB107" s="279">
        <v>58972</v>
      </c>
      <c r="CC107" s="279">
        <v>310566.5</v>
      </c>
      <c r="CD107" s="279">
        <v>5.2663382622261414</v>
      </c>
      <c r="CE107" s="279">
        <v>58782</v>
      </c>
      <c r="CF107" s="279">
        <v>297872.84375</v>
      </c>
      <c r="CG107" s="279">
        <v>5.0674159394032188</v>
      </c>
      <c r="CH107" s="279">
        <v>58721</v>
      </c>
      <c r="CI107" s="279">
        <v>288859.34375</v>
      </c>
      <c r="CJ107" s="279">
        <v>4.9191829796835886</v>
      </c>
      <c r="CK107" s="279">
        <v>64491</v>
      </c>
      <c r="CL107" s="279">
        <v>312780.78125</v>
      </c>
      <c r="CM107" s="279">
        <v>4.8499911809399761</v>
      </c>
      <c r="CN107" s="279">
        <v>71305</v>
      </c>
      <c r="CO107" s="279">
        <v>303076.09375</v>
      </c>
      <c r="CP107" s="279">
        <v>4.2504185365682634</v>
      </c>
      <c r="CQ107" s="279">
        <v>89500</v>
      </c>
      <c r="CR107" s="279">
        <v>381525.8125</v>
      </c>
      <c r="CS107" s="279">
        <v>4.2628582402234638</v>
      </c>
      <c r="CT107" s="279">
        <v>97249</v>
      </c>
      <c r="CU107" s="279">
        <v>451267.625</v>
      </c>
      <c r="CV107" s="279">
        <v>4.6403317771905108</v>
      </c>
      <c r="CW107" s="279">
        <v>110933</v>
      </c>
      <c r="CX107" s="279">
        <v>562876.875</v>
      </c>
      <c r="CY107" s="279">
        <v>5.0740255379373131</v>
      </c>
      <c r="CZ107" s="279">
        <v>107117</v>
      </c>
      <c r="DA107" s="279">
        <v>569373.4375</v>
      </c>
      <c r="DB107" s="279">
        <v>5.3154348749498208</v>
      </c>
      <c r="DC107" s="279">
        <v>106097</v>
      </c>
      <c r="DD107" s="279">
        <v>520761.34375</v>
      </c>
      <c r="DE107" s="279">
        <v>4.9083512611101163</v>
      </c>
      <c r="DF107" s="279">
        <v>106213</v>
      </c>
      <c r="DG107" s="279">
        <v>492897.875</v>
      </c>
      <c r="DH107" s="279">
        <v>4.6406548633406457</v>
      </c>
      <c r="DI107" s="279">
        <v>102582</v>
      </c>
      <c r="DJ107" s="279">
        <v>476679.4375</v>
      </c>
      <c r="DK107" s="279">
        <v>4.6468136466436603</v>
      </c>
      <c r="DL107" s="279">
        <v>91877</v>
      </c>
      <c r="DM107" s="279">
        <v>416742.0625</v>
      </c>
      <c r="DN107" s="279">
        <v>4.5358692871991906</v>
      </c>
      <c r="DO107" s="279">
        <v>97727</v>
      </c>
      <c r="DP107" s="279">
        <v>436165.1875</v>
      </c>
      <c r="DQ107" s="279">
        <v>4.4630980946923575</v>
      </c>
      <c r="DR107" s="279">
        <v>122100</v>
      </c>
      <c r="DS107" s="279">
        <v>548160.3125</v>
      </c>
      <c r="DT107" s="279">
        <v>4.4894374488124491</v>
      </c>
      <c r="DU107" s="279">
        <v>146935</v>
      </c>
      <c r="DV107" s="279">
        <v>614910.125</v>
      </c>
      <c r="DW107" s="279">
        <v>4.1849125463640382</v>
      </c>
      <c r="DX107" s="279">
        <v>171236</v>
      </c>
      <c r="DY107" s="279">
        <v>695552.875</v>
      </c>
      <c r="DZ107" s="279">
        <v>4.0619546999462726</v>
      </c>
      <c r="EA107" s="279">
        <v>114569</v>
      </c>
      <c r="EB107" s="279">
        <v>477734.4375</v>
      </c>
      <c r="EC107" s="279">
        <v>4.1698403363911707</v>
      </c>
      <c r="ED107" s="279">
        <v>188383</v>
      </c>
      <c r="EE107" s="279">
        <v>642011.9375</v>
      </c>
      <c r="EF107" s="279">
        <v>3.4080141918325966</v>
      </c>
      <c r="EG107" s="279">
        <v>206785</v>
      </c>
      <c r="EH107" s="279">
        <v>736223.5625</v>
      </c>
      <c r="EI107" s="279">
        <v>3.5603334985613078</v>
      </c>
      <c r="EJ107" s="279">
        <v>223265</v>
      </c>
      <c r="EK107" s="279">
        <v>837684.4375</v>
      </c>
      <c r="EL107" s="279">
        <v>3.7519738315454729</v>
      </c>
      <c r="EM107" s="279">
        <v>240058</v>
      </c>
      <c r="EN107" s="279">
        <v>885396.8125</v>
      </c>
      <c r="EO107" s="279">
        <v>3.6882620554199401</v>
      </c>
      <c r="EP107" s="279">
        <v>307481</v>
      </c>
      <c r="EQ107" s="279">
        <v>1053175</v>
      </c>
      <c r="ER107" s="279">
        <v>3.4251709861747557</v>
      </c>
      <c r="ES107" s="279">
        <v>451876</v>
      </c>
      <c r="ET107" s="279">
        <v>1350279.75</v>
      </c>
      <c r="EU107" s="279">
        <v>2.9881643415450254</v>
      </c>
      <c r="EV107" s="279">
        <v>638797</v>
      </c>
      <c r="EW107" s="279">
        <v>1923380.125</v>
      </c>
      <c r="EX107" s="279">
        <v>3.0109410736118045</v>
      </c>
      <c r="EY107" s="279">
        <v>1060846</v>
      </c>
      <c r="EZ107" s="279">
        <v>3209276.75</v>
      </c>
      <c r="FA107" s="279">
        <v>3.0252051193104372</v>
      </c>
      <c r="FB107" s="279">
        <v>1845</v>
      </c>
      <c r="FC107" s="279">
        <v>5881.0947265625</v>
      </c>
      <c r="FD107" s="279">
        <v>3.1875852176490516</v>
      </c>
      <c r="FE107" s="279">
        <v>2219</v>
      </c>
      <c r="FF107" s="279">
        <v>7158.091796875</v>
      </c>
      <c r="FG107" s="279">
        <v>3.2258187457751237</v>
      </c>
      <c r="FH107" s="279">
        <v>2741</v>
      </c>
      <c r="FI107" s="279">
        <v>9117.4833984375</v>
      </c>
      <c r="FJ107" s="279">
        <v>3.326334694796607</v>
      </c>
      <c r="FK107" s="279">
        <v>3689</v>
      </c>
      <c r="FL107" s="279">
        <v>11642.6767578125</v>
      </c>
      <c r="FM107" s="279">
        <v>3.1560522520500136</v>
      </c>
      <c r="FN107" s="279">
        <v>4075</v>
      </c>
      <c r="FO107" s="279">
        <v>12609.7294921875</v>
      </c>
      <c r="FP107" s="279">
        <v>3.0944121453220861</v>
      </c>
      <c r="FQ107" s="279">
        <v>4295</v>
      </c>
      <c r="FR107" s="279">
        <v>13129.578125</v>
      </c>
      <c r="FS107" s="279">
        <v>3.0569448486612338</v>
      </c>
      <c r="FT107" s="279">
        <v>4637</v>
      </c>
      <c r="FU107" s="279">
        <v>14731.4365234375</v>
      </c>
      <c r="FV107" s="279">
        <v>3.176932612343649</v>
      </c>
      <c r="FW107" s="279">
        <v>5198</v>
      </c>
      <c r="FX107" s="279">
        <v>17011.357421875</v>
      </c>
      <c r="FY107" s="279">
        <v>3.2726736094411311</v>
      </c>
      <c r="FZ107" s="279">
        <v>5657</v>
      </c>
      <c r="GA107" s="279">
        <v>20223.376953125</v>
      </c>
      <c r="GB107" s="279">
        <v>3.5749296364018033</v>
      </c>
      <c r="GC107" s="279">
        <v>7619</v>
      </c>
      <c r="GD107" s="279">
        <v>24273.365234375</v>
      </c>
      <c r="GE107" s="279">
        <v>3.1858990988810869</v>
      </c>
      <c r="GF107" s="279">
        <v>8988</v>
      </c>
      <c r="GG107" s="279">
        <v>28661.556640625</v>
      </c>
      <c r="GH107" s="279">
        <v>3.1888692301540944</v>
      </c>
      <c r="GI107" s="279">
        <v>10360</v>
      </c>
      <c r="GJ107" s="279">
        <v>31466.80078125</v>
      </c>
      <c r="GK107" s="279">
        <v>3.0373359827461388</v>
      </c>
      <c r="GL107" s="279">
        <v>12998</v>
      </c>
      <c r="GM107" s="279">
        <v>40908.453125</v>
      </c>
      <c r="GN107" s="279">
        <v>3.1472882847361134</v>
      </c>
      <c r="GO107" s="279">
        <v>17079</v>
      </c>
      <c r="GP107" s="279">
        <v>55024.01953125</v>
      </c>
      <c r="GQ107" s="279">
        <v>3.2217354371596696</v>
      </c>
      <c r="GR107" s="279">
        <v>18507</v>
      </c>
      <c r="GS107" s="279">
        <v>59214.86328125</v>
      </c>
      <c r="GT107" s="279">
        <v>3.1995927638866375</v>
      </c>
      <c r="GU107" s="279">
        <v>20241</v>
      </c>
      <c r="GV107" s="279">
        <v>62887.51953125</v>
      </c>
      <c r="GW107" s="279">
        <v>3.1069373811200038</v>
      </c>
      <c r="GX107" s="279">
        <v>22027</v>
      </c>
      <c r="GY107" s="279">
        <v>66790.3125</v>
      </c>
      <c r="GZ107" s="279">
        <v>3.0322019566895175</v>
      </c>
      <c r="HA107" s="279">
        <v>24859</v>
      </c>
      <c r="HB107" s="279">
        <v>68018.1640625</v>
      </c>
      <c r="HC107" s="279">
        <v>2.7361584964198076</v>
      </c>
      <c r="HD107" s="279">
        <v>28179</v>
      </c>
      <c r="HE107" s="279">
        <v>72402.5234375</v>
      </c>
      <c r="HF107" s="279">
        <v>2.5693787372688881</v>
      </c>
    </row>
    <row r="108" spans="1:214" ht="15" customHeight="1">
      <c r="A108" s="3">
        <v>94</v>
      </c>
      <c r="B108" s="279">
        <v>6607</v>
      </c>
      <c r="C108" s="279">
        <v>36505.98046875</v>
      </c>
      <c r="D108" s="279">
        <v>5.5253489433555316</v>
      </c>
      <c r="E108" s="279">
        <v>7782</v>
      </c>
      <c r="F108" s="279">
        <v>44364.09375</v>
      </c>
      <c r="G108" s="279">
        <v>5.700860158057055</v>
      </c>
      <c r="H108" s="279">
        <v>7828</v>
      </c>
      <c r="I108" s="279">
        <v>44172.421875</v>
      </c>
      <c r="J108" s="279">
        <v>5.642874536918753</v>
      </c>
      <c r="K108" s="279">
        <v>7985</v>
      </c>
      <c r="L108" s="279">
        <v>51103.41015625</v>
      </c>
      <c r="M108" s="279">
        <v>6.3999261310269251</v>
      </c>
      <c r="N108" s="279">
        <v>12361</v>
      </c>
      <c r="O108" s="279">
        <v>70316.8359375</v>
      </c>
      <c r="P108" s="279">
        <v>5.6886041531833991</v>
      </c>
      <c r="Q108" s="279">
        <v>12564</v>
      </c>
      <c r="R108" s="279">
        <v>83053.0703125</v>
      </c>
      <c r="S108" s="279">
        <v>6.6104003750795925</v>
      </c>
      <c r="T108" s="279">
        <v>14133</v>
      </c>
      <c r="U108" s="279">
        <v>91634.28125</v>
      </c>
      <c r="V108" s="279">
        <v>6.4837105533149364</v>
      </c>
      <c r="W108" s="279">
        <v>17544</v>
      </c>
      <c r="X108" s="279">
        <v>116351.609375</v>
      </c>
      <c r="Y108" s="279">
        <v>6.6319886784655724</v>
      </c>
      <c r="Z108" s="279">
        <v>15235</v>
      </c>
      <c r="AA108" s="279">
        <v>132608.09375</v>
      </c>
      <c r="AB108" s="279">
        <v>8.7041741877256324</v>
      </c>
      <c r="AC108" s="279">
        <v>26935</v>
      </c>
      <c r="AD108" s="279">
        <v>151600.140625</v>
      </c>
      <c r="AE108" s="279">
        <v>5.6283698023018376</v>
      </c>
      <c r="AF108" s="279">
        <v>26508</v>
      </c>
      <c r="AG108" s="279">
        <v>161307.53125</v>
      </c>
      <c r="AH108" s="279">
        <v>6.0852395974800064</v>
      </c>
      <c r="AI108" s="279">
        <v>25654</v>
      </c>
      <c r="AJ108" s="279">
        <v>166674.84375</v>
      </c>
      <c r="AK108" s="279">
        <v>6.4970314083573708</v>
      </c>
      <c r="AL108" s="279">
        <v>25090</v>
      </c>
      <c r="AM108" s="279">
        <v>164318.578125</v>
      </c>
      <c r="AN108" s="279">
        <v>6.549166126943005</v>
      </c>
      <c r="AO108" s="279">
        <v>27411</v>
      </c>
      <c r="AP108" s="279">
        <v>168806.890625</v>
      </c>
      <c r="AQ108" s="279">
        <v>6.1583630887235055</v>
      </c>
      <c r="AR108" s="279">
        <v>28600</v>
      </c>
      <c r="AS108" s="279">
        <v>179439.171875</v>
      </c>
      <c r="AT108" s="279">
        <v>6.2740969187062934</v>
      </c>
      <c r="AU108" s="279">
        <v>31304</v>
      </c>
      <c r="AV108" s="279">
        <v>188113.578125</v>
      </c>
      <c r="AW108" s="279">
        <v>6.0092505151098905</v>
      </c>
      <c r="AX108" s="279">
        <v>31665</v>
      </c>
      <c r="AY108" s="279">
        <v>199333.546875</v>
      </c>
      <c r="AZ108" s="279">
        <v>6.2950749052581711</v>
      </c>
      <c r="BA108" s="279">
        <v>31550</v>
      </c>
      <c r="BB108" s="279">
        <v>193843.671875</v>
      </c>
      <c r="BC108" s="279">
        <v>6.1440149564183839</v>
      </c>
      <c r="BD108" s="279">
        <v>31883</v>
      </c>
      <c r="BE108" s="279">
        <v>197199.296875</v>
      </c>
      <c r="BF108" s="279">
        <v>6.1850922709594451</v>
      </c>
      <c r="BG108" s="279">
        <v>22981</v>
      </c>
      <c r="BH108" s="279">
        <v>142143.546875</v>
      </c>
      <c r="BI108" s="279">
        <v>6.1852637776859147</v>
      </c>
      <c r="BJ108" s="279">
        <v>24719</v>
      </c>
      <c r="BK108" s="279">
        <v>150869.4375</v>
      </c>
      <c r="BL108" s="279">
        <v>6.1033794854160766</v>
      </c>
      <c r="BM108" s="279">
        <v>28129</v>
      </c>
      <c r="BN108" s="279">
        <v>169246.078125</v>
      </c>
      <c r="BO108" s="279">
        <v>6.0167826131394646</v>
      </c>
      <c r="BP108" s="279">
        <v>34298</v>
      </c>
      <c r="BQ108" s="279">
        <v>203353.375</v>
      </c>
      <c r="BR108" s="279">
        <v>5.9290155402647384</v>
      </c>
      <c r="BS108" s="279">
        <v>35924</v>
      </c>
      <c r="BT108" s="279">
        <v>207087.625</v>
      </c>
      <c r="BU108" s="279">
        <v>5.7646037467987972</v>
      </c>
      <c r="BV108" s="279">
        <v>52357</v>
      </c>
      <c r="BW108" s="279">
        <v>292596.1875</v>
      </c>
      <c r="BX108" s="279">
        <v>5.588482676623947</v>
      </c>
      <c r="BY108" s="279">
        <v>73251</v>
      </c>
      <c r="BZ108" s="279">
        <v>387202.875</v>
      </c>
      <c r="CA108" s="279">
        <v>5.2859739116189539</v>
      </c>
      <c r="CB108" s="279">
        <v>69036</v>
      </c>
      <c r="CC108" s="279">
        <v>351486.40625</v>
      </c>
      <c r="CD108" s="279">
        <v>5.091349531403905</v>
      </c>
      <c r="CE108" s="279">
        <v>68397</v>
      </c>
      <c r="CF108" s="279">
        <v>336711.8125</v>
      </c>
      <c r="CG108" s="279">
        <v>4.922903234059973</v>
      </c>
      <c r="CH108" s="279">
        <v>68015</v>
      </c>
      <c r="CI108" s="279">
        <v>326207.25</v>
      </c>
      <c r="CJ108" s="279">
        <v>4.7961074762919944</v>
      </c>
      <c r="CK108" s="279">
        <v>74539</v>
      </c>
      <c r="CL108" s="279">
        <v>353054.90625</v>
      </c>
      <c r="CM108" s="279">
        <v>4.7365125135834933</v>
      </c>
      <c r="CN108" s="279">
        <v>81862</v>
      </c>
      <c r="CO108" s="279">
        <v>340832.9375</v>
      </c>
      <c r="CP108" s="279">
        <v>4.1635061139478635</v>
      </c>
      <c r="CQ108" s="279">
        <v>99148</v>
      </c>
      <c r="CR108" s="279">
        <v>429336.125</v>
      </c>
      <c r="CS108" s="279">
        <v>4.3302550227942067</v>
      </c>
      <c r="CT108" s="279">
        <v>106986</v>
      </c>
      <c r="CU108" s="279">
        <v>509463.40625</v>
      </c>
      <c r="CV108" s="279">
        <v>4.7619633059465727</v>
      </c>
      <c r="CW108" s="279">
        <v>125053</v>
      </c>
      <c r="CX108" s="279">
        <v>637097.6875</v>
      </c>
      <c r="CY108" s="279">
        <v>5.0946213805346536</v>
      </c>
      <c r="CZ108" s="279">
        <v>123592</v>
      </c>
      <c r="DA108" s="279">
        <v>645171.8125</v>
      </c>
      <c r="DB108" s="279">
        <v>5.2201745460871249</v>
      </c>
      <c r="DC108" s="279">
        <v>122658</v>
      </c>
      <c r="DD108" s="279">
        <v>588631.75</v>
      </c>
      <c r="DE108" s="279">
        <v>4.7989674542223089</v>
      </c>
      <c r="DF108" s="279">
        <v>122266</v>
      </c>
      <c r="DG108" s="279">
        <v>556095.1875</v>
      </c>
      <c r="DH108" s="279">
        <v>4.5482406188147158</v>
      </c>
      <c r="DI108" s="279">
        <v>116132</v>
      </c>
      <c r="DJ108" s="279">
        <v>538003.6875</v>
      </c>
      <c r="DK108" s="279">
        <v>4.6326911402541935</v>
      </c>
      <c r="DL108" s="279">
        <v>103591</v>
      </c>
      <c r="DM108" s="279">
        <v>469996.75</v>
      </c>
      <c r="DN108" s="279">
        <v>4.5370423106254405</v>
      </c>
      <c r="DO108" s="279">
        <v>111305</v>
      </c>
      <c r="DP108" s="279">
        <v>491511.5625</v>
      </c>
      <c r="DQ108" s="279">
        <v>4.4158983199317188</v>
      </c>
      <c r="DR108" s="279">
        <v>139736</v>
      </c>
      <c r="DS108" s="279">
        <v>617809.1875</v>
      </c>
      <c r="DT108" s="279">
        <v>4.4212600010018894</v>
      </c>
      <c r="DU108" s="279">
        <v>173534</v>
      </c>
      <c r="DV108" s="279">
        <v>690851</v>
      </c>
      <c r="DW108" s="279">
        <v>3.9810699920476678</v>
      </c>
      <c r="DX108" s="279">
        <v>200738</v>
      </c>
      <c r="DY108" s="279">
        <v>780647.5</v>
      </c>
      <c r="DZ108" s="279">
        <v>3.8888875051061582</v>
      </c>
      <c r="EA108" s="279">
        <v>145283</v>
      </c>
      <c r="EB108" s="279">
        <v>536204.5</v>
      </c>
      <c r="EC108" s="279">
        <v>3.6907587260725618</v>
      </c>
      <c r="ED108" s="279">
        <v>217872</v>
      </c>
      <c r="EE108" s="279">
        <v>715236.75</v>
      </c>
      <c r="EF108" s="279">
        <v>3.2828300561797752</v>
      </c>
      <c r="EG108" s="279">
        <v>240239</v>
      </c>
      <c r="EH108" s="279">
        <v>821794.125</v>
      </c>
      <c r="EI108" s="279">
        <v>3.4207357048605762</v>
      </c>
      <c r="EJ108" s="279">
        <v>259570</v>
      </c>
      <c r="EK108" s="279">
        <v>937197.8125</v>
      </c>
      <c r="EL108" s="279">
        <v>3.6105783122086526</v>
      </c>
      <c r="EM108" s="279">
        <v>278242</v>
      </c>
      <c r="EN108" s="279">
        <v>989919.3125</v>
      </c>
      <c r="EO108" s="279">
        <v>3.5577637901538948</v>
      </c>
      <c r="EP108" s="279">
        <v>354037</v>
      </c>
      <c r="EQ108" s="279">
        <v>1173726.125</v>
      </c>
      <c r="ER108" s="279">
        <v>3.3152640119535528</v>
      </c>
      <c r="ES108" s="279">
        <v>515724</v>
      </c>
      <c r="ET108" s="279">
        <v>1494814.5</v>
      </c>
      <c r="EU108" s="279">
        <v>2.8984776741047535</v>
      </c>
      <c r="EV108" s="279">
        <v>717385</v>
      </c>
      <c r="EW108" s="279">
        <v>2131324.5</v>
      </c>
      <c r="EX108" s="279">
        <v>2.9709632902834602</v>
      </c>
      <c r="EY108" s="279">
        <v>1219843</v>
      </c>
      <c r="EZ108" s="279">
        <v>3554666.25</v>
      </c>
      <c r="FA108" s="279">
        <v>2.9140358636316313</v>
      </c>
      <c r="FB108" s="279">
        <v>2112</v>
      </c>
      <c r="FC108" s="279">
        <v>6532.1103515625</v>
      </c>
      <c r="FD108" s="279">
        <v>3.0928552800958808</v>
      </c>
      <c r="FE108" s="279">
        <v>2495</v>
      </c>
      <c r="FF108" s="279">
        <v>7959.10693359375</v>
      </c>
      <c r="FG108" s="279">
        <v>3.1900228190756512</v>
      </c>
      <c r="FH108" s="279">
        <v>3060</v>
      </c>
      <c r="FI108" s="279">
        <v>10156.064453125</v>
      </c>
      <c r="FJ108" s="279">
        <v>3.3189753114787583</v>
      </c>
      <c r="FK108" s="279">
        <v>4227</v>
      </c>
      <c r="FL108" s="279">
        <v>12924.7890625</v>
      </c>
      <c r="FM108" s="279">
        <v>3.0576742518334514</v>
      </c>
      <c r="FN108" s="279">
        <v>4682</v>
      </c>
      <c r="FO108" s="279">
        <v>13982.1845703125</v>
      </c>
      <c r="FP108" s="279">
        <v>2.9863700491910508</v>
      </c>
      <c r="FQ108" s="279">
        <v>4916</v>
      </c>
      <c r="FR108" s="279">
        <v>14553.1748046875</v>
      </c>
      <c r="FS108" s="279">
        <v>2.9603691628737794</v>
      </c>
      <c r="FT108" s="279">
        <v>5321</v>
      </c>
      <c r="FU108" s="279">
        <v>16359.509765625</v>
      </c>
      <c r="FV108" s="279">
        <v>3.0745179037070098</v>
      </c>
      <c r="FW108" s="279">
        <v>5987</v>
      </c>
      <c r="FX108" s="279">
        <v>18917.91796875</v>
      </c>
      <c r="FY108" s="279">
        <v>3.1598326321613497</v>
      </c>
      <c r="FZ108" s="279">
        <v>6572</v>
      </c>
      <c r="GA108" s="279">
        <v>22582.60546875</v>
      </c>
      <c r="GB108" s="279">
        <v>3.4361846422321971</v>
      </c>
      <c r="GC108" s="279">
        <v>9006</v>
      </c>
      <c r="GD108" s="279">
        <v>26937.09375</v>
      </c>
      <c r="GE108" s="279">
        <v>2.9910164057295137</v>
      </c>
      <c r="GF108" s="279">
        <v>10500</v>
      </c>
      <c r="GG108" s="279">
        <v>31815.81640625</v>
      </c>
      <c r="GH108" s="279">
        <v>3.0300777529761906</v>
      </c>
      <c r="GI108" s="279">
        <v>11989</v>
      </c>
      <c r="GJ108" s="279">
        <v>34849.6015625</v>
      </c>
      <c r="GK108" s="279">
        <v>2.9067980284010342</v>
      </c>
      <c r="GL108" s="279">
        <v>14483</v>
      </c>
      <c r="GM108" s="279">
        <v>45436.6953125</v>
      </c>
      <c r="GN108" s="279">
        <v>3.137243341331216</v>
      </c>
      <c r="GO108" s="279">
        <v>19921</v>
      </c>
      <c r="GP108" s="279">
        <v>61119.69140625</v>
      </c>
      <c r="GQ108" s="279">
        <v>3.0681035794513329</v>
      </c>
      <c r="GR108" s="279">
        <v>21555</v>
      </c>
      <c r="GS108" s="279">
        <v>65751.671875</v>
      </c>
      <c r="GT108" s="279">
        <v>3.0504139120853631</v>
      </c>
      <c r="GU108" s="279">
        <v>23426</v>
      </c>
      <c r="GV108" s="279">
        <v>69724.2734375</v>
      </c>
      <c r="GW108" s="279">
        <v>2.9763627353154614</v>
      </c>
      <c r="GX108" s="279">
        <v>25361</v>
      </c>
      <c r="GY108" s="279">
        <v>73956.03125</v>
      </c>
      <c r="GZ108" s="279">
        <v>2.9161322995938646</v>
      </c>
      <c r="HA108" s="279">
        <v>28037</v>
      </c>
      <c r="HB108" s="279">
        <v>74878.5234375</v>
      </c>
      <c r="HC108" s="279">
        <v>2.6707038355565857</v>
      </c>
      <c r="HD108" s="279">
        <v>31408</v>
      </c>
      <c r="HE108" s="279">
        <v>79395.9453125</v>
      </c>
      <c r="HF108" s="279">
        <v>2.5278892419924861</v>
      </c>
    </row>
    <row r="109" spans="1:214" ht="15" customHeight="1">
      <c r="A109" s="3">
        <v>95</v>
      </c>
      <c r="B109" s="279">
        <v>9560</v>
      </c>
      <c r="C109" s="279">
        <v>42206.17578125</v>
      </c>
      <c r="D109" s="279">
        <v>4.4148719436453971</v>
      </c>
      <c r="E109" s="279">
        <v>9323</v>
      </c>
      <c r="F109" s="279">
        <v>51543.9140625</v>
      </c>
      <c r="G109" s="279">
        <v>5.5286832631663625</v>
      </c>
      <c r="H109" s="279">
        <v>10459</v>
      </c>
      <c r="I109" s="279">
        <v>51198.3046875</v>
      </c>
      <c r="J109" s="279">
        <v>4.8951433872741177</v>
      </c>
      <c r="K109" s="279">
        <v>10353</v>
      </c>
      <c r="L109" s="279">
        <v>59513.29296875</v>
      </c>
      <c r="M109" s="279">
        <v>5.74841040942239</v>
      </c>
      <c r="N109" s="279">
        <v>16778</v>
      </c>
      <c r="O109" s="279">
        <v>81495.203125</v>
      </c>
      <c r="P109" s="279">
        <v>4.8572656529383718</v>
      </c>
      <c r="Q109" s="279">
        <v>17586</v>
      </c>
      <c r="R109" s="279">
        <v>96647.6875</v>
      </c>
      <c r="S109" s="279">
        <v>5.4957174741271464</v>
      </c>
      <c r="T109" s="279">
        <v>18946</v>
      </c>
      <c r="U109" s="279">
        <v>106686.9375</v>
      </c>
      <c r="V109" s="279">
        <v>5.6311061701678451</v>
      </c>
      <c r="W109" s="279">
        <v>21578</v>
      </c>
      <c r="X109" s="279">
        <v>135780.53125</v>
      </c>
      <c r="Y109" s="279">
        <v>6.2925447794049498</v>
      </c>
      <c r="Z109" s="279">
        <v>18525</v>
      </c>
      <c r="AA109" s="279">
        <v>155843.703125</v>
      </c>
      <c r="AB109" s="279">
        <v>8.4126155533063436</v>
      </c>
      <c r="AC109" s="279">
        <v>35211</v>
      </c>
      <c r="AD109" s="279">
        <v>175743.96875</v>
      </c>
      <c r="AE109" s="279">
        <v>4.9911666453665049</v>
      </c>
      <c r="AF109" s="279">
        <v>33484</v>
      </c>
      <c r="AG109" s="279">
        <v>187610.046875</v>
      </c>
      <c r="AH109" s="279">
        <v>5.6029759549336999</v>
      </c>
      <c r="AI109" s="279">
        <v>31864</v>
      </c>
      <c r="AJ109" s="279">
        <v>194292.421875</v>
      </c>
      <c r="AK109" s="279">
        <v>6.0975527829211646</v>
      </c>
      <c r="AL109" s="279">
        <v>31402</v>
      </c>
      <c r="AM109" s="279">
        <v>191569.296875</v>
      </c>
      <c r="AN109" s="279">
        <v>6.1005444517865106</v>
      </c>
      <c r="AO109" s="279">
        <v>34280</v>
      </c>
      <c r="AP109" s="279">
        <v>196440.671875</v>
      </c>
      <c r="AQ109" s="279">
        <v>5.7304746754667448</v>
      </c>
      <c r="AR109" s="279">
        <v>35598</v>
      </c>
      <c r="AS109" s="279">
        <v>208949.203125</v>
      </c>
      <c r="AT109" s="279">
        <v>5.8696893961739427</v>
      </c>
      <c r="AU109" s="279">
        <v>39222</v>
      </c>
      <c r="AV109" s="279">
        <v>218728.296875</v>
      </c>
      <c r="AW109" s="279">
        <v>5.5766737258426398</v>
      </c>
      <c r="AX109" s="279">
        <v>39486</v>
      </c>
      <c r="AY109" s="279">
        <v>232131.453125</v>
      </c>
      <c r="AZ109" s="279">
        <v>5.8788292844299246</v>
      </c>
      <c r="BA109" s="279">
        <v>39611</v>
      </c>
      <c r="BB109" s="279">
        <v>225543.40625</v>
      </c>
      <c r="BC109" s="279">
        <v>5.6939589066168486</v>
      </c>
      <c r="BD109" s="279">
        <v>40201</v>
      </c>
      <c r="BE109" s="279">
        <v>229483.953125</v>
      </c>
      <c r="BF109" s="279">
        <v>5.7084140475361309</v>
      </c>
      <c r="BG109" s="279">
        <v>28978</v>
      </c>
      <c r="BH109" s="279">
        <v>165414.65625</v>
      </c>
      <c r="BI109" s="279">
        <v>5.7082840862033271</v>
      </c>
      <c r="BJ109" s="279">
        <v>31072</v>
      </c>
      <c r="BK109" s="279">
        <v>175495.71875</v>
      </c>
      <c r="BL109" s="279">
        <v>5.6480342028192583</v>
      </c>
      <c r="BM109" s="279">
        <v>35243</v>
      </c>
      <c r="BN109" s="279">
        <v>196782.5</v>
      </c>
      <c r="BO109" s="279">
        <v>5.5835910677297615</v>
      </c>
      <c r="BP109" s="279">
        <v>42828</v>
      </c>
      <c r="BQ109" s="279">
        <v>236326.65625</v>
      </c>
      <c r="BR109" s="279">
        <v>5.5180409136546187</v>
      </c>
      <c r="BS109" s="279">
        <v>44575</v>
      </c>
      <c r="BT109" s="279">
        <v>240443.15625</v>
      </c>
      <c r="BU109" s="279">
        <v>5.3941257711721819</v>
      </c>
      <c r="BV109" s="279">
        <v>64526</v>
      </c>
      <c r="BW109" s="279">
        <v>339365.4375</v>
      </c>
      <c r="BX109" s="279">
        <v>5.2593595992313178</v>
      </c>
      <c r="BY109" s="279">
        <v>89218</v>
      </c>
      <c r="BZ109" s="279">
        <v>448204.65625</v>
      </c>
      <c r="CA109" s="279">
        <v>5.0237021256921253</v>
      </c>
      <c r="CB109" s="279">
        <v>83443</v>
      </c>
      <c r="CC109" s="279">
        <v>406290.28125</v>
      </c>
      <c r="CD109" s="279">
        <v>4.8690756714164163</v>
      </c>
      <c r="CE109" s="279">
        <v>82120</v>
      </c>
      <c r="CF109" s="279">
        <v>388704.59375</v>
      </c>
      <c r="CG109" s="279">
        <v>4.7333730364101312</v>
      </c>
      <c r="CH109" s="279">
        <v>81250</v>
      </c>
      <c r="CI109" s="279">
        <v>376184.90625</v>
      </c>
      <c r="CJ109" s="279">
        <v>4.6299680769230767</v>
      </c>
      <c r="CK109" s="279">
        <v>88831</v>
      </c>
      <c r="CL109" s="279">
        <v>406938.09375</v>
      </c>
      <c r="CM109" s="279">
        <v>4.5810369550044463</v>
      </c>
      <c r="CN109" s="279">
        <v>92269</v>
      </c>
      <c r="CO109" s="279">
        <v>391584.34375</v>
      </c>
      <c r="CP109" s="279">
        <v>4.2439426432496292</v>
      </c>
      <c r="CQ109" s="279">
        <v>108286</v>
      </c>
      <c r="CR109" s="279">
        <v>494547.9375</v>
      </c>
      <c r="CS109" s="279">
        <v>4.5670533356112513</v>
      </c>
      <c r="CT109" s="279">
        <v>122054</v>
      </c>
      <c r="CU109" s="279">
        <v>588640.5</v>
      </c>
      <c r="CV109" s="279">
        <v>4.8227874547331506</v>
      </c>
      <c r="CW109" s="279">
        <v>147744</v>
      </c>
      <c r="CX109" s="279">
        <v>737443</v>
      </c>
      <c r="CY109" s="279">
        <v>4.991356670998484</v>
      </c>
      <c r="CZ109" s="279">
        <v>152190</v>
      </c>
      <c r="DA109" s="279">
        <v>746869.375</v>
      </c>
      <c r="DB109" s="279">
        <v>4.9074799592614493</v>
      </c>
      <c r="DC109" s="279">
        <v>152230</v>
      </c>
      <c r="DD109" s="279">
        <v>679125.125</v>
      </c>
      <c r="DE109" s="279">
        <v>4.4611779872561259</v>
      </c>
      <c r="DF109" s="279">
        <v>146646</v>
      </c>
      <c r="DG109" s="279">
        <v>640596.625</v>
      </c>
      <c r="DH109" s="279">
        <v>4.3683197973350794</v>
      </c>
      <c r="DI109" s="279">
        <v>140673</v>
      </c>
      <c r="DJ109" s="279">
        <v>620167</v>
      </c>
      <c r="DK109" s="279">
        <v>4.4085716519872324</v>
      </c>
      <c r="DL109" s="279">
        <v>124795</v>
      </c>
      <c r="DM109" s="279">
        <v>541372.5</v>
      </c>
      <c r="DN109" s="279">
        <v>4.3380944749388997</v>
      </c>
      <c r="DO109" s="279">
        <v>132127</v>
      </c>
      <c r="DP109" s="279">
        <v>565630.875</v>
      </c>
      <c r="DQ109" s="279">
        <v>4.2809635804945243</v>
      </c>
      <c r="DR109" s="279">
        <v>168045</v>
      </c>
      <c r="DS109" s="279">
        <v>710821.25</v>
      </c>
      <c r="DT109" s="279">
        <v>4.2299458478383762</v>
      </c>
      <c r="DU109" s="279">
        <v>209449</v>
      </c>
      <c r="DV109" s="279">
        <v>790786.8125</v>
      </c>
      <c r="DW109" s="279">
        <v>3.7755578326943553</v>
      </c>
      <c r="DX109" s="279">
        <v>242570</v>
      </c>
      <c r="DY109" s="279">
        <v>892630</v>
      </c>
      <c r="DZ109" s="279">
        <v>3.6798862184111805</v>
      </c>
      <c r="EA109" s="279">
        <v>201157</v>
      </c>
      <c r="EB109" s="279">
        <v>608954.8125</v>
      </c>
      <c r="EC109" s="279">
        <v>3.0272613555580965</v>
      </c>
      <c r="ED109" s="279">
        <v>255065</v>
      </c>
      <c r="EE109" s="279">
        <v>811162.125</v>
      </c>
      <c r="EF109" s="279">
        <v>3.1802172975516045</v>
      </c>
      <c r="EG109" s="279">
        <v>283955</v>
      </c>
      <c r="EH109" s="279">
        <v>933938.1875</v>
      </c>
      <c r="EI109" s="279">
        <v>3.2890358947720588</v>
      </c>
      <c r="EJ109" s="279">
        <v>308105</v>
      </c>
      <c r="EK109" s="279">
        <v>1068122.375</v>
      </c>
      <c r="EL109" s="279">
        <v>3.4667479430713555</v>
      </c>
      <c r="EM109" s="279">
        <v>329572</v>
      </c>
      <c r="EN109" s="279">
        <v>1127387</v>
      </c>
      <c r="EO109" s="279">
        <v>3.420760865607515</v>
      </c>
      <c r="EP109" s="279">
        <v>414421</v>
      </c>
      <c r="EQ109" s="279">
        <v>1331919.75</v>
      </c>
      <c r="ER109" s="279">
        <v>3.213929192777393</v>
      </c>
      <c r="ES109" s="279">
        <v>589275</v>
      </c>
      <c r="ET109" s="279">
        <v>1683481.25</v>
      </c>
      <c r="EU109" s="279">
        <v>2.8568686097322979</v>
      </c>
      <c r="EV109" s="279">
        <v>836491</v>
      </c>
      <c r="EW109" s="279">
        <v>2402997.5</v>
      </c>
      <c r="EX109" s="279">
        <v>2.8727117207477426</v>
      </c>
      <c r="EY109" s="279">
        <v>1421268</v>
      </c>
      <c r="EZ109" s="279">
        <v>4002229.5</v>
      </c>
      <c r="FA109" s="279">
        <v>2.8159569483025018</v>
      </c>
      <c r="FB109" s="279">
        <v>2423</v>
      </c>
      <c r="FC109" s="279">
        <v>7385.9326171875</v>
      </c>
      <c r="FD109" s="279">
        <v>3.048259437551589</v>
      </c>
      <c r="FE109" s="279">
        <v>2891</v>
      </c>
      <c r="FF109" s="279">
        <v>9015.728515625</v>
      </c>
      <c r="FG109" s="279">
        <v>3.1185501610601869</v>
      </c>
      <c r="FH109" s="279">
        <v>3670</v>
      </c>
      <c r="FI109" s="279">
        <v>11519.677734375</v>
      </c>
      <c r="FJ109" s="279">
        <v>3.1388767668596729</v>
      </c>
      <c r="FK109" s="279">
        <v>4901</v>
      </c>
      <c r="FL109" s="279">
        <v>14600.3466796875</v>
      </c>
      <c r="FM109" s="279">
        <v>2.9790546173612529</v>
      </c>
      <c r="FN109" s="279">
        <v>5364</v>
      </c>
      <c r="FO109" s="279">
        <v>15776.421875</v>
      </c>
      <c r="FP109" s="279">
        <v>2.9411673890753169</v>
      </c>
      <c r="FQ109" s="279">
        <v>5785</v>
      </c>
      <c r="FR109" s="279">
        <v>16398.41015625</v>
      </c>
      <c r="FS109" s="279">
        <v>2.834643069360415</v>
      </c>
      <c r="FT109" s="279">
        <v>6249</v>
      </c>
      <c r="FU109" s="279">
        <v>18479.412109375</v>
      </c>
      <c r="FV109" s="279">
        <v>2.9571790861537846</v>
      </c>
      <c r="FW109" s="279">
        <v>7080</v>
      </c>
      <c r="FX109" s="279">
        <v>21400.900390625</v>
      </c>
      <c r="FY109" s="279">
        <v>3.0227260438735875</v>
      </c>
      <c r="FZ109" s="279">
        <v>8045</v>
      </c>
      <c r="GA109" s="279">
        <v>25646.52734375</v>
      </c>
      <c r="GB109" s="279">
        <v>3.1878840700745803</v>
      </c>
      <c r="GC109" s="279">
        <v>10580</v>
      </c>
      <c r="GD109" s="279">
        <v>30367.912109375</v>
      </c>
      <c r="GE109" s="279">
        <v>2.8703130538161625</v>
      </c>
      <c r="GF109" s="279">
        <v>12037</v>
      </c>
      <c r="GG109" s="279">
        <v>35924.98046875</v>
      </c>
      <c r="GH109" s="279">
        <v>2.9845460221608375</v>
      </c>
      <c r="GI109" s="279">
        <v>13633</v>
      </c>
      <c r="GJ109" s="279">
        <v>39257.921875</v>
      </c>
      <c r="GK109" s="279">
        <v>2.8796245782292966</v>
      </c>
      <c r="GL109" s="279">
        <v>16537</v>
      </c>
      <c r="GM109" s="279">
        <v>51445.83203125</v>
      </c>
      <c r="GN109" s="279">
        <v>3.1109531372830621</v>
      </c>
      <c r="GO109" s="279">
        <v>23303</v>
      </c>
      <c r="GP109" s="279">
        <v>69029.828125</v>
      </c>
      <c r="GQ109" s="279">
        <v>2.9622721591640562</v>
      </c>
      <c r="GR109" s="279">
        <v>25176</v>
      </c>
      <c r="GS109" s="279">
        <v>74234.40625</v>
      </c>
      <c r="GT109" s="279">
        <v>2.9486179794248493</v>
      </c>
      <c r="GU109" s="279">
        <v>27185</v>
      </c>
      <c r="GV109" s="279">
        <v>78596.53125</v>
      </c>
      <c r="GW109" s="279">
        <v>2.8911727515173808</v>
      </c>
      <c r="GX109" s="279">
        <v>29278</v>
      </c>
      <c r="GY109" s="279">
        <v>83255.234375</v>
      </c>
      <c r="GZ109" s="279">
        <v>2.8436107102602635</v>
      </c>
      <c r="HA109" s="279">
        <v>31673</v>
      </c>
      <c r="HB109" s="279">
        <v>83782.828125</v>
      </c>
      <c r="HC109" s="279">
        <v>2.6452444708426737</v>
      </c>
      <c r="HD109" s="279">
        <v>35030</v>
      </c>
      <c r="HE109" s="279">
        <v>88473.734375</v>
      </c>
      <c r="HF109" s="279">
        <v>2.525656134027976</v>
      </c>
    </row>
    <row r="110" spans="1:214" ht="15" customHeight="1">
      <c r="A110" s="3">
        <v>96</v>
      </c>
      <c r="B110" s="279">
        <v>12498</v>
      </c>
      <c r="C110" s="279">
        <v>49990.71875</v>
      </c>
      <c r="D110" s="279">
        <v>3.9998974835973757</v>
      </c>
      <c r="E110" s="279">
        <v>12995</v>
      </c>
      <c r="F110" s="279">
        <v>61704.140625</v>
      </c>
      <c r="G110" s="279">
        <v>4.7482986244709506</v>
      </c>
      <c r="H110" s="279">
        <v>14242</v>
      </c>
      <c r="I110" s="279">
        <v>60937.3828125</v>
      </c>
      <c r="J110" s="279">
        <v>4.2787096483991016</v>
      </c>
      <c r="K110" s="279">
        <v>14472</v>
      </c>
      <c r="L110" s="279">
        <v>71336.3671875</v>
      </c>
      <c r="M110" s="279">
        <v>4.9292680477819237</v>
      </c>
      <c r="N110" s="279">
        <v>21798</v>
      </c>
      <c r="O110" s="279">
        <v>97049.75</v>
      </c>
      <c r="P110" s="279">
        <v>4.4522318561335901</v>
      </c>
      <c r="Q110" s="279">
        <v>21035</v>
      </c>
      <c r="R110" s="279">
        <v>115924.609375</v>
      </c>
      <c r="S110" s="279">
        <v>5.5110344366531967</v>
      </c>
      <c r="T110" s="279">
        <v>25014</v>
      </c>
      <c r="U110" s="279">
        <v>127887.921875</v>
      </c>
      <c r="V110" s="279">
        <v>5.1126537888782284</v>
      </c>
      <c r="W110" s="279">
        <v>34075</v>
      </c>
      <c r="X110" s="279">
        <v>163018.171875</v>
      </c>
      <c r="Y110" s="279">
        <v>4.784098954512106</v>
      </c>
      <c r="Z110" s="279">
        <v>32906</v>
      </c>
      <c r="AA110" s="279">
        <v>188702.375</v>
      </c>
      <c r="AB110" s="279">
        <v>5.7345886768370509</v>
      </c>
      <c r="AC110" s="279">
        <v>45754</v>
      </c>
      <c r="AD110" s="279">
        <v>209604.96875</v>
      </c>
      <c r="AE110" s="279">
        <v>4.5811288357302091</v>
      </c>
      <c r="AF110" s="279">
        <v>43475</v>
      </c>
      <c r="AG110" s="279">
        <v>224970.5625</v>
      </c>
      <c r="AH110" s="279">
        <v>5.1747110408280621</v>
      </c>
      <c r="AI110" s="279">
        <v>40816</v>
      </c>
      <c r="AJ110" s="279">
        <v>233855.78125</v>
      </c>
      <c r="AK110" s="279">
        <v>5.729512476724814</v>
      </c>
      <c r="AL110" s="279">
        <v>40503</v>
      </c>
      <c r="AM110" s="279">
        <v>230547.625</v>
      </c>
      <c r="AN110" s="279">
        <v>5.6921123126681978</v>
      </c>
      <c r="AO110" s="279">
        <v>44386</v>
      </c>
      <c r="AP110" s="279">
        <v>235804.09375</v>
      </c>
      <c r="AQ110" s="279">
        <v>5.3125781496417792</v>
      </c>
      <c r="AR110" s="279">
        <v>45878</v>
      </c>
      <c r="AS110" s="279">
        <v>251089.75</v>
      </c>
      <c r="AT110" s="279">
        <v>5.4729881424647981</v>
      </c>
      <c r="AU110" s="279">
        <v>50557</v>
      </c>
      <c r="AV110" s="279">
        <v>262277.875</v>
      </c>
      <c r="AW110" s="279">
        <v>5.1877657891093225</v>
      </c>
      <c r="AX110" s="279">
        <v>50961</v>
      </c>
      <c r="AY110" s="279">
        <v>278957.3125</v>
      </c>
      <c r="AZ110" s="279">
        <v>5.4739371774494225</v>
      </c>
      <c r="BA110" s="279">
        <v>51224</v>
      </c>
      <c r="BB110" s="279">
        <v>270666.5</v>
      </c>
      <c r="BC110" s="279">
        <v>5.2839782133374982</v>
      </c>
      <c r="BD110" s="279">
        <v>52550</v>
      </c>
      <c r="BE110" s="279">
        <v>275364.4375</v>
      </c>
      <c r="BF110" s="279">
        <v>5.2400463843958134</v>
      </c>
      <c r="BG110" s="279">
        <v>37878</v>
      </c>
      <c r="BH110" s="279">
        <v>198485.8125</v>
      </c>
      <c r="BI110" s="279">
        <v>5.2401344447964515</v>
      </c>
      <c r="BJ110" s="279">
        <v>40490</v>
      </c>
      <c r="BK110" s="279">
        <v>210488.65625</v>
      </c>
      <c r="BL110" s="279">
        <v>5.1985343603358851</v>
      </c>
      <c r="BM110" s="279">
        <v>45772</v>
      </c>
      <c r="BN110" s="279">
        <v>235905.125</v>
      </c>
      <c r="BO110" s="279">
        <v>5.1539177881674387</v>
      </c>
      <c r="BP110" s="279">
        <v>55436</v>
      </c>
      <c r="BQ110" s="279">
        <v>283167.0625</v>
      </c>
      <c r="BR110" s="279">
        <v>5.1079995400101019</v>
      </c>
      <c r="BS110" s="279">
        <v>57325</v>
      </c>
      <c r="BT110" s="279">
        <v>287813.1875</v>
      </c>
      <c r="BU110" s="279">
        <v>5.0207272132577412</v>
      </c>
      <c r="BV110" s="279">
        <v>82397</v>
      </c>
      <c r="BW110" s="279">
        <v>405764.03125</v>
      </c>
      <c r="BX110" s="279">
        <v>4.9245000576477302</v>
      </c>
      <c r="BY110" s="279">
        <v>112513</v>
      </c>
      <c r="BZ110" s="279">
        <v>534755.0625</v>
      </c>
      <c r="CA110" s="279">
        <v>4.7528291175241968</v>
      </c>
      <c r="CB110" s="279">
        <v>104363</v>
      </c>
      <c r="CC110" s="279">
        <v>484012.59375</v>
      </c>
      <c r="CD110" s="279">
        <v>4.6377796129854447</v>
      </c>
      <c r="CE110" s="279">
        <v>101958</v>
      </c>
      <c r="CF110" s="279">
        <v>462409</v>
      </c>
      <c r="CG110" s="279">
        <v>4.5352890405853392</v>
      </c>
      <c r="CH110" s="279">
        <v>100313</v>
      </c>
      <c r="CI110" s="279">
        <v>447007.875</v>
      </c>
      <c r="CJ110" s="279">
        <v>4.4561310597828792</v>
      </c>
      <c r="CK110" s="279">
        <v>109381</v>
      </c>
      <c r="CL110" s="279">
        <v>483282.625</v>
      </c>
      <c r="CM110" s="279">
        <v>4.4183416224024281</v>
      </c>
      <c r="CN110" s="279">
        <v>108081</v>
      </c>
      <c r="CO110" s="279">
        <v>464701.4375</v>
      </c>
      <c r="CP110" s="279">
        <v>4.299566413153098</v>
      </c>
      <c r="CQ110" s="279">
        <v>133012</v>
      </c>
      <c r="CR110" s="279">
        <v>588589.4375</v>
      </c>
      <c r="CS110" s="279">
        <v>4.4250852366703759</v>
      </c>
      <c r="CT110" s="279">
        <v>156227</v>
      </c>
      <c r="CU110" s="279">
        <v>701568.625</v>
      </c>
      <c r="CV110" s="279">
        <v>4.4907002310740145</v>
      </c>
      <c r="CW110" s="279">
        <v>187105</v>
      </c>
      <c r="CX110" s="279">
        <v>880375</v>
      </c>
      <c r="CY110" s="279">
        <v>4.7052457176451723</v>
      </c>
      <c r="CZ110" s="279">
        <v>191298</v>
      </c>
      <c r="DA110" s="279">
        <v>890683.5</v>
      </c>
      <c r="DB110" s="279">
        <v>4.6560000627293538</v>
      </c>
      <c r="DC110" s="279">
        <v>192686</v>
      </c>
      <c r="DD110" s="279">
        <v>805829.9375</v>
      </c>
      <c r="DE110" s="279">
        <v>4.1820886701680458</v>
      </c>
      <c r="DF110" s="279">
        <v>182510</v>
      </c>
      <c r="DG110" s="279">
        <v>759837.5</v>
      </c>
      <c r="DH110" s="279">
        <v>4.1632650265738862</v>
      </c>
      <c r="DI110" s="279">
        <v>180859</v>
      </c>
      <c r="DJ110" s="279">
        <v>735302.25</v>
      </c>
      <c r="DK110" s="279">
        <v>4.0656105032096823</v>
      </c>
      <c r="DL110" s="279">
        <v>160480</v>
      </c>
      <c r="DM110" s="279">
        <v>641340.875</v>
      </c>
      <c r="DN110" s="279">
        <v>3.9963912948654037</v>
      </c>
      <c r="DO110" s="279">
        <v>165391</v>
      </c>
      <c r="DP110" s="279">
        <v>670163.875</v>
      </c>
      <c r="DQ110" s="279">
        <v>4.0519972368508563</v>
      </c>
      <c r="DR110" s="279">
        <v>212065</v>
      </c>
      <c r="DS110" s="279">
        <v>841354.0625</v>
      </c>
      <c r="DT110" s="279">
        <v>3.9674348077240467</v>
      </c>
      <c r="DU110" s="279">
        <v>238996</v>
      </c>
      <c r="DV110" s="279">
        <v>932326.5</v>
      </c>
      <c r="DW110" s="279">
        <v>3.9010129876650654</v>
      </c>
      <c r="DX110" s="279">
        <v>293668</v>
      </c>
      <c r="DY110" s="279">
        <v>1049001.25</v>
      </c>
      <c r="DZ110" s="279">
        <v>3.5720652233134014</v>
      </c>
      <c r="EA110" s="279">
        <v>240243</v>
      </c>
      <c r="EB110" s="279">
        <v>705318</v>
      </c>
      <c r="EC110" s="279">
        <v>2.9358524493949876</v>
      </c>
      <c r="ED110" s="279">
        <v>307068</v>
      </c>
      <c r="EE110" s="279">
        <v>944109.625</v>
      </c>
      <c r="EF110" s="279">
        <v>3.0745946337619028</v>
      </c>
      <c r="EG110" s="279">
        <v>343358</v>
      </c>
      <c r="EH110" s="279">
        <v>1089424.25</v>
      </c>
      <c r="EI110" s="279">
        <v>3.1728523873042129</v>
      </c>
      <c r="EJ110" s="279">
        <v>376724</v>
      </c>
      <c r="EK110" s="279">
        <v>1250093.75</v>
      </c>
      <c r="EL110" s="279">
        <v>3.3183278739873221</v>
      </c>
      <c r="EM110" s="279">
        <v>401015</v>
      </c>
      <c r="EN110" s="279">
        <v>1318441.5</v>
      </c>
      <c r="EO110" s="279">
        <v>3.2877610563195891</v>
      </c>
      <c r="EP110" s="279">
        <v>499001</v>
      </c>
      <c r="EQ110" s="279">
        <v>1551392.625</v>
      </c>
      <c r="ER110" s="279">
        <v>3.1089970260580642</v>
      </c>
      <c r="ES110" s="279">
        <v>689853</v>
      </c>
      <c r="ET110" s="279">
        <v>1945530.25</v>
      </c>
      <c r="EU110" s="279">
        <v>2.8202098852944033</v>
      </c>
      <c r="EV110" s="279">
        <v>1006416</v>
      </c>
      <c r="EW110" s="279">
        <v>2774507.25</v>
      </c>
      <c r="EX110" s="279">
        <v>2.7568194961129393</v>
      </c>
      <c r="EY110" s="279">
        <v>1675288</v>
      </c>
      <c r="EZ110" s="279">
        <v>4617100</v>
      </c>
      <c r="FA110" s="279">
        <v>2.756003743833896</v>
      </c>
      <c r="FB110" s="279">
        <v>2840</v>
      </c>
      <c r="FC110" s="279">
        <v>8578.666015625</v>
      </c>
      <c r="FD110" s="279">
        <v>3.0206570477552819</v>
      </c>
      <c r="FE110" s="279">
        <v>3551</v>
      </c>
      <c r="FF110" s="279">
        <v>10470.4111328125</v>
      </c>
      <c r="FG110" s="279">
        <v>2.9485810005104196</v>
      </c>
      <c r="FH110" s="279">
        <v>4548</v>
      </c>
      <c r="FI110" s="279">
        <v>13376.09765625</v>
      </c>
      <c r="FJ110" s="279">
        <v>2.9410944714709761</v>
      </c>
      <c r="FK110" s="279">
        <v>5925</v>
      </c>
      <c r="FL110" s="279">
        <v>16907.93359375</v>
      </c>
      <c r="FM110" s="279">
        <v>2.8536596782700423</v>
      </c>
      <c r="FN110" s="279">
        <v>6453</v>
      </c>
      <c r="FO110" s="279">
        <v>18257.27734375</v>
      </c>
      <c r="FP110" s="279">
        <v>2.8292696952967611</v>
      </c>
      <c r="FQ110" s="279">
        <v>6994</v>
      </c>
      <c r="FR110" s="279">
        <v>18909.01171875</v>
      </c>
      <c r="FS110" s="279">
        <v>2.7036047639047753</v>
      </c>
      <c r="FT110" s="279">
        <v>7573</v>
      </c>
      <c r="FU110" s="279">
        <v>21382.265625</v>
      </c>
      <c r="FV110" s="279">
        <v>2.8234868116994587</v>
      </c>
      <c r="FW110" s="279">
        <v>8642</v>
      </c>
      <c r="FX110" s="279">
        <v>24797.875</v>
      </c>
      <c r="FY110" s="279">
        <v>2.8694601943994447</v>
      </c>
      <c r="FZ110" s="279">
        <v>10011</v>
      </c>
      <c r="GA110" s="279">
        <v>29809.91015625</v>
      </c>
      <c r="GB110" s="279">
        <v>2.9777155285436021</v>
      </c>
      <c r="GC110" s="279">
        <v>12272</v>
      </c>
      <c r="GD110" s="279">
        <v>35107.640625</v>
      </c>
      <c r="GE110" s="279">
        <v>2.8607920978650587</v>
      </c>
      <c r="GF110" s="279">
        <v>13775</v>
      </c>
      <c r="GG110" s="279">
        <v>41693.4765625</v>
      </c>
      <c r="GH110" s="279">
        <v>3.0267496597096191</v>
      </c>
      <c r="GI110" s="279">
        <v>15764</v>
      </c>
      <c r="GJ110" s="279">
        <v>45424.90234375</v>
      </c>
      <c r="GK110" s="279">
        <v>2.8815593975989597</v>
      </c>
      <c r="GL110" s="279">
        <v>20548</v>
      </c>
      <c r="GM110" s="279">
        <v>59713.2890625</v>
      </c>
      <c r="GN110" s="279">
        <v>2.9060389849377066</v>
      </c>
      <c r="GO110" s="279">
        <v>27490</v>
      </c>
      <c r="GP110" s="279">
        <v>79967.2890625</v>
      </c>
      <c r="GQ110" s="279">
        <v>2.9089592238086577</v>
      </c>
      <c r="GR110" s="279">
        <v>29654</v>
      </c>
      <c r="GS110" s="279">
        <v>85965.0078125</v>
      </c>
      <c r="GT110" s="279">
        <v>2.8989346399305322</v>
      </c>
      <c r="GU110" s="279">
        <v>31816</v>
      </c>
      <c r="GV110" s="279">
        <v>90872.1640625</v>
      </c>
      <c r="GW110" s="279">
        <v>2.8561781513232334</v>
      </c>
      <c r="GX110" s="279">
        <v>34080</v>
      </c>
      <c r="GY110" s="279">
        <v>96128.546875</v>
      </c>
      <c r="GZ110" s="279">
        <v>2.8206733237969486</v>
      </c>
      <c r="HA110" s="279">
        <v>36041</v>
      </c>
      <c r="HB110" s="279">
        <v>96138.03125</v>
      </c>
      <c r="HC110" s="279">
        <v>2.6674629241696954</v>
      </c>
      <c r="HD110" s="279">
        <v>39308</v>
      </c>
      <c r="HE110" s="279">
        <v>101091.4140625</v>
      </c>
      <c r="HF110" s="279">
        <v>2.5717770953113872</v>
      </c>
    </row>
    <row r="111" spans="1:214" ht="15" customHeight="1">
      <c r="A111" s="3">
        <v>97</v>
      </c>
      <c r="B111" s="279">
        <v>15740</v>
      </c>
      <c r="C111" s="279">
        <v>61989.29296875</v>
      </c>
      <c r="D111" s="279">
        <v>3.9383286511277</v>
      </c>
      <c r="E111" s="279">
        <v>20544</v>
      </c>
      <c r="F111" s="279">
        <v>76813.5234375</v>
      </c>
      <c r="G111" s="279">
        <v>3.7389760240216123</v>
      </c>
      <c r="H111" s="279">
        <v>20055</v>
      </c>
      <c r="I111" s="279">
        <v>75616.5078125</v>
      </c>
      <c r="J111" s="279">
        <v>3.7704566348790824</v>
      </c>
      <c r="K111" s="279">
        <v>22077</v>
      </c>
      <c r="L111" s="279">
        <v>89162.4921875</v>
      </c>
      <c r="M111" s="279">
        <v>4.0387050861756579</v>
      </c>
      <c r="N111" s="279">
        <v>28061</v>
      </c>
      <c r="O111" s="279">
        <v>121171.3359375</v>
      </c>
      <c r="P111" s="279">
        <v>4.3181403348954062</v>
      </c>
      <c r="Q111" s="279">
        <v>24218</v>
      </c>
      <c r="R111" s="279">
        <v>147128.140625</v>
      </c>
      <c r="S111" s="279">
        <v>6.0751565209761331</v>
      </c>
      <c r="T111" s="279">
        <v>34035</v>
      </c>
      <c r="U111" s="279">
        <v>160828.890625</v>
      </c>
      <c r="V111" s="279">
        <v>4.7253971095930662</v>
      </c>
      <c r="W111" s="279">
        <v>60680</v>
      </c>
      <c r="X111" s="279">
        <v>202005.5625</v>
      </c>
      <c r="Y111" s="279">
        <v>3.3290303642056691</v>
      </c>
      <c r="Z111" s="279">
        <v>65165</v>
      </c>
      <c r="AA111" s="279">
        <v>235791.171875</v>
      </c>
      <c r="AB111" s="279">
        <v>3.6183713937696615</v>
      </c>
      <c r="AC111" s="279">
        <v>58738</v>
      </c>
      <c r="AD111" s="279">
        <v>262146.625</v>
      </c>
      <c r="AE111" s="279">
        <v>4.4629818005379827</v>
      </c>
      <c r="AF111" s="279">
        <v>58619</v>
      </c>
      <c r="AG111" s="279">
        <v>283141.09375</v>
      </c>
      <c r="AH111" s="279">
        <v>4.8301931754209386</v>
      </c>
      <c r="AI111" s="279">
        <v>55598</v>
      </c>
      <c r="AJ111" s="279">
        <v>295991.03125</v>
      </c>
      <c r="AK111" s="279">
        <v>5.3237712013022049</v>
      </c>
      <c r="AL111" s="279">
        <v>54773</v>
      </c>
      <c r="AM111" s="279">
        <v>291722.84375</v>
      </c>
      <c r="AN111" s="279">
        <v>5.3260336981724574</v>
      </c>
      <c r="AO111" s="279">
        <v>60409</v>
      </c>
      <c r="AP111" s="279">
        <v>297168.78125</v>
      </c>
      <c r="AQ111" s="279">
        <v>4.9192799293151683</v>
      </c>
      <c r="AR111" s="279">
        <v>62152</v>
      </c>
      <c r="AS111" s="279">
        <v>317012.65625</v>
      </c>
      <c r="AT111" s="279">
        <v>5.1006026555863047</v>
      </c>
      <c r="AU111" s="279">
        <v>68072</v>
      </c>
      <c r="AV111" s="279">
        <v>330174.84375</v>
      </c>
      <c r="AW111" s="279">
        <v>4.8503767150957806</v>
      </c>
      <c r="AX111" s="279">
        <v>69453</v>
      </c>
      <c r="AY111" s="279">
        <v>352155.40625</v>
      </c>
      <c r="AZ111" s="279">
        <v>5.070413175096828</v>
      </c>
      <c r="BA111" s="279">
        <v>68636</v>
      </c>
      <c r="BB111" s="279">
        <v>341120.65625</v>
      </c>
      <c r="BC111" s="279">
        <v>4.9699961572644096</v>
      </c>
      <c r="BD111" s="279">
        <v>70872</v>
      </c>
      <c r="BE111" s="279">
        <v>346771.90625</v>
      </c>
      <c r="BF111" s="279">
        <v>4.8929324168924255</v>
      </c>
      <c r="BG111" s="279">
        <v>51085</v>
      </c>
      <c r="BH111" s="279">
        <v>249957.078125</v>
      </c>
      <c r="BI111" s="279">
        <v>4.8929642385240282</v>
      </c>
      <c r="BJ111" s="279">
        <v>54437</v>
      </c>
      <c r="BK111" s="279">
        <v>264948.21875</v>
      </c>
      <c r="BL111" s="279">
        <v>4.867061350735713</v>
      </c>
      <c r="BM111" s="279">
        <v>61333</v>
      </c>
      <c r="BN111" s="279">
        <v>296788.15625</v>
      </c>
      <c r="BO111" s="279">
        <v>4.8389636288784175</v>
      </c>
      <c r="BP111" s="279">
        <v>74023</v>
      </c>
      <c r="BQ111" s="279">
        <v>356056.75</v>
      </c>
      <c r="BR111" s="279">
        <v>4.8100826770057958</v>
      </c>
      <c r="BS111" s="279">
        <v>76041</v>
      </c>
      <c r="BT111" s="279">
        <v>361518.25</v>
      </c>
      <c r="BU111" s="279">
        <v>4.7542542838731734</v>
      </c>
      <c r="BV111" s="279">
        <v>108497</v>
      </c>
      <c r="BW111" s="279">
        <v>509062.375</v>
      </c>
      <c r="BX111" s="279">
        <v>4.6919488557287297</v>
      </c>
      <c r="BY111" s="279">
        <v>146200</v>
      </c>
      <c r="BZ111" s="279">
        <v>669370.4375</v>
      </c>
      <c r="CA111" s="279">
        <v>4.5784571648426811</v>
      </c>
      <c r="CB111" s="279">
        <v>134396</v>
      </c>
      <c r="CC111" s="279">
        <v>604875.125</v>
      </c>
      <c r="CD111" s="279">
        <v>4.5006929149677077</v>
      </c>
      <c r="CE111" s="279">
        <v>130243</v>
      </c>
      <c r="CF111" s="279">
        <v>577002.3125</v>
      </c>
      <c r="CG111" s="279">
        <v>4.430198264014189</v>
      </c>
      <c r="CH111" s="279">
        <v>127337</v>
      </c>
      <c r="CI111" s="279">
        <v>557106.1875</v>
      </c>
      <c r="CJ111" s="279">
        <v>4.375053499768331</v>
      </c>
      <c r="CK111" s="279">
        <v>138429</v>
      </c>
      <c r="CL111" s="279">
        <v>601955.5</v>
      </c>
      <c r="CM111" s="279">
        <v>4.3484782812849909</v>
      </c>
      <c r="CN111" s="279">
        <v>147752</v>
      </c>
      <c r="CO111" s="279">
        <v>577930.9375</v>
      </c>
      <c r="CP111" s="279">
        <v>3.9114931608370784</v>
      </c>
      <c r="CQ111" s="279">
        <v>189534</v>
      </c>
      <c r="CR111" s="279">
        <v>731694.25</v>
      </c>
      <c r="CS111" s="279">
        <v>3.8604907298954276</v>
      </c>
      <c r="CT111" s="279">
        <v>207933</v>
      </c>
      <c r="CU111" s="279">
        <v>874529.8125</v>
      </c>
      <c r="CV111" s="279">
        <v>4.2058250133456454</v>
      </c>
      <c r="CW111" s="279">
        <v>244955</v>
      </c>
      <c r="CX111" s="279">
        <v>1102282.375</v>
      </c>
      <c r="CY111" s="279">
        <v>4.4999382539650137</v>
      </c>
      <c r="CZ111" s="279">
        <v>233536</v>
      </c>
      <c r="DA111" s="279">
        <v>1117252.625</v>
      </c>
      <c r="DB111" s="279">
        <v>4.7840702290010961</v>
      </c>
      <c r="DC111" s="279">
        <v>236770</v>
      </c>
      <c r="DD111" s="279">
        <v>1003271.9375</v>
      </c>
      <c r="DE111" s="279">
        <v>4.2373271001393755</v>
      </c>
      <c r="DF111" s="279">
        <v>232736</v>
      </c>
      <c r="DG111" s="279">
        <v>944535.6875</v>
      </c>
      <c r="DH111" s="279">
        <v>4.0583995922418534</v>
      </c>
      <c r="DI111" s="279">
        <v>230598</v>
      </c>
      <c r="DJ111" s="279">
        <v>912230.6875</v>
      </c>
      <c r="DK111" s="279">
        <v>3.9559349495659113</v>
      </c>
      <c r="DL111" s="279">
        <v>203185</v>
      </c>
      <c r="DM111" s="279">
        <v>794715.1875</v>
      </c>
      <c r="DN111" s="279">
        <v>3.9112886655018824</v>
      </c>
      <c r="DO111" s="279">
        <v>216016</v>
      </c>
      <c r="DP111" s="279">
        <v>830590.1875</v>
      </c>
      <c r="DQ111" s="279">
        <v>3.8450401243426411</v>
      </c>
      <c r="DR111" s="279">
        <v>275842</v>
      </c>
      <c r="DS111" s="279">
        <v>1041249.4375</v>
      </c>
      <c r="DT111" s="279">
        <v>3.774803827915981</v>
      </c>
      <c r="DU111" s="279">
        <v>309144</v>
      </c>
      <c r="DV111" s="279">
        <v>1154520.625</v>
      </c>
      <c r="DW111" s="279">
        <v>3.7345723190487279</v>
      </c>
      <c r="DX111" s="279">
        <v>368991</v>
      </c>
      <c r="DY111" s="279">
        <v>1289369.375</v>
      </c>
      <c r="DZ111" s="279">
        <v>3.4943111756113292</v>
      </c>
      <c r="EA111" s="279">
        <v>270476</v>
      </c>
      <c r="EB111" s="279">
        <v>856082.3125</v>
      </c>
      <c r="EC111" s="279">
        <v>3.1650952857185111</v>
      </c>
      <c r="ED111" s="279">
        <v>389144</v>
      </c>
      <c r="EE111" s="279">
        <v>1143941.875</v>
      </c>
      <c r="EF111" s="279">
        <v>2.9396364199370928</v>
      </c>
      <c r="EG111" s="279">
        <v>431835</v>
      </c>
      <c r="EH111" s="279">
        <v>1324516.375</v>
      </c>
      <c r="EI111" s="279">
        <v>3.0671816202947886</v>
      </c>
      <c r="EJ111" s="279">
        <v>482614</v>
      </c>
      <c r="EK111" s="279">
        <v>1525001.625</v>
      </c>
      <c r="EL111" s="279">
        <v>3.1598785468303863</v>
      </c>
      <c r="EM111" s="279">
        <v>508721</v>
      </c>
      <c r="EN111" s="279">
        <v>1607696.375</v>
      </c>
      <c r="EO111" s="279">
        <v>3.1602712980199361</v>
      </c>
      <c r="EP111" s="279">
        <v>630375</v>
      </c>
      <c r="EQ111" s="279">
        <v>1882102.875</v>
      </c>
      <c r="ER111" s="279">
        <v>2.9856876859012491</v>
      </c>
      <c r="ES111" s="279">
        <v>872700</v>
      </c>
      <c r="ET111" s="279">
        <v>2336405.25</v>
      </c>
      <c r="EU111" s="279">
        <v>2.6772146785837059</v>
      </c>
      <c r="EV111" s="279">
        <v>1239042</v>
      </c>
      <c r="EW111" s="279">
        <v>3327277</v>
      </c>
      <c r="EX111" s="279">
        <v>2.6853625623667319</v>
      </c>
      <c r="EY111" s="279">
        <v>2059536</v>
      </c>
      <c r="EZ111" s="279">
        <v>5540172</v>
      </c>
      <c r="FA111" s="279">
        <v>2.6900097886125809</v>
      </c>
      <c r="FB111" s="279">
        <v>3622</v>
      </c>
      <c r="FC111" s="279">
        <v>10373.8876953125</v>
      </c>
      <c r="FD111" s="279">
        <v>2.8641324393463554</v>
      </c>
      <c r="FE111" s="279">
        <v>4480</v>
      </c>
      <c r="FF111" s="279">
        <v>12628.8818359375</v>
      </c>
      <c r="FG111" s="279">
        <v>2.8189468383789063</v>
      </c>
      <c r="FH111" s="279">
        <v>5521</v>
      </c>
      <c r="FI111" s="279">
        <v>16158.4638671875</v>
      </c>
      <c r="FJ111" s="279">
        <v>2.926727742653052</v>
      </c>
      <c r="FK111" s="279">
        <v>7576</v>
      </c>
      <c r="FL111" s="279">
        <v>20314.578125</v>
      </c>
      <c r="FM111" s="279">
        <v>2.681438506467793</v>
      </c>
      <c r="FN111" s="279">
        <v>8336</v>
      </c>
      <c r="FO111" s="279">
        <v>21904.03515625</v>
      </c>
      <c r="FP111" s="279">
        <v>2.6276433728706814</v>
      </c>
      <c r="FQ111" s="279">
        <v>8722</v>
      </c>
      <c r="FR111" s="279">
        <v>22611.34765625</v>
      </c>
      <c r="FS111" s="279">
        <v>2.5924498574008257</v>
      </c>
      <c r="FT111" s="279">
        <v>9602</v>
      </c>
      <c r="FU111" s="279">
        <v>25673.6875</v>
      </c>
      <c r="FV111" s="279">
        <v>2.6737854092897315</v>
      </c>
      <c r="FW111" s="279">
        <v>10994</v>
      </c>
      <c r="FX111" s="279">
        <v>29820.166015625</v>
      </c>
      <c r="FY111" s="279">
        <v>2.7124036761529018</v>
      </c>
      <c r="FZ111" s="279">
        <v>12367</v>
      </c>
      <c r="GA111" s="279">
        <v>36030.21484375</v>
      </c>
      <c r="GB111" s="279">
        <v>2.9134159330274119</v>
      </c>
      <c r="GC111" s="279">
        <v>15030</v>
      </c>
      <c r="GD111" s="279">
        <v>42332.51953125</v>
      </c>
      <c r="GE111" s="279">
        <v>2.8165348989520957</v>
      </c>
      <c r="GF111" s="279">
        <v>17831</v>
      </c>
      <c r="GG111" s="279">
        <v>50432.6328125</v>
      </c>
      <c r="GH111" s="279">
        <v>2.8283681684986819</v>
      </c>
      <c r="GI111" s="279">
        <v>20541</v>
      </c>
      <c r="GJ111" s="279">
        <v>54604.87109375</v>
      </c>
      <c r="GK111" s="279">
        <v>2.658335577320968</v>
      </c>
      <c r="GL111" s="279">
        <v>26041</v>
      </c>
      <c r="GM111" s="279">
        <v>71878.0546875</v>
      </c>
      <c r="GN111" s="279">
        <v>2.760187960811797</v>
      </c>
      <c r="GO111" s="279">
        <v>35391</v>
      </c>
      <c r="GP111" s="279">
        <v>96320.0546875</v>
      </c>
      <c r="GQ111" s="279">
        <v>2.7215974311971971</v>
      </c>
      <c r="GR111" s="279">
        <v>38118</v>
      </c>
      <c r="GS111" s="279">
        <v>103506.0078125</v>
      </c>
      <c r="GT111" s="279">
        <v>2.7154102474552704</v>
      </c>
      <c r="GU111" s="279">
        <v>40631</v>
      </c>
      <c r="GV111" s="279">
        <v>109238.8828125</v>
      </c>
      <c r="GW111" s="279">
        <v>2.6885600357485662</v>
      </c>
      <c r="GX111" s="279">
        <v>43287</v>
      </c>
      <c r="GY111" s="279">
        <v>115398.0625</v>
      </c>
      <c r="GZ111" s="279">
        <v>2.6658826553006678</v>
      </c>
      <c r="HA111" s="279">
        <v>44695</v>
      </c>
      <c r="HB111" s="279">
        <v>114676.0390625</v>
      </c>
      <c r="HC111" s="279">
        <v>2.5657464831077301</v>
      </c>
      <c r="HD111" s="279">
        <v>48011</v>
      </c>
      <c r="HE111" s="279">
        <v>120056.21875</v>
      </c>
      <c r="HF111" s="279">
        <v>2.5005981702109934</v>
      </c>
    </row>
    <row r="112" spans="1:214" ht="15" customHeight="1">
      <c r="A112" s="3">
        <v>98</v>
      </c>
      <c r="B112" s="279">
        <v>24264</v>
      </c>
      <c r="C112" s="279">
        <v>83434.4375</v>
      </c>
      <c r="D112" s="279">
        <v>3.438610183811408</v>
      </c>
      <c r="E112" s="279">
        <v>33369</v>
      </c>
      <c r="F112" s="279">
        <v>101968.7890625</v>
      </c>
      <c r="G112" s="279">
        <v>3.0557939723246128</v>
      </c>
      <c r="H112" s="279">
        <v>31022</v>
      </c>
      <c r="I112" s="279">
        <v>100993.2578125</v>
      </c>
      <c r="J112" s="279">
        <v>3.2555366453645798</v>
      </c>
      <c r="K112" s="279">
        <v>37652</v>
      </c>
      <c r="L112" s="279">
        <v>119300.734375</v>
      </c>
      <c r="M112" s="279">
        <v>3.1685098899128863</v>
      </c>
      <c r="N112" s="279">
        <v>42566</v>
      </c>
      <c r="O112" s="279">
        <v>164772</v>
      </c>
      <c r="P112" s="279">
        <v>3.8709768359723724</v>
      </c>
      <c r="Q112" s="279">
        <v>44990</v>
      </c>
      <c r="R112" s="279">
        <v>204984.21875</v>
      </c>
      <c r="S112" s="279">
        <v>4.5562173538564128</v>
      </c>
      <c r="T112" s="279">
        <v>55875</v>
      </c>
      <c r="U112" s="279">
        <v>219738.328125</v>
      </c>
      <c r="V112" s="279">
        <v>3.9326770134228188</v>
      </c>
      <c r="W112" s="279">
        <v>100974</v>
      </c>
      <c r="X112" s="279">
        <v>262949.34375</v>
      </c>
      <c r="Y112" s="279">
        <v>2.6041292189078376</v>
      </c>
      <c r="Z112" s="279">
        <v>111110</v>
      </c>
      <c r="AA112" s="279">
        <v>309762.25</v>
      </c>
      <c r="AB112" s="279">
        <v>2.7878881288812889</v>
      </c>
      <c r="AC112" s="279">
        <v>82879</v>
      </c>
      <c r="AD112" s="279">
        <v>358857.4375</v>
      </c>
      <c r="AE112" s="279">
        <v>4.3298958421312994</v>
      </c>
      <c r="AF112" s="279">
        <v>86834</v>
      </c>
      <c r="AG112" s="279">
        <v>389290.125</v>
      </c>
      <c r="AH112" s="279">
        <v>4.4831532003593066</v>
      </c>
      <c r="AI112" s="279">
        <v>89424</v>
      </c>
      <c r="AJ112" s="279">
        <v>409023.03125</v>
      </c>
      <c r="AK112" s="279">
        <v>4.5739737794104487</v>
      </c>
      <c r="AL112" s="279">
        <v>83228</v>
      </c>
      <c r="AM112" s="279">
        <v>404088.78125</v>
      </c>
      <c r="AN112" s="279">
        <v>4.8552023507713749</v>
      </c>
      <c r="AO112" s="279">
        <v>91170</v>
      </c>
      <c r="AP112" s="279">
        <v>408888.1875</v>
      </c>
      <c r="AQ112" s="279">
        <v>4.4848984040802895</v>
      </c>
      <c r="AR112" s="279">
        <v>92964</v>
      </c>
      <c r="AS112" s="279">
        <v>437735.5</v>
      </c>
      <c r="AT112" s="279">
        <v>4.7086560388967769</v>
      </c>
      <c r="AU112" s="279">
        <v>101650</v>
      </c>
      <c r="AV112" s="279">
        <v>453942.78125</v>
      </c>
      <c r="AW112" s="279">
        <v>4.465743052139695</v>
      </c>
      <c r="AX112" s="279">
        <v>105985</v>
      </c>
      <c r="AY112" s="279">
        <v>485549.59375</v>
      </c>
      <c r="AZ112" s="279">
        <v>4.5813048426664151</v>
      </c>
      <c r="BA112" s="279">
        <v>99452</v>
      </c>
      <c r="BB112" s="279">
        <v>470694.96875</v>
      </c>
      <c r="BC112" s="279">
        <v>4.7328859022442984</v>
      </c>
      <c r="BD112" s="279">
        <v>103319</v>
      </c>
      <c r="BE112" s="279">
        <v>477996.875</v>
      </c>
      <c r="BF112" s="279">
        <v>4.6264179386172923</v>
      </c>
      <c r="BG112" s="279">
        <v>74472</v>
      </c>
      <c r="BH112" s="279">
        <v>344545.625</v>
      </c>
      <c r="BI112" s="279">
        <v>4.6265123133526691</v>
      </c>
      <c r="BJ112" s="279">
        <v>79111</v>
      </c>
      <c r="BK112" s="279">
        <v>365037.8125</v>
      </c>
      <c r="BL112" s="279">
        <v>4.614248492624287</v>
      </c>
      <c r="BM112" s="279">
        <v>88830</v>
      </c>
      <c r="BN112" s="279">
        <v>408696.25</v>
      </c>
      <c r="BO112" s="279">
        <v>4.6008808960936625</v>
      </c>
      <c r="BP112" s="279">
        <v>106833</v>
      </c>
      <c r="BQ112" s="279">
        <v>490049.625</v>
      </c>
      <c r="BR112" s="279">
        <v>4.5870622841256914</v>
      </c>
      <c r="BS112" s="279">
        <v>109000</v>
      </c>
      <c r="BT112" s="279">
        <v>497041.375</v>
      </c>
      <c r="BU112" s="279">
        <v>4.5600126146788993</v>
      </c>
      <c r="BV112" s="279">
        <v>154336</v>
      </c>
      <c r="BW112" s="279">
        <v>699050.5625</v>
      </c>
      <c r="BX112" s="279">
        <v>4.5294070242846773</v>
      </c>
      <c r="BY112" s="279">
        <v>205053</v>
      </c>
      <c r="BZ112" s="279">
        <v>917083.625</v>
      </c>
      <c r="CA112" s="279">
        <v>4.4724223737277677</v>
      </c>
      <c r="CB112" s="279">
        <v>186660</v>
      </c>
      <c r="CC112" s="279">
        <v>827362.6875</v>
      </c>
      <c r="CD112" s="279">
        <v>4.4324584136933458</v>
      </c>
      <c r="CE112" s="279">
        <v>179279</v>
      </c>
      <c r="CF112" s="279">
        <v>788023.4375</v>
      </c>
      <c r="CG112" s="279">
        <v>4.3955144634898682</v>
      </c>
      <c r="CH112" s="279">
        <v>174045</v>
      </c>
      <c r="CI112" s="279">
        <v>759908.3125</v>
      </c>
      <c r="CJ112" s="279">
        <v>4.3661599729954901</v>
      </c>
      <c r="CK112" s="279">
        <v>188559</v>
      </c>
      <c r="CL112" s="279">
        <v>820583.25</v>
      </c>
      <c r="CM112" s="279">
        <v>4.3518646683531417</v>
      </c>
      <c r="CN112" s="279">
        <v>210404</v>
      </c>
      <c r="CO112" s="279">
        <v>777529.875</v>
      </c>
      <c r="CP112" s="279">
        <v>3.6954139417501568</v>
      </c>
      <c r="CQ112" s="279">
        <v>240074</v>
      </c>
      <c r="CR112" s="279">
        <v>990977.875</v>
      </c>
      <c r="CS112" s="279">
        <v>4.127801740296742</v>
      </c>
      <c r="CT112" s="279">
        <v>267820</v>
      </c>
      <c r="CU112" s="279">
        <v>1195989.25</v>
      </c>
      <c r="CV112" s="279">
        <v>4.4656457695467102</v>
      </c>
      <c r="CW112" s="279">
        <v>344324</v>
      </c>
      <c r="CX112" s="279">
        <v>1509540</v>
      </c>
      <c r="CY112" s="279">
        <v>4.384068493628094</v>
      </c>
      <c r="CZ112" s="279">
        <v>345025</v>
      </c>
      <c r="DA112" s="279">
        <v>1537075.875</v>
      </c>
      <c r="DB112" s="279">
        <v>4.4549695674226504</v>
      </c>
      <c r="DC112" s="279">
        <v>336459</v>
      </c>
      <c r="DD112" s="279">
        <v>1366342.875</v>
      </c>
      <c r="DE112" s="279">
        <v>4.0609491052401632</v>
      </c>
      <c r="DF112" s="279">
        <v>333592</v>
      </c>
      <c r="DG112" s="279">
        <v>1279030</v>
      </c>
      <c r="DH112" s="279">
        <v>3.8341147269718698</v>
      </c>
      <c r="DI112" s="279">
        <v>328723</v>
      </c>
      <c r="DJ112" s="279">
        <v>1232534.5</v>
      </c>
      <c r="DK112" s="279">
        <v>3.7494623132546248</v>
      </c>
      <c r="DL112" s="279">
        <v>283700</v>
      </c>
      <c r="DM112" s="279">
        <v>1073825.75</v>
      </c>
      <c r="DN112" s="279">
        <v>3.7850749030666195</v>
      </c>
      <c r="DO112" s="279">
        <v>305774</v>
      </c>
      <c r="DP112" s="279">
        <v>1118118.25</v>
      </c>
      <c r="DQ112" s="279">
        <v>3.6566818957792355</v>
      </c>
      <c r="DR112" s="279">
        <v>390801</v>
      </c>
      <c r="DS112" s="279">
        <v>1398787.625</v>
      </c>
      <c r="DT112" s="279">
        <v>3.5792836379640791</v>
      </c>
      <c r="DU112" s="279">
        <v>534784</v>
      </c>
      <c r="DV112" s="279">
        <v>1526980.375</v>
      </c>
      <c r="DW112" s="279">
        <v>2.8553217280247725</v>
      </c>
      <c r="DX112" s="279">
        <v>522882</v>
      </c>
      <c r="DY112" s="279">
        <v>1716335.5</v>
      </c>
      <c r="DZ112" s="279">
        <v>3.2824528287453001</v>
      </c>
      <c r="EA112" s="279">
        <v>411261</v>
      </c>
      <c r="EB112" s="279">
        <v>1122251</v>
      </c>
      <c r="EC112" s="279">
        <v>2.7288048222418366</v>
      </c>
      <c r="ED112" s="279">
        <v>530683</v>
      </c>
      <c r="EE112" s="279">
        <v>1489241.75</v>
      </c>
      <c r="EF112" s="279">
        <v>2.8062737076559832</v>
      </c>
      <c r="EG112" s="279">
        <v>590422</v>
      </c>
      <c r="EH112" s="279">
        <v>1735856.5</v>
      </c>
      <c r="EI112" s="279">
        <v>2.9400267943945178</v>
      </c>
      <c r="EJ112" s="279">
        <v>674109</v>
      </c>
      <c r="EK112" s="279">
        <v>2003918.375</v>
      </c>
      <c r="EL112" s="279">
        <v>2.9726919162924692</v>
      </c>
      <c r="EM112" s="279">
        <v>701585</v>
      </c>
      <c r="EN112" s="279">
        <v>2114635</v>
      </c>
      <c r="EO112" s="279">
        <v>3.0140823991390921</v>
      </c>
      <c r="EP112" s="279">
        <v>866720</v>
      </c>
      <c r="EQ112" s="279">
        <v>2455626.75</v>
      </c>
      <c r="ER112" s="279">
        <v>2.833241127469079</v>
      </c>
      <c r="ES112" s="279">
        <v>1165223</v>
      </c>
      <c r="ET112" s="279">
        <v>3000439</v>
      </c>
      <c r="EU112" s="279">
        <v>2.5749912248556712</v>
      </c>
      <c r="EV112" s="279">
        <v>1648038</v>
      </c>
      <c r="EW112" s="279">
        <v>4283118.5</v>
      </c>
      <c r="EX112" s="279">
        <v>2.598919745782561</v>
      </c>
      <c r="EY112" s="279">
        <v>2807097</v>
      </c>
      <c r="EZ112" s="279">
        <v>7112956.5</v>
      </c>
      <c r="FA112" s="279">
        <v>2.5339190273795311</v>
      </c>
      <c r="FB112" s="279">
        <v>4731</v>
      </c>
      <c r="FC112" s="279">
        <v>13482.33203125</v>
      </c>
      <c r="FD112" s="279">
        <v>2.8497848301099133</v>
      </c>
      <c r="FE112" s="279">
        <v>5883</v>
      </c>
      <c r="FF112" s="279">
        <v>16396.322265625</v>
      </c>
      <c r="FG112" s="279">
        <v>2.7870682076534083</v>
      </c>
      <c r="FH112" s="279">
        <v>7446</v>
      </c>
      <c r="FI112" s="279">
        <v>21095.6953125</v>
      </c>
      <c r="FJ112" s="279">
        <v>2.8331581134165997</v>
      </c>
      <c r="FK112" s="279">
        <v>10238</v>
      </c>
      <c r="FL112" s="279">
        <v>26076.8671875</v>
      </c>
      <c r="FM112" s="279">
        <v>2.5470665352119553</v>
      </c>
      <c r="FN112" s="279">
        <v>11330</v>
      </c>
      <c r="FO112" s="279">
        <v>27996.052734375</v>
      </c>
      <c r="FP112" s="279">
        <v>2.470966702063107</v>
      </c>
      <c r="FQ112" s="279">
        <v>11651</v>
      </c>
      <c r="FR112" s="279">
        <v>28910.021484375</v>
      </c>
      <c r="FS112" s="279">
        <v>2.4813339184941205</v>
      </c>
      <c r="FT112" s="279">
        <v>13117</v>
      </c>
      <c r="FU112" s="279">
        <v>32922.53125</v>
      </c>
      <c r="FV112" s="279">
        <v>2.509913185179538</v>
      </c>
      <c r="FW112" s="279">
        <v>14978</v>
      </c>
      <c r="FX112" s="279">
        <v>38340.25</v>
      </c>
      <c r="FY112" s="279">
        <v>2.5597709974629455</v>
      </c>
      <c r="FZ112" s="279">
        <v>16984</v>
      </c>
      <c r="GA112" s="279">
        <v>46927.3203125</v>
      </c>
      <c r="GB112" s="279">
        <v>2.7630311064825719</v>
      </c>
      <c r="GC112" s="279">
        <v>21371</v>
      </c>
      <c r="GD112" s="279">
        <v>54528.78125</v>
      </c>
      <c r="GE112" s="279">
        <v>2.5515315731598895</v>
      </c>
      <c r="GF112" s="279">
        <v>24548</v>
      </c>
      <c r="GG112" s="279">
        <v>65083.44921875</v>
      </c>
      <c r="GH112" s="279">
        <v>2.651272984306257</v>
      </c>
      <c r="GI112" s="279">
        <v>27458</v>
      </c>
      <c r="GJ112" s="279">
        <v>69946.8046875</v>
      </c>
      <c r="GK112" s="279">
        <v>2.5474107614356472</v>
      </c>
      <c r="GL112" s="279">
        <v>34412</v>
      </c>
      <c r="GM112" s="279">
        <v>93049.0859375</v>
      </c>
      <c r="GN112" s="279">
        <v>2.7039720428193652</v>
      </c>
      <c r="GO112" s="279">
        <v>49197</v>
      </c>
      <c r="GP112" s="279">
        <v>123524.0859375</v>
      </c>
      <c r="GQ112" s="279">
        <v>2.5108052510823833</v>
      </c>
      <c r="GR112" s="279">
        <v>52909</v>
      </c>
      <c r="GS112" s="279">
        <v>132687.515625</v>
      </c>
      <c r="GT112" s="279">
        <v>2.5078439514071329</v>
      </c>
      <c r="GU112" s="279">
        <v>56026</v>
      </c>
      <c r="GV112" s="279">
        <v>139799.328125</v>
      </c>
      <c r="GW112" s="279">
        <v>2.4952580609895407</v>
      </c>
      <c r="GX112" s="279">
        <v>59354</v>
      </c>
      <c r="GY112" s="279">
        <v>147466.09375</v>
      </c>
      <c r="GZ112" s="279">
        <v>2.4845182085453383</v>
      </c>
      <c r="HA112" s="279">
        <v>59762</v>
      </c>
      <c r="HB112" s="279">
        <v>145548.5625</v>
      </c>
      <c r="HC112" s="279">
        <v>2.435470072956059</v>
      </c>
      <c r="HD112" s="279">
        <v>63132</v>
      </c>
      <c r="HE112" s="279">
        <v>151655.828125</v>
      </c>
      <c r="HF112" s="279">
        <v>2.402202181540265</v>
      </c>
    </row>
    <row r="113" spans="1:214" ht="15" customHeight="1" thickBot="1">
      <c r="A113" s="4">
        <v>99</v>
      </c>
      <c r="B113" s="279">
        <v>50625</v>
      </c>
      <c r="C113" s="279">
        <v>130624.8671875</v>
      </c>
      <c r="D113" s="279">
        <v>2.5802442901234568</v>
      </c>
      <c r="E113" s="279">
        <v>49368</v>
      </c>
      <c r="F113" s="279">
        <v>162611.578125</v>
      </c>
      <c r="G113" s="279">
        <v>3.293866029107924</v>
      </c>
      <c r="H113" s="279">
        <v>55384</v>
      </c>
      <c r="I113" s="279">
        <v>160246.515625</v>
      </c>
      <c r="J113" s="279">
        <v>2.8933720140293224</v>
      </c>
      <c r="K113" s="279">
        <v>68199</v>
      </c>
      <c r="L113" s="279">
        <v>186739.46875</v>
      </c>
      <c r="M113" s="279">
        <v>2.7381555264739954</v>
      </c>
      <c r="N113" s="279">
        <v>90072</v>
      </c>
      <c r="O113" s="279">
        <v>267070</v>
      </c>
      <c r="P113" s="279">
        <v>2.9650723865352164</v>
      </c>
      <c r="Q113" s="279">
        <v>124144</v>
      </c>
      <c r="R113" s="279">
        <v>327648.4375</v>
      </c>
      <c r="S113" s="279">
        <v>2.6392611604266012</v>
      </c>
      <c r="T113" s="279">
        <v>120844</v>
      </c>
      <c r="U113" s="279">
        <v>355751.65625</v>
      </c>
      <c r="V113" s="279">
        <v>2.943891763347787</v>
      </c>
      <c r="W113" s="279">
        <v>138112</v>
      </c>
      <c r="X113" s="279">
        <v>406136.6875</v>
      </c>
      <c r="Y113" s="279">
        <v>2.9406328740442538</v>
      </c>
      <c r="Z113" s="279">
        <v>153004</v>
      </c>
      <c r="AA113" s="279">
        <v>489953.46875</v>
      </c>
      <c r="AB113" s="279">
        <v>3.2022265349271914</v>
      </c>
      <c r="AC113" s="279">
        <v>169152</v>
      </c>
      <c r="AD113" s="279">
        <v>602286.875</v>
      </c>
      <c r="AE113" s="279">
        <v>3.5606252069144912</v>
      </c>
      <c r="AF113" s="279">
        <v>178227</v>
      </c>
      <c r="AG113" s="279">
        <v>657029.25</v>
      </c>
      <c r="AH113" s="279">
        <v>3.6864742715750141</v>
      </c>
      <c r="AI113" s="279">
        <v>180124</v>
      </c>
      <c r="AJ113" s="279">
        <v>694912.0625</v>
      </c>
      <c r="AK113" s="279">
        <v>3.8579648603184471</v>
      </c>
      <c r="AL113" s="279">
        <v>175335</v>
      </c>
      <c r="AM113" s="279">
        <v>690349.5625</v>
      </c>
      <c r="AN113" s="279">
        <v>3.9373174922291612</v>
      </c>
      <c r="AO113" s="279">
        <v>188476</v>
      </c>
      <c r="AP113" s="279">
        <v>689263.375</v>
      </c>
      <c r="AQ113" s="279">
        <v>3.6570352458668478</v>
      </c>
      <c r="AR113" s="279">
        <v>197142</v>
      </c>
      <c r="AS113" s="279">
        <v>744036</v>
      </c>
      <c r="AT113" s="279">
        <v>3.7741120613567887</v>
      </c>
      <c r="AU113" s="279">
        <v>210545</v>
      </c>
      <c r="AV113" s="279">
        <v>765368.5625</v>
      </c>
      <c r="AW113" s="279">
        <v>3.6351780498230784</v>
      </c>
      <c r="AX113" s="279">
        <v>217957</v>
      </c>
      <c r="AY113" s="279">
        <v>823229.1875</v>
      </c>
      <c r="AZ113" s="279">
        <v>3.7770256862592162</v>
      </c>
      <c r="BA113" s="279">
        <v>204765</v>
      </c>
      <c r="BB113" s="279">
        <v>801593.9375</v>
      </c>
      <c r="BC113" s="279">
        <v>3.9147019143896662</v>
      </c>
      <c r="BD113" s="279">
        <v>212328</v>
      </c>
      <c r="BE113" s="279">
        <v>807708.75</v>
      </c>
      <c r="BF113" s="279">
        <v>3.8040614049960437</v>
      </c>
      <c r="BG113" s="279">
        <v>153048</v>
      </c>
      <c r="BH113" s="279">
        <v>582205.25</v>
      </c>
      <c r="BI113" s="279">
        <v>3.8040696382834143</v>
      </c>
      <c r="BJ113" s="279">
        <v>162073</v>
      </c>
      <c r="BK113" s="279">
        <v>616532.625</v>
      </c>
      <c r="BL113" s="279">
        <v>3.8040427770202316</v>
      </c>
      <c r="BM113" s="279">
        <v>181359</v>
      </c>
      <c r="BN113" s="279">
        <v>689901.5</v>
      </c>
      <c r="BO113" s="279">
        <v>3.804065417211167</v>
      </c>
      <c r="BP113" s="279">
        <v>217339</v>
      </c>
      <c r="BQ113" s="279">
        <v>826768.25</v>
      </c>
      <c r="BR113" s="279">
        <v>3.8040492042385399</v>
      </c>
      <c r="BS113" s="279">
        <v>220197</v>
      </c>
      <c r="BT113" s="279">
        <v>837643.75</v>
      </c>
      <c r="BU113" s="279">
        <v>3.8040652234135797</v>
      </c>
      <c r="BV113" s="279">
        <v>309300</v>
      </c>
      <c r="BW113" s="279">
        <v>1176594.125</v>
      </c>
      <c r="BX113" s="279">
        <v>3.8040547203362429</v>
      </c>
      <c r="BY113" s="279">
        <v>404796</v>
      </c>
      <c r="BZ113" s="279">
        <v>1539871.25</v>
      </c>
      <c r="CA113" s="279">
        <v>3.8040673573849544</v>
      </c>
      <c r="CB113" s="279">
        <v>364564</v>
      </c>
      <c r="CC113" s="279">
        <v>1386826.375</v>
      </c>
      <c r="CD113" s="279">
        <v>3.8040683528817985</v>
      </c>
      <c r="CE113" s="279">
        <v>346667</v>
      </c>
      <c r="CF113" s="279">
        <v>1318742.875</v>
      </c>
      <c r="CG113" s="279">
        <v>3.8040623278246848</v>
      </c>
      <c r="CH113" s="279">
        <v>333860</v>
      </c>
      <c r="CI113" s="279">
        <v>1270023.625</v>
      </c>
      <c r="CJ113" s="279">
        <v>3.804060459474031</v>
      </c>
      <c r="CK113" s="279">
        <v>360284</v>
      </c>
      <c r="CL113" s="279">
        <v>1370542.5</v>
      </c>
      <c r="CM113" s="279">
        <v>3.8040615181356929</v>
      </c>
      <c r="CN113" s="279">
        <v>386750</v>
      </c>
      <c r="CO113" s="279">
        <v>1282303.75</v>
      </c>
      <c r="CP113" s="279">
        <v>3.3155882352941175</v>
      </c>
      <c r="CQ113" s="279">
        <v>493885</v>
      </c>
      <c r="CR113" s="279">
        <v>1637427.75</v>
      </c>
      <c r="CS113" s="279">
        <v>3.3154028771880095</v>
      </c>
      <c r="CT113" s="279">
        <v>546139</v>
      </c>
      <c r="CU113" s="279">
        <v>2003416.625</v>
      </c>
      <c r="CV113" s="279">
        <v>3.668327339743179</v>
      </c>
      <c r="CW113" s="279">
        <v>687449</v>
      </c>
      <c r="CX113" s="279">
        <v>2544327</v>
      </c>
      <c r="CY113" s="279">
        <v>3.7011138280803375</v>
      </c>
      <c r="CZ113" s="279">
        <v>646910</v>
      </c>
      <c r="DA113" s="279">
        <v>2598298.75</v>
      </c>
      <c r="DB113" s="279">
        <v>4.0164764032091016</v>
      </c>
      <c r="DC113" s="279">
        <v>630574</v>
      </c>
      <c r="DD113" s="279">
        <v>2271888.75</v>
      </c>
      <c r="DE113" s="279">
        <v>3.6028899859493095</v>
      </c>
      <c r="DF113" s="279">
        <v>633046</v>
      </c>
      <c r="DG113" s="279">
        <v>2103472</v>
      </c>
      <c r="DH113" s="279">
        <v>3.3227790713471057</v>
      </c>
      <c r="DI113" s="279">
        <v>591872</v>
      </c>
      <c r="DJ113" s="279">
        <v>2024476.125</v>
      </c>
      <c r="DK113" s="279">
        <v>3.4204627436337587</v>
      </c>
      <c r="DL113" s="279">
        <v>536971</v>
      </c>
      <c r="DM113" s="279">
        <v>1758804.625</v>
      </c>
      <c r="DN113" s="279">
        <v>3.2754182721227032</v>
      </c>
      <c r="DO113" s="279">
        <v>548597</v>
      </c>
      <c r="DP113" s="279">
        <v>1833416.5</v>
      </c>
      <c r="DQ113" s="279">
        <v>3.3420097084016134</v>
      </c>
      <c r="DR113" s="279">
        <v>715484</v>
      </c>
      <c r="DS113" s="279">
        <v>2279166.25</v>
      </c>
      <c r="DT113" s="279">
        <v>3.1854887740326827</v>
      </c>
      <c r="DU113" s="279">
        <v>725585</v>
      </c>
      <c r="DV113" s="279">
        <v>2441805.75</v>
      </c>
      <c r="DW113" s="279">
        <v>3.3652924881302675</v>
      </c>
      <c r="DX113" s="279">
        <v>904864</v>
      </c>
      <c r="DY113" s="279">
        <v>2756981</v>
      </c>
      <c r="DZ113" s="279">
        <v>3.0468457138310288</v>
      </c>
      <c r="EA113" s="279">
        <v>556983</v>
      </c>
      <c r="EB113" s="279">
        <v>1732016</v>
      </c>
      <c r="EC113" s="279">
        <v>3.1096388938262027</v>
      </c>
      <c r="ED113" s="279">
        <v>874332</v>
      </c>
      <c r="EE113" s="279">
        <v>2312200.5</v>
      </c>
      <c r="EF113" s="279">
        <v>2.6445337697808156</v>
      </c>
      <c r="EG113" s="279">
        <v>1028176</v>
      </c>
      <c r="EH113" s="279">
        <v>2708705</v>
      </c>
      <c r="EI113" s="279">
        <v>2.634476004108246</v>
      </c>
      <c r="EJ113" s="279">
        <v>1164390</v>
      </c>
      <c r="EK113" s="279">
        <v>3135429.75</v>
      </c>
      <c r="EL113" s="279">
        <v>2.6927659547058975</v>
      </c>
      <c r="EM113" s="279">
        <v>1202572</v>
      </c>
      <c r="EN113" s="279">
        <v>3325866</v>
      </c>
      <c r="EO113" s="279">
        <v>2.7656273387373065</v>
      </c>
      <c r="EP113" s="279">
        <v>1455184</v>
      </c>
      <c r="EQ113" s="279">
        <v>3805051.5</v>
      </c>
      <c r="ER113" s="279">
        <v>2.6148249980758447</v>
      </c>
      <c r="ES113" s="279">
        <v>1875032</v>
      </c>
      <c r="ET113" s="279">
        <v>4559237</v>
      </c>
      <c r="EU113" s="279">
        <v>2.4315515681865696</v>
      </c>
      <c r="EV113" s="279">
        <v>2642655</v>
      </c>
      <c r="EW113" s="279">
        <v>6499043</v>
      </c>
      <c r="EX113" s="279">
        <v>2.4592854534549535</v>
      </c>
      <c r="EY113" s="279">
        <v>4412814</v>
      </c>
      <c r="EZ113" s="279">
        <v>10764093</v>
      </c>
      <c r="FA113" s="279">
        <v>2.4392809214256483</v>
      </c>
      <c r="FB113" s="279">
        <v>8954</v>
      </c>
      <c r="FC113" s="279">
        <v>20866.6640625</v>
      </c>
      <c r="FD113" s="279">
        <v>2.3304293123185169</v>
      </c>
      <c r="FE113" s="279">
        <v>9980</v>
      </c>
      <c r="FF113" s="279">
        <v>25222.64453125</v>
      </c>
      <c r="FG113" s="279">
        <v>2.5273190913076151</v>
      </c>
      <c r="FH113" s="279">
        <v>12633</v>
      </c>
      <c r="FI113" s="279">
        <v>32471.390625</v>
      </c>
      <c r="FJ113" s="279">
        <v>2.5703625920208975</v>
      </c>
      <c r="FK113" s="279">
        <v>16793</v>
      </c>
      <c r="FL113" s="279">
        <v>39330.734375</v>
      </c>
      <c r="FM113" s="279">
        <v>2.3420910126243077</v>
      </c>
      <c r="FN113" s="279">
        <v>17779</v>
      </c>
      <c r="FO113" s="279">
        <v>42088.10546875</v>
      </c>
      <c r="FP113" s="279">
        <v>2.3672931812109792</v>
      </c>
      <c r="FQ113" s="279">
        <v>18692</v>
      </c>
      <c r="FR113" s="279">
        <v>43193.04296875</v>
      </c>
      <c r="FS113" s="279">
        <v>2.3107769617349669</v>
      </c>
      <c r="FT113" s="279">
        <v>20970</v>
      </c>
      <c r="FU113" s="279">
        <v>49450.05859375</v>
      </c>
      <c r="FV113" s="279">
        <v>2.3581334570219359</v>
      </c>
      <c r="FW113" s="279">
        <v>24199</v>
      </c>
      <c r="FX113" s="279">
        <v>57903.5</v>
      </c>
      <c r="FY113" s="279">
        <v>2.3928054878300755</v>
      </c>
      <c r="FZ113" s="279">
        <v>27706</v>
      </c>
      <c r="GA113" s="279">
        <v>72110.640625</v>
      </c>
      <c r="GB113" s="279">
        <v>2.6027084611636471</v>
      </c>
      <c r="GC113" s="279">
        <v>34008</v>
      </c>
      <c r="GD113" s="279">
        <v>83049.5625</v>
      </c>
      <c r="GE113" s="279">
        <v>2.4420595889202539</v>
      </c>
      <c r="GF113" s="279">
        <v>40592</v>
      </c>
      <c r="GG113" s="279">
        <v>100185.8984375</v>
      </c>
      <c r="GH113" s="279">
        <v>2.468119295366082</v>
      </c>
      <c r="GI113" s="279">
        <v>44982</v>
      </c>
      <c r="GJ113" s="279">
        <v>106063.609375</v>
      </c>
      <c r="GK113" s="279">
        <v>2.3579122621270732</v>
      </c>
      <c r="GL113" s="279">
        <v>57689</v>
      </c>
      <c r="GM113" s="279">
        <v>141292.171875</v>
      </c>
      <c r="GN113" s="279">
        <v>2.4492047335713916</v>
      </c>
      <c r="GO113" s="279">
        <v>78123</v>
      </c>
      <c r="GP113" s="279">
        <v>186933.171875</v>
      </c>
      <c r="GQ113" s="279">
        <v>2.3928058558299092</v>
      </c>
      <c r="GR113" s="279">
        <v>83888</v>
      </c>
      <c r="GS113" s="279">
        <v>200726.03125</v>
      </c>
      <c r="GT113" s="279">
        <v>2.3927859914409688</v>
      </c>
      <c r="GU113" s="279">
        <v>88240</v>
      </c>
      <c r="GV113" s="279">
        <v>211140.65625</v>
      </c>
      <c r="GW113" s="279">
        <v>2.3927998215095196</v>
      </c>
      <c r="GX113" s="279">
        <v>92949</v>
      </c>
      <c r="GY113" s="279">
        <v>222407.171875</v>
      </c>
      <c r="GZ113" s="279">
        <v>2.3927871399907477</v>
      </c>
      <c r="HA113" s="279">
        <v>91137</v>
      </c>
      <c r="HB113" s="279">
        <v>218072.125</v>
      </c>
      <c r="HC113" s="279">
        <v>2.3927946388404271</v>
      </c>
      <c r="HD113" s="279">
        <v>94521</v>
      </c>
      <c r="HE113" s="279">
        <v>226169.65625</v>
      </c>
      <c r="HF113" s="279">
        <v>2.3927979628865543</v>
      </c>
    </row>
    <row r="114" spans="1:214" ht="15" customHeight="1">
      <c r="A114" s="3">
        <v>99.1</v>
      </c>
      <c r="B114" s="279">
        <v>51727</v>
      </c>
      <c r="C114" s="279">
        <v>139444.515625</v>
      </c>
      <c r="D114" s="279">
        <v>2.6957781356931583</v>
      </c>
      <c r="E114" s="279">
        <v>51491</v>
      </c>
      <c r="F114" s="279">
        <v>175084.421875</v>
      </c>
      <c r="G114" s="279">
        <v>3.4002917378765223</v>
      </c>
      <c r="H114" s="279">
        <v>58541</v>
      </c>
      <c r="I114" s="279">
        <v>171726.6875</v>
      </c>
      <c r="J114" s="279">
        <v>2.9334430142976715</v>
      </c>
      <c r="K114" s="279">
        <v>71105</v>
      </c>
      <c r="L114" s="279">
        <v>199750.859375</v>
      </c>
      <c r="M114" s="279">
        <v>2.8092378788411505</v>
      </c>
      <c r="N114" s="279">
        <v>95960</v>
      </c>
      <c r="O114" s="279">
        <v>286412.125</v>
      </c>
      <c r="P114" s="279">
        <v>2.9847032617757399</v>
      </c>
      <c r="Q114" s="279">
        <v>125003</v>
      </c>
      <c r="R114" s="279">
        <v>350200.9375</v>
      </c>
      <c r="S114" s="279">
        <v>2.801540263033687</v>
      </c>
      <c r="T114" s="279">
        <v>128277</v>
      </c>
      <c r="U114" s="279">
        <v>381439.71875</v>
      </c>
      <c r="V114" s="279">
        <v>2.9735628269292236</v>
      </c>
      <c r="W114" s="279">
        <v>146090</v>
      </c>
      <c r="X114" s="279">
        <v>435512.3125</v>
      </c>
      <c r="Y114" s="279">
        <v>2.9811233657334522</v>
      </c>
      <c r="Z114" s="279">
        <v>169359</v>
      </c>
      <c r="AA114" s="279">
        <v>526553.75</v>
      </c>
      <c r="AB114" s="279">
        <v>3.1090981288269299</v>
      </c>
      <c r="AC114" s="279">
        <v>188586</v>
      </c>
      <c r="AD114" s="279">
        <v>649365.0625</v>
      </c>
      <c r="AE114" s="279">
        <v>3.4433365281622179</v>
      </c>
      <c r="AF114" s="279">
        <v>198126</v>
      </c>
      <c r="AG114" s="279">
        <v>709156.3125</v>
      </c>
      <c r="AH114" s="279">
        <v>3.5793197889222008</v>
      </c>
      <c r="AI114" s="279">
        <v>201777</v>
      </c>
      <c r="AJ114" s="279">
        <v>750936.875</v>
      </c>
      <c r="AK114" s="279">
        <v>3.7216178008395406</v>
      </c>
      <c r="AL114" s="279">
        <v>195178</v>
      </c>
      <c r="AM114" s="279">
        <v>746497.0625</v>
      </c>
      <c r="AN114" s="279">
        <v>3.8246988005820328</v>
      </c>
      <c r="AO114" s="279">
        <v>208729</v>
      </c>
      <c r="AP114" s="279">
        <v>743810.5</v>
      </c>
      <c r="AQ114" s="279">
        <v>3.5635225579579264</v>
      </c>
      <c r="AR114" s="279">
        <v>219904</v>
      </c>
      <c r="AS114" s="279">
        <v>803566.75</v>
      </c>
      <c r="AT114" s="279">
        <v>3.6541706835710128</v>
      </c>
      <c r="AU114" s="279">
        <v>234780</v>
      </c>
      <c r="AV114" s="279">
        <v>825708.5</v>
      </c>
      <c r="AW114" s="279">
        <v>3.5169456512479766</v>
      </c>
      <c r="AX114" s="279">
        <v>242224</v>
      </c>
      <c r="AY114" s="279">
        <v>889165.75</v>
      </c>
      <c r="AZ114" s="279">
        <v>3.6708408332782878</v>
      </c>
      <c r="BA114" s="279">
        <v>227127</v>
      </c>
      <c r="BB114" s="279">
        <v>866703.375</v>
      </c>
      <c r="BC114" s="279">
        <v>3.8159416317742938</v>
      </c>
      <c r="BD114" s="279">
        <v>234652</v>
      </c>
      <c r="BE114" s="279">
        <v>872671.75</v>
      </c>
      <c r="BF114" s="279">
        <v>3.7190040996880489</v>
      </c>
      <c r="BG114" s="279">
        <v>169140</v>
      </c>
      <c r="BH114" s="279">
        <v>629031.25</v>
      </c>
      <c r="BI114" s="279">
        <v>3.7189975759725673</v>
      </c>
      <c r="BJ114" s="279">
        <v>179113</v>
      </c>
      <c r="BK114" s="279">
        <v>666119.4375</v>
      </c>
      <c r="BL114" s="279">
        <v>3.7189898974390467</v>
      </c>
      <c r="BM114" s="279">
        <v>200427</v>
      </c>
      <c r="BN114" s="279">
        <v>745389.4375</v>
      </c>
      <c r="BO114" s="279">
        <v>3.7190071073258593</v>
      </c>
      <c r="BP114" s="279">
        <v>240190</v>
      </c>
      <c r="BQ114" s="279">
        <v>893264.1875</v>
      </c>
      <c r="BR114" s="279">
        <v>3.7189899142345642</v>
      </c>
      <c r="BS114" s="279">
        <v>243349</v>
      </c>
      <c r="BT114" s="279">
        <v>905014.25</v>
      </c>
      <c r="BU114" s="279">
        <v>3.718997201550037</v>
      </c>
      <c r="BV114" s="279">
        <v>341820</v>
      </c>
      <c r="BW114" s="279">
        <v>1271226</v>
      </c>
      <c r="BX114" s="279">
        <v>3.7189924521678077</v>
      </c>
      <c r="BY114" s="279">
        <v>447358</v>
      </c>
      <c r="BZ114" s="279">
        <v>1663721.125</v>
      </c>
      <c r="CA114" s="279">
        <v>3.7189926747705417</v>
      </c>
      <c r="CB114" s="279">
        <v>402896</v>
      </c>
      <c r="CC114" s="279">
        <v>1498366.875</v>
      </c>
      <c r="CD114" s="279">
        <v>3.7189916876811884</v>
      </c>
      <c r="CE114" s="279">
        <v>383116</v>
      </c>
      <c r="CF114" s="279">
        <v>1424807.5</v>
      </c>
      <c r="CG114" s="279">
        <v>3.7189976404013407</v>
      </c>
      <c r="CH114" s="279">
        <v>368963</v>
      </c>
      <c r="CI114" s="279">
        <v>1372169.875</v>
      </c>
      <c r="CJ114" s="279">
        <v>3.7189904543273986</v>
      </c>
      <c r="CK114" s="279">
        <v>398165</v>
      </c>
      <c r="CL114" s="279">
        <v>1480773.625</v>
      </c>
      <c r="CM114" s="279">
        <v>3.718994951841573</v>
      </c>
      <c r="CN114" s="279">
        <v>427150</v>
      </c>
      <c r="CO114" s="279">
        <v>1379598.5</v>
      </c>
      <c r="CP114" s="279">
        <v>3.2297752545944047</v>
      </c>
      <c r="CQ114" s="279">
        <v>507399</v>
      </c>
      <c r="CR114" s="279">
        <v>1763704.5</v>
      </c>
      <c r="CS114" s="279">
        <v>3.4759715726676639</v>
      </c>
      <c r="CT114" s="279">
        <v>582138</v>
      </c>
      <c r="CU114" s="279">
        <v>2163446.75</v>
      </c>
      <c r="CV114" s="279">
        <v>3.7163812532423584</v>
      </c>
      <c r="CW114" s="279">
        <v>758304</v>
      </c>
      <c r="CX114" s="279">
        <v>2746806.75</v>
      </c>
      <c r="CY114" s="279">
        <v>3.6223028627041396</v>
      </c>
      <c r="CZ114" s="279">
        <v>710273</v>
      </c>
      <c r="DA114" s="279">
        <v>2811771</v>
      </c>
      <c r="DB114" s="279">
        <v>3.9587186898558722</v>
      </c>
      <c r="DC114" s="279">
        <v>685931</v>
      </c>
      <c r="DD114" s="279">
        <v>2451291.5</v>
      </c>
      <c r="DE114" s="279">
        <v>3.5736706753303173</v>
      </c>
      <c r="DF114" s="279">
        <v>689294</v>
      </c>
      <c r="DG114" s="279">
        <v>2263807</v>
      </c>
      <c r="DH114" s="279">
        <v>3.2842401065437969</v>
      </c>
      <c r="DI114" s="279">
        <v>644740</v>
      </c>
      <c r="DJ114" s="279">
        <v>2180843</v>
      </c>
      <c r="DK114" s="279">
        <v>3.3825154325774731</v>
      </c>
      <c r="DL114" s="279">
        <v>582697</v>
      </c>
      <c r="DM114" s="279">
        <v>1892099.875</v>
      </c>
      <c r="DN114" s="279">
        <v>3.2471419537083595</v>
      </c>
      <c r="DO114" s="279">
        <v>594994</v>
      </c>
      <c r="DP114" s="279">
        <v>1973660</v>
      </c>
      <c r="DQ114" s="279">
        <v>3.3171090800915639</v>
      </c>
      <c r="DR114" s="279">
        <v>782890</v>
      </c>
      <c r="DS114" s="279">
        <v>2449271.25</v>
      </c>
      <c r="DT114" s="279">
        <v>3.1284998531083548</v>
      </c>
      <c r="DU114" s="279">
        <v>799477</v>
      </c>
      <c r="DV114" s="279">
        <v>2628669</v>
      </c>
      <c r="DW114" s="279">
        <v>3.2879857706975937</v>
      </c>
      <c r="DX114" s="279">
        <v>990634</v>
      </c>
      <c r="DY114" s="279">
        <v>2958181.75</v>
      </c>
      <c r="DZ114" s="279">
        <v>2.9861500311921456</v>
      </c>
      <c r="EA114" s="279">
        <v>564452</v>
      </c>
      <c r="EB114" s="279">
        <v>1862364.875</v>
      </c>
      <c r="EC114" s="279">
        <v>3.2994211642442584</v>
      </c>
      <c r="ED114" s="279">
        <v>946990</v>
      </c>
      <c r="EE114" s="279">
        <v>2468053.5</v>
      </c>
      <c r="EF114" s="279">
        <v>2.6062086188872109</v>
      </c>
      <c r="EG114" s="279">
        <v>1113734</v>
      </c>
      <c r="EH114" s="279">
        <v>2890790</v>
      </c>
      <c r="EI114" s="279">
        <v>2.5955838647289209</v>
      </c>
      <c r="EJ114" s="279">
        <v>1260131</v>
      </c>
      <c r="EK114" s="279">
        <v>3349268</v>
      </c>
      <c r="EL114" s="279">
        <v>2.6578728719474403</v>
      </c>
      <c r="EM114" s="279">
        <v>1300273</v>
      </c>
      <c r="EN114" s="279">
        <v>3556506.75</v>
      </c>
      <c r="EO114" s="279">
        <v>2.7352000310703981</v>
      </c>
      <c r="EP114" s="279">
        <v>1566555</v>
      </c>
      <c r="EQ114" s="279">
        <v>4060120</v>
      </c>
      <c r="ER114" s="279">
        <v>2.5917506886129118</v>
      </c>
      <c r="ES114" s="279">
        <v>2016562</v>
      </c>
      <c r="ET114" s="279">
        <v>4849808.5</v>
      </c>
      <c r="EU114" s="279">
        <v>2.4049885399010793</v>
      </c>
      <c r="EV114" s="279">
        <v>2820286</v>
      </c>
      <c r="EW114" s="279">
        <v>6917948.5</v>
      </c>
      <c r="EX114" s="279">
        <v>2.4529244551793683</v>
      </c>
      <c r="EY114" s="279">
        <v>4744559</v>
      </c>
      <c r="EZ114" s="279">
        <v>11451934</v>
      </c>
      <c r="FA114" s="279">
        <v>2.4136983015702831</v>
      </c>
      <c r="FB114" s="279">
        <v>9941</v>
      </c>
      <c r="FC114" s="279">
        <v>22136.072265625</v>
      </c>
      <c r="FD114" s="279">
        <v>2.2267450221934415</v>
      </c>
      <c r="FE114" s="279">
        <v>10684</v>
      </c>
      <c r="FF114" s="279">
        <v>26877.9375</v>
      </c>
      <c r="FG114" s="279">
        <v>2.5157185979034069</v>
      </c>
      <c r="FH114" s="279">
        <v>13415</v>
      </c>
      <c r="FI114" s="279">
        <v>34633.1015625</v>
      </c>
      <c r="FJ114" s="279">
        <v>2.5816698891166605</v>
      </c>
      <c r="FK114" s="279">
        <v>18029</v>
      </c>
      <c r="FL114" s="279">
        <v>41767.48046875</v>
      </c>
      <c r="FM114" s="279">
        <v>2.3166831476371401</v>
      </c>
      <c r="FN114" s="279">
        <v>19101</v>
      </c>
      <c r="FO114" s="279">
        <v>44717.78515625</v>
      </c>
      <c r="FP114" s="279">
        <v>2.341122724268363</v>
      </c>
      <c r="FQ114" s="279">
        <v>19892</v>
      </c>
      <c r="FR114" s="279">
        <v>45850.26953125</v>
      </c>
      <c r="FS114" s="279">
        <v>2.3049602619771767</v>
      </c>
      <c r="FT114" s="279">
        <v>22407</v>
      </c>
      <c r="FU114" s="279">
        <v>52536.84375</v>
      </c>
      <c r="FV114" s="279">
        <v>2.344662103360557</v>
      </c>
      <c r="FW114" s="279">
        <v>25924</v>
      </c>
      <c r="FX114" s="279">
        <v>61555.22265625</v>
      </c>
      <c r="FY114" s="279">
        <v>2.3744492615433574</v>
      </c>
      <c r="FZ114" s="279">
        <v>29906</v>
      </c>
      <c r="GA114" s="279">
        <v>76929.7109375</v>
      </c>
      <c r="GB114" s="279">
        <v>2.5723838339296461</v>
      </c>
      <c r="GC114" s="279">
        <v>37253</v>
      </c>
      <c r="GD114" s="279">
        <v>88322.515625</v>
      </c>
      <c r="GE114" s="279">
        <v>2.370883301344858</v>
      </c>
      <c r="GF114" s="279">
        <v>44117</v>
      </c>
      <c r="GG114" s="279">
        <v>106613.109375</v>
      </c>
      <c r="GH114" s="279">
        <v>2.4165992559557541</v>
      </c>
      <c r="GI114" s="279">
        <v>48374</v>
      </c>
      <c r="GJ114" s="279">
        <v>112663.8984375</v>
      </c>
      <c r="GK114" s="279">
        <v>2.3290176218113037</v>
      </c>
      <c r="GL114" s="279">
        <v>61013</v>
      </c>
      <c r="GM114" s="279">
        <v>150401.75</v>
      </c>
      <c r="GN114" s="279">
        <v>2.465077114713258</v>
      </c>
      <c r="GO114" s="279">
        <v>84544</v>
      </c>
      <c r="GP114" s="279">
        <v>198675.859375</v>
      </c>
      <c r="GQ114" s="279">
        <v>2.3499699490797692</v>
      </c>
      <c r="GR114" s="279">
        <v>90782</v>
      </c>
      <c r="GS114" s="279">
        <v>213335.140625</v>
      </c>
      <c r="GT114" s="279">
        <v>2.3499718074618317</v>
      </c>
      <c r="GU114" s="279">
        <v>95492</v>
      </c>
      <c r="GV114" s="279">
        <v>224403.953125</v>
      </c>
      <c r="GW114" s="279">
        <v>2.349976470542035</v>
      </c>
      <c r="GX114" s="279">
        <v>100587</v>
      </c>
      <c r="GY114" s="279">
        <v>236378.1875</v>
      </c>
      <c r="GZ114" s="279">
        <v>2.3499874486762704</v>
      </c>
      <c r="HA114" s="279">
        <v>98627</v>
      </c>
      <c r="HB114" s="279">
        <v>231770.921875</v>
      </c>
      <c r="HC114" s="279">
        <v>2.3499743668062498</v>
      </c>
      <c r="HD114" s="279">
        <v>102289</v>
      </c>
      <c r="HE114" s="279">
        <v>240377.0625</v>
      </c>
      <c r="HF114" s="279">
        <v>2.3499795921360067</v>
      </c>
    </row>
    <row r="115" spans="1:214" ht="15" customHeight="1">
      <c r="A115" s="3">
        <v>99.2</v>
      </c>
      <c r="B115" s="279">
        <v>53207</v>
      </c>
      <c r="C115" s="279">
        <v>150335.203125</v>
      </c>
      <c r="D115" s="279">
        <v>2.8254779093916214</v>
      </c>
      <c r="E115" s="279">
        <v>55258</v>
      </c>
      <c r="F115" s="279">
        <v>190324.21875</v>
      </c>
      <c r="G115" s="279">
        <v>3.4442835200332982</v>
      </c>
      <c r="H115" s="279">
        <v>62997</v>
      </c>
      <c r="I115" s="279">
        <v>185619.78125</v>
      </c>
      <c r="J115" s="279">
        <v>2.9464860429861739</v>
      </c>
      <c r="K115" s="279">
        <v>75314</v>
      </c>
      <c r="L115" s="279">
        <v>215595.21875</v>
      </c>
      <c r="M115" s="279">
        <v>2.8626180889343282</v>
      </c>
      <c r="N115" s="279">
        <v>103977</v>
      </c>
      <c r="O115" s="279">
        <v>309760.90625</v>
      </c>
      <c r="P115" s="279">
        <v>2.9791290982621157</v>
      </c>
      <c r="Q115" s="279">
        <v>125182</v>
      </c>
      <c r="R115" s="279">
        <v>378337.8125</v>
      </c>
      <c r="S115" s="279">
        <v>3.0223020282468727</v>
      </c>
      <c r="T115" s="279">
        <v>137806</v>
      </c>
      <c r="U115" s="279">
        <v>412535.6875</v>
      </c>
      <c r="V115" s="279">
        <v>2.9935974304456989</v>
      </c>
      <c r="W115" s="279">
        <v>159416</v>
      </c>
      <c r="X115" s="279">
        <v>470926.71875</v>
      </c>
      <c r="Y115" s="279">
        <v>2.9540743636146938</v>
      </c>
      <c r="Z115" s="279">
        <v>192301</v>
      </c>
      <c r="AA115" s="279">
        <v>569825.875</v>
      </c>
      <c r="AB115" s="279">
        <v>2.9631976692788911</v>
      </c>
      <c r="AC115" s="279">
        <v>211791</v>
      </c>
      <c r="AD115" s="279">
        <v>705555.3125</v>
      </c>
      <c r="AE115" s="279">
        <v>3.3313753299243123</v>
      </c>
      <c r="AF115" s="279">
        <v>221951</v>
      </c>
      <c r="AG115" s="279">
        <v>771592.25</v>
      </c>
      <c r="AH115" s="279">
        <v>3.4764080810629374</v>
      </c>
      <c r="AI115" s="279">
        <v>226488</v>
      </c>
      <c r="AJ115" s="279">
        <v>818068.75</v>
      </c>
      <c r="AK115" s="279">
        <v>3.6119739235632795</v>
      </c>
      <c r="AL115" s="279">
        <v>218096</v>
      </c>
      <c r="AM115" s="279">
        <v>814015.0625</v>
      </c>
      <c r="AN115" s="279">
        <v>3.732370435496295</v>
      </c>
      <c r="AO115" s="279">
        <v>232569</v>
      </c>
      <c r="AP115" s="279">
        <v>809248.4375</v>
      </c>
      <c r="AQ115" s="279">
        <v>3.479605783659903</v>
      </c>
      <c r="AR115" s="279">
        <v>246061</v>
      </c>
      <c r="AS115" s="279">
        <v>874928.1875</v>
      </c>
      <c r="AT115" s="279">
        <v>3.5557369412462765</v>
      </c>
      <c r="AU115" s="279">
        <v>263770</v>
      </c>
      <c r="AV115" s="279">
        <v>897818.0625</v>
      </c>
      <c r="AW115" s="279">
        <v>3.4037914186601963</v>
      </c>
      <c r="AX115" s="279">
        <v>270319</v>
      </c>
      <c r="AY115" s="279">
        <v>968321.8125</v>
      </c>
      <c r="AZ115" s="279">
        <v>3.5821448455343501</v>
      </c>
      <c r="BA115" s="279">
        <v>254179</v>
      </c>
      <c r="BB115" s="279">
        <v>945016.4375</v>
      </c>
      <c r="BC115" s="279">
        <v>3.7179170486153459</v>
      </c>
      <c r="BD115" s="279">
        <v>263360</v>
      </c>
      <c r="BE115" s="279">
        <v>950707.375</v>
      </c>
      <c r="BF115" s="279">
        <v>3.6099156098116647</v>
      </c>
      <c r="BG115" s="279">
        <v>189833</v>
      </c>
      <c r="BH115" s="279">
        <v>685280</v>
      </c>
      <c r="BI115" s="279">
        <v>3.6099097627915064</v>
      </c>
      <c r="BJ115" s="279">
        <v>201026</v>
      </c>
      <c r="BK115" s="279">
        <v>725684.75</v>
      </c>
      <c r="BL115" s="279">
        <v>3.6099049376697541</v>
      </c>
      <c r="BM115" s="279">
        <v>224948</v>
      </c>
      <c r="BN115" s="279">
        <v>812043.125</v>
      </c>
      <c r="BO115" s="279">
        <v>3.6099148469868592</v>
      </c>
      <c r="BP115" s="279">
        <v>269575</v>
      </c>
      <c r="BQ115" s="279">
        <v>973141.0625</v>
      </c>
      <c r="BR115" s="279">
        <v>3.6099084206621534</v>
      </c>
      <c r="BS115" s="279">
        <v>273120</v>
      </c>
      <c r="BT115" s="279">
        <v>985941.75</v>
      </c>
      <c r="BU115" s="279">
        <v>3.609921463093146</v>
      </c>
      <c r="BV115" s="279">
        <v>383639</v>
      </c>
      <c r="BW115" s="279">
        <v>1384900.625</v>
      </c>
      <c r="BX115" s="279">
        <v>3.6099057316904695</v>
      </c>
      <c r="BY115" s="279">
        <v>502088</v>
      </c>
      <c r="BZ115" s="279">
        <v>1812493.375</v>
      </c>
      <c r="CA115" s="279">
        <v>3.6099117584965184</v>
      </c>
      <c r="CB115" s="279">
        <v>452187</v>
      </c>
      <c r="CC115" s="279">
        <v>1632352.875</v>
      </c>
      <c r="CD115" s="279">
        <v>3.6099066868353136</v>
      </c>
      <c r="CE115" s="279">
        <v>429987</v>
      </c>
      <c r="CF115" s="279">
        <v>1552215.75</v>
      </c>
      <c r="CG115" s="279">
        <v>3.6099132066783413</v>
      </c>
      <c r="CH115" s="279">
        <v>414102</v>
      </c>
      <c r="CI115" s="279">
        <v>1494871.25</v>
      </c>
      <c r="CJ115" s="279">
        <v>3.6099107224790026</v>
      </c>
      <c r="CK115" s="279">
        <v>446877</v>
      </c>
      <c r="CL115" s="279">
        <v>1613186.5</v>
      </c>
      <c r="CM115" s="279">
        <v>3.609911675919772</v>
      </c>
      <c r="CN115" s="279">
        <v>470000</v>
      </c>
      <c r="CO115" s="279">
        <v>1496003.5</v>
      </c>
      <c r="CP115" s="279">
        <v>3.1829861702127658</v>
      </c>
      <c r="CQ115" s="279">
        <v>526996</v>
      </c>
      <c r="CR115" s="279">
        <v>1919694.75</v>
      </c>
      <c r="CS115" s="279">
        <v>3.6427121837736909</v>
      </c>
      <c r="CT115" s="279">
        <v>637340</v>
      </c>
      <c r="CU115" s="279">
        <v>2357942</v>
      </c>
      <c r="CV115" s="279">
        <v>3.6996610914111776</v>
      </c>
      <c r="CW115" s="279">
        <v>840993</v>
      </c>
      <c r="CX115" s="279">
        <v>2990343</v>
      </c>
      <c r="CY115" s="279">
        <v>3.5557287634974371</v>
      </c>
      <c r="CZ115" s="279">
        <v>796409</v>
      </c>
      <c r="DA115" s="279">
        <v>3069359.5</v>
      </c>
      <c r="DB115" s="279">
        <v>3.8539990130699175</v>
      </c>
      <c r="DC115" s="279">
        <v>755982</v>
      </c>
      <c r="DD115" s="279">
        <v>2667770</v>
      </c>
      <c r="DE115" s="279">
        <v>3.5288803172562311</v>
      </c>
      <c r="DF115" s="279">
        <v>755544</v>
      </c>
      <c r="DG115" s="279">
        <v>2456602</v>
      </c>
      <c r="DH115" s="279">
        <v>3.2514347278252491</v>
      </c>
      <c r="DI115" s="279">
        <v>713922</v>
      </c>
      <c r="DJ115" s="279">
        <v>2368731.25</v>
      </c>
      <c r="DK115" s="279">
        <v>3.3179132314174375</v>
      </c>
      <c r="DL115" s="279">
        <v>638615</v>
      </c>
      <c r="DM115" s="279">
        <v>2052409.5</v>
      </c>
      <c r="DN115" s="279">
        <v>3.2138448047728287</v>
      </c>
      <c r="DO115" s="279">
        <v>649577</v>
      </c>
      <c r="DP115" s="279">
        <v>2142684</v>
      </c>
      <c r="DQ115" s="279">
        <v>3.2985835397497141</v>
      </c>
      <c r="DR115" s="279">
        <v>862854</v>
      </c>
      <c r="DS115" s="279">
        <v>2652711.25</v>
      </c>
      <c r="DT115" s="279">
        <v>3.0743454280793738</v>
      </c>
      <c r="DU115" s="279">
        <v>906585</v>
      </c>
      <c r="DV115" s="279">
        <v>2850995.75</v>
      </c>
      <c r="DW115" s="279">
        <v>3.1447638665982782</v>
      </c>
      <c r="DX115" s="279">
        <v>1097139</v>
      </c>
      <c r="DY115" s="279">
        <v>3197701.25</v>
      </c>
      <c r="DZ115" s="279">
        <v>2.9145816983991999</v>
      </c>
      <c r="EA115" s="279">
        <v>654024</v>
      </c>
      <c r="EB115" s="279">
        <v>2020038.375</v>
      </c>
      <c r="EC115" s="279">
        <v>3.0886303484275808</v>
      </c>
      <c r="ED115" s="279">
        <v>1034755</v>
      </c>
      <c r="EE115" s="279">
        <v>2652872</v>
      </c>
      <c r="EF115" s="279">
        <v>2.5637682349928244</v>
      </c>
      <c r="EG115" s="279">
        <v>1213094</v>
      </c>
      <c r="EH115" s="279">
        <v>3106875.5</v>
      </c>
      <c r="EI115" s="279">
        <v>2.5611168631614696</v>
      </c>
      <c r="EJ115" s="279">
        <v>1375146</v>
      </c>
      <c r="EK115" s="279">
        <v>3603455</v>
      </c>
      <c r="EL115" s="279">
        <v>2.6204163048868994</v>
      </c>
      <c r="EM115" s="279">
        <v>1416123</v>
      </c>
      <c r="EN115" s="279">
        <v>3831512</v>
      </c>
      <c r="EO115" s="279">
        <v>2.7056350331150614</v>
      </c>
      <c r="EP115" s="279">
        <v>1697625</v>
      </c>
      <c r="EQ115" s="279">
        <v>4363858</v>
      </c>
      <c r="ER115" s="279">
        <v>2.5705665267653339</v>
      </c>
      <c r="ES115" s="279">
        <v>2180898</v>
      </c>
      <c r="ET115" s="279">
        <v>5193959.5</v>
      </c>
      <c r="EU115" s="279">
        <v>2.3815691976424391</v>
      </c>
      <c r="EV115" s="279">
        <v>3035763</v>
      </c>
      <c r="EW115" s="279">
        <v>7417155.5</v>
      </c>
      <c r="EX115" s="279">
        <v>2.4432590752308396</v>
      </c>
      <c r="EY115" s="279">
        <v>5145787</v>
      </c>
      <c r="EZ115" s="279">
        <v>12266089</v>
      </c>
      <c r="FA115" s="279">
        <v>2.3837148719913981</v>
      </c>
      <c r="FB115" s="279">
        <v>10966</v>
      </c>
      <c r="FC115" s="279">
        <v>23596.45703125</v>
      </c>
      <c r="FD115" s="279">
        <v>2.1517834243343059</v>
      </c>
      <c r="FE115" s="279">
        <v>11484</v>
      </c>
      <c r="FF115" s="279">
        <v>28853.3046875</v>
      </c>
      <c r="FG115" s="279">
        <v>2.5124786387582723</v>
      </c>
      <c r="FH115" s="279">
        <v>14337</v>
      </c>
      <c r="FI115" s="279">
        <v>37229.73828125</v>
      </c>
      <c r="FJ115" s="279">
        <v>2.5967593137511336</v>
      </c>
      <c r="FK115" s="279">
        <v>19412</v>
      </c>
      <c r="FL115" s="279">
        <v>44649.9140625</v>
      </c>
      <c r="FM115" s="279">
        <v>2.3001192078353596</v>
      </c>
      <c r="FN115" s="279">
        <v>20689</v>
      </c>
      <c r="FO115" s="279">
        <v>47823.7578125</v>
      </c>
      <c r="FP115" s="279">
        <v>2.3115548268403501</v>
      </c>
      <c r="FQ115" s="279">
        <v>21303</v>
      </c>
      <c r="FR115" s="279">
        <v>49009.5546875</v>
      </c>
      <c r="FS115" s="279">
        <v>2.3005940331174015</v>
      </c>
      <c r="FT115" s="279">
        <v>24128</v>
      </c>
      <c r="FU115" s="279">
        <v>56198.94921875</v>
      </c>
      <c r="FV115" s="279">
        <v>2.3292004815463363</v>
      </c>
      <c r="FW115" s="279">
        <v>27971</v>
      </c>
      <c r="FX115" s="279">
        <v>65885</v>
      </c>
      <c r="FY115" s="279">
        <v>2.3554753137177791</v>
      </c>
      <c r="FZ115" s="279">
        <v>32940</v>
      </c>
      <c r="GA115" s="279">
        <v>82626.796875</v>
      </c>
      <c r="GB115" s="279">
        <v>2.5084030623861566</v>
      </c>
      <c r="GC115" s="279">
        <v>40872</v>
      </c>
      <c r="GD115" s="279">
        <v>94483.078125</v>
      </c>
      <c r="GE115" s="279">
        <v>2.3116822794333527</v>
      </c>
      <c r="GF115" s="279">
        <v>47718</v>
      </c>
      <c r="GG115" s="279">
        <v>114200</v>
      </c>
      <c r="GH115" s="279">
        <v>2.3932268745546752</v>
      </c>
      <c r="GI115" s="279">
        <v>51945</v>
      </c>
      <c r="GJ115" s="279">
        <v>120478.7578125</v>
      </c>
      <c r="GK115" s="279">
        <v>2.3193523498411781</v>
      </c>
      <c r="GL115" s="279">
        <v>65211</v>
      </c>
      <c r="GM115" s="279">
        <v>161326.21875</v>
      </c>
      <c r="GN115" s="279">
        <v>2.4739111307908175</v>
      </c>
      <c r="GO115" s="279">
        <v>92048</v>
      </c>
      <c r="GP115" s="279">
        <v>212485.34375</v>
      </c>
      <c r="GQ115" s="279">
        <v>2.3084189091560923</v>
      </c>
      <c r="GR115" s="279">
        <v>98840</v>
      </c>
      <c r="GS115" s="279">
        <v>228163.65625</v>
      </c>
      <c r="GT115" s="279">
        <v>2.3084141668352895</v>
      </c>
      <c r="GU115" s="279">
        <v>103968</v>
      </c>
      <c r="GV115" s="279">
        <v>240001.703125</v>
      </c>
      <c r="GW115" s="279">
        <v>2.3084189666532011</v>
      </c>
      <c r="GX115" s="279">
        <v>109516</v>
      </c>
      <c r="GY115" s="279">
        <v>252808.46875</v>
      </c>
      <c r="GZ115" s="279">
        <v>2.3084158364987766</v>
      </c>
      <c r="HA115" s="279">
        <v>107381</v>
      </c>
      <c r="HB115" s="279">
        <v>247880.78125</v>
      </c>
      <c r="HC115" s="279">
        <v>2.308423103249178</v>
      </c>
      <c r="HD115" s="279">
        <v>111368</v>
      </c>
      <c r="HE115" s="279">
        <v>257085.078125</v>
      </c>
      <c r="HF115" s="279">
        <v>2.3084286161644276</v>
      </c>
    </row>
    <row r="116" spans="1:214" ht="15" customHeight="1">
      <c r="A116" s="3">
        <v>99.3</v>
      </c>
      <c r="B116" s="279">
        <v>58266</v>
      </c>
      <c r="C116" s="279">
        <v>163915.09375</v>
      </c>
      <c r="D116" s="279">
        <v>2.8132202957127657</v>
      </c>
      <c r="E116" s="279">
        <v>62621</v>
      </c>
      <c r="F116" s="279">
        <v>209150.25</v>
      </c>
      <c r="G116" s="279">
        <v>3.3399378802638093</v>
      </c>
      <c r="H116" s="279">
        <v>70912</v>
      </c>
      <c r="I116" s="279">
        <v>202628.609375</v>
      </c>
      <c r="J116" s="279">
        <v>2.8574657233613494</v>
      </c>
      <c r="K116" s="279">
        <v>83725</v>
      </c>
      <c r="L116" s="279">
        <v>235105.6875</v>
      </c>
      <c r="M116" s="279">
        <v>2.8080703194983578</v>
      </c>
      <c r="N116" s="279">
        <v>118743</v>
      </c>
      <c r="O116" s="279">
        <v>338216.90625</v>
      </c>
      <c r="P116" s="279">
        <v>2.8483102688158461</v>
      </c>
      <c r="Q116" s="279">
        <v>125556</v>
      </c>
      <c r="R116" s="279">
        <v>414488.5</v>
      </c>
      <c r="S116" s="279">
        <v>3.3012241549587436</v>
      </c>
      <c r="T116" s="279">
        <v>154794</v>
      </c>
      <c r="U116" s="279">
        <v>450696.65625</v>
      </c>
      <c r="V116" s="279">
        <v>2.911589959882166</v>
      </c>
      <c r="W116" s="279">
        <v>181002</v>
      </c>
      <c r="X116" s="279">
        <v>514004.53125</v>
      </c>
      <c r="Y116" s="279">
        <v>2.8397726613518084</v>
      </c>
      <c r="Z116" s="279">
        <v>219165</v>
      </c>
      <c r="AA116" s="279">
        <v>621866.875</v>
      </c>
      <c r="AB116" s="279">
        <v>2.8374369767070471</v>
      </c>
      <c r="AC116" s="279">
        <v>239685</v>
      </c>
      <c r="AD116" s="279">
        <v>774163.9375</v>
      </c>
      <c r="AE116" s="279">
        <v>3.229922345995786</v>
      </c>
      <c r="AF116" s="279">
        <v>250953</v>
      </c>
      <c r="AG116" s="279">
        <v>848112.6875</v>
      </c>
      <c r="AH116" s="279">
        <v>3.3795678374038167</v>
      </c>
      <c r="AI116" s="279">
        <v>254394</v>
      </c>
      <c r="AJ116" s="279">
        <v>900629.5625</v>
      </c>
      <c r="AK116" s="279">
        <v>3.5402940419192275</v>
      </c>
      <c r="AL116" s="279">
        <v>245151</v>
      </c>
      <c r="AM116" s="279">
        <v>897274.8125</v>
      </c>
      <c r="AN116" s="279">
        <v>3.6600903626744334</v>
      </c>
      <c r="AO116" s="279">
        <v>261407</v>
      </c>
      <c r="AP116" s="279">
        <v>889644.0625</v>
      </c>
      <c r="AQ116" s="279">
        <v>3.4032908931283399</v>
      </c>
      <c r="AR116" s="279">
        <v>276583</v>
      </c>
      <c r="AS116" s="279">
        <v>962648.9375</v>
      </c>
      <c r="AT116" s="279">
        <v>3.4805065296854831</v>
      </c>
      <c r="AU116" s="279">
        <v>298865</v>
      </c>
      <c r="AV116" s="279">
        <v>985972.9375</v>
      </c>
      <c r="AW116" s="279">
        <v>3.2990578940324227</v>
      </c>
      <c r="AX116" s="279">
        <v>303580</v>
      </c>
      <c r="AY116" s="279">
        <v>1065736.625</v>
      </c>
      <c r="AZ116" s="279">
        <v>3.5105627017590093</v>
      </c>
      <c r="BA116" s="279">
        <v>287779</v>
      </c>
      <c r="BB116" s="279">
        <v>1041400.8125</v>
      </c>
      <c r="BC116" s="279">
        <v>3.6187519329068487</v>
      </c>
      <c r="BD116" s="279">
        <v>300481</v>
      </c>
      <c r="BE116" s="279">
        <v>1046358.875</v>
      </c>
      <c r="BF116" s="279">
        <v>3.48227966160922</v>
      </c>
      <c r="BG116" s="279">
        <v>216591</v>
      </c>
      <c r="BH116" s="279">
        <v>754226.4375</v>
      </c>
      <c r="BI116" s="279">
        <v>3.482261208914498</v>
      </c>
      <c r="BJ116" s="279">
        <v>229361</v>
      </c>
      <c r="BK116" s="279">
        <v>798696.4375</v>
      </c>
      <c r="BL116" s="279">
        <v>3.4822678550407438</v>
      </c>
      <c r="BM116" s="279">
        <v>256656</v>
      </c>
      <c r="BN116" s="279">
        <v>893743.4375</v>
      </c>
      <c r="BO116" s="279">
        <v>3.4822620063431207</v>
      </c>
      <c r="BP116" s="279">
        <v>307572</v>
      </c>
      <c r="BQ116" s="279">
        <v>1071049.625</v>
      </c>
      <c r="BR116" s="279">
        <v>3.4822728499343243</v>
      </c>
      <c r="BS116" s="279">
        <v>311618</v>
      </c>
      <c r="BT116" s="279">
        <v>1085138.125</v>
      </c>
      <c r="BU116" s="279">
        <v>3.4822703598636791</v>
      </c>
      <c r="BV116" s="279">
        <v>437713</v>
      </c>
      <c r="BW116" s="279">
        <v>1524236.625</v>
      </c>
      <c r="BX116" s="279">
        <v>3.4822740585726262</v>
      </c>
      <c r="BY116" s="279">
        <v>572858</v>
      </c>
      <c r="BZ116" s="279">
        <v>1994849.875</v>
      </c>
      <c r="CA116" s="279">
        <v>3.4822763669181542</v>
      </c>
      <c r="CB116" s="279">
        <v>515924</v>
      </c>
      <c r="CC116" s="279">
        <v>1796585.125</v>
      </c>
      <c r="CD116" s="279">
        <v>3.4822670102573245</v>
      </c>
      <c r="CE116" s="279">
        <v>490594</v>
      </c>
      <c r="CF116" s="279">
        <v>1708385.375</v>
      </c>
      <c r="CG116" s="279">
        <v>3.4822793898824691</v>
      </c>
      <c r="CH116" s="279">
        <v>472470</v>
      </c>
      <c r="CI116" s="279">
        <v>1645271.375</v>
      </c>
      <c r="CJ116" s="279">
        <v>3.4822769170529346</v>
      </c>
      <c r="CK116" s="279">
        <v>509865</v>
      </c>
      <c r="CL116" s="279">
        <v>1775490.375</v>
      </c>
      <c r="CM116" s="279">
        <v>3.4822754552675708</v>
      </c>
      <c r="CN116" s="279">
        <v>517941</v>
      </c>
      <c r="CO116" s="279">
        <v>1639247.625</v>
      </c>
      <c r="CP116" s="279">
        <v>3.1649311890736591</v>
      </c>
      <c r="CQ116" s="279">
        <v>578208</v>
      </c>
      <c r="CR116" s="279">
        <v>2115559.5</v>
      </c>
      <c r="CS116" s="279">
        <v>3.6588208741490953</v>
      </c>
      <c r="CT116" s="279">
        <v>728272</v>
      </c>
      <c r="CU116" s="279">
        <v>2597773</v>
      </c>
      <c r="CV116" s="279">
        <v>3.5670367664828526</v>
      </c>
      <c r="CW116" s="279">
        <v>940585</v>
      </c>
      <c r="CX116" s="279">
        <v>3290530.75</v>
      </c>
      <c r="CY116" s="279">
        <v>3.4983874397316566</v>
      </c>
      <c r="CZ116" s="279">
        <v>915070</v>
      </c>
      <c r="DA116" s="279">
        <v>3386040.25</v>
      </c>
      <c r="DB116" s="279">
        <v>3.7003073535357949</v>
      </c>
      <c r="DC116" s="279">
        <v>848366</v>
      </c>
      <c r="DD116" s="279">
        <v>2934609</v>
      </c>
      <c r="DE116" s="279">
        <v>3.4591308468279021</v>
      </c>
      <c r="DF116" s="279">
        <v>836098</v>
      </c>
      <c r="DG116" s="279">
        <v>2694063.75</v>
      </c>
      <c r="DH116" s="279">
        <v>3.222186573822686</v>
      </c>
      <c r="DI116" s="279">
        <v>804901</v>
      </c>
      <c r="DJ116" s="279">
        <v>2598921.75</v>
      </c>
      <c r="DK116" s="279">
        <v>3.2288713146088774</v>
      </c>
      <c r="DL116" s="279">
        <v>710041</v>
      </c>
      <c r="DM116" s="279">
        <v>2249505.25</v>
      </c>
      <c r="DN116" s="279">
        <v>3.1681343049204203</v>
      </c>
      <c r="DO116" s="279">
        <v>716983</v>
      </c>
      <c r="DP116" s="279">
        <v>2351368</v>
      </c>
      <c r="DQ116" s="279">
        <v>3.2795310349059879</v>
      </c>
      <c r="DR116" s="279">
        <v>956658</v>
      </c>
      <c r="DS116" s="279">
        <v>2901869.75</v>
      </c>
      <c r="DT116" s="279">
        <v>3.0333408072686372</v>
      </c>
      <c r="DU116" s="279">
        <v>1047176</v>
      </c>
      <c r="DV116" s="279">
        <v>3119060.75</v>
      </c>
      <c r="DW116" s="279">
        <v>2.9785449150859074</v>
      </c>
      <c r="DX116" s="279">
        <v>1225987</v>
      </c>
      <c r="DY116" s="279">
        <v>3488832.75</v>
      </c>
      <c r="DZ116" s="279">
        <v>2.8457338862483859</v>
      </c>
      <c r="EA116" s="279">
        <v>817656</v>
      </c>
      <c r="EB116" s="279">
        <v>2204036.75</v>
      </c>
      <c r="EC116" s="279">
        <v>2.6955550378154136</v>
      </c>
      <c r="ED116" s="279">
        <v>1140176</v>
      </c>
      <c r="EE116" s="279">
        <v>2876728</v>
      </c>
      <c r="EF116" s="279">
        <v>2.5230560895861691</v>
      </c>
      <c r="EG116" s="279">
        <v>1331382</v>
      </c>
      <c r="EH116" s="279">
        <v>3369238.75</v>
      </c>
      <c r="EI116" s="279">
        <v>2.5306326433735773</v>
      </c>
      <c r="EJ116" s="279">
        <v>1517232</v>
      </c>
      <c r="EK116" s="279">
        <v>3912023.5</v>
      </c>
      <c r="EL116" s="279">
        <v>2.5783950641694875</v>
      </c>
      <c r="EM116" s="279">
        <v>1556853</v>
      </c>
      <c r="EN116" s="279">
        <v>4166867</v>
      </c>
      <c r="EO116" s="279">
        <v>2.676467848923437</v>
      </c>
      <c r="EP116" s="279">
        <v>1855314</v>
      </c>
      <c r="EQ116" s="279">
        <v>4733859</v>
      </c>
      <c r="ER116" s="279">
        <v>2.5515136521365118</v>
      </c>
      <c r="ES116" s="279">
        <v>2375077</v>
      </c>
      <c r="ET116" s="279">
        <v>5610943</v>
      </c>
      <c r="EU116" s="279">
        <v>2.3624257234607553</v>
      </c>
      <c r="EV116" s="279">
        <v>3304228</v>
      </c>
      <c r="EW116" s="279">
        <v>8024634.5</v>
      </c>
      <c r="EX116" s="279">
        <v>2.4285958777663041</v>
      </c>
      <c r="EY116" s="279">
        <v>5635673</v>
      </c>
      <c r="EZ116" s="279">
        <v>13249482</v>
      </c>
      <c r="FA116" s="279">
        <v>2.3510026220470919</v>
      </c>
      <c r="FB116" s="279">
        <v>11954</v>
      </c>
      <c r="FC116" s="279">
        <v>25329.37890625</v>
      </c>
      <c r="FD116" s="279">
        <v>2.1189040410113771</v>
      </c>
      <c r="FE116" s="279">
        <v>12425</v>
      </c>
      <c r="FF116" s="279">
        <v>31269.490234375</v>
      </c>
      <c r="FG116" s="279">
        <v>2.5166591737927564</v>
      </c>
      <c r="FH116" s="279">
        <v>15553</v>
      </c>
      <c r="FI116" s="279">
        <v>40418.2734375</v>
      </c>
      <c r="FJ116" s="279">
        <v>2.5987445147238475</v>
      </c>
      <c r="FK116" s="279">
        <v>20978</v>
      </c>
      <c r="FL116" s="279">
        <v>48146.046875</v>
      </c>
      <c r="FM116" s="279">
        <v>2.2950732612737155</v>
      </c>
      <c r="FN116" s="279">
        <v>22623</v>
      </c>
      <c r="FO116" s="279">
        <v>51566.72265625</v>
      </c>
      <c r="FP116" s="279">
        <v>2.2793936549639748</v>
      </c>
      <c r="FQ116" s="279">
        <v>23051</v>
      </c>
      <c r="FR116" s="279">
        <v>52847.91796875</v>
      </c>
      <c r="FS116" s="279">
        <v>2.2926518575658323</v>
      </c>
      <c r="FT116" s="279">
        <v>26263</v>
      </c>
      <c r="FU116" s="279">
        <v>60633.94140625</v>
      </c>
      <c r="FV116" s="279">
        <v>2.308721067899707</v>
      </c>
      <c r="FW116" s="279">
        <v>30449</v>
      </c>
      <c r="FX116" s="279">
        <v>71130.2890625</v>
      </c>
      <c r="FY116" s="279">
        <v>2.3360468016191009</v>
      </c>
      <c r="FZ116" s="279">
        <v>36775</v>
      </c>
      <c r="GA116" s="279">
        <v>89459.9140625</v>
      </c>
      <c r="GB116" s="279">
        <v>2.4326285265125764</v>
      </c>
      <c r="GC116" s="279">
        <v>44698</v>
      </c>
      <c r="GD116" s="279">
        <v>101869.9453125</v>
      </c>
      <c r="GE116" s="279">
        <v>2.2790716656785537</v>
      </c>
      <c r="GF116" s="279">
        <v>51263</v>
      </c>
      <c r="GG116" s="279">
        <v>123443.4296875</v>
      </c>
      <c r="GH116" s="279">
        <v>2.4080414663109844</v>
      </c>
      <c r="GI116" s="279">
        <v>55742</v>
      </c>
      <c r="GJ116" s="279">
        <v>130001.8671875</v>
      </c>
      <c r="GK116" s="279">
        <v>2.3322067236105628</v>
      </c>
      <c r="GL116" s="279">
        <v>70950</v>
      </c>
      <c r="GM116" s="279">
        <v>174667.828125</v>
      </c>
      <c r="GN116" s="279">
        <v>2.4618439482029597</v>
      </c>
      <c r="GO116" s="279">
        <v>100805</v>
      </c>
      <c r="GP116" s="279">
        <v>229081.390625</v>
      </c>
      <c r="GQ116" s="279">
        <v>2.2725201192897178</v>
      </c>
      <c r="GR116" s="279">
        <v>108242</v>
      </c>
      <c r="GS116" s="279">
        <v>245984.328125</v>
      </c>
      <c r="GT116" s="279">
        <v>2.2725404937547347</v>
      </c>
      <c r="GU116" s="279">
        <v>113859</v>
      </c>
      <c r="GV116" s="279">
        <v>258746.796875</v>
      </c>
      <c r="GW116" s="279">
        <v>2.2725194923106651</v>
      </c>
      <c r="GX116" s="279">
        <v>119934</v>
      </c>
      <c r="GY116" s="279">
        <v>272553.96875</v>
      </c>
      <c r="GZ116" s="279">
        <v>2.2725329660479932</v>
      </c>
      <c r="HA116" s="279">
        <v>117596</v>
      </c>
      <c r="HB116" s="279">
        <v>267241.46875</v>
      </c>
      <c r="HC116" s="279">
        <v>2.2725387661995304</v>
      </c>
      <c r="HD116" s="279">
        <v>121963</v>
      </c>
      <c r="HE116" s="279">
        <v>277164.65625</v>
      </c>
      <c r="HF116" s="279">
        <v>2.2725306547887474</v>
      </c>
    </row>
    <row r="117" spans="1:214" ht="15" customHeight="1">
      <c r="A117" s="3">
        <v>99.4</v>
      </c>
      <c r="B117" s="279">
        <v>70802</v>
      </c>
      <c r="C117" s="279">
        <v>180605.9375</v>
      </c>
      <c r="D117" s="279">
        <v>2.5508592624502131</v>
      </c>
      <c r="E117" s="279">
        <v>75935</v>
      </c>
      <c r="F117" s="279">
        <v>232559.296875</v>
      </c>
      <c r="G117" s="279">
        <v>3.0626100859287551</v>
      </c>
      <c r="H117" s="279">
        <v>84833</v>
      </c>
      <c r="I117" s="279">
        <v>223519.703125</v>
      </c>
      <c r="J117" s="279">
        <v>2.6348202129477913</v>
      </c>
      <c r="K117" s="279">
        <v>99896</v>
      </c>
      <c r="L117" s="279">
        <v>259118.46875</v>
      </c>
      <c r="M117" s="279">
        <v>2.5938823251181229</v>
      </c>
      <c r="N117" s="279">
        <v>145535</v>
      </c>
      <c r="O117" s="279">
        <v>372759.0625</v>
      </c>
      <c r="P117" s="279">
        <v>2.5613018346102314</v>
      </c>
      <c r="Q117" s="279">
        <v>163782</v>
      </c>
      <c r="R117" s="279">
        <v>460240.40625</v>
      </c>
      <c r="S117" s="279">
        <v>2.8100792898487015</v>
      </c>
      <c r="T117" s="279">
        <v>185688</v>
      </c>
      <c r="U117" s="279">
        <v>497671.09375</v>
      </c>
      <c r="V117" s="279">
        <v>2.6801467717353842</v>
      </c>
      <c r="W117" s="279">
        <v>214065</v>
      </c>
      <c r="X117" s="279">
        <v>566927.625</v>
      </c>
      <c r="Y117" s="279">
        <v>2.6483900917945484</v>
      </c>
      <c r="Z117" s="279">
        <v>247257</v>
      </c>
      <c r="AA117" s="279">
        <v>686653</v>
      </c>
      <c r="AB117" s="279">
        <v>2.7770821452982122</v>
      </c>
      <c r="AC117" s="279">
        <v>273976</v>
      </c>
      <c r="AD117" s="279">
        <v>860493.625</v>
      </c>
      <c r="AE117" s="279">
        <v>3.1407627857914564</v>
      </c>
      <c r="AF117" s="279">
        <v>287403</v>
      </c>
      <c r="AG117" s="279">
        <v>944729</v>
      </c>
      <c r="AH117" s="279">
        <v>3.2871229597464189</v>
      </c>
      <c r="AI117" s="279">
        <v>287394</v>
      </c>
      <c r="AJ117" s="279">
        <v>1005688.3125</v>
      </c>
      <c r="AK117" s="279">
        <v>3.4993364944988414</v>
      </c>
      <c r="AL117" s="279">
        <v>279617</v>
      </c>
      <c r="AM117" s="279">
        <v>1003236.125</v>
      </c>
      <c r="AN117" s="279">
        <v>3.5878938869954258</v>
      </c>
      <c r="AO117" s="279">
        <v>298503</v>
      </c>
      <c r="AP117" s="279">
        <v>991411.875</v>
      </c>
      <c r="AQ117" s="279">
        <v>3.3212794343775438</v>
      </c>
      <c r="AR117" s="279">
        <v>314536</v>
      </c>
      <c r="AS117" s="279">
        <v>1073974.75</v>
      </c>
      <c r="AT117" s="279">
        <v>3.4144732240506652</v>
      </c>
      <c r="AU117" s="279">
        <v>342371</v>
      </c>
      <c r="AV117" s="279">
        <v>1097005.75</v>
      </c>
      <c r="AW117" s="279">
        <v>3.2041433123716669</v>
      </c>
      <c r="AX117" s="279">
        <v>345941</v>
      </c>
      <c r="AY117" s="279">
        <v>1189409.875</v>
      </c>
      <c r="AZ117" s="279">
        <v>3.4381870752527166</v>
      </c>
      <c r="BA117" s="279">
        <v>331252</v>
      </c>
      <c r="BB117" s="279">
        <v>1163552.75</v>
      </c>
      <c r="BC117" s="279">
        <v>3.512590867375895</v>
      </c>
      <c r="BD117" s="279">
        <v>346804</v>
      </c>
      <c r="BE117" s="279">
        <v>1166928.375</v>
      </c>
      <c r="BF117" s="279">
        <v>3.3648065622080483</v>
      </c>
      <c r="BG117" s="279">
        <v>249980</v>
      </c>
      <c r="BH117" s="279">
        <v>841134.1875</v>
      </c>
      <c r="BI117" s="279">
        <v>3.3648059344747581</v>
      </c>
      <c r="BJ117" s="279">
        <v>264719</v>
      </c>
      <c r="BK117" s="279">
        <v>890728.5</v>
      </c>
      <c r="BL117" s="279">
        <v>3.3648075884239512</v>
      </c>
      <c r="BM117" s="279">
        <v>296222</v>
      </c>
      <c r="BN117" s="279">
        <v>996727.3125</v>
      </c>
      <c r="BO117" s="279">
        <v>3.3647984028870241</v>
      </c>
      <c r="BP117" s="279">
        <v>354987</v>
      </c>
      <c r="BQ117" s="279">
        <v>1194464</v>
      </c>
      <c r="BR117" s="279">
        <v>3.3648105423578891</v>
      </c>
      <c r="BS117" s="279">
        <v>359658</v>
      </c>
      <c r="BT117" s="279">
        <v>1210176</v>
      </c>
      <c r="BU117" s="279">
        <v>3.3647965567288924</v>
      </c>
      <c r="BV117" s="279">
        <v>505192</v>
      </c>
      <c r="BW117" s="279">
        <v>1699870.875</v>
      </c>
      <c r="BX117" s="279">
        <v>3.3648016496698285</v>
      </c>
      <c r="BY117" s="279">
        <v>661171</v>
      </c>
      <c r="BZ117" s="279">
        <v>2224711.75</v>
      </c>
      <c r="CA117" s="279">
        <v>3.3648053983008932</v>
      </c>
      <c r="CB117" s="279">
        <v>595459</v>
      </c>
      <c r="CC117" s="279">
        <v>2003601.375</v>
      </c>
      <c r="CD117" s="279">
        <v>3.3648015648432552</v>
      </c>
      <c r="CE117" s="279">
        <v>566226</v>
      </c>
      <c r="CF117" s="279">
        <v>1905238.625</v>
      </c>
      <c r="CG117" s="279">
        <v>3.3648024375426067</v>
      </c>
      <c r="CH117" s="279">
        <v>545308</v>
      </c>
      <c r="CI117" s="279">
        <v>1834852.25</v>
      </c>
      <c r="CJ117" s="279">
        <v>3.3647998012132594</v>
      </c>
      <c r="CK117" s="279">
        <v>588467</v>
      </c>
      <c r="CL117" s="279">
        <v>1980075.75</v>
      </c>
      <c r="CM117" s="279">
        <v>3.3648033789490319</v>
      </c>
      <c r="CN117" s="279">
        <v>579001</v>
      </c>
      <c r="CO117" s="279">
        <v>1821309.5</v>
      </c>
      <c r="CP117" s="279">
        <v>3.1456068296945947</v>
      </c>
      <c r="CQ117" s="279">
        <v>693922</v>
      </c>
      <c r="CR117" s="279">
        <v>2363253.5</v>
      </c>
      <c r="CS117" s="279">
        <v>3.4056471764838121</v>
      </c>
      <c r="CT117" s="279">
        <v>866931</v>
      </c>
      <c r="CU117" s="279">
        <v>2898453</v>
      </c>
      <c r="CV117" s="279">
        <v>3.3433491246708216</v>
      </c>
      <c r="CW117" s="279">
        <v>1069650</v>
      </c>
      <c r="CX117" s="279">
        <v>3671987</v>
      </c>
      <c r="CY117" s="279">
        <v>3.4328864581872574</v>
      </c>
      <c r="CZ117" s="279">
        <v>1074427</v>
      </c>
      <c r="DA117" s="279">
        <v>3785173.5</v>
      </c>
      <c r="DB117" s="279">
        <v>3.5229694525547104</v>
      </c>
      <c r="DC117" s="279">
        <v>974730</v>
      </c>
      <c r="DD117" s="279">
        <v>3272352</v>
      </c>
      <c r="DE117" s="279">
        <v>3.3571881444092209</v>
      </c>
      <c r="DF117" s="279">
        <v>939442</v>
      </c>
      <c r="DG117" s="279">
        <v>2995520.5</v>
      </c>
      <c r="DH117" s="279">
        <v>3.1886167533493288</v>
      </c>
      <c r="DI117" s="279">
        <v>919911</v>
      </c>
      <c r="DJ117" s="279">
        <v>2888649.75</v>
      </c>
      <c r="DK117" s="279">
        <v>3.1401404592400786</v>
      </c>
      <c r="DL117" s="279">
        <v>805699</v>
      </c>
      <c r="DM117" s="279">
        <v>2498529.5</v>
      </c>
      <c r="DN117" s="279">
        <v>3.1010706231483471</v>
      </c>
      <c r="DO117" s="279">
        <v>808461</v>
      </c>
      <c r="DP117" s="279">
        <v>2616610.5</v>
      </c>
      <c r="DQ117" s="279">
        <v>3.2365327455498782</v>
      </c>
      <c r="DR117" s="279">
        <v>1063683</v>
      </c>
      <c r="DS117" s="279">
        <v>3217355.75</v>
      </c>
      <c r="DT117" s="279">
        <v>3.0247317574878982</v>
      </c>
      <c r="DU117" s="279">
        <v>1203436</v>
      </c>
      <c r="DV117" s="279">
        <v>3451473</v>
      </c>
      <c r="DW117" s="279">
        <v>2.8680154158592561</v>
      </c>
      <c r="DX117" s="279">
        <v>1379269</v>
      </c>
      <c r="DY117" s="279">
        <v>3853634</v>
      </c>
      <c r="DZ117" s="279">
        <v>2.793968399202766</v>
      </c>
      <c r="EA117" s="279">
        <v>993906</v>
      </c>
      <c r="EB117" s="279">
        <v>2420166</v>
      </c>
      <c r="EC117" s="279">
        <v>2.4350049199823727</v>
      </c>
      <c r="ED117" s="279">
        <v>1266545</v>
      </c>
      <c r="EE117" s="279">
        <v>3155945.75</v>
      </c>
      <c r="EF117" s="279">
        <v>2.4917754600112905</v>
      </c>
      <c r="EG117" s="279">
        <v>1479935</v>
      </c>
      <c r="EH117" s="279">
        <v>3697053</v>
      </c>
      <c r="EI117" s="279">
        <v>2.4981184984475671</v>
      </c>
      <c r="EJ117" s="279">
        <v>1699964</v>
      </c>
      <c r="EK117" s="279">
        <v>4296621</v>
      </c>
      <c r="EL117" s="279">
        <v>2.5274776407029798</v>
      </c>
      <c r="EM117" s="279">
        <v>1734081</v>
      </c>
      <c r="EN117" s="279">
        <v>4587719</v>
      </c>
      <c r="EO117" s="279">
        <v>2.6456197836202575</v>
      </c>
      <c r="EP117" s="279">
        <v>2051900</v>
      </c>
      <c r="EQ117" s="279">
        <v>5197899.5</v>
      </c>
      <c r="ER117" s="279">
        <v>2.5332128758711439</v>
      </c>
      <c r="ES117" s="279">
        <v>2613256</v>
      </c>
      <c r="ET117" s="279">
        <v>6131174</v>
      </c>
      <c r="EU117" s="279">
        <v>2.3461819278325584</v>
      </c>
      <c r="EV117" s="279">
        <v>3648402</v>
      </c>
      <c r="EW117" s="279">
        <v>8783953</v>
      </c>
      <c r="EX117" s="279">
        <v>2.4076165400632936</v>
      </c>
      <c r="EY117" s="279">
        <v>6242900</v>
      </c>
      <c r="EZ117" s="279">
        <v>14469742</v>
      </c>
      <c r="FA117" s="279">
        <v>2.3177917314068783</v>
      </c>
      <c r="FB117" s="279">
        <v>12803</v>
      </c>
      <c r="FC117" s="279">
        <v>27485.275390625</v>
      </c>
      <c r="FD117" s="279">
        <v>2.1467839873955321</v>
      </c>
      <c r="FE117" s="279">
        <v>13613</v>
      </c>
      <c r="FF117" s="279">
        <v>34315.90625</v>
      </c>
      <c r="FG117" s="279">
        <v>2.5208187945346361</v>
      </c>
      <c r="FH117" s="279">
        <v>17305</v>
      </c>
      <c r="FI117" s="279">
        <v>44425.484375</v>
      </c>
      <c r="FJ117" s="279">
        <v>2.5672051069055186</v>
      </c>
      <c r="FK117" s="279">
        <v>22835</v>
      </c>
      <c r="FL117" s="279">
        <v>52524.72265625</v>
      </c>
      <c r="FM117" s="279">
        <v>2.3001849203525291</v>
      </c>
      <c r="FN117" s="279">
        <v>25026</v>
      </c>
      <c r="FO117" s="279">
        <v>56198.17578125</v>
      </c>
      <c r="FP117" s="279">
        <v>2.2455916159693921</v>
      </c>
      <c r="FQ117" s="279">
        <v>25321</v>
      </c>
      <c r="FR117" s="279">
        <v>57633.40625</v>
      </c>
      <c r="FS117" s="279">
        <v>2.2761109849532009</v>
      </c>
      <c r="FT117" s="279">
        <v>28999</v>
      </c>
      <c r="FU117" s="279">
        <v>66144.265625</v>
      </c>
      <c r="FV117" s="279">
        <v>2.2809153979447565</v>
      </c>
      <c r="FW117" s="279">
        <v>33531</v>
      </c>
      <c r="FX117" s="279">
        <v>77663.671875</v>
      </c>
      <c r="FY117" s="279">
        <v>2.3161752370940323</v>
      </c>
      <c r="FZ117" s="279">
        <v>41271</v>
      </c>
      <c r="GA117" s="279">
        <v>97873.734375</v>
      </c>
      <c r="GB117" s="279">
        <v>2.3714892872719342</v>
      </c>
      <c r="GC117" s="279">
        <v>48612</v>
      </c>
      <c r="GD117" s="279">
        <v>111073.9375</v>
      </c>
      <c r="GE117" s="279">
        <v>2.2849077902575496</v>
      </c>
      <c r="GF117" s="279">
        <v>54953</v>
      </c>
      <c r="GG117" s="279">
        <v>135173</v>
      </c>
      <c r="GH117" s="279">
        <v>2.4597929139446437</v>
      </c>
      <c r="GI117" s="279">
        <v>60191</v>
      </c>
      <c r="GJ117" s="279">
        <v>142023.515625</v>
      </c>
      <c r="GK117" s="279">
        <v>2.3595473679619876</v>
      </c>
      <c r="GL117" s="279">
        <v>78629</v>
      </c>
      <c r="GM117" s="279">
        <v>191344.140625</v>
      </c>
      <c r="GN117" s="279">
        <v>2.4335059663101402</v>
      </c>
      <c r="GO117" s="279">
        <v>111097</v>
      </c>
      <c r="GP117" s="279">
        <v>249627.453125</v>
      </c>
      <c r="GQ117" s="279">
        <v>2.2469324385446954</v>
      </c>
      <c r="GR117" s="279">
        <v>119294</v>
      </c>
      <c r="GS117" s="279">
        <v>268046.375</v>
      </c>
      <c r="GT117" s="279">
        <v>2.2469392844568881</v>
      </c>
      <c r="GU117" s="279">
        <v>125483</v>
      </c>
      <c r="GV117" s="279">
        <v>281953.59375</v>
      </c>
      <c r="GW117" s="279">
        <v>2.2469465485364553</v>
      </c>
      <c r="GX117" s="279">
        <v>132179</v>
      </c>
      <c r="GY117" s="279">
        <v>296999.125</v>
      </c>
      <c r="GZ117" s="279">
        <v>2.2469463757480388</v>
      </c>
      <c r="HA117" s="279">
        <v>129604</v>
      </c>
      <c r="HB117" s="279">
        <v>291210.0625</v>
      </c>
      <c r="HC117" s="279">
        <v>2.2469218735532852</v>
      </c>
      <c r="HD117" s="279">
        <v>134415</v>
      </c>
      <c r="HE117" s="279">
        <v>302023.25</v>
      </c>
      <c r="HF117" s="279">
        <v>2.2469460253691924</v>
      </c>
    </row>
    <row r="118" spans="1:214" ht="15" customHeight="1">
      <c r="A118" s="3">
        <v>99.5</v>
      </c>
      <c r="B118" s="279">
        <v>91458</v>
      </c>
      <c r="C118" s="279">
        <v>200581.53125</v>
      </c>
      <c r="D118" s="279">
        <v>2.1931545764175904</v>
      </c>
      <c r="E118" s="279">
        <v>95769</v>
      </c>
      <c r="F118" s="279">
        <v>261980.953125</v>
      </c>
      <c r="G118" s="279">
        <v>2.7355506805438083</v>
      </c>
      <c r="H118" s="279">
        <v>105117</v>
      </c>
      <c r="I118" s="279">
        <v>249298.84375</v>
      </c>
      <c r="J118" s="279">
        <v>2.3716320266940647</v>
      </c>
      <c r="K118" s="279">
        <v>124875</v>
      </c>
      <c r="L118" s="279">
        <v>288572.5625</v>
      </c>
      <c r="M118" s="279">
        <v>2.3108913913913915</v>
      </c>
      <c r="N118" s="279">
        <v>184135</v>
      </c>
      <c r="O118" s="279">
        <v>414445.6875</v>
      </c>
      <c r="P118" s="279">
        <v>2.2507708338990415</v>
      </c>
      <c r="Q118" s="279">
        <v>229048</v>
      </c>
      <c r="R118" s="279">
        <v>512984.5</v>
      </c>
      <c r="S118" s="279">
        <v>2.2396375432223814</v>
      </c>
      <c r="T118" s="279">
        <v>231604</v>
      </c>
      <c r="U118" s="279">
        <v>555638.5</v>
      </c>
      <c r="V118" s="279">
        <v>2.3990885304226177</v>
      </c>
      <c r="W118" s="279">
        <v>259268</v>
      </c>
      <c r="X118" s="279">
        <v>633145.125</v>
      </c>
      <c r="Y118" s="279">
        <v>2.4420488644954257</v>
      </c>
      <c r="Z118" s="279">
        <v>280583</v>
      </c>
      <c r="AA118" s="279">
        <v>771426.4375</v>
      </c>
      <c r="AB118" s="279">
        <v>2.7493698388712073</v>
      </c>
      <c r="AC118" s="279">
        <v>318710</v>
      </c>
      <c r="AD118" s="279">
        <v>973557.1875</v>
      </c>
      <c r="AE118" s="279">
        <v>3.0546803912647862</v>
      </c>
      <c r="AF118" s="279">
        <v>336203</v>
      </c>
      <c r="AG118" s="279">
        <v>1071588</v>
      </c>
      <c r="AH118" s="279">
        <v>3.1873243248870473</v>
      </c>
      <c r="AI118" s="279">
        <v>334775</v>
      </c>
      <c r="AJ118" s="279">
        <v>1145017.375</v>
      </c>
      <c r="AK118" s="279">
        <v>3.4202595026510343</v>
      </c>
      <c r="AL118" s="279">
        <v>332091</v>
      </c>
      <c r="AM118" s="279">
        <v>1143183.75</v>
      </c>
      <c r="AN118" s="279">
        <v>3.4423810040019149</v>
      </c>
      <c r="AO118" s="279">
        <v>352526</v>
      </c>
      <c r="AP118" s="279">
        <v>1125004.25</v>
      </c>
      <c r="AQ118" s="279">
        <v>3.1912660342783226</v>
      </c>
      <c r="AR118" s="279">
        <v>370009</v>
      </c>
      <c r="AS118" s="279">
        <v>1220767.25</v>
      </c>
      <c r="AT118" s="279">
        <v>3.2992906929290911</v>
      </c>
      <c r="AU118" s="279">
        <v>399120</v>
      </c>
      <c r="AV118" s="279">
        <v>1242546.875</v>
      </c>
      <c r="AW118" s="279">
        <v>3.1132162632792144</v>
      </c>
      <c r="AX118" s="279">
        <v>409605</v>
      </c>
      <c r="AY118" s="279">
        <v>1352278.25</v>
      </c>
      <c r="AZ118" s="279">
        <v>3.3014202707486482</v>
      </c>
      <c r="BA118" s="279">
        <v>391258</v>
      </c>
      <c r="BB118" s="279">
        <v>1324370.875</v>
      </c>
      <c r="BC118" s="279">
        <v>3.3849042703280188</v>
      </c>
      <c r="BD118" s="279">
        <v>398120</v>
      </c>
      <c r="BE118" s="279">
        <v>1325864.25</v>
      </c>
      <c r="BF118" s="279">
        <v>3.330313096553803</v>
      </c>
      <c r="BG118" s="279">
        <v>286969</v>
      </c>
      <c r="BH118" s="279">
        <v>955696.8125</v>
      </c>
      <c r="BI118" s="279">
        <v>3.3303137708254202</v>
      </c>
      <c r="BJ118" s="279">
        <v>303889</v>
      </c>
      <c r="BK118" s="279">
        <v>1012046</v>
      </c>
      <c r="BL118" s="279">
        <v>3.3303146872706813</v>
      </c>
      <c r="BM118" s="279">
        <v>340052</v>
      </c>
      <c r="BN118" s="279">
        <v>1132481.75</v>
      </c>
      <c r="BO118" s="279">
        <v>3.3303193335136978</v>
      </c>
      <c r="BP118" s="279">
        <v>407513</v>
      </c>
      <c r="BQ118" s="279">
        <v>1357150</v>
      </c>
      <c r="BR118" s="279">
        <v>3.3303232044131108</v>
      </c>
      <c r="BS118" s="279">
        <v>412875</v>
      </c>
      <c r="BT118" s="279">
        <v>1375002.25</v>
      </c>
      <c r="BU118" s="279">
        <v>3.3303112322131394</v>
      </c>
      <c r="BV118" s="279">
        <v>579943</v>
      </c>
      <c r="BW118" s="279">
        <v>1931393.625</v>
      </c>
      <c r="BX118" s="279">
        <v>3.3303162983258701</v>
      </c>
      <c r="BY118" s="279">
        <v>759001</v>
      </c>
      <c r="BZ118" s="279">
        <v>2527718</v>
      </c>
      <c r="CA118" s="279">
        <v>3.3303223579415575</v>
      </c>
      <c r="CB118" s="279">
        <v>683566</v>
      </c>
      <c r="CC118" s="279">
        <v>2276492.25</v>
      </c>
      <c r="CD118" s="279">
        <v>3.3303181404575417</v>
      </c>
      <c r="CE118" s="279">
        <v>650007</v>
      </c>
      <c r="CF118" s="279">
        <v>2164732.5</v>
      </c>
      <c r="CG118" s="279">
        <v>3.3303218273033983</v>
      </c>
      <c r="CH118" s="279">
        <v>625993</v>
      </c>
      <c r="CI118" s="279">
        <v>2084759.375</v>
      </c>
      <c r="CJ118" s="279">
        <v>3.3303237815758324</v>
      </c>
      <c r="CK118" s="279">
        <v>675540</v>
      </c>
      <c r="CL118" s="279">
        <v>2249762.5</v>
      </c>
      <c r="CM118" s="279">
        <v>3.330317227699322</v>
      </c>
      <c r="CN118" s="279">
        <v>669126</v>
      </c>
      <c r="CO118" s="279">
        <v>2061440.75</v>
      </c>
      <c r="CP118" s="279">
        <v>3.0807960683040263</v>
      </c>
      <c r="CQ118" s="279">
        <v>885492</v>
      </c>
      <c r="CR118" s="279">
        <v>2678872.5</v>
      </c>
      <c r="CS118" s="279">
        <v>3.0252927186242227</v>
      </c>
      <c r="CT118" s="279">
        <v>1023696</v>
      </c>
      <c r="CU118" s="279">
        <v>3288653.75</v>
      </c>
      <c r="CV118" s="279">
        <v>3.2125296474734686</v>
      </c>
      <c r="CW118" s="279">
        <v>1247446</v>
      </c>
      <c r="CX118" s="279">
        <v>4175617.5</v>
      </c>
      <c r="CY118" s="279">
        <v>3.3473332713400019</v>
      </c>
      <c r="CZ118" s="279">
        <v>1275853</v>
      </c>
      <c r="DA118" s="279">
        <v>4307886.5</v>
      </c>
      <c r="DB118" s="279">
        <v>3.3764755814345384</v>
      </c>
      <c r="DC118" s="279">
        <v>1148515</v>
      </c>
      <c r="DD118" s="279">
        <v>3715414.5</v>
      </c>
      <c r="DE118" s="279">
        <v>3.2349725515121701</v>
      </c>
      <c r="DF118" s="279">
        <v>1083204</v>
      </c>
      <c r="DG118" s="279">
        <v>3393252.75</v>
      </c>
      <c r="DH118" s="279">
        <v>3.1326072928091109</v>
      </c>
      <c r="DI118" s="279">
        <v>1062454</v>
      </c>
      <c r="DJ118" s="279">
        <v>3268801.5</v>
      </c>
      <c r="DK118" s="279">
        <v>3.0766522597684229</v>
      </c>
      <c r="DL118" s="279">
        <v>939192</v>
      </c>
      <c r="DM118" s="279">
        <v>2824504.5</v>
      </c>
      <c r="DN118" s="279">
        <v>3.007377085835484</v>
      </c>
      <c r="DO118" s="279">
        <v>950873</v>
      </c>
      <c r="DP118" s="279">
        <v>2965131.5</v>
      </c>
      <c r="DQ118" s="279">
        <v>3.1183254756418575</v>
      </c>
      <c r="DR118" s="279">
        <v>1206107</v>
      </c>
      <c r="DS118" s="279">
        <v>3634887.75</v>
      </c>
      <c r="DT118" s="279">
        <v>3.0137357216233718</v>
      </c>
      <c r="DU118" s="279">
        <v>1378996</v>
      </c>
      <c r="DV118" s="279">
        <v>3884077</v>
      </c>
      <c r="DW118" s="279">
        <v>2.816597727622125</v>
      </c>
      <c r="DX118" s="279">
        <v>1577565</v>
      </c>
      <c r="DY118" s="279">
        <v>4329703.5</v>
      </c>
      <c r="DZ118" s="279">
        <v>2.7445484021260613</v>
      </c>
      <c r="EA118" s="279">
        <v>1131297</v>
      </c>
      <c r="EB118" s="279">
        <v>2690374.75</v>
      </c>
      <c r="EC118" s="279">
        <v>2.3781330190038514</v>
      </c>
      <c r="ED118" s="279">
        <v>1420556</v>
      </c>
      <c r="EE118" s="279">
        <v>3518982.25</v>
      </c>
      <c r="EF118" s="279">
        <v>2.4771865734261795</v>
      </c>
      <c r="EG118" s="279">
        <v>1685385</v>
      </c>
      <c r="EH118" s="279">
        <v>4121193.75</v>
      </c>
      <c r="EI118" s="279">
        <v>2.4452536067426731</v>
      </c>
      <c r="EJ118" s="279">
        <v>1946454</v>
      </c>
      <c r="EK118" s="279">
        <v>4792633.5</v>
      </c>
      <c r="EL118" s="279">
        <v>2.4622382547956438</v>
      </c>
      <c r="EM118" s="279">
        <v>1968421</v>
      </c>
      <c r="EN118" s="279">
        <v>5136213.5</v>
      </c>
      <c r="EO118" s="279">
        <v>2.6093063932969622</v>
      </c>
      <c r="EP118" s="279">
        <v>2312250</v>
      </c>
      <c r="EQ118" s="279">
        <v>5802456.5</v>
      </c>
      <c r="ER118" s="279">
        <v>2.5094416693696617</v>
      </c>
      <c r="ES118" s="279">
        <v>2926956</v>
      </c>
      <c r="ET118" s="279">
        <v>6805031</v>
      </c>
      <c r="EU118" s="279">
        <v>2.3249515879295761</v>
      </c>
      <c r="EV118" s="279">
        <v>4107047</v>
      </c>
      <c r="EW118" s="279">
        <v>9767565</v>
      </c>
      <c r="EX118" s="279">
        <v>2.3782452453064207</v>
      </c>
      <c r="EY118" s="279">
        <v>7015041</v>
      </c>
      <c r="EZ118" s="279">
        <v>16041209</v>
      </c>
      <c r="FA118" s="279">
        <v>2.2866878468707452</v>
      </c>
      <c r="FB118" s="279">
        <v>13446</v>
      </c>
      <c r="FC118" s="279">
        <v>30354.130859375</v>
      </c>
      <c r="FD118" s="279">
        <v>2.2574840740275919</v>
      </c>
      <c r="FE118" s="279">
        <v>15299</v>
      </c>
      <c r="FF118" s="279">
        <v>38299.0859375</v>
      </c>
      <c r="FG118" s="279">
        <v>2.5033718502843323</v>
      </c>
      <c r="FH118" s="279">
        <v>19851</v>
      </c>
      <c r="FI118" s="279">
        <v>49610.98046875</v>
      </c>
      <c r="FJ118" s="279">
        <v>2.4991678237242456</v>
      </c>
      <c r="FK118" s="279">
        <v>25327</v>
      </c>
      <c r="FL118" s="279">
        <v>58229.46875</v>
      </c>
      <c r="FM118" s="279">
        <v>2.2991064377936588</v>
      </c>
      <c r="FN118" s="279">
        <v>28094</v>
      </c>
      <c r="FO118" s="279">
        <v>62139.2109375</v>
      </c>
      <c r="FP118" s="279">
        <v>2.2118320971559764</v>
      </c>
      <c r="FQ118" s="279">
        <v>28341</v>
      </c>
      <c r="FR118" s="279">
        <v>63809.0859375</v>
      </c>
      <c r="FS118" s="279">
        <v>2.2514761630676405</v>
      </c>
      <c r="FT118" s="279">
        <v>32605</v>
      </c>
      <c r="FU118" s="279">
        <v>73230.3203125</v>
      </c>
      <c r="FV118" s="279">
        <v>2.2459843678116855</v>
      </c>
      <c r="FW118" s="279">
        <v>37500</v>
      </c>
      <c r="FX118" s="279">
        <v>86111.6015625</v>
      </c>
      <c r="FY118" s="279">
        <v>2.2963093749999999</v>
      </c>
      <c r="FZ118" s="279">
        <v>46228</v>
      </c>
      <c r="GA118" s="279">
        <v>108705.0859375</v>
      </c>
      <c r="GB118" s="279">
        <v>2.3514987872609674</v>
      </c>
      <c r="GC118" s="279">
        <v>53023</v>
      </c>
      <c r="GD118" s="279">
        <v>123144.328125</v>
      </c>
      <c r="GE118" s="279">
        <v>2.3224700248005581</v>
      </c>
      <c r="GF118" s="279">
        <v>60375</v>
      </c>
      <c r="GG118" s="279">
        <v>150732.609375</v>
      </c>
      <c r="GH118" s="279">
        <v>2.4966063664596274</v>
      </c>
      <c r="GI118" s="279">
        <v>66975</v>
      </c>
      <c r="GJ118" s="279">
        <v>157774.8125</v>
      </c>
      <c r="GK118" s="279">
        <v>2.3557269503546099</v>
      </c>
      <c r="GL118" s="279">
        <v>88717</v>
      </c>
      <c r="GM118" s="279">
        <v>212923.375</v>
      </c>
      <c r="GN118" s="279">
        <v>2.4000290248768557</v>
      </c>
      <c r="GO118" s="279">
        <v>123566</v>
      </c>
      <c r="GP118" s="279">
        <v>276132.34375</v>
      </c>
      <c r="GQ118" s="279">
        <v>2.2346951730249422</v>
      </c>
      <c r="GR118" s="279">
        <v>132684</v>
      </c>
      <c r="GS118" s="279">
        <v>296507.03125</v>
      </c>
      <c r="GT118" s="279">
        <v>2.2346856535075821</v>
      </c>
      <c r="GU118" s="279">
        <v>139568</v>
      </c>
      <c r="GV118" s="279">
        <v>311890.90625</v>
      </c>
      <c r="GW118" s="279">
        <v>2.234687795554855</v>
      </c>
      <c r="GX118" s="279">
        <v>147016</v>
      </c>
      <c r="GY118" s="279">
        <v>328533.9375</v>
      </c>
      <c r="GZ118" s="279">
        <v>2.2346815142569518</v>
      </c>
      <c r="HA118" s="279">
        <v>144150</v>
      </c>
      <c r="HB118" s="279">
        <v>322130.09375</v>
      </c>
      <c r="HC118" s="279">
        <v>2.2346867412417621</v>
      </c>
      <c r="HD118" s="279">
        <v>149502</v>
      </c>
      <c r="HE118" s="279">
        <v>334091.5</v>
      </c>
      <c r="HF118" s="279">
        <v>2.2346958569116131</v>
      </c>
    </row>
    <row r="119" spans="1:214" ht="15" customHeight="1">
      <c r="A119" s="3">
        <v>99.6</v>
      </c>
      <c r="B119" s="279">
        <v>109278</v>
      </c>
      <c r="C119" s="279">
        <v>225479.65625</v>
      </c>
      <c r="D119" s="279">
        <v>2.0633581896630613</v>
      </c>
      <c r="E119" s="279">
        <v>116385</v>
      </c>
      <c r="F119" s="279">
        <v>300927.1875</v>
      </c>
      <c r="G119" s="279">
        <v>2.5856183142157496</v>
      </c>
      <c r="H119" s="279">
        <v>124931</v>
      </c>
      <c r="I119" s="279">
        <v>282808.5625</v>
      </c>
      <c r="J119" s="279">
        <v>2.2637180723759514</v>
      </c>
      <c r="K119" s="279">
        <v>150473</v>
      </c>
      <c r="L119" s="279">
        <v>326241.1875</v>
      </c>
      <c r="M119" s="279">
        <v>2.1681044938294578</v>
      </c>
      <c r="N119" s="279">
        <v>217295</v>
      </c>
      <c r="O119" s="279">
        <v>467637.375</v>
      </c>
      <c r="P119" s="279">
        <v>2.1520852987873629</v>
      </c>
      <c r="Q119" s="279">
        <v>271344</v>
      </c>
      <c r="R119" s="279">
        <v>577866.125</v>
      </c>
      <c r="S119" s="279">
        <v>2.1296440127660827</v>
      </c>
      <c r="T119" s="279">
        <v>275516</v>
      </c>
      <c r="U119" s="279">
        <v>630992.375</v>
      </c>
      <c r="V119" s="279">
        <v>2.2902204409181319</v>
      </c>
      <c r="W119" s="279">
        <v>310304</v>
      </c>
      <c r="X119" s="279">
        <v>720341.375</v>
      </c>
      <c r="Y119" s="279">
        <v>2.3214053798855314</v>
      </c>
      <c r="Z119" s="279">
        <v>344246</v>
      </c>
      <c r="AA119" s="279">
        <v>887069.8125</v>
      </c>
      <c r="AB119" s="279">
        <v>2.5768485690465539</v>
      </c>
      <c r="AC119" s="279">
        <v>385241</v>
      </c>
      <c r="AD119" s="279">
        <v>1129604.5</v>
      </c>
      <c r="AE119" s="279">
        <v>2.9322021799341194</v>
      </c>
      <c r="AF119" s="279">
        <v>407934</v>
      </c>
      <c r="AG119" s="279">
        <v>1247076</v>
      </c>
      <c r="AH119" s="279">
        <v>3.0570533468649339</v>
      </c>
      <c r="AI119" s="279">
        <v>421762</v>
      </c>
      <c r="AJ119" s="279">
        <v>1337699.5</v>
      </c>
      <c r="AK119" s="279">
        <v>3.1716928030500613</v>
      </c>
      <c r="AL119" s="279">
        <v>421109</v>
      </c>
      <c r="AM119" s="279">
        <v>1335625</v>
      </c>
      <c r="AN119" s="279">
        <v>3.1716847657019915</v>
      </c>
      <c r="AO119" s="279">
        <v>439633</v>
      </c>
      <c r="AP119" s="279">
        <v>1307991.625</v>
      </c>
      <c r="AQ119" s="279">
        <v>2.9751898174158899</v>
      </c>
      <c r="AR119" s="279">
        <v>459973</v>
      </c>
      <c r="AS119" s="279">
        <v>1423009.875</v>
      </c>
      <c r="AT119" s="279">
        <v>3.0936813139032076</v>
      </c>
      <c r="AU119" s="279">
        <v>481671</v>
      </c>
      <c r="AV119" s="279">
        <v>1443839.125</v>
      </c>
      <c r="AW119" s="279">
        <v>2.997562911198723</v>
      </c>
      <c r="AX119" s="279">
        <v>510942</v>
      </c>
      <c r="AY119" s="279">
        <v>1576074.25</v>
      </c>
      <c r="AZ119" s="279">
        <v>3.0846441474766215</v>
      </c>
      <c r="BA119" s="279">
        <v>477377</v>
      </c>
      <c r="BB119" s="279">
        <v>1547525.875</v>
      </c>
      <c r="BC119" s="279">
        <v>3.2417269265171971</v>
      </c>
      <c r="BD119" s="279">
        <v>464889</v>
      </c>
      <c r="BE119" s="279">
        <v>1550153.25</v>
      </c>
      <c r="BF119" s="279">
        <v>3.3344588708272296</v>
      </c>
      <c r="BG119" s="279">
        <v>335096</v>
      </c>
      <c r="BH119" s="279">
        <v>1117366.75</v>
      </c>
      <c r="BI119" s="279">
        <v>3.3344675854083605</v>
      </c>
      <c r="BJ119" s="279">
        <v>354854</v>
      </c>
      <c r="BK119" s="279">
        <v>1183248.5</v>
      </c>
      <c r="BL119" s="279">
        <v>3.3344657239315323</v>
      </c>
      <c r="BM119" s="279">
        <v>397083</v>
      </c>
      <c r="BN119" s="279">
        <v>1324057.375</v>
      </c>
      <c r="BO119" s="279">
        <v>3.3344599869548683</v>
      </c>
      <c r="BP119" s="279">
        <v>475859</v>
      </c>
      <c r="BQ119" s="279">
        <v>1586731.5</v>
      </c>
      <c r="BR119" s="279">
        <v>3.3344572657026554</v>
      </c>
      <c r="BS119" s="279">
        <v>482118</v>
      </c>
      <c r="BT119" s="279">
        <v>1607603.75</v>
      </c>
      <c r="BU119" s="279">
        <v>3.3344611692573189</v>
      </c>
      <c r="BV119" s="279">
        <v>677206</v>
      </c>
      <c r="BW119" s="279">
        <v>2258117</v>
      </c>
      <c r="BX119" s="279">
        <v>3.3344610059568285</v>
      </c>
      <c r="BY119" s="279">
        <v>886296</v>
      </c>
      <c r="BZ119" s="279">
        <v>2955318.25</v>
      </c>
      <c r="CA119" s="279">
        <v>3.3344596500491934</v>
      </c>
      <c r="CB119" s="279">
        <v>798209</v>
      </c>
      <c r="CC119" s="279">
        <v>2661593.75</v>
      </c>
      <c r="CD119" s="279">
        <v>3.3344572035644799</v>
      </c>
      <c r="CE119" s="279">
        <v>759021</v>
      </c>
      <c r="CF119" s="279">
        <v>2530928.5</v>
      </c>
      <c r="CG119" s="279">
        <v>3.3344643955832578</v>
      </c>
      <c r="CH119" s="279">
        <v>730980</v>
      </c>
      <c r="CI119" s="279">
        <v>2437426.75</v>
      </c>
      <c r="CJ119" s="279">
        <v>3.3344643492298012</v>
      </c>
      <c r="CK119" s="279">
        <v>788835</v>
      </c>
      <c r="CL119" s="279">
        <v>2630342.25</v>
      </c>
      <c r="CM119" s="279">
        <v>3.3344644317252659</v>
      </c>
      <c r="CN119" s="279">
        <v>819153</v>
      </c>
      <c r="CO119" s="279">
        <v>2392475.25</v>
      </c>
      <c r="CP119" s="279">
        <v>2.9206695818729833</v>
      </c>
      <c r="CQ119" s="279">
        <v>1031894</v>
      </c>
      <c r="CR119" s="279">
        <v>3106023.75</v>
      </c>
      <c r="CS119" s="279">
        <v>3.0100221049836513</v>
      </c>
      <c r="CT119" s="279">
        <v>1167075</v>
      </c>
      <c r="CU119" s="279">
        <v>3837711.5</v>
      </c>
      <c r="CV119" s="279">
        <v>3.2883160893687209</v>
      </c>
      <c r="CW119" s="279">
        <v>1494807</v>
      </c>
      <c r="CX119" s="279">
        <v>4878556.5</v>
      </c>
      <c r="CY119" s="279">
        <v>3.2636698249339213</v>
      </c>
      <c r="CZ119" s="279">
        <v>1527235</v>
      </c>
      <c r="DA119" s="279">
        <v>5035824</v>
      </c>
      <c r="DB119" s="279">
        <v>3.2973471666115564</v>
      </c>
      <c r="DC119" s="279">
        <v>1391039</v>
      </c>
      <c r="DD119" s="279">
        <v>4328634</v>
      </c>
      <c r="DE119" s="279">
        <v>3.1117991659471804</v>
      </c>
      <c r="DF119" s="279">
        <v>1301781</v>
      </c>
      <c r="DG119" s="279">
        <v>3945525.5</v>
      </c>
      <c r="DH119" s="279">
        <v>3.0308673271464248</v>
      </c>
      <c r="DI119" s="279">
        <v>1269866</v>
      </c>
      <c r="DJ119" s="279">
        <v>3796451.75</v>
      </c>
      <c r="DK119" s="279">
        <v>2.9896475297393583</v>
      </c>
      <c r="DL119" s="279">
        <v>1127928</v>
      </c>
      <c r="DM119" s="279">
        <v>3273635.25</v>
      </c>
      <c r="DN119" s="279">
        <v>2.9023441655850375</v>
      </c>
      <c r="DO119" s="279">
        <v>1166005</v>
      </c>
      <c r="DP119" s="279">
        <v>3443386.75</v>
      </c>
      <c r="DQ119" s="279">
        <v>2.9531492146260092</v>
      </c>
      <c r="DR119" s="279">
        <v>1453933</v>
      </c>
      <c r="DS119" s="279">
        <v>4214312</v>
      </c>
      <c r="DT119" s="279">
        <v>2.8985599749094355</v>
      </c>
      <c r="DU119" s="279">
        <v>1614616</v>
      </c>
      <c r="DV119" s="279">
        <v>4482853</v>
      </c>
      <c r="DW119" s="279">
        <v>2.776420523517666</v>
      </c>
      <c r="DX119" s="279">
        <v>1864777</v>
      </c>
      <c r="DY119" s="279">
        <v>4984369</v>
      </c>
      <c r="DZ119" s="279">
        <v>2.6729035160772576</v>
      </c>
      <c r="EA119" s="279">
        <v>1197343</v>
      </c>
      <c r="EB119" s="279">
        <v>3071252.5</v>
      </c>
      <c r="EC119" s="279">
        <v>2.5650565460356805</v>
      </c>
      <c r="ED119" s="279">
        <v>1622619</v>
      </c>
      <c r="EE119" s="279">
        <v>4019767</v>
      </c>
      <c r="EF119" s="279">
        <v>2.4773326332305983</v>
      </c>
      <c r="EG119" s="279">
        <v>1982117</v>
      </c>
      <c r="EH119" s="279">
        <v>4695309.5</v>
      </c>
      <c r="EI119" s="279">
        <v>2.3688356943611302</v>
      </c>
      <c r="EJ119" s="279">
        <v>2296975</v>
      </c>
      <c r="EK119" s="279">
        <v>5463117.5</v>
      </c>
      <c r="EL119" s="279">
        <v>2.3783965868152679</v>
      </c>
      <c r="EM119" s="279">
        <v>2300222</v>
      </c>
      <c r="EN119" s="279">
        <v>5889368</v>
      </c>
      <c r="EO119" s="279">
        <v>2.5603476534004108</v>
      </c>
      <c r="EP119" s="279">
        <v>2695549</v>
      </c>
      <c r="EQ119" s="279">
        <v>6630718</v>
      </c>
      <c r="ER119" s="279">
        <v>2.4598766336653499</v>
      </c>
      <c r="ES119" s="279">
        <v>3370816</v>
      </c>
      <c r="ET119" s="279">
        <v>7722566.5</v>
      </c>
      <c r="EU119" s="279">
        <v>2.2910080229831591</v>
      </c>
      <c r="EV119" s="279">
        <v>4753105</v>
      </c>
      <c r="EW119" s="279">
        <v>11106995</v>
      </c>
      <c r="EX119" s="279">
        <v>2.3367872159356882</v>
      </c>
      <c r="EY119" s="279">
        <v>8045166</v>
      </c>
      <c r="EZ119" s="279">
        <v>18175912</v>
      </c>
      <c r="FA119" s="279">
        <v>2.2592339300394797</v>
      </c>
      <c r="FB119" s="279">
        <v>14137</v>
      </c>
      <c r="FC119" s="279">
        <v>34504.6640625</v>
      </c>
      <c r="FD119" s="279">
        <v>2.4407345308410555</v>
      </c>
      <c r="FE119" s="279">
        <v>17847</v>
      </c>
      <c r="FF119" s="279">
        <v>43753.35546875</v>
      </c>
      <c r="FG119" s="279">
        <v>2.4515804039194262</v>
      </c>
      <c r="FH119" s="279">
        <v>23597</v>
      </c>
      <c r="FI119" s="279">
        <v>56613.4765625</v>
      </c>
      <c r="FJ119" s="279">
        <v>2.3991811061787516</v>
      </c>
      <c r="FK119" s="279">
        <v>29293</v>
      </c>
      <c r="FL119" s="279">
        <v>65998.3359375</v>
      </c>
      <c r="FM119" s="279">
        <v>2.2530412022496842</v>
      </c>
      <c r="FN119" s="279">
        <v>32177</v>
      </c>
      <c r="FO119" s="279">
        <v>70166.765625</v>
      </c>
      <c r="FP119" s="279">
        <v>2.1806497070889144</v>
      </c>
      <c r="FQ119" s="279">
        <v>32501</v>
      </c>
      <c r="FR119" s="279">
        <v>72185.609375</v>
      </c>
      <c r="FS119" s="279">
        <v>2.2210273337743454</v>
      </c>
      <c r="FT119" s="279">
        <v>37546</v>
      </c>
      <c r="FU119" s="279">
        <v>82803.8984375</v>
      </c>
      <c r="FV119" s="279">
        <v>2.2053986692989933</v>
      </c>
      <c r="FW119" s="279">
        <v>42890</v>
      </c>
      <c r="FX119" s="279">
        <v>97628.75</v>
      </c>
      <c r="FY119" s="279">
        <v>2.2762590347400327</v>
      </c>
      <c r="FZ119" s="279">
        <v>51878</v>
      </c>
      <c r="GA119" s="279">
        <v>123645.609375</v>
      </c>
      <c r="GB119" s="279">
        <v>2.3833919845599292</v>
      </c>
      <c r="GC119" s="279">
        <v>60772</v>
      </c>
      <c r="GD119" s="279">
        <v>139837.15625</v>
      </c>
      <c r="GE119" s="279">
        <v>2.3010129047916803</v>
      </c>
      <c r="GF119" s="279">
        <v>70698</v>
      </c>
      <c r="GG119" s="279">
        <v>172152.765625</v>
      </c>
      <c r="GH119" s="279">
        <v>2.435044352386206</v>
      </c>
      <c r="GI119" s="279">
        <v>78506</v>
      </c>
      <c r="GJ119" s="279">
        <v>179150.015625</v>
      </c>
      <c r="GK119" s="279">
        <v>2.2819913844164779</v>
      </c>
      <c r="GL119" s="279">
        <v>101904</v>
      </c>
      <c r="GM119" s="279">
        <v>242401.46875</v>
      </c>
      <c r="GN119" s="279">
        <v>2.3787237866030773</v>
      </c>
      <c r="GO119" s="279">
        <v>140167</v>
      </c>
      <c r="GP119" s="279">
        <v>312325.4375</v>
      </c>
      <c r="GQ119" s="279">
        <v>2.2282380125136445</v>
      </c>
      <c r="GR119" s="279">
        <v>150509</v>
      </c>
      <c r="GS119" s="279">
        <v>335370.53125</v>
      </c>
      <c r="GT119" s="279">
        <v>2.22824237254915</v>
      </c>
      <c r="GU119" s="279">
        <v>158318</v>
      </c>
      <c r="GV119" s="279">
        <v>352770.875</v>
      </c>
      <c r="GW119" s="279">
        <v>2.2282423666291895</v>
      </c>
      <c r="GX119" s="279">
        <v>166766</v>
      </c>
      <c r="GY119" s="279">
        <v>371595.4375</v>
      </c>
      <c r="GZ119" s="279">
        <v>2.2282445912236306</v>
      </c>
      <c r="HA119" s="279">
        <v>163515</v>
      </c>
      <c r="HB119" s="279">
        <v>364352.125</v>
      </c>
      <c r="HC119" s="279">
        <v>2.2282489374063541</v>
      </c>
      <c r="HD119" s="279">
        <v>169587</v>
      </c>
      <c r="HE119" s="279">
        <v>377881.375</v>
      </c>
      <c r="HF119" s="279">
        <v>2.2282449421241015</v>
      </c>
    </row>
    <row r="120" spans="1:214" ht="15" customHeight="1">
      <c r="A120" s="3">
        <v>99.7</v>
      </c>
      <c r="B120" s="279">
        <v>120509</v>
      </c>
      <c r="C120" s="279">
        <v>262212.21875</v>
      </c>
      <c r="D120" s="279">
        <v>2.1758724970749075</v>
      </c>
      <c r="E120" s="279">
        <v>137050</v>
      </c>
      <c r="F120" s="279">
        <v>359067.5625</v>
      </c>
      <c r="G120" s="279">
        <v>2.6199749179131704</v>
      </c>
      <c r="H120" s="279">
        <v>144343</v>
      </c>
      <c r="I120" s="279">
        <v>332294.09375</v>
      </c>
      <c r="J120" s="279">
        <v>2.302114364742315</v>
      </c>
      <c r="K120" s="279">
        <v>174895</v>
      </c>
      <c r="L120" s="279">
        <v>380798.9375</v>
      </c>
      <c r="M120" s="279">
        <v>2.1773003087566827</v>
      </c>
      <c r="N120" s="279">
        <v>243658</v>
      </c>
      <c r="O120" s="279">
        <v>546718.5</v>
      </c>
      <c r="P120" s="279">
        <v>2.243794580929007</v>
      </c>
      <c r="Q120" s="279">
        <v>281442</v>
      </c>
      <c r="R120" s="279">
        <v>677815.8125</v>
      </c>
      <c r="S120" s="279">
        <v>2.4083676654514963</v>
      </c>
      <c r="T120" s="279">
        <v>317538</v>
      </c>
      <c r="U120" s="279">
        <v>742693.8125</v>
      </c>
      <c r="V120" s="279">
        <v>2.3389131773205096</v>
      </c>
      <c r="W120" s="279">
        <v>373681</v>
      </c>
      <c r="X120" s="279">
        <v>847083.1875</v>
      </c>
      <c r="Y120" s="279">
        <v>2.2668618086014543</v>
      </c>
      <c r="Z120" s="279">
        <v>455765</v>
      </c>
      <c r="AA120" s="279">
        <v>1050863.75</v>
      </c>
      <c r="AB120" s="279">
        <v>2.3057140192862549</v>
      </c>
      <c r="AC120" s="279">
        <v>494539</v>
      </c>
      <c r="AD120" s="279">
        <v>1361054.625</v>
      </c>
      <c r="AE120" s="279">
        <v>2.7521684336321299</v>
      </c>
      <c r="AF120" s="279">
        <v>518326</v>
      </c>
      <c r="AG120" s="279">
        <v>1509842</v>
      </c>
      <c r="AH120" s="279">
        <v>2.9129196683168508</v>
      </c>
      <c r="AI120" s="279">
        <v>547559</v>
      </c>
      <c r="AJ120" s="279">
        <v>1622793.625</v>
      </c>
      <c r="AK120" s="279">
        <v>2.9636872464885062</v>
      </c>
      <c r="AL120" s="279">
        <v>541337</v>
      </c>
      <c r="AM120" s="279">
        <v>1621103.625</v>
      </c>
      <c r="AN120" s="279">
        <v>2.9946292697524832</v>
      </c>
      <c r="AO120" s="279">
        <v>559761</v>
      </c>
      <c r="AP120" s="279">
        <v>1578295.5</v>
      </c>
      <c r="AQ120" s="279">
        <v>2.8195881813845554</v>
      </c>
      <c r="AR120" s="279">
        <v>589551</v>
      </c>
      <c r="AS120" s="279">
        <v>1723589.875</v>
      </c>
      <c r="AT120" s="279">
        <v>2.9235636526780548</v>
      </c>
      <c r="AU120" s="279">
        <v>617936</v>
      </c>
      <c r="AV120" s="279">
        <v>1743913.125</v>
      </c>
      <c r="AW120" s="279">
        <v>2.8221581603920147</v>
      </c>
      <c r="AX120" s="279">
        <v>650340</v>
      </c>
      <c r="AY120" s="279">
        <v>1909085.375</v>
      </c>
      <c r="AZ120" s="279">
        <v>2.935518920872159</v>
      </c>
      <c r="BA120" s="279">
        <v>605181</v>
      </c>
      <c r="BB120" s="279">
        <v>1884561.125</v>
      </c>
      <c r="BC120" s="279">
        <v>3.1140454260791399</v>
      </c>
      <c r="BD120" s="279">
        <v>599750</v>
      </c>
      <c r="BE120" s="279">
        <v>1892466.375</v>
      </c>
      <c r="BF120" s="279">
        <v>3.155425385577324</v>
      </c>
      <c r="BG120" s="279">
        <v>432306</v>
      </c>
      <c r="BH120" s="279">
        <v>1364109.25</v>
      </c>
      <c r="BI120" s="279">
        <v>3.1554252080702097</v>
      </c>
      <c r="BJ120" s="279">
        <v>457795</v>
      </c>
      <c r="BK120" s="279">
        <v>1444539.625</v>
      </c>
      <c r="BL120" s="279">
        <v>3.1554290129861617</v>
      </c>
      <c r="BM120" s="279">
        <v>512275</v>
      </c>
      <c r="BN120" s="279">
        <v>1616442.5</v>
      </c>
      <c r="BO120" s="279">
        <v>3.1554194524425356</v>
      </c>
      <c r="BP120" s="279">
        <v>613904</v>
      </c>
      <c r="BQ120" s="279">
        <v>1937122</v>
      </c>
      <c r="BR120" s="279">
        <v>3.1554151789204825</v>
      </c>
      <c r="BS120" s="279">
        <v>621978</v>
      </c>
      <c r="BT120" s="279">
        <v>1962603</v>
      </c>
      <c r="BU120" s="279">
        <v>3.1554218959513038</v>
      </c>
      <c r="BV120" s="279">
        <v>873660</v>
      </c>
      <c r="BW120" s="279">
        <v>2756766</v>
      </c>
      <c r="BX120" s="279">
        <v>3.1554220177185632</v>
      </c>
      <c r="BY120" s="279">
        <v>1143406</v>
      </c>
      <c r="BZ120" s="279">
        <v>3607926.75</v>
      </c>
      <c r="CA120" s="279">
        <v>3.1554205155474082</v>
      </c>
      <c r="CB120" s="279">
        <v>1029763</v>
      </c>
      <c r="CC120" s="279">
        <v>3249341</v>
      </c>
      <c r="CD120" s="279">
        <v>3.1554260543445434</v>
      </c>
      <c r="CE120" s="279">
        <v>979210</v>
      </c>
      <c r="CF120" s="279">
        <v>3089821.5</v>
      </c>
      <c r="CG120" s="279">
        <v>3.1554227387383706</v>
      </c>
      <c r="CH120" s="279">
        <v>943035</v>
      </c>
      <c r="CI120" s="279">
        <v>2975672</v>
      </c>
      <c r="CJ120" s="279">
        <v>3.1554205305211367</v>
      </c>
      <c r="CK120" s="279">
        <v>1017673</v>
      </c>
      <c r="CL120" s="279">
        <v>3211188.25</v>
      </c>
      <c r="CM120" s="279">
        <v>3.1554224687104795</v>
      </c>
      <c r="CN120" s="279">
        <v>1072764</v>
      </c>
      <c r="CO120" s="279">
        <v>2877797.25</v>
      </c>
      <c r="CP120" s="279">
        <v>2.6826005067284138</v>
      </c>
      <c r="CQ120" s="279">
        <v>1184671</v>
      </c>
      <c r="CR120" s="279">
        <v>3778182</v>
      </c>
      <c r="CS120" s="279">
        <v>3.1892246876981036</v>
      </c>
      <c r="CT120" s="279">
        <v>1468333</v>
      </c>
      <c r="CU120" s="279">
        <v>4686241</v>
      </c>
      <c r="CV120" s="279">
        <v>3.1915382954683986</v>
      </c>
      <c r="CW120" s="279">
        <v>1883437</v>
      </c>
      <c r="CX120" s="279">
        <v>5947976.5</v>
      </c>
      <c r="CY120" s="279">
        <v>3.1580437784752027</v>
      </c>
      <c r="CZ120" s="279">
        <v>1928499</v>
      </c>
      <c r="DA120" s="279">
        <v>6146620</v>
      </c>
      <c r="DB120" s="279">
        <v>3.1872559954659039</v>
      </c>
      <c r="DC120" s="279">
        <v>1770991</v>
      </c>
      <c r="DD120" s="279">
        <v>5250451.5</v>
      </c>
      <c r="DE120" s="279">
        <v>2.9646968843997512</v>
      </c>
      <c r="DF120" s="279">
        <v>1657983</v>
      </c>
      <c r="DG120" s="279">
        <v>4772384.5</v>
      </c>
      <c r="DH120" s="279">
        <v>2.8784278849662512</v>
      </c>
      <c r="DI120" s="279">
        <v>1618203</v>
      </c>
      <c r="DJ120" s="279">
        <v>4585837</v>
      </c>
      <c r="DK120" s="279">
        <v>2.8339071179573887</v>
      </c>
      <c r="DL120" s="279">
        <v>1407297</v>
      </c>
      <c r="DM120" s="279">
        <v>3945734.75</v>
      </c>
      <c r="DN120" s="279">
        <v>2.8037683232466208</v>
      </c>
      <c r="DO120" s="279">
        <v>1464372</v>
      </c>
      <c r="DP120" s="279">
        <v>4155511</v>
      </c>
      <c r="DQ120" s="279">
        <v>2.8377427320380342</v>
      </c>
      <c r="DR120" s="279">
        <v>1893645</v>
      </c>
      <c r="DS120" s="279">
        <v>5066764</v>
      </c>
      <c r="DT120" s="279">
        <v>2.6756672977247584</v>
      </c>
      <c r="DU120" s="279">
        <v>2007156</v>
      </c>
      <c r="DV120" s="279">
        <v>5380009</v>
      </c>
      <c r="DW120" s="279">
        <v>2.680413978783911</v>
      </c>
      <c r="DX120" s="279">
        <v>2323158</v>
      </c>
      <c r="DY120" s="279">
        <v>5954118.5</v>
      </c>
      <c r="DZ120" s="279">
        <v>2.562941694021672</v>
      </c>
      <c r="EA120" s="279">
        <v>1348977</v>
      </c>
      <c r="EB120" s="279">
        <v>3677258.75</v>
      </c>
      <c r="EC120" s="279">
        <v>2.7259610430718983</v>
      </c>
      <c r="ED120" s="279">
        <v>1958061</v>
      </c>
      <c r="EE120" s="279">
        <v>4769330.5</v>
      </c>
      <c r="EF120" s="279">
        <v>2.4357415320564577</v>
      </c>
      <c r="EG120" s="279">
        <v>2416189</v>
      </c>
      <c r="EH120" s="279">
        <v>5532232.5</v>
      </c>
      <c r="EI120" s="279">
        <v>2.2896522167760884</v>
      </c>
      <c r="EJ120" s="279">
        <v>2820880</v>
      </c>
      <c r="EK120" s="279">
        <v>6437276.5</v>
      </c>
      <c r="EL120" s="279">
        <v>2.282010046510309</v>
      </c>
      <c r="EM120" s="279">
        <v>2820172</v>
      </c>
      <c r="EN120" s="279">
        <v>7006444.5</v>
      </c>
      <c r="EO120" s="279">
        <v>2.484403256255292</v>
      </c>
      <c r="EP120" s="279">
        <v>3316959</v>
      </c>
      <c r="EQ120" s="279">
        <v>7847284.5</v>
      </c>
      <c r="ER120" s="279">
        <v>2.3658069032508391</v>
      </c>
      <c r="ES120" s="279">
        <v>4050000</v>
      </c>
      <c r="ET120" s="279">
        <v>9068839</v>
      </c>
      <c r="EU120" s="279">
        <v>2.2392195061728395</v>
      </c>
      <c r="EV120" s="279">
        <v>5745361</v>
      </c>
      <c r="EW120" s="279">
        <v>13072891</v>
      </c>
      <c r="EX120" s="279">
        <v>2.2753819994948969</v>
      </c>
      <c r="EY120" s="279">
        <v>9569259</v>
      </c>
      <c r="EZ120" s="279">
        <v>21318700</v>
      </c>
      <c r="FA120" s="279">
        <v>2.2278318519751634</v>
      </c>
      <c r="FB120" s="279">
        <v>16648</v>
      </c>
      <c r="FC120" s="279">
        <v>40968.21875</v>
      </c>
      <c r="FD120" s="279">
        <v>2.4608492761893319</v>
      </c>
      <c r="FE120" s="279">
        <v>21865</v>
      </c>
      <c r="FF120" s="279">
        <v>51772.80859375</v>
      </c>
      <c r="FG120" s="279">
        <v>2.3678394051566429</v>
      </c>
      <c r="FH120" s="279">
        <v>29264</v>
      </c>
      <c r="FI120" s="279">
        <v>66742.3046875</v>
      </c>
      <c r="FJ120" s="279">
        <v>2.2806965789878348</v>
      </c>
      <c r="FK120" s="279">
        <v>35320</v>
      </c>
      <c r="FL120" s="279">
        <v>77291.4453125</v>
      </c>
      <c r="FM120" s="279">
        <v>2.1883195162089466</v>
      </c>
      <c r="FN120" s="279">
        <v>38003</v>
      </c>
      <c r="FO120" s="279">
        <v>81924.3515625</v>
      </c>
      <c r="FP120" s="279">
        <v>2.1557337989763967</v>
      </c>
      <c r="FQ120" s="279">
        <v>38540</v>
      </c>
      <c r="FR120" s="279">
        <v>84475.1484375</v>
      </c>
      <c r="FS120" s="279">
        <v>2.191882419239751</v>
      </c>
      <c r="FT120" s="279">
        <v>44727</v>
      </c>
      <c r="FU120" s="279">
        <v>96775.1953125</v>
      </c>
      <c r="FV120" s="279">
        <v>2.1636862591387751</v>
      </c>
      <c r="FW120" s="279">
        <v>50876</v>
      </c>
      <c r="FX120" s="279">
        <v>114643.6640625</v>
      </c>
      <c r="FY120" s="279">
        <v>2.2533938214973661</v>
      </c>
      <c r="FZ120" s="279">
        <v>62047</v>
      </c>
      <c r="GA120" s="279">
        <v>146136.140625</v>
      </c>
      <c r="GB120" s="279">
        <v>2.3552490954437766</v>
      </c>
      <c r="GC120" s="279">
        <v>76729</v>
      </c>
      <c r="GD120" s="279">
        <v>163797.21875</v>
      </c>
      <c r="GE120" s="279">
        <v>2.1347498175396526</v>
      </c>
      <c r="GF120" s="279">
        <v>87266</v>
      </c>
      <c r="GG120" s="279">
        <v>203391.015625</v>
      </c>
      <c r="GH120" s="279">
        <v>2.3307017122934477</v>
      </c>
      <c r="GI120" s="279">
        <v>96634</v>
      </c>
      <c r="GJ120" s="279">
        <v>209890.015625</v>
      </c>
      <c r="GK120" s="279">
        <v>2.172010013297597</v>
      </c>
      <c r="GL120" s="279">
        <v>119807</v>
      </c>
      <c r="GM120" s="279">
        <v>286426.625</v>
      </c>
      <c r="GN120" s="279">
        <v>2.3907336382682147</v>
      </c>
      <c r="GO120" s="279">
        <v>167594</v>
      </c>
      <c r="GP120" s="279">
        <v>365593.9375</v>
      </c>
      <c r="GQ120" s="279">
        <v>2.1814261697912811</v>
      </c>
      <c r="GR120" s="279">
        <v>179961</v>
      </c>
      <c r="GS120" s="279">
        <v>392569.71875</v>
      </c>
      <c r="GT120" s="279">
        <v>2.1814155219742055</v>
      </c>
      <c r="GU120" s="279">
        <v>189298</v>
      </c>
      <c r="GV120" s="279">
        <v>412937.5</v>
      </c>
      <c r="GW120" s="279">
        <v>2.181415017591311</v>
      </c>
      <c r="GX120" s="279">
        <v>199398</v>
      </c>
      <c r="GY120" s="279">
        <v>434972.90625</v>
      </c>
      <c r="GZ120" s="279">
        <v>2.1814306374687811</v>
      </c>
      <c r="HA120" s="279">
        <v>195512</v>
      </c>
      <c r="HB120" s="279">
        <v>426494.15625</v>
      </c>
      <c r="HC120" s="279">
        <v>2.1814218884262857</v>
      </c>
      <c r="HD120" s="279">
        <v>202772</v>
      </c>
      <c r="HE120" s="279">
        <v>442330.84375</v>
      </c>
      <c r="HF120" s="279">
        <v>2.1814197411378298</v>
      </c>
    </row>
    <row r="121" spans="1:214" ht="15" customHeight="1">
      <c r="A121" s="3">
        <v>99.8</v>
      </c>
      <c r="B121" s="279">
        <v>136283</v>
      </c>
      <c r="C121" s="279">
        <v>329928.84375</v>
      </c>
      <c r="D121" s="279">
        <v>2.4209097521334284</v>
      </c>
      <c r="E121" s="279">
        <v>170090</v>
      </c>
      <c r="F121" s="279">
        <v>462987.34375</v>
      </c>
      <c r="G121" s="279">
        <v>2.7220138970545005</v>
      </c>
      <c r="H121" s="279">
        <v>179944</v>
      </c>
      <c r="I121" s="279">
        <v>418848.125</v>
      </c>
      <c r="J121" s="279">
        <v>2.3276581881029652</v>
      </c>
      <c r="K121" s="279">
        <v>210542</v>
      </c>
      <c r="L121" s="279">
        <v>475946.90625</v>
      </c>
      <c r="M121" s="279">
        <v>2.2605793915228314</v>
      </c>
      <c r="N121" s="279">
        <v>297845</v>
      </c>
      <c r="O121" s="279">
        <v>687549.75</v>
      </c>
      <c r="P121" s="279">
        <v>2.3084146116268527</v>
      </c>
      <c r="Q121" s="279">
        <v>323384</v>
      </c>
      <c r="R121" s="279">
        <v>870211.75</v>
      </c>
      <c r="S121" s="279">
        <v>2.6909548709892883</v>
      </c>
      <c r="T121" s="279">
        <v>398756</v>
      </c>
      <c r="U121" s="279">
        <v>938572.75</v>
      </c>
      <c r="V121" s="279">
        <v>2.3537520438563933</v>
      </c>
      <c r="W121" s="279">
        <v>486883</v>
      </c>
      <c r="X121" s="279">
        <v>1059180.25</v>
      </c>
      <c r="Y121" s="279">
        <v>2.1754307503034611</v>
      </c>
      <c r="Z121" s="279">
        <v>614855</v>
      </c>
      <c r="AA121" s="279">
        <v>1310233.625</v>
      </c>
      <c r="AB121" s="279">
        <v>2.1309636011742605</v>
      </c>
      <c r="AC121" s="279">
        <v>674165</v>
      </c>
      <c r="AD121" s="279">
        <v>1752816.375</v>
      </c>
      <c r="AE121" s="279">
        <v>2.599981273130465</v>
      </c>
      <c r="AF121" s="279">
        <v>735962</v>
      </c>
      <c r="AG121" s="279">
        <v>1959587.5</v>
      </c>
      <c r="AH121" s="279">
        <v>2.6626204885578333</v>
      </c>
      <c r="AI121" s="279">
        <v>715206</v>
      </c>
      <c r="AJ121" s="279">
        <v>2122860.5</v>
      </c>
      <c r="AK121" s="279">
        <v>2.9681804962486331</v>
      </c>
      <c r="AL121" s="279">
        <v>730568</v>
      </c>
      <c r="AM121" s="279">
        <v>2120826.5</v>
      </c>
      <c r="AN121" s="279">
        <v>2.9029830214299013</v>
      </c>
      <c r="AO121" s="279">
        <v>769669</v>
      </c>
      <c r="AP121" s="279">
        <v>2044195.75</v>
      </c>
      <c r="AQ121" s="279">
        <v>2.6559413851928557</v>
      </c>
      <c r="AR121" s="279">
        <v>796291</v>
      </c>
      <c r="AS121" s="279">
        <v>2245150.25</v>
      </c>
      <c r="AT121" s="279">
        <v>2.8195097646463414</v>
      </c>
      <c r="AU121" s="279">
        <v>856825</v>
      </c>
      <c r="AV121" s="279">
        <v>2253233.75</v>
      </c>
      <c r="AW121" s="279">
        <v>2.6297479065153326</v>
      </c>
      <c r="AX121" s="279">
        <v>924972</v>
      </c>
      <c r="AY121" s="279">
        <v>2482125</v>
      </c>
      <c r="AZ121" s="279">
        <v>2.6834596074259545</v>
      </c>
      <c r="BA121" s="279">
        <v>862309</v>
      </c>
      <c r="BB121" s="279">
        <v>2469906.25</v>
      </c>
      <c r="BC121" s="279">
        <v>2.8642937160577011</v>
      </c>
      <c r="BD121" s="279">
        <v>872902</v>
      </c>
      <c r="BE121" s="279">
        <v>2476524.5</v>
      </c>
      <c r="BF121" s="279">
        <v>2.8371163085890512</v>
      </c>
      <c r="BG121" s="279">
        <v>629196</v>
      </c>
      <c r="BH121" s="279">
        <v>1785104.375</v>
      </c>
      <c r="BI121" s="279">
        <v>2.8371197130941708</v>
      </c>
      <c r="BJ121" s="279">
        <v>666295</v>
      </c>
      <c r="BK121" s="279">
        <v>1890357.375</v>
      </c>
      <c r="BL121" s="279">
        <v>2.8371177556487743</v>
      </c>
      <c r="BM121" s="279">
        <v>745586</v>
      </c>
      <c r="BN121" s="279">
        <v>2115313.75</v>
      </c>
      <c r="BO121" s="279">
        <v>2.8371157049622715</v>
      </c>
      <c r="BP121" s="279">
        <v>893500</v>
      </c>
      <c r="BQ121" s="279">
        <v>2534962</v>
      </c>
      <c r="BR121" s="279">
        <v>2.8371147174034697</v>
      </c>
      <c r="BS121" s="279">
        <v>905253</v>
      </c>
      <c r="BT121" s="279">
        <v>2568307.5</v>
      </c>
      <c r="BU121" s="279">
        <v>2.8371157013564163</v>
      </c>
      <c r="BV121" s="279">
        <v>1271561</v>
      </c>
      <c r="BW121" s="279">
        <v>3607566.5</v>
      </c>
      <c r="BX121" s="279">
        <v>2.8371163475444749</v>
      </c>
      <c r="BY121" s="279">
        <v>1664160</v>
      </c>
      <c r="BZ121" s="279">
        <v>4721415</v>
      </c>
      <c r="CA121" s="279">
        <v>2.8371160224978369</v>
      </c>
      <c r="CB121" s="279">
        <v>1498762</v>
      </c>
      <c r="CC121" s="279">
        <v>4252161</v>
      </c>
      <c r="CD121" s="279">
        <v>2.8371155660471774</v>
      </c>
      <c r="CE121" s="279">
        <v>1425184</v>
      </c>
      <c r="CF121" s="279">
        <v>4043410.75</v>
      </c>
      <c r="CG121" s="279">
        <v>2.837114891831511</v>
      </c>
      <c r="CH121" s="279">
        <v>1372532</v>
      </c>
      <c r="CI121" s="279">
        <v>3894032</v>
      </c>
      <c r="CJ121" s="279">
        <v>2.8371156373767605</v>
      </c>
      <c r="CK121" s="279">
        <v>1481164</v>
      </c>
      <c r="CL121" s="279">
        <v>4202234</v>
      </c>
      <c r="CM121" s="279">
        <v>2.8371159439467877</v>
      </c>
      <c r="CN121" s="279">
        <v>1422557</v>
      </c>
      <c r="CO121" s="279">
        <v>3696698.75</v>
      </c>
      <c r="CP121" s="279">
        <v>2.5986296155444033</v>
      </c>
      <c r="CQ121" s="279">
        <v>1868555</v>
      </c>
      <c r="CR121" s="279">
        <v>4932969</v>
      </c>
      <c r="CS121" s="279">
        <v>2.6399913301990039</v>
      </c>
      <c r="CT121" s="279">
        <v>2143157</v>
      </c>
      <c r="CU121" s="279">
        <v>6137160.5</v>
      </c>
      <c r="CV121" s="279">
        <v>2.863607519187815</v>
      </c>
      <c r="CW121" s="279">
        <v>2744585</v>
      </c>
      <c r="CX121" s="279">
        <v>7795081.5</v>
      </c>
      <c r="CY121" s="279">
        <v>2.8401676391877095</v>
      </c>
      <c r="CZ121" s="279">
        <v>2785840</v>
      </c>
      <c r="DA121" s="279">
        <v>8064354</v>
      </c>
      <c r="DB121" s="279">
        <v>2.8947656721132584</v>
      </c>
      <c r="DC121" s="279">
        <v>2490894</v>
      </c>
      <c r="DD121" s="279">
        <v>6827324.5</v>
      </c>
      <c r="DE121" s="279">
        <v>2.7409133026134391</v>
      </c>
      <c r="DF121" s="279">
        <v>2253498</v>
      </c>
      <c r="DG121" s="279">
        <v>6194922</v>
      </c>
      <c r="DH121" s="279">
        <v>2.7490248493675167</v>
      </c>
      <c r="DI121" s="279">
        <v>2179293</v>
      </c>
      <c r="DJ121" s="279">
        <v>5940055.5</v>
      </c>
      <c r="DK121" s="279">
        <v>2.7256800714727207</v>
      </c>
      <c r="DL121" s="279">
        <v>1914152</v>
      </c>
      <c r="DM121" s="279">
        <v>5104168</v>
      </c>
      <c r="DN121" s="279">
        <v>2.6665426779064569</v>
      </c>
      <c r="DO121" s="279">
        <v>1984516</v>
      </c>
      <c r="DP121" s="279">
        <v>5388944</v>
      </c>
      <c r="DQ121" s="279">
        <v>2.715495365116734</v>
      </c>
      <c r="DR121" s="279">
        <v>2393291</v>
      </c>
      <c r="DS121" s="279">
        <v>6529167.5</v>
      </c>
      <c r="DT121" s="279">
        <v>2.7281126699594824</v>
      </c>
      <c r="DU121" s="279">
        <v>2738336</v>
      </c>
      <c r="DV121" s="279">
        <v>6902005.5</v>
      </c>
      <c r="DW121" s="279">
        <v>2.5205108138665233</v>
      </c>
      <c r="DX121" s="279">
        <v>3087203</v>
      </c>
      <c r="DY121" s="279">
        <v>7596545.5</v>
      </c>
      <c r="DZ121" s="279">
        <v>2.4606562963303675</v>
      </c>
      <c r="EA121" s="279">
        <v>1974968</v>
      </c>
      <c r="EB121" s="279">
        <v>4712600.5</v>
      </c>
      <c r="EC121" s="279">
        <v>2.3861654973650208</v>
      </c>
      <c r="ED121" s="279">
        <v>2657365</v>
      </c>
      <c r="EE121" s="279">
        <v>6019158.5</v>
      </c>
      <c r="EF121" s="279">
        <v>2.2650853382956426</v>
      </c>
      <c r="EG121" s="279">
        <v>3142341</v>
      </c>
      <c r="EH121" s="279">
        <v>6928820</v>
      </c>
      <c r="EI121" s="279">
        <v>2.20498666440084</v>
      </c>
      <c r="EJ121" s="279">
        <v>3676436</v>
      </c>
      <c r="EK121" s="279">
        <v>8052745.5</v>
      </c>
      <c r="EL121" s="279">
        <v>2.1903673829763393</v>
      </c>
      <c r="EM121" s="279">
        <v>3767098</v>
      </c>
      <c r="EN121" s="279">
        <v>8889758</v>
      </c>
      <c r="EO121" s="279">
        <v>2.3598425100700857</v>
      </c>
      <c r="EP121" s="279">
        <v>4349560</v>
      </c>
      <c r="EQ121" s="279">
        <v>9877496</v>
      </c>
      <c r="ER121" s="279">
        <v>2.2709184377270346</v>
      </c>
      <c r="ES121" s="279">
        <v>5224138</v>
      </c>
      <c r="ET121" s="279">
        <v>11315096</v>
      </c>
      <c r="EU121" s="279">
        <v>2.165925938403618</v>
      </c>
      <c r="EV121" s="279">
        <v>7522672</v>
      </c>
      <c r="EW121" s="279">
        <v>16342907</v>
      </c>
      <c r="EX121" s="279">
        <v>2.1724869833484699</v>
      </c>
      <c r="EY121" s="279">
        <v>12327485</v>
      </c>
      <c r="EZ121" s="279">
        <v>26582152</v>
      </c>
      <c r="FA121" s="279">
        <v>2.1563321310064461</v>
      </c>
      <c r="FB121" s="279">
        <v>23969</v>
      </c>
      <c r="FC121" s="279">
        <v>51568.328125</v>
      </c>
      <c r="FD121" s="279">
        <v>2.1514593068129666</v>
      </c>
      <c r="FE121" s="279">
        <v>28755</v>
      </c>
      <c r="FF121" s="279">
        <v>65175.7109375</v>
      </c>
      <c r="FG121" s="279">
        <v>2.2665870609459224</v>
      </c>
      <c r="FH121" s="279">
        <v>38358</v>
      </c>
      <c r="FI121" s="279">
        <v>83403.953125</v>
      </c>
      <c r="FJ121" s="279">
        <v>2.1743561480004172</v>
      </c>
      <c r="FK121" s="279">
        <v>44203</v>
      </c>
      <c r="FL121" s="279">
        <v>96224.171875</v>
      </c>
      <c r="FM121" s="279">
        <v>2.1768697118973823</v>
      </c>
      <c r="FN121" s="279">
        <v>47614</v>
      </c>
      <c r="FO121" s="279">
        <v>101726.0234375</v>
      </c>
      <c r="FP121" s="279">
        <v>2.136472958321082</v>
      </c>
      <c r="FQ121" s="279">
        <v>48192</v>
      </c>
      <c r="FR121" s="279">
        <v>105246.71875</v>
      </c>
      <c r="FS121" s="279">
        <v>2.1839043565322047</v>
      </c>
      <c r="FT121" s="279">
        <v>56397</v>
      </c>
      <c r="FU121" s="279">
        <v>120164.296875</v>
      </c>
      <c r="FV121" s="279">
        <v>2.130685973987978</v>
      </c>
      <c r="FW121" s="279">
        <v>64816</v>
      </c>
      <c r="FX121" s="279">
        <v>143429</v>
      </c>
      <c r="FY121" s="279">
        <v>2.2128641076277464</v>
      </c>
      <c r="FZ121" s="279">
        <v>85505</v>
      </c>
      <c r="GA121" s="279">
        <v>182954.71875</v>
      </c>
      <c r="GB121" s="279">
        <v>2.1396961435003803</v>
      </c>
      <c r="GC121" s="279">
        <v>102507</v>
      </c>
      <c r="GD121" s="279">
        <v>201287.828125</v>
      </c>
      <c r="GE121" s="279">
        <v>1.9636495861258256</v>
      </c>
      <c r="GF121" s="279">
        <v>110309</v>
      </c>
      <c r="GG121" s="279">
        <v>255971.015625</v>
      </c>
      <c r="GH121" s="279">
        <v>2.320490763446319</v>
      </c>
      <c r="GI121" s="279">
        <v>124432</v>
      </c>
      <c r="GJ121" s="279">
        <v>260094.015625</v>
      </c>
      <c r="GK121" s="279">
        <v>2.0902502220088079</v>
      </c>
      <c r="GL121" s="279">
        <v>150911</v>
      </c>
      <c r="GM121" s="279">
        <v>363006.9375</v>
      </c>
      <c r="GN121" s="279">
        <v>2.4054372279025387</v>
      </c>
      <c r="GO121" s="279">
        <v>215305</v>
      </c>
      <c r="GP121" s="279">
        <v>453687.40625</v>
      </c>
      <c r="GQ121" s="279">
        <v>2.1071847205127612</v>
      </c>
      <c r="GR121" s="279">
        <v>231192</v>
      </c>
      <c r="GS121" s="279">
        <v>487163.09375</v>
      </c>
      <c r="GT121" s="279">
        <v>2.1071797196702309</v>
      </c>
      <c r="GU121" s="279">
        <v>243188</v>
      </c>
      <c r="GV121" s="279">
        <v>512438.75</v>
      </c>
      <c r="GW121" s="279">
        <v>2.1071712008816226</v>
      </c>
      <c r="GX121" s="279">
        <v>256164</v>
      </c>
      <c r="GY121" s="279">
        <v>539783.375</v>
      </c>
      <c r="GZ121" s="279">
        <v>2.1071788971127869</v>
      </c>
      <c r="HA121" s="279">
        <v>251171</v>
      </c>
      <c r="HB121" s="279">
        <v>529262.25</v>
      </c>
      <c r="HC121" s="279">
        <v>2.1071789736872488</v>
      </c>
      <c r="HD121" s="279">
        <v>260498</v>
      </c>
      <c r="HE121" s="279">
        <v>548914.75</v>
      </c>
      <c r="HF121" s="279">
        <v>2.1071745272516487</v>
      </c>
    </row>
    <row r="122" spans="1:214" ht="15" customHeight="1">
      <c r="A122" s="3">
        <v>99.9</v>
      </c>
      <c r="B122" s="279">
        <v>227578</v>
      </c>
      <c r="C122" s="279">
        <v>491121.6875</v>
      </c>
      <c r="D122" s="279">
        <v>2.1580367500373496</v>
      </c>
      <c r="E122" s="279">
        <v>299438</v>
      </c>
      <c r="F122" s="279">
        <v>708750.6875</v>
      </c>
      <c r="G122" s="279">
        <v>2.3669363524335587</v>
      </c>
      <c r="H122" s="279">
        <v>307065</v>
      </c>
      <c r="I122" s="279">
        <v>607774.25</v>
      </c>
      <c r="J122" s="279">
        <v>1.9793016136648591</v>
      </c>
      <c r="K122" s="279">
        <v>329892</v>
      </c>
      <c r="L122" s="279">
        <v>695995.8125</v>
      </c>
      <c r="M122" s="279">
        <v>2.1097686894498806</v>
      </c>
      <c r="N122" s="279">
        <v>521521</v>
      </c>
      <c r="O122" s="279">
        <v>988202.5</v>
      </c>
      <c r="P122" s="279">
        <v>1.89484699561475</v>
      </c>
      <c r="Q122" s="279">
        <v>694851</v>
      </c>
      <c r="R122" s="279">
        <v>1276600.5</v>
      </c>
      <c r="S122" s="279">
        <v>1.8372291325766243</v>
      </c>
      <c r="T122" s="279">
        <v>690306</v>
      </c>
      <c r="U122" s="279">
        <v>1361799.5</v>
      </c>
      <c r="V122" s="279">
        <v>1.9727475930963949</v>
      </c>
      <c r="W122" s="279">
        <v>778820</v>
      </c>
      <c r="X122" s="279">
        <v>1508649.375</v>
      </c>
      <c r="Y122" s="279">
        <v>1.937096344469839</v>
      </c>
      <c r="Z122" s="279">
        <v>842456</v>
      </c>
      <c r="AA122" s="279">
        <v>1909101.25</v>
      </c>
      <c r="AB122" s="279">
        <v>2.2661138979365094</v>
      </c>
      <c r="AC122" s="279">
        <v>1055009</v>
      </c>
      <c r="AD122" s="279">
        <v>2686023.75</v>
      </c>
      <c r="AE122" s="279">
        <v>2.5459723566339245</v>
      </c>
      <c r="AF122" s="279">
        <v>1267214</v>
      </c>
      <c r="AG122" s="279">
        <v>2950228</v>
      </c>
      <c r="AH122" s="279">
        <v>2.3281213749216785</v>
      </c>
      <c r="AI122" s="279">
        <v>1200751</v>
      </c>
      <c r="AJ122" s="279">
        <v>3335365</v>
      </c>
      <c r="AK122" s="279">
        <v>2.7777324357839386</v>
      </c>
      <c r="AL122" s="279">
        <v>1210030</v>
      </c>
      <c r="AM122" s="279">
        <v>3306779.25</v>
      </c>
      <c r="AN122" s="279">
        <v>2.7328076576613802</v>
      </c>
      <c r="AO122" s="279">
        <v>1301260</v>
      </c>
      <c r="AP122" s="279">
        <v>3076260.5</v>
      </c>
      <c r="AQ122" s="279">
        <v>2.3640629082581497</v>
      </c>
      <c r="AR122" s="279">
        <v>1385546</v>
      </c>
      <c r="AS122" s="279">
        <v>3459169.5</v>
      </c>
      <c r="AT122" s="279">
        <v>2.4966110832841348</v>
      </c>
      <c r="AU122" s="279">
        <v>1476440</v>
      </c>
      <c r="AV122" s="279">
        <v>3383689.5</v>
      </c>
      <c r="AW122" s="279">
        <v>2.2917893717320039</v>
      </c>
      <c r="AX122" s="279">
        <v>1524048</v>
      </c>
      <c r="AY122" s="279">
        <v>3768918</v>
      </c>
      <c r="AZ122" s="279">
        <v>2.4729654184120187</v>
      </c>
      <c r="BA122" s="279">
        <v>1444292</v>
      </c>
      <c r="BB122" s="279">
        <v>3828272.5</v>
      </c>
      <c r="BC122" s="279">
        <v>2.6506222425936028</v>
      </c>
      <c r="BD122" s="279">
        <v>1465275</v>
      </c>
      <c r="BE122" s="279">
        <v>3843391.75</v>
      </c>
      <c r="BF122" s="279">
        <v>2.6229832284042245</v>
      </c>
      <c r="BG122" s="279">
        <v>1056185</v>
      </c>
      <c r="BH122" s="279">
        <v>2770356.75</v>
      </c>
      <c r="BI122" s="279">
        <v>2.6229843730028355</v>
      </c>
      <c r="BJ122" s="279">
        <v>1118461</v>
      </c>
      <c r="BK122" s="279">
        <v>2933702.75</v>
      </c>
      <c r="BL122" s="279">
        <v>2.6229817132649238</v>
      </c>
      <c r="BM122" s="279">
        <v>1251558</v>
      </c>
      <c r="BN122" s="279">
        <v>3282818.5</v>
      </c>
      <c r="BO122" s="279">
        <v>2.622985510859265</v>
      </c>
      <c r="BP122" s="279">
        <v>1499851</v>
      </c>
      <c r="BQ122" s="279">
        <v>3934083.25</v>
      </c>
      <c r="BR122" s="279">
        <v>2.6229827162831509</v>
      </c>
      <c r="BS122" s="279">
        <v>1519580</v>
      </c>
      <c r="BT122" s="279">
        <v>3985832.75</v>
      </c>
      <c r="BU122" s="279">
        <v>2.6229831598204769</v>
      </c>
      <c r="BV122" s="279">
        <v>2134474</v>
      </c>
      <c r="BW122" s="279">
        <v>5598689</v>
      </c>
      <c r="BX122" s="279">
        <v>2.6229829925311812</v>
      </c>
      <c r="BY122" s="279">
        <v>2793500</v>
      </c>
      <c r="BZ122" s="279">
        <v>7327304.5</v>
      </c>
      <c r="CA122" s="279">
        <v>2.6229835332020763</v>
      </c>
      <c r="CB122" s="279">
        <v>2515859</v>
      </c>
      <c r="CC122" s="279">
        <v>6599056.5</v>
      </c>
      <c r="CD122" s="279">
        <v>2.6229834422358329</v>
      </c>
      <c r="CE122" s="279">
        <v>2392348</v>
      </c>
      <c r="CF122" s="279">
        <v>6275089.5</v>
      </c>
      <c r="CG122" s="279">
        <v>2.6229835709520519</v>
      </c>
      <c r="CH122" s="279">
        <v>2303966</v>
      </c>
      <c r="CI122" s="279">
        <v>6043264</v>
      </c>
      <c r="CJ122" s="279">
        <v>2.6229831516610922</v>
      </c>
      <c r="CK122" s="279">
        <v>2486318</v>
      </c>
      <c r="CL122" s="279">
        <v>6521572</v>
      </c>
      <c r="CM122" s="279">
        <v>2.6229838661024054</v>
      </c>
      <c r="CN122" s="279">
        <v>2461078</v>
      </c>
      <c r="CO122" s="279">
        <v>5597313.5</v>
      </c>
      <c r="CP122" s="279">
        <v>2.2743340519886002</v>
      </c>
      <c r="CQ122" s="279">
        <v>2810941</v>
      </c>
      <c r="CR122" s="279">
        <v>7638088.5</v>
      </c>
      <c r="CS122" s="279">
        <v>2.7172710135146914</v>
      </c>
      <c r="CT122" s="279">
        <v>3527646</v>
      </c>
      <c r="CU122" s="279">
        <v>9609014</v>
      </c>
      <c r="CV122" s="279">
        <v>2.7239167422127957</v>
      </c>
      <c r="CW122" s="279">
        <v>4520739</v>
      </c>
      <c r="CX122" s="279">
        <v>12085101</v>
      </c>
      <c r="CY122" s="279">
        <v>2.6732578456752316</v>
      </c>
      <c r="CZ122" s="279">
        <v>4509209</v>
      </c>
      <c r="DA122" s="279">
        <v>12628100</v>
      </c>
      <c r="DB122" s="279">
        <v>2.8005133494588517</v>
      </c>
      <c r="DC122" s="279">
        <v>4062356</v>
      </c>
      <c r="DD122" s="279">
        <v>10562514</v>
      </c>
      <c r="DE122" s="279">
        <v>2.6000956095428367</v>
      </c>
      <c r="DF122" s="279">
        <v>3711608</v>
      </c>
      <c r="DG122" s="279">
        <v>9552614</v>
      </c>
      <c r="DH122" s="279">
        <v>2.5737130645262107</v>
      </c>
      <c r="DI122" s="279">
        <v>3554336</v>
      </c>
      <c r="DJ122" s="279">
        <v>9155835</v>
      </c>
      <c r="DK122" s="279">
        <v>2.5759621487670272</v>
      </c>
      <c r="DL122" s="279">
        <v>3117626</v>
      </c>
      <c r="DM122" s="279">
        <v>7788099.5</v>
      </c>
      <c r="DN122" s="279">
        <v>2.4980865248108657</v>
      </c>
      <c r="DO122" s="279">
        <v>3100667</v>
      </c>
      <c r="DP122" s="279">
        <v>8297357.5</v>
      </c>
      <c r="DQ122" s="279">
        <v>2.6759911657717517</v>
      </c>
      <c r="DR122" s="279">
        <v>3887997</v>
      </c>
      <c r="DS122" s="279">
        <v>10113415</v>
      </c>
      <c r="DT122" s="279">
        <v>2.6011889926869798</v>
      </c>
      <c r="DU122" s="279">
        <v>4233273</v>
      </c>
      <c r="DV122" s="279">
        <v>10444182</v>
      </c>
      <c r="DW122" s="279">
        <v>2.4671647682537836</v>
      </c>
      <c r="DX122" s="279">
        <v>4812519</v>
      </c>
      <c r="DY122" s="279">
        <v>11397782</v>
      </c>
      <c r="DZ122" s="279">
        <v>2.3683609353022814</v>
      </c>
      <c r="EA122" s="279">
        <v>2906906</v>
      </c>
      <c r="EB122" s="279">
        <v>7036306</v>
      </c>
      <c r="EC122" s="279">
        <v>2.4205481704602763</v>
      </c>
      <c r="ED122" s="279">
        <v>4021175</v>
      </c>
      <c r="EE122" s="279">
        <v>8800307</v>
      </c>
      <c r="EF122" s="279">
        <v>2.1884914235267057</v>
      </c>
      <c r="EG122" s="279">
        <v>4970453</v>
      </c>
      <c r="EH122" s="279">
        <v>9962506</v>
      </c>
      <c r="EI122" s="279">
        <v>2.0043456803635404</v>
      </c>
      <c r="EJ122" s="279">
        <v>5688539</v>
      </c>
      <c r="EK122" s="279">
        <v>11609394</v>
      </c>
      <c r="EL122" s="279">
        <v>2.0408393086520107</v>
      </c>
      <c r="EM122" s="279">
        <v>5992858</v>
      </c>
      <c r="EN122" s="279">
        <v>13087537</v>
      </c>
      <c r="EO122" s="279">
        <v>2.1838556828811897</v>
      </c>
      <c r="EP122" s="279">
        <v>6660117</v>
      </c>
      <c r="EQ122" s="279">
        <v>14480659</v>
      </c>
      <c r="ER122" s="279">
        <v>2.1742349271041332</v>
      </c>
      <c r="ES122" s="279">
        <v>7765785</v>
      </c>
      <c r="ET122" s="279">
        <v>16332498</v>
      </c>
      <c r="EU122" s="279">
        <v>2.1031354846934343</v>
      </c>
      <c r="EV122" s="279">
        <v>11659282</v>
      </c>
      <c r="EW122" s="279">
        <v>23433462</v>
      </c>
      <c r="EX122" s="279">
        <v>2.0098546377041058</v>
      </c>
      <c r="EY122" s="279">
        <v>18634398</v>
      </c>
      <c r="EZ122" s="279">
        <v>38197472</v>
      </c>
      <c r="FA122" s="279">
        <v>2.0498366515516091</v>
      </c>
      <c r="FB122" s="279">
        <v>39619</v>
      </c>
      <c r="FC122" s="279">
        <v>72146.65625</v>
      </c>
      <c r="FD122" s="279">
        <v>1.821011541179737</v>
      </c>
      <c r="FE122" s="279">
        <v>43738</v>
      </c>
      <c r="FF122" s="279">
        <v>95339.421875</v>
      </c>
      <c r="FG122" s="279">
        <v>2.1797846695093512</v>
      </c>
      <c r="FH122" s="279">
        <v>56310</v>
      </c>
      <c r="FI122" s="279">
        <v>120822.8984375</v>
      </c>
      <c r="FJ122" s="279">
        <v>2.1456739200408452</v>
      </c>
      <c r="FK122" s="279">
        <v>68354</v>
      </c>
      <c r="FL122" s="279">
        <v>139061.34375</v>
      </c>
      <c r="FM122" s="279">
        <v>2.0344287642274046</v>
      </c>
      <c r="FN122" s="279">
        <v>70934</v>
      </c>
      <c r="FO122" s="279">
        <v>146372.046875</v>
      </c>
      <c r="FP122" s="279">
        <v>2.0634963046634902</v>
      </c>
      <c r="FQ122" s="279">
        <v>70232</v>
      </c>
      <c r="FR122" s="279">
        <v>153384.4375</v>
      </c>
      <c r="FS122" s="279">
        <v>2.1839679562023009</v>
      </c>
      <c r="FT122" s="279">
        <v>86223</v>
      </c>
      <c r="FU122" s="279">
        <v>172137.59375</v>
      </c>
      <c r="FV122" s="279">
        <v>1.9964231556545238</v>
      </c>
      <c r="FW122" s="279">
        <v>99096</v>
      </c>
      <c r="FX122" s="279">
        <v>208121</v>
      </c>
      <c r="FY122" s="279">
        <v>2.100195769758618</v>
      </c>
      <c r="FZ122" s="279">
        <v>123106</v>
      </c>
      <c r="GA122" s="279">
        <v>262847.4375</v>
      </c>
      <c r="GB122" s="279">
        <v>2.1351310049875716</v>
      </c>
      <c r="GC122" s="279">
        <v>145090</v>
      </c>
      <c r="GD122" s="279">
        <v>282189.65625</v>
      </c>
      <c r="GE122" s="279">
        <v>1.9449283634295955</v>
      </c>
      <c r="GF122" s="279">
        <v>166200</v>
      </c>
      <c r="GG122" s="279">
        <v>382026.03125</v>
      </c>
      <c r="GH122" s="279">
        <v>2.2985922457882069</v>
      </c>
      <c r="GI122" s="279">
        <v>188216</v>
      </c>
      <c r="GJ122" s="279">
        <v>370875.03125</v>
      </c>
      <c r="GK122" s="279">
        <v>1.9704755772622944</v>
      </c>
      <c r="GL122" s="279">
        <v>247068</v>
      </c>
      <c r="GM122" s="279">
        <v>535616.875</v>
      </c>
      <c r="GN122" s="279">
        <v>2.1678925437531369</v>
      </c>
      <c r="GO122" s="279">
        <v>311333</v>
      </c>
      <c r="GP122" s="279">
        <v>652632.8125</v>
      </c>
      <c r="GQ122" s="279">
        <v>2.0962532481298162</v>
      </c>
      <c r="GR122" s="279">
        <v>334305</v>
      </c>
      <c r="GS122" s="279">
        <v>700788.1875</v>
      </c>
      <c r="GT122" s="279">
        <v>2.096253982142056</v>
      </c>
      <c r="GU122" s="279">
        <v>351650</v>
      </c>
      <c r="GV122" s="279">
        <v>737147.5</v>
      </c>
      <c r="GW122" s="279">
        <v>2.0962533769372955</v>
      </c>
      <c r="GX122" s="279">
        <v>370414</v>
      </c>
      <c r="GY122" s="279">
        <v>776482.75</v>
      </c>
      <c r="GZ122" s="279">
        <v>2.0962564859859509</v>
      </c>
      <c r="HA122" s="279">
        <v>363195</v>
      </c>
      <c r="HB122" s="279">
        <v>761348.4375</v>
      </c>
      <c r="HC122" s="279">
        <v>2.0962525296328418</v>
      </c>
      <c r="HD122" s="279">
        <v>376680</v>
      </c>
      <c r="HE122" s="279">
        <v>789618.5</v>
      </c>
      <c r="HF122" s="279">
        <v>2.0962580970585112</v>
      </c>
    </row>
    <row r="123" spans="1:214" ht="15" customHeight="1">
      <c r="A123" s="3">
        <v>99.91</v>
      </c>
      <c r="B123" s="279">
        <v>247359</v>
      </c>
      <c r="C123" s="279">
        <v>519325.875</v>
      </c>
      <c r="D123" s="279">
        <v>2.099482432416043</v>
      </c>
      <c r="E123" s="279">
        <v>329673</v>
      </c>
      <c r="F123" s="279">
        <v>752600.75</v>
      </c>
      <c r="G123" s="279">
        <v>2.2828704504160182</v>
      </c>
      <c r="H123" s="279">
        <v>328899</v>
      </c>
      <c r="I123" s="279">
        <v>639983.375</v>
      </c>
      <c r="J123" s="279">
        <v>1.9458355756630454</v>
      </c>
      <c r="K123" s="279">
        <v>354561</v>
      </c>
      <c r="L123" s="279">
        <v>735335.4375</v>
      </c>
      <c r="M123" s="279">
        <v>2.0739320949004543</v>
      </c>
      <c r="N123" s="279">
        <v>553806</v>
      </c>
      <c r="O123" s="279">
        <v>1038242.25</v>
      </c>
      <c r="P123" s="279">
        <v>1.8747399811486334</v>
      </c>
      <c r="Q123" s="279">
        <v>746979</v>
      </c>
      <c r="R123" s="279">
        <v>1338265.875</v>
      </c>
      <c r="S123" s="279">
        <v>1.7915709477776485</v>
      </c>
      <c r="T123" s="279">
        <v>735329</v>
      </c>
      <c r="U123" s="279">
        <v>1433905.25</v>
      </c>
      <c r="V123" s="279">
        <v>1.9500186311161398</v>
      </c>
      <c r="W123" s="279">
        <v>821249</v>
      </c>
      <c r="X123" s="279">
        <v>1587389.5</v>
      </c>
      <c r="Y123" s="279">
        <v>1.9328967219442581</v>
      </c>
      <c r="Z123" s="279">
        <v>900662</v>
      </c>
      <c r="AA123" s="279">
        <v>2024572.25</v>
      </c>
      <c r="AB123" s="279">
        <v>2.2478712880081542</v>
      </c>
      <c r="AC123" s="279">
        <v>1149310</v>
      </c>
      <c r="AD123" s="279">
        <v>2862215.75</v>
      </c>
      <c r="AE123" s="279">
        <v>2.4903774873619824</v>
      </c>
      <c r="AF123" s="279">
        <v>1359536</v>
      </c>
      <c r="AG123" s="279">
        <v>3132318</v>
      </c>
      <c r="AH123" s="279">
        <v>2.3039610573019029</v>
      </c>
      <c r="AI123" s="279">
        <v>1306678</v>
      </c>
      <c r="AJ123" s="279">
        <v>3566933.25</v>
      </c>
      <c r="AK123" s="279">
        <v>2.7297721779964155</v>
      </c>
      <c r="AL123" s="279">
        <v>1308865</v>
      </c>
      <c r="AM123" s="279">
        <v>3534559.75</v>
      </c>
      <c r="AN123" s="279">
        <v>2.7004769399441502</v>
      </c>
      <c r="AO123" s="279">
        <v>1381672</v>
      </c>
      <c r="AP123" s="279">
        <v>3269208.25</v>
      </c>
      <c r="AQ123" s="279">
        <v>2.3661247025343206</v>
      </c>
      <c r="AR123" s="279">
        <v>1498274</v>
      </c>
      <c r="AS123" s="279">
        <v>3683454</v>
      </c>
      <c r="AT123" s="279">
        <v>2.4584648735812009</v>
      </c>
      <c r="AU123" s="279">
        <v>1528807</v>
      </c>
      <c r="AV123" s="279">
        <v>3592534.75</v>
      </c>
      <c r="AW123" s="279">
        <v>2.3498942312535198</v>
      </c>
      <c r="AX123" s="279">
        <v>1642347</v>
      </c>
      <c r="AY123" s="279">
        <v>4012150</v>
      </c>
      <c r="AZ123" s="279">
        <v>2.4429368458675298</v>
      </c>
      <c r="BA123" s="279">
        <v>1571468</v>
      </c>
      <c r="BB123" s="279">
        <v>4086455.75</v>
      </c>
      <c r="BC123" s="279">
        <v>2.600406594343633</v>
      </c>
      <c r="BD123" s="279">
        <v>1595856</v>
      </c>
      <c r="BE123" s="279">
        <v>4100625.75</v>
      </c>
      <c r="BF123" s="279">
        <v>2.5695462184558004</v>
      </c>
      <c r="BG123" s="279">
        <v>1150310</v>
      </c>
      <c r="BH123" s="279">
        <v>2955773.75</v>
      </c>
      <c r="BI123" s="279">
        <v>2.569545383418383</v>
      </c>
      <c r="BJ123" s="279">
        <v>1218135</v>
      </c>
      <c r="BK123" s="279">
        <v>3130052</v>
      </c>
      <c r="BL123" s="279">
        <v>2.5695444265208702</v>
      </c>
      <c r="BM123" s="279">
        <v>1363094</v>
      </c>
      <c r="BN123" s="279">
        <v>3502534</v>
      </c>
      <c r="BO123" s="279">
        <v>2.5695469277980827</v>
      </c>
      <c r="BP123" s="279">
        <v>1633514</v>
      </c>
      <c r="BQ123" s="279">
        <v>4197387.5</v>
      </c>
      <c r="BR123" s="279">
        <v>2.5695448585074874</v>
      </c>
      <c r="BS123" s="279">
        <v>1655002</v>
      </c>
      <c r="BT123" s="279">
        <v>4252600.5</v>
      </c>
      <c r="BU123" s="279">
        <v>2.5695440247202117</v>
      </c>
      <c r="BV123" s="279">
        <v>2324692</v>
      </c>
      <c r="BW123" s="279">
        <v>5973403.5</v>
      </c>
      <c r="BX123" s="279">
        <v>2.5695462022495885</v>
      </c>
      <c r="BY123" s="279">
        <v>3042450</v>
      </c>
      <c r="BZ123" s="279">
        <v>7817713</v>
      </c>
      <c r="CA123" s="279">
        <v>2.5695452677940476</v>
      </c>
      <c r="CB123" s="279">
        <v>2740066</v>
      </c>
      <c r="CC123" s="279">
        <v>7040724</v>
      </c>
      <c r="CD123" s="279">
        <v>2.5695454051106799</v>
      </c>
      <c r="CE123" s="279">
        <v>2605548</v>
      </c>
      <c r="CF123" s="279">
        <v>6695074.5</v>
      </c>
      <c r="CG123" s="279">
        <v>2.5695456387677371</v>
      </c>
      <c r="CH123" s="279">
        <v>2509289</v>
      </c>
      <c r="CI123" s="279">
        <v>6447733.5</v>
      </c>
      <c r="CJ123" s="279">
        <v>2.5695459949013446</v>
      </c>
      <c r="CK123" s="279">
        <v>2707893</v>
      </c>
      <c r="CL123" s="279">
        <v>6958053.5</v>
      </c>
      <c r="CM123" s="279">
        <v>2.5695452146742874</v>
      </c>
      <c r="CN123" s="279">
        <v>2655927</v>
      </c>
      <c r="CO123" s="279">
        <v>5934984</v>
      </c>
      <c r="CP123" s="279">
        <v>2.2346186472745675</v>
      </c>
      <c r="CQ123" s="279">
        <v>3116287</v>
      </c>
      <c r="CR123" s="279">
        <v>8158273</v>
      </c>
      <c r="CS123" s="279">
        <v>2.6179466140313776</v>
      </c>
      <c r="CT123" s="279">
        <v>3822659</v>
      </c>
      <c r="CU123" s="279">
        <v>10268556</v>
      </c>
      <c r="CV123" s="279">
        <v>2.6862338492656552</v>
      </c>
      <c r="CW123" s="279">
        <v>4864486</v>
      </c>
      <c r="CX123" s="279">
        <v>12907121</v>
      </c>
      <c r="CY123" s="279">
        <v>2.6533370637719997</v>
      </c>
      <c r="CZ123" s="279">
        <v>4880215</v>
      </c>
      <c r="DA123" s="279">
        <v>13510443</v>
      </c>
      <c r="DB123" s="279">
        <v>2.7684114326930267</v>
      </c>
      <c r="DC123" s="279">
        <v>4462439</v>
      </c>
      <c r="DD123" s="279">
        <v>11263296</v>
      </c>
      <c r="DE123" s="279">
        <v>2.5240224012025712</v>
      </c>
      <c r="DF123" s="279">
        <v>4000720</v>
      </c>
      <c r="DG123" s="279">
        <v>10185967</v>
      </c>
      <c r="DH123" s="279">
        <v>2.5460334639764843</v>
      </c>
      <c r="DI123" s="279">
        <v>3819236</v>
      </c>
      <c r="DJ123" s="279">
        <v>9763852</v>
      </c>
      <c r="DK123" s="279">
        <v>2.5564934976524101</v>
      </c>
      <c r="DL123" s="279">
        <v>3326855</v>
      </c>
      <c r="DM123" s="279">
        <v>8295692</v>
      </c>
      <c r="DN123" s="279">
        <v>2.4935538218527711</v>
      </c>
      <c r="DO123" s="279">
        <v>3274595</v>
      </c>
      <c r="DP123" s="279">
        <v>8865383</v>
      </c>
      <c r="DQ123" s="279">
        <v>2.7073219741677979</v>
      </c>
      <c r="DR123" s="279">
        <v>4148080</v>
      </c>
      <c r="DS123" s="279">
        <v>10790466</v>
      </c>
      <c r="DT123" s="279">
        <v>2.6013157894736842</v>
      </c>
      <c r="DU123" s="279">
        <v>4557704</v>
      </c>
      <c r="DV123" s="279">
        <v>11117057</v>
      </c>
      <c r="DW123" s="279">
        <v>2.439179244637212</v>
      </c>
      <c r="DX123" s="279">
        <v>5142006</v>
      </c>
      <c r="DY123" s="279">
        <v>12111691</v>
      </c>
      <c r="DZ123" s="279">
        <v>2.355440853238989</v>
      </c>
      <c r="EA123" s="279">
        <v>3129213</v>
      </c>
      <c r="EB123" s="279">
        <v>7483394.5</v>
      </c>
      <c r="EC123" s="279">
        <v>2.3914621663657925</v>
      </c>
      <c r="ED123" s="279">
        <v>4289986</v>
      </c>
      <c r="EE123" s="279">
        <v>9316908</v>
      </c>
      <c r="EF123" s="279">
        <v>2.1717805139690434</v>
      </c>
      <c r="EG123" s="279">
        <v>5297823</v>
      </c>
      <c r="EH123" s="279">
        <v>10499397</v>
      </c>
      <c r="EI123" s="279">
        <v>1.9818323488723575</v>
      </c>
      <c r="EJ123" s="279">
        <v>6076464</v>
      </c>
      <c r="EK123" s="279">
        <v>12246312</v>
      </c>
      <c r="EL123" s="279">
        <v>2.0153681483178376</v>
      </c>
      <c r="EM123" s="279">
        <v>6388970</v>
      </c>
      <c r="EN123" s="279">
        <v>13854325</v>
      </c>
      <c r="EO123" s="279">
        <v>2.168475513267397</v>
      </c>
      <c r="EP123" s="279">
        <v>7167549</v>
      </c>
      <c r="EQ123" s="279">
        <v>15322352</v>
      </c>
      <c r="ER123" s="279">
        <v>2.1377394141288746</v>
      </c>
      <c r="ES123" s="279">
        <v>8222387</v>
      </c>
      <c r="ET123" s="279">
        <v>17259712</v>
      </c>
      <c r="EU123" s="279">
        <v>2.0991120948211268</v>
      </c>
      <c r="EV123" s="279">
        <v>12385604</v>
      </c>
      <c r="EW123" s="279">
        <v>24702270</v>
      </c>
      <c r="EX123" s="279">
        <v>1.9944340219499994</v>
      </c>
      <c r="EY123" s="279">
        <v>19752334</v>
      </c>
      <c r="EZ123" s="279">
        <v>40310528</v>
      </c>
      <c r="FA123" s="279">
        <v>2.0407982165550664</v>
      </c>
      <c r="FB123" s="279">
        <v>41683</v>
      </c>
      <c r="FC123" s="279">
        <v>75646.8359375</v>
      </c>
      <c r="FD123" s="279">
        <v>1.814812655938872</v>
      </c>
      <c r="FE123" s="279">
        <v>46507</v>
      </c>
      <c r="FF123" s="279">
        <v>100923.46875</v>
      </c>
      <c r="FG123" s="279">
        <v>2.1700705001397638</v>
      </c>
      <c r="FH123" s="279">
        <v>59554</v>
      </c>
      <c r="FI123" s="279">
        <v>127816.109375</v>
      </c>
      <c r="FJ123" s="279">
        <v>2.1462220736642377</v>
      </c>
      <c r="FK123" s="279">
        <v>73223</v>
      </c>
      <c r="FL123" s="279">
        <v>146652.828125</v>
      </c>
      <c r="FM123" s="279">
        <v>2.0028246333119375</v>
      </c>
      <c r="FN123" s="279">
        <v>75283</v>
      </c>
      <c r="FO123" s="279">
        <v>154518.046875</v>
      </c>
      <c r="FP123" s="279">
        <v>2.0524958739024748</v>
      </c>
      <c r="FQ123" s="279">
        <v>74674</v>
      </c>
      <c r="FR123" s="279">
        <v>162384.59375</v>
      </c>
      <c r="FS123" s="279">
        <v>2.174580091464231</v>
      </c>
      <c r="FT123" s="279">
        <v>92294</v>
      </c>
      <c r="FU123" s="279">
        <v>181355.65625</v>
      </c>
      <c r="FV123" s="279">
        <v>1.9649777477409149</v>
      </c>
      <c r="FW123" s="279">
        <v>105738</v>
      </c>
      <c r="FX123" s="279">
        <v>219876.21875</v>
      </c>
      <c r="FY123" s="279">
        <v>2.0794437075601961</v>
      </c>
      <c r="FZ123" s="279">
        <v>128846</v>
      </c>
      <c r="GA123" s="279">
        <v>278068.25</v>
      </c>
      <c r="GB123" s="279">
        <v>2.1581442186796642</v>
      </c>
      <c r="GC123" s="279">
        <v>154751</v>
      </c>
      <c r="GD123" s="279">
        <v>296907.9375</v>
      </c>
      <c r="GE123" s="279">
        <v>1.9186172464152089</v>
      </c>
      <c r="GF123" s="279">
        <v>181514</v>
      </c>
      <c r="GG123" s="279">
        <v>405179.25</v>
      </c>
      <c r="GH123" s="279">
        <v>2.2322203796952302</v>
      </c>
      <c r="GI123" s="279">
        <v>201572</v>
      </c>
      <c r="GJ123" s="279">
        <v>390447.25</v>
      </c>
      <c r="GK123" s="279">
        <v>1.9370113408608338</v>
      </c>
      <c r="GL123" s="279">
        <v>263081</v>
      </c>
      <c r="GM123" s="279">
        <v>566804.75</v>
      </c>
      <c r="GN123" s="279">
        <v>2.1544875912741701</v>
      </c>
      <c r="GO123" s="279">
        <v>330318</v>
      </c>
      <c r="GP123" s="279">
        <v>689527.8125</v>
      </c>
      <c r="GQ123" s="279">
        <v>2.0874666609146337</v>
      </c>
      <c r="GR123" s="279">
        <v>354691</v>
      </c>
      <c r="GS123" s="279">
        <v>740405.5625</v>
      </c>
      <c r="GT123" s="279">
        <v>2.0874664496702762</v>
      </c>
      <c r="GU123" s="279">
        <v>373093</v>
      </c>
      <c r="GV123" s="279">
        <v>778820.1875</v>
      </c>
      <c r="GW123" s="279">
        <v>2.087469310600842</v>
      </c>
      <c r="GX123" s="279">
        <v>393002</v>
      </c>
      <c r="GY123" s="279">
        <v>820379.25</v>
      </c>
      <c r="GZ123" s="279">
        <v>2.0874683843848123</v>
      </c>
      <c r="HA123" s="279">
        <v>385342</v>
      </c>
      <c r="HB123" s="279">
        <v>804389.375</v>
      </c>
      <c r="HC123" s="279">
        <v>2.0874687290770275</v>
      </c>
      <c r="HD123" s="279">
        <v>399650</v>
      </c>
      <c r="HE123" s="279">
        <v>834257.6875</v>
      </c>
      <c r="HF123" s="279">
        <v>2.0874707556612035</v>
      </c>
    </row>
    <row r="124" spans="1:214" ht="15" customHeight="1">
      <c r="A124" s="3">
        <v>99.92</v>
      </c>
      <c r="B124" s="279">
        <v>269617</v>
      </c>
      <c r="C124" s="279">
        <v>551959.375</v>
      </c>
      <c r="D124" s="279">
        <v>2.0471979697125922</v>
      </c>
      <c r="E124" s="279">
        <v>365949</v>
      </c>
      <c r="F124" s="279">
        <v>803268.6875</v>
      </c>
      <c r="G124" s="279">
        <v>2.1950290545950391</v>
      </c>
      <c r="H124" s="279">
        <v>352019</v>
      </c>
      <c r="I124" s="279">
        <v>677439.8125</v>
      </c>
      <c r="J124" s="279">
        <v>1.9244410457958234</v>
      </c>
      <c r="K124" s="279">
        <v>383115</v>
      </c>
      <c r="L124" s="279">
        <v>781193.125</v>
      </c>
      <c r="M124" s="279">
        <v>2.0390564843454317</v>
      </c>
      <c r="N124" s="279">
        <v>584112</v>
      </c>
      <c r="O124" s="279">
        <v>1096885</v>
      </c>
      <c r="P124" s="279">
        <v>1.8778676007341057</v>
      </c>
      <c r="Q124" s="279">
        <v>790498</v>
      </c>
      <c r="R124" s="279">
        <v>1409365.75</v>
      </c>
      <c r="S124" s="279">
        <v>1.7828833849041996</v>
      </c>
      <c r="T124" s="279">
        <v>780437</v>
      </c>
      <c r="U124" s="279">
        <v>1518414.75</v>
      </c>
      <c r="V124" s="279">
        <v>1.945595544547478</v>
      </c>
      <c r="W124" s="279">
        <v>864913</v>
      </c>
      <c r="X124" s="279">
        <v>1680449.125</v>
      </c>
      <c r="Y124" s="279">
        <v>1.9429111656316878</v>
      </c>
      <c r="Z124" s="279">
        <v>981524</v>
      </c>
      <c r="AA124" s="279">
        <v>2160268.25</v>
      </c>
      <c r="AB124" s="279">
        <v>2.2009326822370112</v>
      </c>
      <c r="AC124" s="279">
        <v>1268574</v>
      </c>
      <c r="AD124" s="279">
        <v>3069161</v>
      </c>
      <c r="AE124" s="279">
        <v>2.4193787670250217</v>
      </c>
      <c r="AF124" s="279">
        <v>1482114</v>
      </c>
      <c r="AG124" s="279">
        <v>3346610</v>
      </c>
      <c r="AH124" s="279">
        <v>2.2579976978828888</v>
      </c>
      <c r="AI124" s="279">
        <v>1452066</v>
      </c>
      <c r="AJ124" s="279">
        <v>3840886.5</v>
      </c>
      <c r="AK124" s="279">
        <v>2.6451184037089224</v>
      </c>
      <c r="AL124" s="279">
        <v>1447022</v>
      </c>
      <c r="AM124" s="279">
        <v>3804583.25</v>
      </c>
      <c r="AN124" s="279">
        <v>2.6292504536904069</v>
      </c>
      <c r="AO124" s="279">
        <v>1493519</v>
      </c>
      <c r="AP124" s="279">
        <v>3498582.75</v>
      </c>
      <c r="AQ124" s="279">
        <v>2.3425097035926559</v>
      </c>
      <c r="AR124" s="279">
        <v>1629320</v>
      </c>
      <c r="AS124" s="279">
        <v>3948633.5</v>
      </c>
      <c r="AT124" s="279">
        <v>2.423485564529988</v>
      </c>
      <c r="AU124" s="279">
        <v>1570358</v>
      </c>
      <c r="AV124" s="279">
        <v>3847874.5</v>
      </c>
      <c r="AW124" s="279">
        <v>2.4503167430611366</v>
      </c>
      <c r="AX124" s="279">
        <v>1801889</v>
      </c>
      <c r="AY124" s="279">
        <v>4298836</v>
      </c>
      <c r="AZ124" s="279">
        <v>2.3857385221842189</v>
      </c>
      <c r="BA124" s="279">
        <v>1737958</v>
      </c>
      <c r="BB124" s="279">
        <v>4390830.5</v>
      </c>
      <c r="BC124" s="279">
        <v>2.5264307307771534</v>
      </c>
      <c r="BD124" s="279">
        <v>1753991</v>
      </c>
      <c r="BE124" s="279">
        <v>4404125</v>
      </c>
      <c r="BF124" s="279">
        <v>2.5109165326389928</v>
      </c>
      <c r="BG124" s="279">
        <v>1264294</v>
      </c>
      <c r="BH124" s="279">
        <v>3174539</v>
      </c>
      <c r="BI124" s="279">
        <v>2.5109183465238307</v>
      </c>
      <c r="BJ124" s="279">
        <v>1338840</v>
      </c>
      <c r="BK124" s="279">
        <v>3361716.5</v>
      </c>
      <c r="BL124" s="279">
        <v>2.5109172866063161</v>
      </c>
      <c r="BM124" s="279">
        <v>1498164</v>
      </c>
      <c r="BN124" s="279">
        <v>3761766.5</v>
      </c>
      <c r="BO124" s="279">
        <v>2.5109176965939644</v>
      </c>
      <c r="BP124" s="279">
        <v>1795380</v>
      </c>
      <c r="BQ124" s="279">
        <v>4508048.5</v>
      </c>
      <c r="BR124" s="279">
        <v>2.5109160734774809</v>
      </c>
      <c r="BS124" s="279">
        <v>1818996</v>
      </c>
      <c r="BT124" s="279">
        <v>4567348</v>
      </c>
      <c r="BU124" s="279">
        <v>2.510917011362312</v>
      </c>
      <c r="BV124" s="279">
        <v>2555047</v>
      </c>
      <c r="BW124" s="279">
        <v>6415512.5</v>
      </c>
      <c r="BX124" s="279">
        <v>2.5109176073864785</v>
      </c>
      <c r="BY124" s="279">
        <v>3343927</v>
      </c>
      <c r="BZ124" s="279">
        <v>8396325</v>
      </c>
      <c r="CA124" s="279">
        <v>2.5109175529250489</v>
      </c>
      <c r="CB124" s="279">
        <v>3011580</v>
      </c>
      <c r="CC124" s="279">
        <v>7561828.5</v>
      </c>
      <c r="CD124" s="279">
        <v>2.5109173589942819</v>
      </c>
      <c r="CE124" s="279">
        <v>2863734</v>
      </c>
      <c r="CF124" s="279">
        <v>7190596.5</v>
      </c>
      <c r="CG124" s="279">
        <v>2.5109163420904315</v>
      </c>
      <c r="CH124" s="279">
        <v>2757936</v>
      </c>
      <c r="CI124" s="279">
        <v>6924949</v>
      </c>
      <c r="CJ124" s="279">
        <v>2.5109172221545388</v>
      </c>
      <c r="CK124" s="279">
        <v>2976219</v>
      </c>
      <c r="CL124" s="279">
        <v>7473039.5</v>
      </c>
      <c r="CM124" s="279">
        <v>2.5109172073694848</v>
      </c>
      <c r="CN124" s="279">
        <v>2848760</v>
      </c>
      <c r="CO124" s="279">
        <v>6332746.5</v>
      </c>
      <c r="CP124" s="279">
        <v>2.2229835086142744</v>
      </c>
      <c r="CQ124" s="279">
        <v>3500817</v>
      </c>
      <c r="CR124" s="279">
        <v>8765169</v>
      </c>
      <c r="CS124" s="279">
        <v>2.5037495533185541</v>
      </c>
      <c r="CT124" s="279">
        <v>4127363</v>
      </c>
      <c r="CU124" s="279">
        <v>11055273</v>
      </c>
      <c r="CV124" s="279">
        <v>2.6785317889412683</v>
      </c>
      <c r="CW124" s="279">
        <v>5286636</v>
      </c>
      <c r="CX124" s="279">
        <v>13886999</v>
      </c>
      <c r="CY124" s="279">
        <v>2.6268120218604043</v>
      </c>
      <c r="CZ124" s="279">
        <v>5362962</v>
      </c>
      <c r="DA124" s="279">
        <v>14560436</v>
      </c>
      <c r="DB124" s="279">
        <v>2.7149989129141696</v>
      </c>
      <c r="DC124" s="279">
        <v>4947441</v>
      </c>
      <c r="DD124" s="279">
        <v>12083990</v>
      </c>
      <c r="DE124" s="279">
        <v>2.4424727854258395</v>
      </c>
      <c r="DF124" s="279">
        <v>4337752</v>
      </c>
      <c r="DG124" s="279">
        <v>10938594</v>
      </c>
      <c r="DH124" s="279">
        <v>2.5217195450546734</v>
      </c>
      <c r="DI124" s="279">
        <v>4133471</v>
      </c>
      <c r="DJ124" s="279">
        <v>10487946</v>
      </c>
      <c r="DK124" s="279">
        <v>2.5373217811374507</v>
      </c>
      <c r="DL124" s="279">
        <v>3570503</v>
      </c>
      <c r="DM124" s="279">
        <v>8901982</v>
      </c>
      <c r="DN124" s="279">
        <v>2.4932010979965566</v>
      </c>
      <c r="DO124" s="279">
        <v>3491313</v>
      </c>
      <c r="DP124" s="279">
        <v>9551292</v>
      </c>
      <c r="DQ124" s="279">
        <v>2.7357306549140681</v>
      </c>
      <c r="DR124" s="279">
        <v>4388213</v>
      </c>
      <c r="DS124" s="279">
        <v>11605628</v>
      </c>
      <c r="DT124" s="279">
        <v>2.6447275918466127</v>
      </c>
      <c r="DU124" s="279">
        <v>4976963</v>
      </c>
      <c r="DV124" s="279">
        <v>11911854</v>
      </c>
      <c r="DW124" s="279">
        <v>2.3933981426022255</v>
      </c>
      <c r="DX124" s="279">
        <v>5536675</v>
      </c>
      <c r="DY124" s="279">
        <v>12959022</v>
      </c>
      <c r="DZ124" s="279">
        <v>2.3405784157459126</v>
      </c>
      <c r="EA124" s="279">
        <v>3425115</v>
      </c>
      <c r="EB124" s="279">
        <v>8009997</v>
      </c>
      <c r="EC124" s="279">
        <v>2.3386067329126177</v>
      </c>
      <c r="ED124" s="279">
        <v>4623089</v>
      </c>
      <c r="EE124" s="279">
        <v>9925217</v>
      </c>
      <c r="EF124" s="279">
        <v>2.1468799324434378</v>
      </c>
      <c r="EG124" s="279">
        <v>5674223</v>
      </c>
      <c r="EH124" s="279">
        <v>11126641</v>
      </c>
      <c r="EI124" s="279">
        <v>1.9609100664531514</v>
      </c>
      <c r="EJ124" s="279">
        <v>6538013</v>
      </c>
      <c r="EK124" s="279">
        <v>12989568</v>
      </c>
      <c r="EL124" s="279">
        <v>1.9867761046054817</v>
      </c>
      <c r="EM124" s="279">
        <v>6844638</v>
      </c>
      <c r="EN124" s="279">
        <v>14759712</v>
      </c>
      <c r="EO124" s="279">
        <v>2.1563904475298767</v>
      </c>
      <c r="EP124" s="279">
        <v>7779086</v>
      </c>
      <c r="EQ124" s="279">
        <v>16304594</v>
      </c>
      <c r="ER124" s="279">
        <v>2.0959524036628467</v>
      </c>
      <c r="ES124" s="279">
        <v>8772831</v>
      </c>
      <c r="ET124" s="279">
        <v>18356136</v>
      </c>
      <c r="EU124" s="279">
        <v>2.0923845449661576</v>
      </c>
      <c r="EV124" s="279">
        <v>13223887</v>
      </c>
      <c r="EW124" s="279">
        <v>26190776</v>
      </c>
      <c r="EX124" s="279">
        <v>1.9805656234055842</v>
      </c>
      <c r="EY124" s="279">
        <v>21055048</v>
      </c>
      <c r="EZ124" s="279">
        <v>42801088</v>
      </c>
      <c r="FA124" s="279">
        <v>2.0328183531094299</v>
      </c>
      <c r="FB124" s="279">
        <v>43819</v>
      </c>
      <c r="FC124" s="279">
        <v>79759.5625</v>
      </c>
      <c r="FD124" s="279">
        <v>1.8202049909856455</v>
      </c>
      <c r="FE124" s="279">
        <v>49847</v>
      </c>
      <c r="FF124" s="279">
        <v>107523.7734375</v>
      </c>
      <c r="FG124" s="279">
        <v>2.1570761216823482</v>
      </c>
      <c r="FH124" s="279">
        <v>63504</v>
      </c>
      <c r="FI124" s="279">
        <v>136110.75</v>
      </c>
      <c r="FJ124" s="279">
        <v>2.1433413643235073</v>
      </c>
      <c r="FK124" s="279">
        <v>78733</v>
      </c>
      <c r="FL124" s="279">
        <v>155494.1875</v>
      </c>
      <c r="FM124" s="279">
        <v>1.9749557047235593</v>
      </c>
      <c r="FN124" s="279">
        <v>80311</v>
      </c>
      <c r="FO124" s="279">
        <v>164116.046875</v>
      </c>
      <c r="FP124" s="279">
        <v>2.0435064545952608</v>
      </c>
      <c r="FQ124" s="279">
        <v>80103</v>
      </c>
      <c r="FR124" s="279">
        <v>173021.046875</v>
      </c>
      <c r="FS124" s="279">
        <v>2.1599821089721982</v>
      </c>
      <c r="FT124" s="279">
        <v>99456</v>
      </c>
      <c r="FU124" s="279">
        <v>192052.984375</v>
      </c>
      <c r="FV124" s="279">
        <v>1.9310346723676801</v>
      </c>
      <c r="FW124" s="279">
        <v>113664</v>
      </c>
      <c r="FX124" s="279">
        <v>233663.375</v>
      </c>
      <c r="FY124" s="279">
        <v>2.0557377445805178</v>
      </c>
      <c r="FZ124" s="279">
        <v>136650</v>
      </c>
      <c r="GA124" s="279">
        <v>296263.40625</v>
      </c>
      <c r="GB124" s="279">
        <v>2.1680454171240395</v>
      </c>
      <c r="GC124" s="279">
        <v>166811</v>
      </c>
      <c r="GD124" s="279">
        <v>313949.3125</v>
      </c>
      <c r="GE124" s="279">
        <v>1.8820660058389436</v>
      </c>
      <c r="GF124" s="279">
        <v>199069</v>
      </c>
      <c r="GG124" s="279">
        <v>432060.28125</v>
      </c>
      <c r="GH124" s="279">
        <v>2.1704046398484946</v>
      </c>
      <c r="GI124" s="279">
        <v>217108</v>
      </c>
      <c r="GJ124" s="279">
        <v>413110.03125</v>
      </c>
      <c r="GK124" s="279">
        <v>1.9027858542752916</v>
      </c>
      <c r="GL124" s="279">
        <v>281392</v>
      </c>
      <c r="GM124" s="279">
        <v>603656.625</v>
      </c>
      <c r="GN124" s="279">
        <v>2.1452515529936886</v>
      </c>
      <c r="GO124" s="279">
        <v>352723</v>
      </c>
      <c r="GP124" s="279">
        <v>733069.5625</v>
      </c>
      <c r="GQ124" s="279">
        <v>2.078315172245643</v>
      </c>
      <c r="GR124" s="279">
        <v>378748</v>
      </c>
      <c r="GS124" s="279">
        <v>787160.25</v>
      </c>
      <c r="GT124" s="279">
        <v>2.0783218657260236</v>
      </c>
      <c r="GU124" s="279">
        <v>398399</v>
      </c>
      <c r="GV124" s="279">
        <v>828000.4375</v>
      </c>
      <c r="GW124" s="279">
        <v>2.0783195678202002</v>
      </c>
      <c r="GX124" s="279">
        <v>419658</v>
      </c>
      <c r="GY124" s="279">
        <v>872183.9375</v>
      </c>
      <c r="GZ124" s="279">
        <v>2.0783207695313801</v>
      </c>
      <c r="HA124" s="279">
        <v>411479</v>
      </c>
      <c r="HB124" s="279">
        <v>855184.3125</v>
      </c>
      <c r="HC124" s="279">
        <v>2.0783182434583538</v>
      </c>
      <c r="HD124" s="279">
        <v>426758</v>
      </c>
      <c r="HE124" s="279">
        <v>886938.625</v>
      </c>
      <c r="HF124" s="279">
        <v>2.0783175125012301</v>
      </c>
    </row>
    <row r="125" spans="1:214" ht="15" customHeight="1">
      <c r="A125" s="3">
        <v>99.93</v>
      </c>
      <c r="B125" s="279">
        <v>295004</v>
      </c>
      <c r="C125" s="279">
        <v>590522.875</v>
      </c>
      <c r="D125" s="279">
        <v>2.0017453153177582</v>
      </c>
      <c r="E125" s="279">
        <v>409590</v>
      </c>
      <c r="F125" s="279">
        <v>862722.375</v>
      </c>
      <c r="G125" s="279">
        <v>2.1063072218560022</v>
      </c>
      <c r="H125" s="279">
        <v>377049</v>
      </c>
      <c r="I125" s="279">
        <v>722168.8125</v>
      </c>
      <c r="J125" s="279">
        <v>1.9153182013478354</v>
      </c>
      <c r="K125" s="279">
        <v>416653</v>
      </c>
      <c r="L125" s="279">
        <v>835733.4375</v>
      </c>
      <c r="M125" s="279">
        <v>2.005826041094148</v>
      </c>
      <c r="N125" s="279">
        <v>613337</v>
      </c>
      <c r="O125" s="279">
        <v>1168047.25</v>
      </c>
      <c r="P125" s="279">
        <v>1.9044134790498535</v>
      </c>
      <c r="Q125" s="279">
        <v>825600</v>
      </c>
      <c r="R125" s="279">
        <v>1495174.5</v>
      </c>
      <c r="S125" s="279">
        <v>1.811015625</v>
      </c>
      <c r="T125" s="279">
        <v>827205</v>
      </c>
      <c r="U125" s="279">
        <v>1620534</v>
      </c>
      <c r="V125" s="279">
        <v>1.9590476363174787</v>
      </c>
      <c r="W125" s="279">
        <v>911929</v>
      </c>
      <c r="X125" s="279">
        <v>1793654.75</v>
      </c>
      <c r="Y125" s="279">
        <v>1.9668798228809479</v>
      </c>
      <c r="Z125" s="279">
        <v>1090257</v>
      </c>
      <c r="AA125" s="279">
        <v>2321260.25</v>
      </c>
      <c r="AB125" s="279">
        <v>2.1290945621078334</v>
      </c>
      <c r="AC125" s="279">
        <v>1416845</v>
      </c>
      <c r="AD125" s="279">
        <v>3316154.75</v>
      </c>
      <c r="AE125" s="279">
        <v>2.3405204874209953</v>
      </c>
      <c r="AF125" s="279">
        <v>1638329</v>
      </c>
      <c r="AG125" s="279">
        <v>3602197.5</v>
      </c>
      <c r="AH125" s="279">
        <v>2.1987021532305171</v>
      </c>
      <c r="AI125" s="279">
        <v>1647029</v>
      </c>
      <c r="AJ125" s="279">
        <v>4168802.25</v>
      </c>
      <c r="AK125" s="279">
        <v>2.5311043399964421</v>
      </c>
      <c r="AL125" s="279">
        <v>1627925</v>
      </c>
      <c r="AM125" s="279">
        <v>4128957.25</v>
      </c>
      <c r="AN125" s="279">
        <v>2.5363313727598018</v>
      </c>
      <c r="AO125" s="279">
        <v>1648107</v>
      </c>
      <c r="AP125" s="279">
        <v>3774507.25</v>
      </c>
      <c r="AQ125" s="279">
        <v>2.2902076442852315</v>
      </c>
      <c r="AR125" s="279">
        <v>1785954</v>
      </c>
      <c r="AS125" s="279">
        <v>4269137</v>
      </c>
      <c r="AT125" s="279">
        <v>2.3903958332633426</v>
      </c>
      <c r="AU125" s="279">
        <v>1622095</v>
      </c>
      <c r="AV125" s="279">
        <v>4169843</v>
      </c>
      <c r="AW125" s="279">
        <v>2.570652766946449</v>
      </c>
      <c r="AX125" s="279">
        <v>2001753</v>
      </c>
      <c r="AY125" s="279">
        <v>4641726</v>
      </c>
      <c r="AZ125" s="279">
        <v>2.3188305450272835</v>
      </c>
      <c r="BA125" s="279">
        <v>1941799</v>
      </c>
      <c r="BB125" s="279">
        <v>4755668.5</v>
      </c>
      <c r="BC125" s="279">
        <v>2.4491044129696227</v>
      </c>
      <c r="BD125" s="279">
        <v>1938676</v>
      </c>
      <c r="BE125" s="279">
        <v>4769824</v>
      </c>
      <c r="BF125" s="279">
        <v>2.4603512912936458</v>
      </c>
      <c r="BG125" s="279">
        <v>1397418</v>
      </c>
      <c r="BH125" s="279">
        <v>3438139</v>
      </c>
      <c r="BI125" s="279">
        <v>2.4603511619286427</v>
      </c>
      <c r="BJ125" s="279">
        <v>1479814</v>
      </c>
      <c r="BK125" s="279">
        <v>3640859</v>
      </c>
      <c r="BL125" s="279">
        <v>2.4603490708967479</v>
      </c>
      <c r="BM125" s="279">
        <v>1655913</v>
      </c>
      <c r="BN125" s="279">
        <v>4074127.5</v>
      </c>
      <c r="BO125" s="279">
        <v>2.4603511778698519</v>
      </c>
      <c r="BP125" s="279">
        <v>1984422</v>
      </c>
      <c r="BQ125" s="279">
        <v>4882377.5</v>
      </c>
      <c r="BR125" s="279">
        <v>2.4603524351171271</v>
      </c>
      <c r="BS125" s="279">
        <v>2010527</v>
      </c>
      <c r="BT125" s="279">
        <v>4946601</v>
      </c>
      <c r="BU125" s="279">
        <v>2.4603504454304765</v>
      </c>
      <c r="BV125" s="279">
        <v>2824080</v>
      </c>
      <c r="BW125" s="279">
        <v>6948229</v>
      </c>
      <c r="BX125" s="279">
        <v>2.4603513356562137</v>
      </c>
      <c r="BY125" s="279">
        <v>3696024</v>
      </c>
      <c r="BZ125" s="279">
        <v>9093519</v>
      </c>
      <c r="CA125" s="279">
        <v>2.4603517184953345</v>
      </c>
      <c r="CB125" s="279">
        <v>3328684</v>
      </c>
      <c r="CC125" s="279">
        <v>8189730</v>
      </c>
      <c r="CD125" s="279">
        <v>2.4603506971523883</v>
      </c>
      <c r="CE125" s="279">
        <v>3165269</v>
      </c>
      <c r="CF125" s="279">
        <v>7787672.5</v>
      </c>
      <c r="CG125" s="279">
        <v>2.4603509212013259</v>
      </c>
      <c r="CH125" s="279">
        <v>3048332</v>
      </c>
      <c r="CI125" s="279">
        <v>7499967</v>
      </c>
      <c r="CJ125" s="279">
        <v>2.4603511034887275</v>
      </c>
      <c r="CK125" s="279">
        <v>3289599</v>
      </c>
      <c r="CL125" s="279">
        <v>8093568.5</v>
      </c>
      <c r="CM125" s="279">
        <v>2.4603510944647051</v>
      </c>
      <c r="CN125" s="279">
        <v>3033039</v>
      </c>
      <c r="CO125" s="279">
        <v>6817192</v>
      </c>
      <c r="CP125" s="279">
        <v>2.2476440296349636</v>
      </c>
      <c r="CQ125" s="279">
        <v>3904147</v>
      </c>
      <c r="CR125" s="279">
        <v>9487870</v>
      </c>
      <c r="CS125" s="279">
        <v>2.4302030635629244</v>
      </c>
      <c r="CT125" s="279">
        <v>4454665</v>
      </c>
      <c r="CU125" s="279">
        <v>12022165</v>
      </c>
      <c r="CV125" s="279">
        <v>2.6987809408788315</v>
      </c>
      <c r="CW125" s="279">
        <v>5813818</v>
      </c>
      <c r="CX125" s="279">
        <v>15079424</v>
      </c>
      <c r="CY125" s="279">
        <v>2.5937213720828551</v>
      </c>
      <c r="CZ125" s="279">
        <v>6006432</v>
      </c>
      <c r="DA125" s="279">
        <v>15830670</v>
      </c>
      <c r="DB125" s="279">
        <v>2.6356196157718927</v>
      </c>
      <c r="DC125" s="279">
        <v>5518698</v>
      </c>
      <c r="DD125" s="279">
        <v>13063709</v>
      </c>
      <c r="DE125" s="279">
        <v>2.3671722931749479</v>
      </c>
      <c r="DF125" s="279">
        <v>4730337</v>
      </c>
      <c r="DG125" s="279">
        <v>11854244</v>
      </c>
      <c r="DH125" s="279">
        <v>2.506004117677028</v>
      </c>
      <c r="DI125" s="279">
        <v>4530762</v>
      </c>
      <c r="DJ125" s="279">
        <v>11368612</v>
      </c>
      <c r="DK125" s="279">
        <v>2.5092052948267862</v>
      </c>
      <c r="DL125" s="279">
        <v>3860991</v>
      </c>
      <c r="DM125" s="279">
        <v>9643528</v>
      </c>
      <c r="DN125" s="279">
        <v>2.4976820717789812</v>
      </c>
      <c r="DO125" s="279">
        <v>3784745</v>
      </c>
      <c r="DP125" s="279">
        <v>10397195</v>
      </c>
      <c r="DQ125" s="279">
        <v>2.7471322374426812</v>
      </c>
      <c r="DR125" s="279">
        <v>4632052</v>
      </c>
      <c r="DS125" s="279">
        <v>12619549</v>
      </c>
      <c r="DT125" s="279">
        <v>2.7243970922606224</v>
      </c>
      <c r="DU125" s="279">
        <v>5510405</v>
      </c>
      <c r="DV125" s="279">
        <v>12865936</v>
      </c>
      <c r="DW125" s="279">
        <v>2.3348439905959726</v>
      </c>
      <c r="DX125" s="279">
        <v>6021202</v>
      </c>
      <c r="DY125" s="279">
        <v>13986010</v>
      </c>
      <c r="DZ125" s="279">
        <v>2.322793688037704</v>
      </c>
      <c r="EA125" s="279">
        <v>3796703</v>
      </c>
      <c r="EB125" s="279">
        <v>8639229</v>
      </c>
      <c r="EC125" s="279">
        <v>2.2754555729010142</v>
      </c>
      <c r="ED125" s="279">
        <v>5041127</v>
      </c>
      <c r="EE125" s="279">
        <v>10653970</v>
      </c>
      <c r="EF125" s="279">
        <v>2.1134103544703398</v>
      </c>
      <c r="EG125" s="279">
        <v>6113482</v>
      </c>
      <c r="EH125" s="279">
        <v>11875039</v>
      </c>
      <c r="EI125" s="279">
        <v>1.9424346060068549</v>
      </c>
      <c r="EJ125" s="279">
        <v>7095997</v>
      </c>
      <c r="EK125" s="279">
        <v>13872678</v>
      </c>
      <c r="EL125" s="279">
        <v>1.9550005446732854</v>
      </c>
      <c r="EM125" s="279">
        <v>7387911</v>
      </c>
      <c r="EN125" s="279">
        <v>15852976</v>
      </c>
      <c r="EO125" s="279">
        <v>2.145799536567238</v>
      </c>
      <c r="EP125" s="279">
        <v>8498119</v>
      </c>
      <c r="EQ125" s="279">
        <v>17472442</v>
      </c>
      <c r="ER125" s="279">
        <v>2.0560364005258105</v>
      </c>
      <c r="ES125" s="279">
        <v>9459365</v>
      </c>
      <c r="ET125" s="279">
        <v>19678096</v>
      </c>
      <c r="EU125" s="279">
        <v>2.0802766359052645</v>
      </c>
      <c r="EV125" s="279">
        <v>14208215</v>
      </c>
      <c r="EW125" s="279">
        <v>27974886</v>
      </c>
      <c r="EX125" s="279">
        <v>1.9689233306224603</v>
      </c>
      <c r="EY125" s="279">
        <v>22606472</v>
      </c>
      <c r="EZ125" s="279">
        <v>45800316</v>
      </c>
      <c r="FA125" s="279">
        <v>2.0259824708605572</v>
      </c>
      <c r="FB125" s="279">
        <v>46038</v>
      </c>
      <c r="FC125" s="279">
        <v>84736.640625</v>
      </c>
      <c r="FD125" s="279">
        <v>1.8405804036882576</v>
      </c>
      <c r="FE125" s="279">
        <v>54026</v>
      </c>
      <c r="FF125" s="279">
        <v>115477.0234375</v>
      </c>
      <c r="FG125" s="279">
        <v>2.1374342619757152</v>
      </c>
      <c r="FH125" s="279">
        <v>68442</v>
      </c>
      <c r="FI125" s="279">
        <v>146144.140625</v>
      </c>
      <c r="FJ125" s="279">
        <v>2.1352990944887642</v>
      </c>
      <c r="FK125" s="279">
        <v>84971</v>
      </c>
      <c r="FL125" s="279">
        <v>166024.0625</v>
      </c>
      <c r="FM125" s="279">
        <v>1.9538908863023856</v>
      </c>
      <c r="FN125" s="279">
        <v>86193</v>
      </c>
      <c r="FO125" s="279">
        <v>175679.484375</v>
      </c>
      <c r="FP125" s="279">
        <v>2.0382105782952213</v>
      </c>
      <c r="FQ125" s="279">
        <v>86899</v>
      </c>
      <c r="FR125" s="279">
        <v>185828.90625</v>
      </c>
      <c r="FS125" s="279">
        <v>2.1384470045685222</v>
      </c>
      <c r="FT125" s="279">
        <v>107866</v>
      </c>
      <c r="FU125" s="279">
        <v>204695.984375</v>
      </c>
      <c r="FV125" s="279">
        <v>1.8976877271336658</v>
      </c>
      <c r="FW125" s="279">
        <v>123306</v>
      </c>
      <c r="FX125" s="279">
        <v>250141.140625</v>
      </c>
      <c r="FY125" s="279">
        <v>2.0286209967479278</v>
      </c>
      <c r="FZ125" s="279">
        <v>148744</v>
      </c>
      <c r="GA125" s="279">
        <v>318271.1875</v>
      </c>
      <c r="GB125" s="279">
        <v>2.1397245435109986</v>
      </c>
      <c r="GC125" s="279">
        <v>181310</v>
      </c>
      <c r="GD125" s="279">
        <v>333962.21875</v>
      </c>
      <c r="GE125" s="279">
        <v>1.8419404266173955</v>
      </c>
      <c r="GF125" s="279">
        <v>218103</v>
      </c>
      <c r="GG125" s="279">
        <v>463997.3125</v>
      </c>
      <c r="GH125" s="279">
        <v>2.1274228804739046</v>
      </c>
      <c r="GI125" s="279">
        <v>235220</v>
      </c>
      <c r="GJ125" s="279">
        <v>439850.46875</v>
      </c>
      <c r="GK125" s="279">
        <v>1.8699535275486778</v>
      </c>
      <c r="GL125" s="279">
        <v>303952</v>
      </c>
      <c r="GM125" s="279">
        <v>648153.3125</v>
      </c>
      <c r="GN125" s="279">
        <v>2.1324199626914777</v>
      </c>
      <c r="GO125" s="279">
        <v>379722</v>
      </c>
      <c r="GP125" s="279">
        <v>785540.0625</v>
      </c>
      <c r="GQ125" s="279">
        <v>2.0687241258078277</v>
      </c>
      <c r="GR125" s="279">
        <v>407741</v>
      </c>
      <c r="GS125" s="279">
        <v>843502.4375</v>
      </c>
      <c r="GT125" s="279">
        <v>2.0687211673586909</v>
      </c>
      <c r="GU125" s="279">
        <v>428895</v>
      </c>
      <c r="GV125" s="279">
        <v>887265.9375</v>
      </c>
      <c r="GW125" s="279">
        <v>2.0687252998985768</v>
      </c>
      <c r="GX125" s="279">
        <v>451782</v>
      </c>
      <c r="GY125" s="279">
        <v>934611.8125</v>
      </c>
      <c r="GZ125" s="279">
        <v>2.0687229958254201</v>
      </c>
      <c r="HA125" s="279">
        <v>442976</v>
      </c>
      <c r="HB125" s="279">
        <v>916395.375</v>
      </c>
      <c r="HC125" s="279">
        <v>2.0687246600267284</v>
      </c>
      <c r="HD125" s="279">
        <v>459424</v>
      </c>
      <c r="HE125" s="279">
        <v>950422.5625</v>
      </c>
      <c r="HF125" s="279">
        <v>2.0687264106794596</v>
      </c>
    </row>
    <row r="126" spans="1:214" ht="15" customHeight="1">
      <c r="A126" s="3">
        <v>99.94</v>
      </c>
      <c r="B126" s="279">
        <v>324512</v>
      </c>
      <c r="C126" s="279">
        <v>637383.5</v>
      </c>
      <c r="D126" s="279">
        <v>1.9641292155605956</v>
      </c>
      <c r="E126" s="279">
        <v>462260</v>
      </c>
      <c r="F126" s="279">
        <v>933994.125</v>
      </c>
      <c r="G126" s="279">
        <v>2.020495229957167</v>
      </c>
      <c r="H126" s="279">
        <v>405155</v>
      </c>
      <c r="I126" s="279">
        <v>777401.25</v>
      </c>
      <c r="J126" s="279">
        <v>1.9187749133047847</v>
      </c>
      <c r="K126" s="279">
        <v>456804</v>
      </c>
      <c r="L126" s="279">
        <v>902341</v>
      </c>
      <c r="M126" s="279">
        <v>1.975335154683409</v>
      </c>
      <c r="N126" s="279">
        <v>643767</v>
      </c>
      <c r="O126" s="279">
        <v>1258006</v>
      </c>
      <c r="P126" s="279">
        <v>1.9541324733948773</v>
      </c>
      <c r="Q126" s="279">
        <v>854341</v>
      </c>
      <c r="R126" s="279">
        <v>1604314.875</v>
      </c>
      <c r="S126" s="279">
        <v>1.8778390303169343</v>
      </c>
      <c r="T126" s="279">
        <v>879039</v>
      </c>
      <c r="U126" s="279">
        <v>1748543.125</v>
      </c>
      <c r="V126" s="279">
        <v>1.9891530694315043</v>
      </c>
      <c r="W126" s="279">
        <v>966516</v>
      </c>
      <c r="X126" s="279">
        <v>1936209.75</v>
      </c>
      <c r="Y126" s="279">
        <v>2.0032878400357572</v>
      </c>
      <c r="Z126" s="279">
        <v>1232994</v>
      </c>
      <c r="AA126" s="279">
        <v>2515050.75</v>
      </c>
      <c r="AB126" s="279">
        <v>2.0397915561632902</v>
      </c>
      <c r="AC126" s="279">
        <v>1598736</v>
      </c>
      <c r="AD126" s="279">
        <v>3618088.5</v>
      </c>
      <c r="AE126" s="279">
        <v>2.2630931560933139</v>
      </c>
      <c r="AF126" s="279">
        <v>1824524</v>
      </c>
      <c r="AG126" s="279">
        <v>3914361</v>
      </c>
      <c r="AH126" s="279">
        <v>2.1454149136980387</v>
      </c>
      <c r="AI126" s="279">
        <v>1886894</v>
      </c>
      <c r="AJ126" s="279">
        <v>4569657.5</v>
      </c>
      <c r="AK126" s="279">
        <v>2.4217881343626084</v>
      </c>
      <c r="AL126" s="279">
        <v>1848498</v>
      </c>
      <c r="AM126" s="279">
        <v>4527922.5</v>
      </c>
      <c r="AN126" s="279">
        <v>2.4495144165695608</v>
      </c>
      <c r="AO126" s="279">
        <v>1847782</v>
      </c>
      <c r="AP126" s="279">
        <v>4112896.75</v>
      </c>
      <c r="AQ126" s="279">
        <v>2.2258560533656024</v>
      </c>
      <c r="AR126" s="279">
        <v>1979802</v>
      </c>
      <c r="AS126" s="279">
        <v>4667473</v>
      </c>
      <c r="AT126" s="279">
        <v>2.3575453504946453</v>
      </c>
      <c r="AU126" s="279">
        <v>1723783</v>
      </c>
      <c r="AV126" s="279">
        <v>4587085.5</v>
      </c>
      <c r="AW126" s="279">
        <v>2.6610573952753915</v>
      </c>
      <c r="AX126" s="279">
        <v>2236555</v>
      </c>
      <c r="AY126" s="279">
        <v>5062580.5</v>
      </c>
      <c r="AZ126" s="279">
        <v>2.2635618171697098</v>
      </c>
      <c r="BA126" s="279">
        <v>2176083</v>
      </c>
      <c r="BB126" s="279">
        <v>5205472</v>
      </c>
      <c r="BC126" s="279">
        <v>2.3921293443310758</v>
      </c>
      <c r="BD126" s="279">
        <v>2146274</v>
      </c>
      <c r="BE126" s="279">
        <v>5224663</v>
      </c>
      <c r="BF126" s="279">
        <v>2.434294502938581</v>
      </c>
      <c r="BG126" s="279">
        <v>1547056</v>
      </c>
      <c r="BH126" s="279">
        <v>3765991.5</v>
      </c>
      <c r="BI126" s="279">
        <v>2.434295526470923</v>
      </c>
      <c r="BJ126" s="279">
        <v>1638274</v>
      </c>
      <c r="BK126" s="279">
        <v>3988042.5</v>
      </c>
      <c r="BL126" s="279">
        <v>2.4342951789505296</v>
      </c>
      <c r="BM126" s="279">
        <v>1833232</v>
      </c>
      <c r="BN126" s="279">
        <v>4462626.5</v>
      </c>
      <c r="BO126" s="279">
        <v>2.4342944591846529</v>
      </c>
      <c r="BP126" s="279">
        <v>2196919</v>
      </c>
      <c r="BQ126" s="279">
        <v>5347949</v>
      </c>
      <c r="BR126" s="279">
        <v>2.4342950286287297</v>
      </c>
      <c r="BS126" s="279">
        <v>2225817</v>
      </c>
      <c r="BT126" s="279">
        <v>5418296.5</v>
      </c>
      <c r="BU126" s="279">
        <v>2.4342955867441032</v>
      </c>
      <c r="BV126" s="279">
        <v>3126489</v>
      </c>
      <c r="BW126" s="279">
        <v>7610795.5</v>
      </c>
      <c r="BX126" s="279">
        <v>2.4342946672769359</v>
      </c>
      <c r="BY126" s="279">
        <v>4091803</v>
      </c>
      <c r="BZ126" s="279">
        <v>9960655</v>
      </c>
      <c r="CA126" s="279">
        <v>2.4342948573037364</v>
      </c>
      <c r="CB126" s="279">
        <v>3685126</v>
      </c>
      <c r="CC126" s="279">
        <v>8970683</v>
      </c>
      <c r="CD126" s="279">
        <v>2.4342947839503997</v>
      </c>
      <c r="CE126" s="279">
        <v>3504212</v>
      </c>
      <c r="CF126" s="279">
        <v>8530286</v>
      </c>
      <c r="CG126" s="279">
        <v>2.4342950711886151</v>
      </c>
      <c r="CH126" s="279">
        <v>3374753</v>
      </c>
      <c r="CI126" s="279">
        <v>8215145</v>
      </c>
      <c r="CJ126" s="279">
        <v>2.4342951913814135</v>
      </c>
      <c r="CK126" s="279">
        <v>3641856</v>
      </c>
      <c r="CL126" s="279">
        <v>8865351</v>
      </c>
      <c r="CM126" s="279">
        <v>2.4342947661851539</v>
      </c>
      <c r="CN126" s="279">
        <v>3220580</v>
      </c>
      <c r="CO126" s="279">
        <v>7432580.5</v>
      </c>
      <c r="CP126" s="279">
        <v>2.3078391159356388</v>
      </c>
      <c r="CQ126" s="279">
        <v>4238983</v>
      </c>
      <c r="CR126" s="279">
        <v>10389878</v>
      </c>
      <c r="CS126" s="279">
        <v>2.4510308250823369</v>
      </c>
      <c r="CT126" s="279">
        <v>4872043</v>
      </c>
      <c r="CU126" s="279">
        <v>13250586</v>
      </c>
      <c r="CV126" s="279">
        <v>2.7197186067528549</v>
      </c>
      <c r="CW126" s="279">
        <v>6488467</v>
      </c>
      <c r="CX126" s="279">
        <v>16569922</v>
      </c>
      <c r="CY126" s="279">
        <v>2.5537499073355847</v>
      </c>
      <c r="CZ126" s="279">
        <v>6877500</v>
      </c>
      <c r="DA126" s="279">
        <v>17399154</v>
      </c>
      <c r="DB126" s="279">
        <v>2.5298660850599783</v>
      </c>
      <c r="DC126" s="279">
        <v>6172424</v>
      </c>
      <c r="DD126" s="279">
        <v>14267832</v>
      </c>
      <c r="DE126" s="279">
        <v>2.3115443786752174</v>
      </c>
      <c r="DF126" s="279">
        <v>5188716</v>
      </c>
      <c r="DG126" s="279">
        <v>13004369</v>
      </c>
      <c r="DH126" s="279">
        <v>2.5062788173413231</v>
      </c>
      <c r="DI126" s="279">
        <v>5067167</v>
      </c>
      <c r="DJ126" s="279">
        <v>12466013</v>
      </c>
      <c r="DK126" s="279">
        <v>2.4601543623882933</v>
      </c>
      <c r="DL126" s="279">
        <v>4218884</v>
      </c>
      <c r="DM126" s="279">
        <v>10578596</v>
      </c>
      <c r="DN126" s="279">
        <v>2.5074394081467992</v>
      </c>
      <c r="DO126" s="279">
        <v>4203491</v>
      </c>
      <c r="DP126" s="279">
        <v>11466570</v>
      </c>
      <c r="DQ126" s="279">
        <v>2.7278683361044429</v>
      </c>
      <c r="DR126" s="279">
        <v>4933747</v>
      </c>
      <c r="DS126" s="279">
        <v>13927046</v>
      </c>
      <c r="DT126" s="279">
        <v>2.8228131681661019</v>
      </c>
      <c r="DU126" s="279">
        <v>6180504</v>
      </c>
      <c r="DV126" s="279">
        <v>14038082</v>
      </c>
      <c r="DW126" s="279">
        <v>2.2713490679724502</v>
      </c>
      <c r="DX126" s="279">
        <v>6635323</v>
      </c>
      <c r="DY126" s="279">
        <v>15264479</v>
      </c>
      <c r="DZ126" s="279">
        <v>2.3004877079834696</v>
      </c>
      <c r="EA126" s="279">
        <v>4194323</v>
      </c>
      <c r="EB126" s="279">
        <v>9412712</v>
      </c>
      <c r="EC126" s="279">
        <v>2.2441552546143919</v>
      </c>
      <c r="ED126" s="279">
        <v>5574365</v>
      </c>
      <c r="EE126" s="279">
        <v>11546877</v>
      </c>
      <c r="EF126" s="279">
        <v>2.0714246376044625</v>
      </c>
      <c r="EG126" s="279">
        <v>6638067</v>
      </c>
      <c r="EH126" s="279">
        <v>12792986</v>
      </c>
      <c r="EI126" s="279">
        <v>1.9272155583846924</v>
      </c>
      <c r="EJ126" s="279">
        <v>7784847</v>
      </c>
      <c r="EK126" s="279">
        <v>14946859</v>
      </c>
      <c r="EL126" s="279">
        <v>1.9199939318011003</v>
      </c>
      <c r="EM126" s="279">
        <v>8082389</v>
      </c>
      <c r="EN126" s="279">
        <v>17208660</v>
      </c>
      <c r="EO126" s="279">
        <v>2.1291551297518594</v>
      </c>
      <c r="EP126" s="279">
        <v>9321480</v>
      </c>
      <c r="EQ126" s="279">
        <v>18900940</v>
      </c>
      <c r="ER126" s="279">
        <v>2.0276758626312561</v>
      </c>
      <c r="ES126" s="279">
        <v>10351044</v>
      </c>
      <c r="ET126" s="279">
        <v>21310418</v>
      </c>
      <c r="EU126" s="279">
        <v>2.0587699173146206</v>
      </c>
      <c r="EV126" s="279">
        <v>15392781</v>
      </c>
      <c r="EW126" s="279">
        <v>30173912</v>
      </c>
      <c r="EX126" s="279">
        <v>1.9602638405626638</v>
      </c>
      <c r="EY126" s="279">
        <v>24512066</v>
      </c>
      <c r="EZ126" s="279">
        <v>49513096</v>
      </c>
      <c r="FA126" s="279">
        <v>2.0199478901533636</v>
      </c>
      <c r="FB126" s="279">
        <v>48417</v>
      </c>
      <c r="FC126" s="279">
        <v>90991.578125</v>
      </c>
      <c r="FD126" s="279">
        <v>1.8793311879092054</v>
      </c>
      <c r="FE126" s="279">
        <v>59504</v>
      </c>
      <c r="FF126" s="279">
        <v>125284.359375</v>
      </c>
      <c r="FG126" s="279">
        <v>2.1054779405586177</v>
      </c>
      <c r="FH126" s="279">
        <v>74756</v>
      </c>
      <c r="FI126" s="279">
        <v>158591.15625</v>
      </c>
      <c r="FJ126" s="279">
        <v>2.1214505357429503</v>
      </c>
      <c r="FK126" s="279">
        <v>92138</v>
      </c>
      <c r="FL126" s="279">
        <v>178950.90625</v>
      </c>
      <c r="FM126" s="279">
        <v>1.942205238338145</v>
      </c>
      <c r="FN126" s="279">
        <v>93196</v>
      </c>
      <c r="FO126" s="279">
        <v>190028.40625</v>
      </c>
      <c r="FP126" s="279">
        <v>2.0390189090733508</v>
      </c>
      <c r="FQ126" s="279">
        <v>95661</v>
      </c>
      <c r="FR126" s="279">
        <v>201619.890625</v>
      </c>
      <c r="FS126" s="279">
        <v>2.1076498324813664</v>
      </c>
      <c r="FT126" s="279">
        <v>117536</v>
      </c>
      <c r="FU126" s="279">
        <v>220044.65625</v>
      </c>
      <c r="FV126" s="279">
        <v>1.8721468847842364</v>
      </c>
      <c r="FW126" s="279">
        <v>135318</v>
      </c>
      <c r="FX126" s="279">
        <v>270318.15625</v>
      </c>
      <c r="FY126" s="279">
        <v>1.9976511347344772</v>
      </c>
      <c r="FZ126" s="279">
        <v>167230</v>
      </c>
      <c r="GA126" s="279">
        <v>345076.0625</v>
      </c>
      <c r="GB126" s="279">
        <v>2.0634818064940501</v>
      </c>
      <c r="GC126" s="279">
        <v>198128</v>
      </c>
      <c r="GD126" s="279">
        <v>358033.09375</v>
      </c>
      <c r="GE126" s="279">
        <v>1.8070797350702577</v>
      </c>
      <c r="GF126" s="279">
        <v>237733</v>
      </c>
      <c r="GG126" s="279">
        <v>503347.6875</v>
      </c>
      <c r="GH126" s="279">
        <v>2.1172815196039254</v>
      </c>
      <c r="GI126" s="279">
        <v>256625</v>
      </c>
      <c r="GJ126" s="279">
        <v>472225.21875</v>
      </c>
      <c r="GK126" s="279">
        <v>1.8401372381880174</v>
      </c>
      <c r="GL126" s="279">
        <v>334636</v>
      </c>
      <c r="GM126" s="279">
        <v>703089.0625</v>
      </c>
      <c r="GN126" s="279">
        <v>2.1010562596373372</v>
      </c>
      <c r="GO126" s="279">
        <v>413146</v>
      </c>
      <c r="GP126" s="279">
        <v>850497.25</v>
      </c>
      <c r="GQ126" s="279">
        <v>2.0585876421410347</v>
      </c>
      <c r="GR126" s="279">
        <v>443631</v>
      </c>
      <c r="GS126" s="279">
        <v>913252.8125</v>
      </c>
      <c r="GT126" s="279">
        <v>2.0585865561694292</v>
      </c>
      <c r="GU126" s="279">
        <v>466647</v>
      </c>
      <c r="GV126" s="279">
        <v>960635.0625</v>
      </c>
      <c r="GW126" s="279">
        <v>2.0585904602408243</v>
      </c>
      <c r="GX126" s="279">
        <v>491548</v>
      </c>
      <c r="GY126" s="279">
        <v>1011896.125</v>
      </c>
      <c r="GZ126" s="279">
        <v>2.0585906666286915</v>
      </c>
      <c r="HA126" s="279">
        <v>481968</v>
      </c>
      <c r="HB126" s="279">
        <v>992173.25</v>
      </c>
      <c r="HC126" s="279">
        <v>2.0585873958437073</v>
      </c>
      <c r="HD126" s="279">
        <v>499865</v>
      </c>
      <c r="HE126" s="279">
        <v>1029014.125</v>
      </c>
      <c r="HF126" s="279">
        <v>2.0585840676982787</v>
      </c>
    </row>
    <row r="127" spans="1:214" ht="15" customHeight="1">
      <c r="A127" s="3">
        <v>99.95</v>
      </c>
      <c r="B127" s="279">
        <v>359781</v>
      </c>
      <c r="C127" s="279">
        <v>696546</v>
      </c>
      <c r="D127" s="279">
        <v>1.9360277502147138</v>
      </c>
      <c r="E127" s="279">
        <v>526100</v>
      </c>
      <c r="F127" s="279">
        <v>1022164.1875</v>
      </c>
      <c r="G127" s="279">
        <v>1.9429085487549895</v>
      </c>
      <c r="H127" s="279">
        <v>438630</v>
      </c>
      <c r="I127" s="279">
        <v>848621.5</v>
      </c>
      <c r="J127" s="279">
        <v>1.9347092082164923</v>
      </c>
      <c r="K127" s="279">
        <v>506174</v>
      </c>
      <c r="L127" s="279">
        <v>986694.625</v>
      </c>
      <c r="M127" s="279">
        <v>1.9493190582685005</v>
      </c>
      <c r="N127" s="279">
        <v>680764</v>
      </c>
      <c r="O127" s="279">
        <v>1377336.625</v>
      </c>
      <c r="P127" s="279">
        <v>2.02322188746761</v>
      </c>
      <c r="Q127" s="279">
        <v>883037</v>
      </c>
      <c r="R127" s="279">
        <v>1751532</v>
      </c>
      <c r="S127" s="279">
        <v>1.9835318338869152</v>
      </c>
      <c r="T127" s="279">
        <v>943312</v>
      </c>
      <c r="U127" s="279">
        <v>1916321.375</v>
      </c>
      <c r="V127" s="279">
        <v>2.0314820282154793</v>
      </c>
      <c r="W127" s="279">
        <v>1037390</v>
      </c>
      <c r="X127" s="279">
        <v>2123445.5</v>
      </c>
      <c r="Y127" s="279">
        <v>2.0469114797713495</v>
      </c>
      <c r="Z127" s="279">
        <v>1416303</v>
      </c>
      <c r="AA127" s="279">
        <v>2753860.5</v>
      </c>
      <c r="AB127" s="279">
        <v>1.94440066850102</v>
      </c>
      <c r="AC127" s="279">
        <v>1827881</v>
      </c>
      <c r="AD127" s="279">
        <v>3999994.5</v>
      </c>
      <c r="AE127" s="279">
        <v>2.1883232551790845</v>
      </c>
      <c r="AF127" s="279">
        <v>2031801</v>
      </c>
      <c r="AG127" s="279">
        <v>4311852.5</v>
      </c>
      <c r="AH127" s="279">
        <v>2.1221824873597366</v>
      </c>
      <c r="AI127" s="279">
        <v>2156223</v>
      </c>
      <c r="AJ127" s="279">
        <v>5079572</v>
      </c>
      <c r="AK127" s="279">
        <v>2.3557730346072741</v>
      </c>
      <c r="AL127" s="279">
        <v>2101448</v>
      </c>
      <c r="AM127" s="279">
        <v>5038988</v>
      </c>
      <c r="AN127" s="279">
        <v>2.3978647104282382</v>
      </c>
      <c r="AO127" s="279">
        <v>2091599</v>
      </c>
      <c r="AP127" s="279">
        <v>4542248</v>
      </c>
      <c r="AQ127" s="279">
        <v>2.1716629239161045</v>
      </c>
      <c r="AR127" s="279">
        <v>2230305</v>
      </c>
      <c r="AS127" s="279">
        <v>5181125.5</v>
      </c>
      <c r="AT127" s="279">
        <v>2.3230569361589559</v>
      </c>
      <c r="AU127" s="279">
        <v>1947796</v>
      </c>
      <c r="AV127" s="279">
        <v>5140218.5</v>
      </c>
      <c r="AW127" s="279">
        <v>2.6389922250584763</v>
      </c>
      <c r="AX127" s="279">
        <v>2496927</v>
      </c>
      <c r="AY127" s="279">
        <v>5602100.5</v>
      </c>
      <c r="AZ127" s="279">
        <v>2.2435980306993355</v>
      </c>
      <c r="BA127" s="279">
        <v>2429232</v>
      </c>
      <c r="BB127" s="279">
        <v>5786254.5</v>
      </c>
      <c r="BC127" s="279">
        <v>2.3819274980734653</v>
      </c>
      <c r="BD127" s="279">
        <v>2371510</v>
      </c>
      <c r="BE127" s="279">
        <v>5818082.5</v>
      </c>
      <c r="BF127" s="279">
        <v>2.4533240424876976</v>
      </c>
      <c r="BG127" s="279">
        <v>1709409</v>
      </c>
      <c r="BH127" s="279">
        <v>4193734.5</v>
      </c>
      <c r="BI127" s="279">
        <v>2.4533242190722055</v>
      </c>
      <c r="BJ127" s="279">
        <v>1810200</v>
      </c>
      <c r="BK127" s="279">
        <v>4441005.5</v>
      </c>
      <c r="BL127" s="279">
        <v>2.4533231134681253</v>
      </c>
      <c r="BM127" s="279">
        <v>2025617</v>
      </c>
      <c r="BN127" s="279">
        <v>4969493</v>
      </c>
      <c r="BO127" s="279">
        <v>2.4533231109336069</v>
      </c>
      <c r="BP127" s="279">
        <v>2427470</v>
      </c>
      <c r="BQ127" s="279">
        <v>5955371</v>
      </c>
      <c r="BR127" s="279">
        <v>2.4533242429360609</v>
      </c>
      <c r="BS127" s="279">
        <v>2459402</v>
      </c>
      <c r="BT127" s="279">
        <v>6033708.5</v>
      </c>
      <c r="BU127" s="279">
        <v>2.4533234095117429</v>
      </c>
      <c r="BV127" s="279">
        <v>3454592</v>
      </c>
      <c r="BW127" s="279">
        <v>8475232</v>
      </c>
      <c r="BX127" s="279">
        <v>2.4533235762718144</v>
      </c>
      <c r="BY127" s="279">
        <v>4521209</v>
      </c>
      <c r="BZ127" s="279">
        <v>11091990</v>
      </c>
      <c r="CA127" s="279">
        <v>2.4533238786351173</v>
      </c>
      <c r="CB127" s="279">
        <v>4071854</v>
      </c>
      <c r="CC127" s="279">
        <v>9989577</v>
      </c>
      <c r="CD127" s="279">
        <v>2.4533239649555214</v>
      </c>
      <c r="CE127" s="279">
        <v>3871955</v>
      </c>
      <c r="CF127" s="279">
        <v>9499160</v>
      </c>
      <c r="CG127" s="279">
        <v>2.4533239668332922</v>
      </c>
      <c r="CH127" s="279">
        <v>3728910</v>
      </c>
      <c r="CI127" s="279">
        <v>9148225</v>
      </c>
      <c r="CJ127" s="279">
        <v>2.453324161752362</v>
      </c>
      <c r="CK127" s="279">
        <v>4024043</v>
      </c>
      <c r="CL127" s="279">
        <v>9872281</v>
      </c>
      <c r="CM127" s="279">
        <v>2.453323933168706</v>
      </c>
      <c r="CN127" s="279">
        <v>3498109</v>
      </c>
      <c r="CO127" s="279">
        <v>8250335.5</v>
      </c>
      <c r="CP127" s="279">
        <v>2.3585129851585527</v>
      </c>
      <c r="CQ127" s="279">
        <v>4598422</v>
      </c>
      <c r="CR127" s="279">
        <v>11586122</v>
      </c>
      <c r="CS127" s="279">
        <v>2.519586501630342</v>
      </c>
      <c r="CT127" s="279">
        <v>5511617</v>
      </c>
      <c r="CU127" s="279">
        <v>14867652</v>
      </c>
      <c r="CV127" s="279">
        <v>2.6975118191267646</v>
      </c>
      <c r="CW127" s="279">
        <v>7385087</v>
      </c>
      <c r="CX127" s="279">
        <v>18501160</v>
      </c>
      <c r="CY127" s="279">
        <v>2.5052054227661773</v>
      </c>
      <c r="CZ127" s="279">
        <v>8053472</v>
      </c>
      <c r="DA127" s="279">
        <v>19391544</v>
      </c>
      <c r="DB127" s="279">
        <v>2.4078489377004106</v>
      </c>
      <c r="DC127" s="279">
        <v>6903684</v>
      </c>
      <c r="DD127" s="279">
        <v>15815101</v>
      </c>
      <c r="DE127" s="279">
        <v>2.2908205242302517</v>
      </c>
      <c r="DF127" s="279">
        <v>5730396</v>
      </c>
      <c r="DG127" s="279">
        <v>14514947</v>
      </c>
      <c r="DH127" s="279">
        <v>2.5329745099640584</v>
      </c>
      <c r="DI127" s="279">
        <v>5835199</v>
      </c>
      <c r="DJ127" s="279">
        <v>13873867</v>
      </c>
      <c r="DK127" s="279">
        <v>2.3776167702249742</v>
      </c>
      <c r="DL127" s="279">
        <v>4681834</v>
      </c>
      <c r="DM127" s="279">
        <v>11806464</v>
      </c>
      <c r="DN127" s="279">
        <v>2.5217604895859185</v>
      </c>
      <c r="DO127" s="279">
        <v>4828332</v>
      </c>
      <c r="DP127" s="279">
        <v>12861053</v>
      </c>
      <c r="DQ127" s="279">
        <v>2.6636637662861626</v>
      </c>
      <c r="DR127" s="279">
        <v>5408979</v>
      </c>
      <c r="DS127" s="279">
        <v>15682572</v>
      </c>
      <c r="DT127" s="279">
        <v>2.8993590102679265</v>
      </c>
      <c r="DU127" s="279">
        <v>7012448</v>
      </c>
      <c r="DV127" s="279">
        <v>15529324</v>
      </c>
      <c r="DW127" s="279">
        <v>2.2145367780267318</v>
      </c>
      <c r="DX127" s="279">
        <v>7447777</v>
      </c>
      <c r="DY127" s="279">
        <v>16913190</v>
      </c>
      <c r="DZ127" s="279">
        <v>2.2709044591426406</v>
      </c>
      <c r="EA127" s="279">
        <v>4473183</v>
      </c>
      <c r="EB127" s="279">
        <v>10425836</v>
      </c>
      <c r="EC127" s="279">
        <v>2.3307421136135051</v>
      </c>
      <c r="ED127" s="279">
        <v>6269070</v>
      </c>
      <c r="EE127" s="279">
        <v>12675109</v>
      </c>
      <c r="EF127" s="279">
        <v>2.0218483762344337</v>
      </c>
      <c r="EG127" s="279">
        <v>7289210</v>
      </c>
      <c r="EH127" s="279">
        <v>13961484</v>
      </c>
      <c r="EI127" s="279">
        <v>1.9153631189113773</v>
      </c>
      <c r="EJ127" s="279">
        <v>8660578</v>
      </c>
      <c r="EK127" s="279">
        <v>16295433</v>
      </c>
      <c r="EL127" s="279">
        <v>1.8815641404072569</v>
      </c>
      <c r="EM127" s="279">
        <v>9037091</v>
      </c>
      <c r="EN127" s="279">
        <v>18944020</v>
      </c>
      <c r="EO127" s="279">
        <v>2.0962519908231529</v>
      </c>
      <c r="EP127" s="279">
        <v>10238314</v>
      </c>
      <c r="EQ127" s="279">
        <v>20726596</v>
      </c>
      <c r="ER127" s="279">
        <v>2.0244149573845851</v>
      </c>
      <c r="ES127" s="279">
        <v>11566784</v>
      </c>
      <c r="ET127" s="279">
        <v>23387518</v>
      </c>
      <c r="EU127" s="279">
        <v>2.0219551086974565</v>
      </c>
      <c r="EV127" s="279">
        <v>16872536</v>
      </c>
      <c r="EW127" s="279">
        <v>32988238</v>
      </c>
      <c r="EX127" s="279">
        <v>1.9551440281413535</v>
      </c>
      <c r="EY127" s="279">
        <v>26963434</v>
      </c>
      <c r="EZ127" s="279">
        <v>54279632</v>
      </c>
      <c r="FA127" s="279">
        <v>2.0130830516617433</v>
      </c>
      <c r="FB127" s="279">
        <v>51233</v>
      </c>
      <c r="FC127" s="279">
        <v>99236.8984375</v>
      </c>
      <c r="FD127" s="279">
        <v>1.9369722334725665</v>
      </c>
      <c r="FE127" s="279">
        <v>66829</v>
      </c>
      <c r="FF127" s="279">
        <v>137743.234375</v>
      </c>
      <c r="FG127" s="279">
        <v>2.0611296648909905</v>
      </c>
      <c r="FH127" s="279">
        <v>83079</v>
      </c>
      <c r="FI127" s="279">
        <v>174566.578125</v>
      </c>
      <c r="FJ127" s="279">
        <v>2.1012118360235439</v>
      </c>
      <c r="FK127" s="279">
        <v>100798</v>
      </c>
      <c r="FL127" s="279">
        <v>195481.296875</v>
      </c>
      <c r="FM127" s="279">
        <v>1.9393370590190282</v>
      </c>
      <c r="FN127" s="279">
        <v>101783</v>
      </c>
      <c r="FO127" s="279">
        <v>208568.296875</v>
      </c>
      <c r="FP127" s="279">
        <v>2.0491466833852412</v>
      </c>
      <c r="FQ127" s="279">
        <v>107361</v>
      </c>
      <c r="FR127" s="279">
        <v>221701.875</v>
      </c>
      <c r="FS127" s="279">
        <v>2.0650131332606811</v>
      </c>
      <c r="FT127" s="279">
        <v>127979</v>
      </c>
      <c r="FU127" s="279">
        <v>239505.796875</v>
      </c>
      <c r="FV127" s="279">
        <v>1.8714460722071591</v>
      </c>
      <c r="FW127" s="279">
        <v>150731</v>
      </c>
      <c r="FX127" s="279">
        <v>295844.78125</v>
      </c>
      <c r="FY127" s="279">
        <v>1.9627334871393409</v>
      </c>
      <c r="FZ127" s="279">
        <v>191784</v>
      </c>
      <c r="GA127" s="279">
        <v>378279.0625</v>
      </c>
      <c r="GB127" s="279">
        <v>1.9724224257498018</v>
      </c>
      <c r="GC127" s="279">
        <v>216979</v>
      </c>
      <c r="GD127" s="279">
        <v>388160.5</v>
      </c>
      <c r="GE127" s="279">
        <v>1.7889311868890538</v>
      </c>
      <c r="GF127" s="279">
        <v>258187</v>
      </c>
      <c r="GG127" s="279">
        <v>554459.625</v>
      </c>
      <c r="GH127" s="279">
        <v>2.147511784094474</v>
      </c>
      <c r="GI127" s="279">
        <v>282980</v>
      </c>
      <c r="GJ127" s="279">
        <v>512816.25</v>
      </c>
      <c r="GK127" s="279">
        <v>1.8121996254152237</v>
      </c>
      <c r="GL127" s="279">
        <v>374353</v>
      </c>
      <c r="GM127" s="279">
        <v>772980.6875</v>
      </c>
      <c r="GN127" s="279">
        <v>2.0648443781671308</v>
      </c>
      <c r="GO127" s="279">
        <v>456047</v>
      </c>
      <c r="GP127" s="279">
        <v>933870.875</v>
      </c>
      <c r="GQ127" s="279">
        <v>2.0477513830811298</v>
      </c>
      <c r="GR127" s="279">
        <v>489697</v>
      </c>
      <c r="GS127" s="279">
        <v>1002778.375</v>
      </c>
      <c r="GT127" s="279">
        <v>2.0477527430227265</v>
      </c>
      <c r="GU127" s="279">
        <v>515103</v>
      </c>
      <c r="GV127" s="279">
        <v>1054805.5</v>
      </c>
      <c r="GW127" s="279">
        <v>2.0477564681238509</v>
      </c>
      <c r="GX127" s="279">
        <v>542590</v>
      </c>
      <c r="GY127" s="279">
        <v>1111091.75</v>
      </c>
      <c r="GZ127" s="279">
        <v>2.0477556718701044</v>
      </c>
      <c r="HA127" s="279">
        <v>532014</v>
      </c>
      <c r="HB127" s="279">
        <v>1089435.5</v>
      </c>
      <c r="HC127" s="279">
        <v>2.047757201878146</v>
      </c>
      <c r="HD127" s="279">
        <v>551769</v>
      </c>
      <c r="HE127" s="279">
        <v>1129887.75</v>
      </c>
      <c r="HF127" s="279">
        <v>2.047755038793408</v>
      </c>
    </row>
    <row r="128" spans="1:214" ht="15" customHeight="1">
      <c r="A128" s="3">
        <v>99.96</v>
      </c>
      <c r="B128" s="279">
        <v>403829</v>
      </c>
      <c r="C128" s="279">
        <v>775461.5</v>
      </c>
      <c r="D128" s="279">
        <v>1.9202719467893588</v>
      </c>
      <c r="E128" s="279">
        <v>604013</v>
      </c>
      <c r="F128" s="279">
        <v>1136772.25</v>
      </c>
      <c r="G128" s="279">
        <v>1.8820327542619115</v>
      </c>
      <c r="H128" s="279">
        <v>482341</v>
      </c>
      <c r="I128" s="279">
        <v>945950.125</v>
      </c>
      <c r="J128" s="279">
        <v>1.9611646635886231</v>
      </c>
      <c r="K128" s="279">
        <v>569358</v>
      </c>
      <c r="L128" s="279">
        <v>1099285</v>
      </c>
      <c r="M128" s="279">
        <v>1.9307448037965569</v>
      </c>
      <c r="N128" s="279">
        <v>737206</v>
      </c>
      <c r="O128" s="279">
        <v>1545055.75</v>
      </c>
      <c r="P128" s="279">
        <v>2.0958263361936824</v>
      </c>
      <c r="Q128" s="279">
        <v>928867</v>
      </c>
      <c r="R128" s="279">
        <v>1963600.25</v>
      </c>
      <c r="S128" s="279">
        <v>2.1139735290412944</v>
      </c>
      <c r="T128" s="279">
        <v>1036807</v>
      </c>
      <c r="U128" s="279">
        <v>2148783.75</v>
      </c>
      <c r="V128" s="279">
        <v>2.0725011983908286</v>
      </c>
      <c r="W128" s="279">
        <v>1143735</v>
      </c>
      <c r="X128" s="279">
        <v>2382730.25</v>
      </c>
      <c r="Y128" s="279">
        <v>2.0832887425846023</v>
      </c>
      <c r="Z128" s="279">
        <v>1645675</v>
      </c>
      <c r="AA128" s="279">
        <v>3060574</v>
      </c>
      <c r="AB128" s="279">
        <v>1.8597681802299968</v>
      </c>
      <c r="AC128" s="279">
        <v>2129328</v>
      </c>
      <c r="AD128" s="279">
        <v>4507230.5</v>
      </c>
      <c r="AE128" s="279">
        <v>2.1167384733587311</v>
      </c>
      <c r="AF128" s="279">
        <v>2250634</v>
      </c>
      <c r="AG128" s="279">
        <v>4854757</v>
      </c>
      <c r="AH128" s="279">
        <v>2.1570619656505676</v>
      </c>
      <c r="AI128" s="279">
        <v>2429736</v>
      </c>
      <c r="AJ128" s="279">
        <v>5776075.5</v>
      </c>
      <c r="AK128" s="279">
        <v>2.3772440709607956</v>
      </c>
      <c r="AL128" s="279">
        <v>2388494</v>
      </c>
      <c r="AM128" s="279">
        <v>5738515</v>
      </c>
      <c r="AN128" s="279">
        <v>2.4025662195508968</v>
      </c>
      <c r="AO128" s="279">
        <v>2377669</v>
      </c>
      <c r="AP128" s="279">
        <v>5120075</v>
      </c>
      <c r="AQ128" s="279">
        <v>2.1534010831617016</v>
      </c>
      <c r="AR128" s="279">
        <v>2571584</v>
      </c>
      <c r="AS128" s="279">
        <v>5878567</v>
      </c>
      <c r="AT128" s="279">
        <v>2.2859712146288045</v>
      </c>
      <c r="AU128" s="279">
        <v>2408367</v>
      </c>
      <c r="AV128" s="279">
        <v>5887021.5</v>
      </c>
      <c r="AW128" s="279">
        <v>2.4444038221749427</v>
      </c>
      <c r="AX128" s="279">
        <v>2785649</v>
      </c>
      <c r="AY128" s="279">
        <v>6343273.5</v>
      </c>
      <c r="AZ128" s="279">
        <v>2.2771259049506956</v>
      </c>
      <c r="BA128" s="279">
        <v>2701896</v>
      </c>
      <c r="BB128" s="279">
        <v>6592208.5</v>
      </c>
      <c r="BC128" s="279">
        <v>2.4398453900520227</v>
      </c>
      <c r="BD128" s="279">
        <v>2621008</v>
      </c>
      <c r="BE128" s="279">
        <v>6649407.5</v>
      </c>
      <c r="BF128" s="279">
        <v>2.5369657398985428</v>
      </c>
      <c r="BG128" s="279">
        <v>1889250</v>
      </c>
      <c r="BH128" s="279">
        <v>4792962</v>
      </c>
      <c r="BI128" s="279">
        <v>2.5369654624851132</v>
      </c>
      <c r="BJ128" s="279">
        <v>2000643</v>
      </c>
      <c r="BK128" s="279">
        <v>5075565.5</v>
      </c>
      <c r="BL128" s="279">
        <v>2.5369671150725042</v>
      </c>
      <c r="BM128" s="279">
        <v>2238724</v>
      </c>
      <c r="BN128" s="279">
        <v>5679566</v>
      </c>
      <c r="BO128" s="279">
        <v>2.5369657001041666</v>
      </c>
      <c r="BP128" s="279">
        <v>2682855</v>
      </c>
      <c r="BQ128" s="279">
        <v>6806313</v>
      </c>
      <c r="BR128" s="279">
        <v>2.5369664033277983</v>
      </c>
      <c r="BS128" s="279">
        <v>2718146</v>
      </c>
      <c r="BT128" s="279">
        <v>6895843.5</v>
      </c>
      <c r="BU128" s="279">
        <v>2.5369658215563109</v>
      </c>
      <c r="BV128" s="279">
        <v>3818036</v>
      </c>
      <c r="BW128" s="279">
        <v>9686228</v>
      </c>
      <c r="BX128" s="279">
        <v>2.5369661260396708</v>
      </c>
      <c r="BY128" s="279">
        <v>4996869</v>
      </c>
      <c r="BZ128" s="279">
        <v>12676885</v>
      </c>
      <c r="CA128" s="279">
        <v>2.5369656478887079</v>
      </c>
      <c r="CB128" s="279">
        <v>4500238</v>
      </c>
      <c r="CC128" s="279">
        <v>11416952</v>
      </c>
      <c r="CD128" s="279">
        <v>2.5369662671174282</v>
      </c>
      <c r="CE128" s="279">
        <v>4279309</v>
      </c>
      <c r="CF128" s="279">
        <v>10856461</v>
      </c>
      <c r="CG128" s="279">
        <v>2.5369658979989524</v>
      </c>
      <c r="CH128" s="279">
        <v>4121215</v>
      </c>
      <c r="CI128" s="279">
        <v>10455382</v>
      </c>
      <c r="CJ128" s="279">
        <v>2.5369659190311595</v>
      </c>
      <c r="CK128" s="279">
        <v>4447398</v>
      </c>
      <c r="CL128" s="279">
        <v>11282896</v>
      </c>
      <c r="CM128" s="279">
        <v>2.5369656594709986</v>
      </c>
      <c r="CN128" s="279">
        <v>4071054</v>
      </c>
      <c r="CO128" s="279">
        <v>9374636</v>
      </c>
      <c r="CP128" s="279">
        <v>2.3027540288092467</v>
      </c>
      <c r="CQ128" s="279">
        <v>5257618</v>
      </c>
      <c r="CR128" s="279">
        <v>13261507</v>
      </c>
      <c r="CS128" s="279">
        <v>2.5223412960013452</v>
      </c>
      <c r="CT128" s="279">
        <v>6616846</v>
      </c>
      <c r="CU128" s="279">
        <v>17081670</v>
      </c>
      <c r="CV128" s="279">
        <v>2.581542626199854</v>
      </c>
      <c r="CW128" s="279">
        <v>8654294</v>
      </c>
      <c r="CX128" s="279">
        <v>21131808</v>
      </c>
      <c r="CY128" s="279">
        <v>2.4417714489477711</v>
      </c>
      <c r="CZ128" s="279">
        <v>9561485</v>
      </c>
      <c r="DA128" s="279">
        <v>22043758</v>
      </c>
      <c r="DB128" s="279">
        <v>2.3054743065538461</v>
      </c>
      <c r="DC128" s="279">
        <v>7743470</v>
      </c>
      <c r="DD128" s="279">
        <v>17941368</v>
      </c>
      <c r="DE128" s="279">
        <v>2.3169674577418133</v>
      </c>
      <c r="DF128" s="279">
        <v>6399676</v>
      </c>
      <c r="DG128" s="279">
        <v>16630972</v>
      </c>
      <c r="DH128" s="279">
        <v>2.5987209352473468</v>
      </c>
      <c r="DI128" s="279">
        <v>6977231</v>
      </c>
      <c r="DJ128" s="279">
        <v>15750350</v>
      </c>
      <c r="DK128" s="279">
        <v>2.2573926533319595</v>
      </c>
      <c r="DL128" s="279">
        <v>5328658</v>
      </c>
      <c r="DM128" s="279">
        <v>13511934</v>
      </c>
      <c r="DN128" s="279">
        <v>2.5357104922102338</v>
      </c>
      <c r="DO128" s="279">
        <v>5791237</v>
      </c>
      <c r="DP128" s="279">
        <v>14757687</v>
      </c>
      <c r="DQ128" s="279">
        <v>2.5482788910210377</v>
      </c>
      <c r="DR128" s="279">
        <v>6303611</v>
      </c>
      <c r="DS128" s="279">
        <v>18151822</v>
      </c>
      <c r="DT128" s="279">
        <v>2.8795910788276751</v>
      </c>
      <c r="DU128" s="279">
        <v>8034870</v>
      </c>
      <c r="DV128" s="279">
        <v>17535062</v>
      </c>
      <c r="DW128" s="279">
        <v>2.182370343266288</v>
      </c>
      <c r="DX128" s="279">
        <v>8589650</v>
      </c>
      <c r="DY128" s="279">
        <v>19145758</v>
      </c>
      <c r="DZ128" s="279">
        <v>2.2289334256925484</v>
      </c>
      <c r="EA128" s="279">
        <v>4655983</v>
      </c>
      <c r="EB128" s="279">
        <v>11891062</v>
      </c>
      <c r="EC128" s="279">
        <v>2.553931575781097</v>
      </c>
      <c r="ED128" s="279">
        <v>7199964</v>
      </c>
      <c r="EE128" s="279">
        <v>14166241</v>
      </c>
      <c r="EF128" s="279">
        <v>1.967543309938772</v>
      </c>
      <c r="EG128" s="279">
        <v>8156283</v>
      </c>
      <c r="EH128" s="279">
        <v>15527236</v>
      </c>
      <c r="EI128" s="279">
        <v>1.9037147190699488</v>
      </c>
      <c r="EJ128" s="279">
        <v>9817966</v>
      </c>
      <c r="EK128" s="279">
        <v>18066732</v>
      </c>
      <c r="EL128" s="279">
        <v>1.8401705607862158</v>
      </c>
      <c r="EM128" s="279">
        <v>10430418</v>
      </c>
      <c r="EN128" s="279">
        <v>21258110</v>
      </c>
      <c r="EO128" s="279">
        <v>2.0380880229344598</v>
      </c>
      <c r="EP128" s="279">
        <v>11246812</v>
      </c>
      <c r="EQ128" s="279">
        <v>23224864</v>
      </c>
      <c r="ER128" s="279">
        <v>2.0650175356358762</v>
      </c>
      <c r="ES128" s="279">
        <v>13324511</v>
      </c>
      <c r="ET128" s="279">
        <v>26137610</v>
      </c>
      <c r="EU128" s="279">
        <v>1.9616187040560062</v>
      </c>
      <c r="EV128" s="279">
        <v>18838140</v>
      </c>
      <c r="EW128" s="279">
        <v>36784756</v>
      </c>
      <c r="EX128" s="279">
        <v>1.9526745209452738</v>
      </c>
      <c r="EY128" s="279">
        <v>30357716</v>
      </c>
      <c r="EZ128" s="279">
        <v>60710728</v>
      </c>
      <c r="FA128" s="279">
        <v>1.9998450476313832</v>
      </c>
      <c r="FB128" s="279">
        <v>55467</v>
      </c>
      <c r="FC128" s="279">
        <v>110758.875</v>
      </c>
      <c r="FD128" s="279">
        <v>1.9968427172913625</v>
      </c>
      <c r="FE128" s="279">
        <v>76629</v>
      </c>
      <c r="FF128" s="279">
        <v>154306.796875</v>
      </c>
      <c r="FG128" s="279">
        <v>2.0136866835662737</v>
      </c>
      <c r="FH128" s="279">
        <v>94531</v>
      </c>
      <c r="FI128" s="279">
        <v>196088.96875</v>
      </c>
      <c r="FJ128" s="279">
        <v>2.0743350726216798</v>
      </c>
      <c r="FK128" s="279">
        <v>112803</v>
      </c>
      <c r="FL128" s="279">
        <v>217759.625</v>
      </c>
      <c r="FM128" s="279">
        <v>1.9304417878957121</v>
      </c>
      <c r="FN128" s="279">
        <v>112916</v>
      </c>
      <c r="FO128" s="279">
        <v>233942.375</v>
      </c>
      <c r="FP128" s="279">
        <v>2.0718266233306175</v>
      </c>
      <c r="FQ128" s="279">
        <v>123624</v>
      </c>
      <c r="FR128" s="279">
        <v>248371.09375</v>
      </c>
      <c r="FS128" s="279">
        <v>2.0090847549828514</v>
      </c>
      <c r="FT128" s="279">
        <v>139355</v>
      </c>
      <c r="FU128" s="279">
        <v>266019.25</v>
      </c>
      <c r="FV128" s="279">
        <v>1.9089322234580748</v>
      </c>
      <c r="FW128" s="279">
        <v>171238</v>
      </c>
      <c r="FX128" s="279">
        <v>329691.21875</v>
      </c>
      <c r="FY128" s="279">
        <v>1.9253391113537883</v>
      </c>
      <c r="FZ128" s="279">
        <v>219978</v>
      </c>
      <c r="GA128" s="279">
        <v>421409.0625</v>
      </c>
      <c r="GB128" s="279">
        <v>1.9156873073671004</v>
      </c>
      <c r="GC128" s="279">
        <v>237893</v>
      </c>
      <c r="GD128" s="279">
        <v>428395.125</v>
      </c>
      <c r="GE128" s="279">
        <v>1.8007891152745141</v>
      </c>
      <c r="GF128" s="279">
        <v>286830</v>
      </c>
      <c r="GG128" s="279">
        <v>625321.5</v>
      </c>
      <c r="GH128" s="279">
        <v>2.1801119129798137</v>
      </c>
      <c r="GI128" s="279">
        <v>318970</v>
      </c>
      <c r="GJ128" s="279">
        <v>566068.0625</v>
      </c>
      <c r="GK128" s="279">
        <v>1.7746749302442235</v>
      </c>
      <c r="GL128" s="279">
        <v>427417</v>
      </c>
      <c r="GM128" s="279">
        <v>866357.375</v>
      </c>
      <c r="GN128" s="279">
        <v>2.0269604975936848</v>
      </c>
      <c r="GO128" s="279">
        <v>513993</v>
      </c>
      <c r="GP128" s="279">
        <v>1046483.375</v>
      </c>
      <c r="GQ128" s="279">
        <v>2.0359876009984572</v>
      </c>
      <c r="GR128" s="279">
        <v>551919</v>
      </c>
      <c r="GS128" s="279">
        <v>1123700.25</v>
      </c>
      <c r="GT128" s="279">
        <v>2.0359876177482565</v>
      </c>
      <c r="GU128" s="279">
        <v>580554</v>
      </c>
      <c r="GV128" s="279">
        <v>1182001.125</v>
      </c>
      <c r="GW128" s="279">
        <v>2.0359882543225951</v>
      </c>
      <c r="GX128" s="279">
        <v>611533</v>
      </c>
      <c r="GY128" s="279">
        <v>1245074.625</v>
      </c>
      <c r="GZ128" s="279">
        <v>2.0359892679544687</v>
      </c>
      <c r="HA128" s="279">
        <v>599613</v>
      </c>
      <c r="HB128" s="279">
        <v>1220806.875</v>
      </c>
      <c r="HC128" s="279">
        <v>2.035991339413922</v>
      </c>
      <c r="HD128" s="279">
        <v>621878</v>
      </c>
      <c r="HE128" s="279">
        <v>1266137.375</v>
      </c>
      <c r="HF128" s="279">
        <v>2.0359899771337786</v>
      </c>
    </row>
    <row r="129" spans="1:214" ht="15" customHeight="1">
      <c r="A129" s="3">
        <v>99.97</v>
      </c>
      <c r="B129" s="279">
        <v>463216</v>
      </c>
      <c r="C129" s="279">
        <v>890021</v>
      </c>
      <c r="D129" s="279">
        <v>1.9213952022382645</v>
      </c>
      <c r="E129" s="279">
        <v>700769</v>
      </c>
      <c r="F129" s="279">
        <v>1298859.375</v>
      </c>
      <c r="G129" s="279">
        <v>1.8534772157444179</v>
      </c>
      <c r="H129" s="279">
        <v>547914</v>
      </c>
      <c r="I129" s="279">
        <v>1090444.125</v>
      </c>
      <c r="J129" s="279">
        <v>1.9901738685268127</v>
      </c>
      <c r="K129" s="279">
        <v>655839</v>
      </c>
      <c r="L129" s="279">
        <v>1262377.375</v>
      </c>
      <c r="M129" s="279">
        <v>1.9248281590451315</v>
      </c>
      <c r="N129" s="279">
        <v>846473</v>
      </c>
      <c r="O129" s="279">
        <v>1798417.625</v>
      </c>
      <c r="P129" s="279">
        <v>2.1246012867510244</v>
      </c>
      <c r="Q129" s="279">
        <v>1040474</v>
      </c>
      <c r="R129" s="279">
        <v>2292982</v>
      </c>
      <c r="S129" s="279">
        <v>2.2037859667805249</v>
      </c>
      <c r="T129" s="279">
        <v>1201294</v>
      </c>
      <c r="U129" s="279">
        <v>2495012.25</v>
      </c>
      <c r="V129" s="279">
        <v>2.0769372443381888</v>
      </c>
      <c r="W129" s="279">
        <v>1332042</v>
      </c>
      <c r="X129" s="279">
        <v>2767732.75</v>
      </c>
      <c r="Y129" s="279">
        <v>2.0778119233477623</v>
      </c>
      <c r="Z129" s="279">
        <v>1922077</v>
      </c>
      <c r="AA129" s="279">
        <v>3487392</v>
      </c>
      <c r="AB129" s="279">
        <v>1.8143872487938828</v>
      </c>
      <c r="AC129" s="279">
        <v>2553730</v>
      </c>
      <c r="AD129" s="279">
        <v>5233675.5</v>
      </c>
      <c r="AE129" s="279">
        <v>2.0494239798255887</v>
      </c>
      <c r="AF129" s="279">
        <v>2525167</v>
      </c>
      <c r="AG129" s="279">
        <v>5680940</v>
      </c>
      <c r="AH129" s="279">
        <v>2.2497284338025962</v>
      </c>
      <c r="AI129" s="279">
        <v>2731047</v>
      </c>
      <c r="AJ129" s="279">
        <v>6844364.5</v>
      </c>
      <c r="AK129" s="279">
        <v>2.5061320804804899</v>
      </c>
      <c r="AL129" s="279">
        <v>2817843</v>
      </c>
      <c r="AM129" s="279">
        <v>6791565</v>
      </c>
      <c r="AN129" s="279">
        <v>2.4101999295205587</v>
      </c>
      <c r="AO129" s="279">
        <v>2739859</v>
      </c>
      <c r="AP129" s="279">
        <v>5977628</v>
      </c>
      <c r="AQ129" s="279">
        <v>2.1817283298155123</v>
      </c>
      <c r="AR129" s="279">
        <v>3069281</v>
      </c>
      <c r="AS129" s="279">
        <v>6903907</v>
      </c>
      <c r="AT129" s="279">
        <v>2.249356445369453</v>
      </c>
      <c r="AU129" s="279">
        <v>3166622</v>
      </c>
      <c r="AV129" s="279">
        <v>6926539</v>
      </c>
      <c r="AW129" s="279">
        <v>2.1873589585368887</v>
      </c>
      <c r="AX129" s="279">
        <v>3236498</v>
      </c>
      <c r="AY129" s="279">
        <v>7463935.5</v>
      </c>
      <c r="AZ129" s="279">
        <v>2.306176459864953</v>
      </c>
      <c r="BA129" s="279">
        <v>3129600</v>
      </c>
      <c r="BB129" s="279">
        <v>7827258.5</v>
      </c>
      <c r="BC129" s="279">
        <v>2.5010411873721883</v>
      </c>
      <c r="BD129" s="279">
        <v>3008721</v>
      </c>
      <c r="BE129" s="279">
        <v>7935973</v>
      </c>
      <c r="BF129" s="279">
        <v>2.6376566654069951</v>
      </c>
      <c r="BG129" s="279">
        <v>2168718</v>
      </c>
      <c r="BH129" s="279">
        <v>5720332</v>
      </c>
      <c r="BI129" s="279">
        <v>2.6376559792467256</v>
      </c>
      <c r="BJ129" s="279">
        <v>2296590</v>
      </c>
      <c r="BK129" s="279">
        <v>6057614.5</v>
      </c>
      <c r="BL129" s="279">
        <v>2.6376560465733978</v>
      </c>
      <c r="BM129" s="279">
        <v>2569888</v>
      </c>
      <c r="BN129" s="279">
        <v>6778481</v>
      </c>
      <c r="BO129" s="279">
        <v>2.6376561935773077</v>
      </c>
      <c r="BP129" s="279">
        <v>3079717</v>
      </c>
      <c r="BQ129" s="279">
        <v>8123237</v>
      </c>
      <c r="BR129" s="279">
        <v>2.6376569665329641</v>
      </c>
      <c r="BS129" s="279">
        <v>3120228</v>
      </c>
      <c r="BT129" s="279">
        <v>8230090.5</v>
      </c>
      <c r="BU129" s="279">
        <v>2.6376567673900753</v>
      </c>
      <c r="BV129" s="279">
        <v>4382820</v>
      </c>
      <c r="BW129" s="279">
        <v>11560374</v>
      </c>
      <c r="BX129" s="279">
        <v>2.6376565772721672</v>
      </c>
      <c r="BY129" s="279">
        <v>5736031</v>
      </c>
      <c r="BZ129" s="279">
        <v>15129682</v>
      </c>
      <c r="CA129" s="279">
        <v>2.637656944322651</v>
      </c>
      <c r="CB129" s="279">
        <v>5165937</v>
      </c>
      <c r="CC129" s="279">
        <v>13625970</v>
      </c>
      <c r="CD129" s="279">
        <v>2.637657021369018</v>
      </c>
      <c r="CE129" s="279">
        <v>4912326</v>
      </c>
      <c r="CF129" s="279">
        <v>12957031</v>
      </c>
      <c r="CG129" s="279">
        <v>2.6376569877487772</v>
      </c>
      <c r="CH129" s="279">
        <v>4730847</v>
      </c>
      <c r="CI129" s="279">
        <v>12478349</v>
      </c>
      <c r="CJ129" s="279">
        <v>2.6376564281195312</v>
      </c>
      <c r="CK129" s="279">
        <v>5105281</v>
      </c>
      <c r="CL129" s="279">
        <v>13465976</v>
      </c>
      <c r="CM129" s="279">
        <v>2.6376561838613779</v>
      </c>
      <c r="CN129" s="279">
        <v>5091193</v>
      </c>
      <c r="CO129" s="279">
        <v>10986848</v>
      </c>
      <c r="CP129" s="279">
        <v>2.1580105095210493</v>
      </c>
      <c r="CQ129" s="279">
        <v>6793788</v>
      </c>
      <c r="CR129" s="279">
        <v>15708712</v>
      </c>
      <c r="CS129" s="279">
        <v>2.3122169841037135</v>
      </c>
      <c r="CT129" s="279">
        <v>8520651</v>
      </c>
      <c r="CU129" s="279">
        <v>20278034</v>
      </c>
      <c r="CV129" s="279">
        <v>2.3798690968565666</v>
      </c>
      <c r="CW129" s="279">
        <v>10672574</v>
      </c>
      <c r="CX129" s="279">
        <v>24985030</v>
      </c>
      <c r="CY129" s="279">
        <v>2.3410500597138046</v>
      </c>
      <c r="CZ129" s="279">
        <v>11425756</v>
      </c>
      <c r="DA129" s="279">
        <v>25907444</v>
      </c>
      <c r="DB129" s="279">
        <v>2.2674599387559127</v>
      </c>
      <c r="DC129" s="279">
        <v>9000053</v>
      </c>
      <c r="DD129" s="279">
        <v>21154550</v>
      </c>
      <c r="DE129" s="279">
        <v>2.3504917137710191</v>
      </c>
      <c r="DF129" s="279">
        <v>7367373</v>
      </c>
      <c r="DG129" s="279">
        <v>19893844</v>
      </c>
      <c r="DH129" s="279">
        <v>2.7002629023941096</v>
      </c>
      <c r="DI129" s="279">
        <v>8630730</v>
      </c>
      <c r="DJ129" s="279">
        <v>18413432</v>
      </c>
      <c r="DK129" s="279">
        <v>2.133473298318914</v>
      </c>
      <c r="DL129" s="279">
        <v>6359657</v>
      </c>
      <c r="DM129" s="279">
        <v>16083644</v>
      </c>
      <c r="DN129" s="279">
        <v>2.5290112344109126</v>
      </c>
      <c r="DO129" s="279">
        <v>7262696</v>
      </c>
      <c r="DP129" s="279">
        <v>17517188</v>
      </c>
      <c r="DQ129" s="279">
        <v>2.4119401390337694</v>
      </c>
      <c r="DR129" s="279">
        <v>8105777</v>
      </c>
      <c r="DS129" s="279">
        <v>21835374</v>
      </c>
      <c r="DT129" s="279">
        <v>2.6938039376114098</v>
      </c>
      <c r="DU129" s="279">
        <v>9299424</v>
      </c>
      <c r="DV129" s="279">
        <v>20499200</v>
      </c>
      <c r="DW129" s="279">
        <v>2.2043515813452532</v>
      </c>
      <c r="DX129" s="279">
        <v>10348633</v>
      </c>
      <c r="DY129" s="279">
        <v>22395134</v>
      </c>
      <c r="DZ129" s="279">
        <v>2.1640668869018738</v>
      </c>
      <c r="EA129" s="279">
        <v>5075108</v>
      </c>
      <c r="EB129" s="279">
        <v>14248796</v>
      </c>
      <c r="EC129" s="279">
        <v>2.8075847844026178</v>
      </c>
      <c r="ED129" s="279">
        <v>8497034</v>
      </c>
      <c r="EE129" s="279">
        <v>16284926</v>
      </c>
      <c r="EF129" s="279">
        <v>1.9165424076212947</v>
      </c>
      <c r="EG129" s="279">
        <v>9474759</v>
      </c>
      <c r="EH129" s="279">
        <v>17782696</v>
      </c>
      <c r="EI129" s="279">
        <v>1.8768494269880638</v>
      </c>
      <c r="EJ129" s="279">
        <v>11431307</v>
      </c>
      <c r="EK129" s="279">
        <v>20563692</v>
      </c>
      <c r="EL129" s="279">
        <v>1.7988924626029201</v>
      </c>
      <c r="EM129" s="279">
        <v>12487243</v>
      </c>
      <c r="EN129" s="279">
        <v>24545152</v>
      </c>
      <c r="EO129" s="279">
        <v>1.9656181913013144</v>
      </c>
      <c r="EP129" s="279">
        <v>12497964</v>
      </c>
      <c r="EQ129" s="279">
        <v>27022392</v>
      </c>
      <c r="ER129" s="279">
        <v>2.1621435299381564</v>
      </c>
      <c r="ES129" s="279">
        <v>16052531</v>
      </c>
      <c r="ET129" s="279">
        <v>29989978</v>
      </c>
      <c r="EU129" s="279">
        <v>1.8682398432994771</v>
      </c>
      <c r="EV129" s="279">
        <v>21757054</v>
      </c>
      <c r="EW129" s="279">
        <v>42318708</v>
      </c>
      <c r="EX129" s="279">
        <v>1.9450568997071018</v>
      </c>
      <c r="EY129" s="279">
        <v>35688468</v>
      </c>
      <c r="EZ129" s="279">
        <v>70018816</v>
      </c>
      <c r="FA129" s="279">
        <v>1.961945130286904</v>
      </c>
      <c r="FB129" s="279">
        <v>64491</v>
      </c>
      <c r="FC129" s="279">
        <v>127894.8359375</v>
      </c>
      <c r="FD129" s="279">
        <v>1.9831423909925416</v>
      </c>
      <c r="FE129" s="279">
        <v>89895</v>
      </c>
      <c r="FF129" s="279">
        <v>178104.390625</v>
      </c>
      <c r="FG129" s="279">
        <v>1.98124913093053</v>
      </c>
      <c r="FH129" s="279">
        <v>111321</v>
      </c>
      <c r="FI129" s="279">
        <v>227339.953125</v>
      </c>
      <c r="FJ129" s="279">
        <v>2.042201858813701</v>
      </c>
      <c r="FK129" s="279">
        <v>135134</v>
      </c>
      <c r="FL129" s="279">
        <v>249512.5</v>
      </c>
      <c r="FM129" s="279">
        <v>1.8464080098272826</v>
      </c>
      <c r="FN129" s="279">
        <v>129166</v>
      </c>
      <c r="FO129" s="279">
        <v>271786.84375</v>
      </c>
      <c r="FP129" s="279">
        <v>2.1041670698945545</v>
      </c>
      <c r="FQ129" s="279">
        <v>146901</v>
      </c>
      <c r="FR129" s="279">
        <v>286316.46875</v>
      </c>
      <c r="FS129" s="279">
        <v>1.949043701200128</v>
      </c>
      <c r="FT129" s="279">
        <v>157554</v>
      </c>
      <c r="FU129" s="279">
        <v>305552.34375</v>
      </c>
      <c r="FV129" s="279">
        <v>1.9393499609657641</v>
      </c>
      <c r="FW129" s="279">
        <v>200202</v>
      </c>
      <c r="FX129" s="279">
        <v>377992.625</v>
      </c>
      <c r="FY129" s="279">
        <v>1.8880561882498677</v>
      </c>
      <c r="FZ129" s="279">
        <v>246278</v>
      </c>
      <c r="GA129" s="279">
        <v>484020.09375</v>
      </c>
      <c r="GB129" s="279">
        <v>1.9653403623141328</v>
      </c>
      <c r="GC129" s="279">
        <v>264781</v>
      </c>
      <c r="GD129" s="279">
        <v>487744.84375</v>
      </c>
      <c r="GE129" s="279">
        <v>1.8420688937272689</v>
      </c>
      <c r="GF129" s="279">
        <v>341572</v>
      </c>
      <c r="GG129" s="279">
        <v>729710.3125</v>
      </c>
      <c r="GH129" s="279">
        <v>2.1363294195660067</v>
      </c>
      <c r="GI129" s="279">
        <v>371412</v>
      </c>
      <c r="GJ129" s="279">
        <v>640234.75</v>
      </c>
      <c r="GK129" s="279">
        <v>1.7237858496763703</v>
      </c>
      <c r="GL129" s="279">
        <v>503823</v>
      </c>
      <c r="GM129" s="279">
        <v>1000809.1875</v>
      </c>
      <c r="GN129" s="279">
        <v>1.986430130224305</v>
      </c>
      <c r="GO129" s="279">
        <v>598586</v>
      </c>
      <c r="GP129" s="279">
        <v>1210883.875</v>
      </c>
      <c r="GQ129" s="279">
        <v>2.0229071094212028</v>
      </c>
      <c r="GR129" s="279">
        <v>642753</v>
      </c>
      <c r="GS129" s="279">
        <v>1300231.375</v>
      </c>
      <c r="GT129" s="279">
        <v>2.022909850284635</v>
      </c>
      <c r="GU129" s="279">
        <v>676102</v>
      </c>
      <c r="GV129" s="279">
        <v>1367691.125</v>
      </c>
      <c r="GW129" s="279">
        <v>2.0229064919198581</v>
      </c>
      <c r="GX129" s="279">
        <v>712180</v>
      </c>
      <c r="GY129" s="279">
        <v>1440673.5</v>
      </c>
      <c r="GZ129" s="279">
        <v>2.0229064281501867</v>
      </c>
      <c r="HA129" s="279">
        <v>698299</v>
      </c>
      <c r="HB129" s="279">
        <v>1412593.125</v>
      </c>
      <c r="HC129" s="279">
        <v>2.0229058397620503</v>
      </c>
      <c r="HD129" s="279">
        <v>724228</v>
      </c>
      <c r="HE129" s="279">
        <v>1465045.125</v>
      </c>
      <c r="HF129" s="279">
        <v>2.0229059426037104</v>
      </c>
    </row>
    <row r="130" spans="1:214" ht="15" customHeight="1">
      <c r="A130" s="3">
        <v>99.98</v>
      </c>
      <c r="B130" s="279">
        <v>556682</v>
      </c>
      <c r="C130" s="279">
        <v>1082264.5</v>
      </c>
      <c r="D130" s="279">
        <v>1.9441341735497106</v>
      </c>
      <c r="E130" s="279">
        <v>830391</v>
      </c>
      <c r="F130" s="279">
        <v>1567548.5</v>
      </c>
      <c r="G130" s="279">
        <v>1.887723373687817</v>
      </c>
      <c r="H130" s="279">
        <v>668422</v>
      </c>
      <c r="I130" s="279">
        <v>1335194.75</v>
      </c>
      <c r="J130" s="279">
        <v>1.9975326216073079</v>
      </c>
      <c r="K130" s="279">
        <v>791352</v>
      </c>
      <c r="L130" s="279">
        <v>1534872.625</v>
      </c>
      <c r="M130" s="279">
        <v>1.9395573967084181</v>
      </c>
      <c r="N130" s="279">
        <v>1104316</v>
      </c>
      <c r="O130" s="279">
        <v>2219803.5</v>
      </c>
      <c r="P130" s="279">
        <v>2.010116216735065</v>
      </c>
      <c r="Q130" s="279">
        <v>1367317</v>
      </c>
      <c r="R130" s="279">
        <v>2852379.5</v>
      </c>
      <c r="S130" s="279">
        <v>2.0861142661138565</v>
      </c>
      <c r="T130" s="279">
        <v>1553649</v>
      </c>
      <c r="U130" s="279">
        <v>3066097.5</v>
      </c>
      <c r="V130" s="279">
        <v>1.9734814620290684</v>
      </c>
      <c r="W130" s="279">
        <v>1729090</v>
      </c>
      <c r="X130" s="279">
        <v>3399819.5</v>
      </c>
      <c r="Y130" s="279">
        <v>1.9662478529168521</v>
      </c>
      <c r="Z130" s="279">
        <v>2243025</v>
      </c>
      <c r="AA130" s="279">
        <v>4191922</v>
      </c>
      <c r="AB130" s="279">
        <v>1.8688699412623577</v>
      </c>
      <c r="AC130" s="279">
        <v>3229029</v>
      </c>
      <c r="AD130" s="279">
        <v>6420266.5</v>
      </c>
      <c r="AE130" s="279">
        <v>1.9882963268524376</v>
      </c>
      <c r="AF130" s="279">
        <v>3325432</v>
      </c>
      <c r="AG130" s="279">
        <v>7101113</v>
      </c>
      <c r="AH130" s="279">
        <v>2.1353956418293922</v>
      </c>
      <c r="AI130" s="279">
        <v>3434161</v>
      </c>
      <c r="AJ130" s="279">
        <v>8756373</v>
      </c>
      <c r="AK130" s="279">
        <v>2.5497852313854823</v>
      </c>
      <c r="AL130" s="279">
        <v>3705996</v>
      </c>
      <c r="AM130" s="279">
        <v>8583430</v>
      </c>
      <c r="AN130" s="279">
        <v>2.3160926239531827</v>
      </c>
      <c r="AO130" s="279">
        <v>3461151</v>
      </c>
      <c r="AP130" s="279">
        <v>7442058.5</v>
      </c>
      <c r="AQ130" s="279">
        <v>2.1501686866594381</v>
      </c>
      <c r="AR130" s="279">
        <v>4063213</v>
      </c>
      <c r="AS130" s="279">
        <v>8611245</v>
      </c>
      <c r="AT130" s="279">
        <v>2.1193191201150419</v>
      </c>
      <c r="AU130" s="279">
        <v>4122364</v>
      </c>
      <c r="AV130" s="279">
        <v>8578603</v>
      </c>
      <c r="AW130" s="279">
        <v>2.0809911497383542</v>
      </c>
      <c r="AX130" s="279">
        <v>4336842</v>
      </c>
      <c r="AY130" s="279">
        <v>9340176</v>
      </c>
      <c r="AZ130" s="279">
        <v>2.1536814114971214</v>
      </c>
      <c r="BA130" s="279">
        <v>4187394</v>
      </c>
      <c r="BB130" s="279">
        <v>9951285</v>
      </c>
      <c r="BC130" s="279">
        <v>2.3764864256862381</v>
      </c>
      <c r="BD130" s="279">
        <v>4033578</v>
      </c>
      <c r="BE130" s="279">
        <v>10184284</v>
      </c>
      <c r="BF130" s="279">
        <v>2.5248759290138927</v>
      </c>
      <c r="BG130" s="279">
        <v>2907445</v>
      </c>
      <c r="BH130" s="279">
        <v>7340938.5</v>
      </c>
      <c r="BI130" s="279">
        <v>2.52487613695186</v>
      </c>
      <c r="BJ130" s="279">
        <v>3078875</v>
      </c>
      <c r="BK130" s="279">
        <v>7773775.5</v>
      </c>
      <c r="BL130" s="279">
        <v>2.5248753197190532</v>
      </c>
      <c r="BM130" s="279">
        <v>3445266</v>
      </c>
      <c r="BN130" s="279">
        <v>8698868</v>
      </c>
      <c r="BO130" s="279">
        <v>2.5248755829012914</v>
      </c>
      <c r="BP130" s="279">
        <v>4128757</v>
      </c>
      <c r="BQ130" s="279">
        <v>10424602</v>
      </c>
      <c r="BR130" s="279">
        <v>2.5248766154074942</v>
      </c>
      <c r="BS130" s="279">
        <v>4183068</v>
      </c>
      <c r="BT130" s="279">
        <v>10561728</v>
      </c>
      <c r="BU130" s="279">
        <v>2.5248760001032733</v>
      </c>
      <c r="BV130" s="279">
        <v>5875734</v>
      </c>
      <c r="BW130" s="279">
        <v>14835502</v>
      </c>
      <c r="BX130" s="279">
        <v>2.5248763814018811</v>
      </c>
      <c r="BY130" s="279">
        <v>7689889</v>
      </c>
      <c r="BZ130" s="279">
        <v>19416016</v>
      </c>
      <c r="CA130" s="279">
        <v>2.5248759767533704</v>
      </c>
      <c r="CB130" s="279">
        <v>6925604</v>
      </c>
      <c r="CC130" s="279">
        <v>17486294</v>
      </c>
      <c r="CD130" s="279">
        <v>2.5248763862328829</v>
      </c>
      <c r="CE130" s="279">
        <v>6585606</v>
      </c>
      <c r="CF130" s="279">
        <v>16627840</v>
      </c>
      <c r="CG130" s="279">
        <v>2.5248762224767165</v>
      </c>
      <c r="CH130" s="279">
        <v>6342310</v>
      </c>
      <c r="CI130" s="279">
        <v>16013545</v>
      </c>
      <c r="CJ130" s="279">
        <v>2.524875794466054</v>
      </c>
      <c r="CK130" s="279">
        <v>6844286</v>
      </c>
      <c r="CL130" s="279">
        <v>17280972</v>
      </c>
      <c r="CM130" s="279">
        <v>2.5248757868972747</v>
      </c>
      <c r="CN130" s="279">
        <v>6670788</v>
      </c>
      <c r="CO130" s="279">
        <v>13563692</v>
      </c>
      <c r="CP130" s="279">
        <v>2.0332968159084053</v>
      </c>
      <c r="CQ130" s="279">
        <v>9500214</v>
      </c>
      <c r="CR130" s="279">
        <v>19502196</v>
      </c>
      <c r="CS130" s="279">
        <v>2.0528164944494933</v>
      </c>
      <c r="CT130" s="279">
        <v>10770587</v>
      </c>
      <c r="CU130" s="279">
        <v>25572532</v>
      </c>
      <c r="CV130" s="279">
        <v>2.3742932488266426</v>
      </c>
      <c r="CW130" s="279">
        <v>14722259</v>
      </c>
      <c r="CX130" s="279">
        <v>31266854</v>
      </c>
      <c r="CY130" s="279">
        <v>2.123781003988586</v>
      </c>
      <c r="CZ130" s="279">
        <v>14188024</v>
      </c>
      <c r="DA130" s="279">
        <v>32519802</v>
      </c>
      <c r="DB130" s="279">
        <v>2.2920599795996961</v>
      </c>
      <c r="DC130" s="279">
        <v>11844446</v>
      </c>
      <c r="DD130" s="279">
        <v>26609260</v>
      </c>
      <c r="DE130" s="279">
        <v>2.2465601177125549</v>
      </c>
      <c r="DF130" s="279">
        <v>9616157</v>
      </c>
      <c r="DG130" s="279">
        <v>25702100</v>
      </c>
      <c r="DH130" s="279">
        <v>2.6728036990244646</v>
      </c>
      <c r="DI130" s="279">
        <v>11169912</v>
      </c>
      <c r="DJ130" s="279">
        <v>22767152</v>
      </c>
      <c r="DK130" s="279">
        <v>2.0382570605748729</v>
      </c>
      <c r="DL130" s="279">
        <v>8465912</v>
      </c>
      <c r="DM130" s="279">
        <v>20495536</v>
      </c>
      <c r="DN130" s="279">
        <v>2.4209483868955877</v>
      </c>
      <c r="DO130" s="279">
        <v>9038024</v>
      </c>
      <c r="DP130" s="279">
        <v>22190346</v>
      </c>
      <c r="DQ130" s="279">
        <v>2.4552209642284639</v>
      </c>
      <c r="DR130" s="279">
        <v>11281808</v>
      </c>
      <c r="DS130" s="279">
        <v>27957206</v>
      </c>
      <c r="DT130" s="279">
        <v>2.4780785136566763</v>
      </c>
      <c r="DU130" s="279">
        <v>11114709</v>
      </c>
      <c r="DV130" s="279">
        <v>25687754</v>
      </c>
      <c r="DW130" s="279">
        <v>2.3111494866847164</v>
      </c>
      <c r="DX130" s="279">
        <v>13509475</v>
      </c>
      <c r="DY130" s="279">
        <v>27717702</v>
      </c>
      <c r="DZ130" s="279">
        <v>2.0517231054500638</v>
      </c>
      <c r="EA130" s="279">
        <v>6894924</v>
      </c>
      <c r="EB130" s="279">
        <v>18485088</v>
      </c>
      <c r="EC130" s="279">
        <v>2.6809705226627587</v>
      </c>
      <c r="ED130" s="279">
        <v>10433662</v>
      </c>
      <c r="EE130" s="279">
        <v>19732900</v>
      </c>
      <c r="EF130" s="279">
        <v>1.8912726902596615</v>
      </c>
      <c r="EG130" s="279">
        <v>11837362</v>
      </c>
      <c r="EH130" s="279">
        <v>21409388</v>
      </c>
      <c r="EI130" s="279">
        <v>1.8086283075570384</v>
      </c>
      <c r="EJ130" s="279">
        <v>13856802</v>
      </c>
      <c r="EK130" s="279">
        <v>24569036</v>
      </c>
      <c r="EL130" s="279">
        <v>1.7730668302830623</v>
      </c>
      <c r="EM130" s="279">
        <v>15165129</v>
      </c>
      <c r="EN130" s="279">
        <v>29931810</v>
      </c>
      <c r="EO130" s="279">
        <v>1.9737260395213256</v>
      </c>
      <c r="EP130" s="279">
        <v>15188479</v>
      </c>
      <c r="EQ130" s="279">
        <v>33725480</v>
      </c>
      <c r="ER130" s="279">
        <v>2.2204646034668776</v>
      </c>
      <c r="ES130" s="279">
        <v>20631452</v>
      </c>
      <c r="ET130" s="279">
        <v>35918580</v>
      </c>
      <c r="EU130" s="279">
        <v>1.7409622938802369</v>
      </c>
      <c r="EV130" s="279">
        <v>27199400</v>
      </c>
      <c r="EW130" s="279">
        <v>51415564</v>
      </c>
      <c r="EX130" s="279">
        <v>1.8903197864658778</v>
      </c>
      <c r="EY130" s="279">
        <v>46047492</v>
      </c>
      <c r="EZ130" s="279">
        <v>84921384</v>
      </c>
      <c r="FA130" s="279">
        <v>1.8442130138162574</v>
      </c>
      <c r="FB130" s="279">
        <v>83166</v>
      </c>
      <c r="FC130" s="279">
        <v>155416.75</v>
      </c>
      <c r="FD130" s="279">
        <v>1.8687534569415387</v>
      </c>
      <c r="FE130" s="279">
        <v>108928</v>
      </c>
      <c r="FF130" s="279">
        <v>217790.59375</v>
      </c>
      <c r="FG130" s="279">
        <v>1.9993995460304055</v>
      </c>
      <c r="FH130" s="279">
        <v>138746</v>
      </c>
      <c r="FI130" s="279">
        <v>279134.9375</v>
      </c>
      <c r="FJ130" s="279">
        <v>2.0118413323627347</v>
      </c>
      <c r="FK130" s="279">
        <v>179330</v>
      </c>
      <c r="FL130" s="279">
        <v>296536.75</v>
      </c>
      <c r="FM130" s="279">
        <v>1.6535813862711204</v>
      </c>
      <c r="FN130" s="279">
        <v>160085</v>
      </c>
      <c r="FO130" s="279">
        <v>336401.78125</v>
      </c>
      <c r="FP130" s="279">
        <v>2.1013947668426147</v>
      </c>
      <c r="FQ130" s="279">
        <v>182737</v>
      </c>
      <c r="FR130" s="279">
        <v>347821.21875</v>
      </c>
      <c r="FS130" s="279">
        <v>1.9033978819286734</v>
      </c>
      <c r="FT130" s="279">
        <v>199732</v>
      </c>
      <c r="FU130" s="279">
        <v>370606</v>
      </c>
      <c r="FV130" s="279">
        <v>1.8555163919652333</v>
      </c>
      <c r="FW130" s="279">
        <v>246729</v>
      </c>
      <c r="FX130" s="279">
        <v>456367.9375</v>
      </c>
      <c r="FY130" s="279">
        <v>1.8496728698288405</v>
      </c>
      <c r="FZ130" s="279">
        <v>272356</v>
      </c>
      <c r="GA130" s="279">
        <v>597078.625</v>
      </c>
      <c r="GB130" s="279">
        <v>2.1922727055765248</v>
      </c>
      <c r="GC130" s="279">
        <v>320776</v>
      </c>
      <c r="GD130" s="279">
        <v>587020.75</v>
      </c>
      <c r="GE130" s="279">
        <v>1.8300020886849391</v>
      </c>
      <c r="GF130" s="279">
        <v>432943</v>
      </c>
      <c r="GG130" s="279">
        <v>903203.5</v>
      </c>
      <c r="GH130" s="279">
        <v>2.0861949494506207</v>
      </c>
      <c r="GI130" s="279">
        <v>453246</v>
      </c>
      <c r="GJ130" s="279">
        <v>755970.125</v>
      </c>
      <c r="GK130" s="279">
        <v>1.6679024745943705</v>
      </c>
      <c r="GL130" s="279">
        <v>628971</v>
      </c>
      <c r="GM130" s="279">
        <v>1221032.75</v>
      </c>
      <c r="GN130" s="279">
        <v>1.9413180416903164</v>
      </c>
      <c r="GO130" s="279">
        <v>739772</v>
      </c>
      <c r="GP130" s="279">
        <v>1485267.375</v>
      </c>
      <c r="GQ130" s="279">
        <v>2.0077366742726137</v>
      </c>
      <c r="GR130" s="279">
        <v>794358</v>
      </c>
      <c r="GS130" s="279">
        <v>1594861</v>
      </c>
      <c r="GT130" s="279">
        <v>2.0077358067772968</v>
      </c>
      <c r="GU130" s="279">
        <v>835572</v>
      </c>
      <c r="GV130" s="279">
        <v>1677606.75</v>
      </c>
      <c r="GW130" s="279">
        <v>2.0077345219801526</v>
      </c>
      <c r="GX130" s="279">
        <v>880160</v>
      </c>
      <c r="GY130" s="279">
        <v>1767126.75</v>
      </c>
      <c r="GZ130" s="279">
        <v>2.0077335370841665</v>
      </c>
      <c r="HA130" s="279">
        <v>863003</v>
      </c>
      <c r="HB130" s="279">
        <v>1732683.625</v>
      </c>
      <c r="HC130" s="279">
        <v>2.007737661398628</v>
      </c>
      <c r="HD130" s="279">
        <v>895049</v>
      </c>
      <c r="HE130" s="279">
        <v>1797021.125</v>
      </c>
      <c r="HF130" s="279">
        <v>2.007734911719917</v>
      </c>
    </row>
    <row r="131" spans="1:214" ht="15" customHeight="1">
      <c r="A131" s="3">
        <v>99.99</v>
      </c>
      <c r="B131" s="279">
        <v>777508</v>
      </c>
      <c r="C131" s="279">
        <v>1519025.125</v>
      </c>
      <c r="D131" s="279">
        <v>1.9537099618267593</v>
      </c>
      <c r="E131" s="279">
        <v>1122043</v>
      </c>
      <c r="F131" s="279">
        <v>2192145</v>
      </c>
      <c r="G131" s="279">
        <v>1.9537085477116296</v>
      </c>
      <c r="H131" s="279">
        <v>962184</v>
      </c>
      <c r="I131" s="279">
        <v>1879827.5</v>
      </c>
      <c r="J131" s="279">
        <v>1.9537089579539879</v>
      </c>
      <c r="K131" s="279">
        <v>1101850</v>
      </c>
      <c r="L131" s="279">
        <v>2152695.25</v>
      </c>
      <c r="M131" s="279">
        <v>1.9537098969914235</v>
      </c>
      <c r="N131" s="279">
        <v>1741897</v>
      </c>
      <c r="O131" s="279">
        <v>3056482</v>
      </c>
      <c r="P131" s="279">
        <v>1.754685839633457</v>
      </c>
      <c r="Q131" s="279">
        <v>2250253</v>
      </c>
      <c r="R131" s="279">
        <v>3948488.25</v>
      </c>
      <c r="S131" s="279">
        <v>1.7546863619335249</v>
      </c>
      <c r="T131" s="279">
        <v>2400434</v>
      </c>
      <c r="U131" s="279">
        <v>4212007</v>
      </c>
      <c r="V131" s="279">
        <v>1.7546856110186742</v>
      </c>
      <c r="W131" s="279">
        <v>2659285</v>
      </c>
      <c r="X131" s="279">
        <v>4666209</v>
      </c>
      <c r="Y131" s="279">
        <v>1.7546855639767833</v>
      </c>
      <c r="Z131" s="279">
        <v>2876569</v>
      </c>
      <c r="AA131" s="279">
        <v>5904795</v>
      </c>
      <c r="AB131" s="279">
        <v>2.0527214886901723</v>
      </c>
      <c r="AC131" s="279">
        <v>4667908</v>
      </c>
      <c r="AD131" s="279">
        <v>9010116</v>
      </c>
      <c r="AE131" s="279">
        <v>1.9302257028201928</v>
      </c>
      <c r="AF131" s="279">
        <v>4951714</v>
      </c>
      <c r="AG131" s="279">
        <v>10075205</v>
      </c>
      <c r="AH131" s="279">
        <v>2.0346904122491729</v>
      </c>
      <c r="AI131" s="279">
        <v>5905003</v>
      </c>
      <c r="AJ131" s="279">
        <v>13128978</v>
      </c>
      <c r="AK131" s="279">
        <v>2.2233651701785755</v>
      </c>
      <c r="AL131" s="279">
        <v>5807953</v>
      </c>
      <c r="AM131" s="279">
        <v>12594896</v>
      </c>
      <c r="AN131" s="279">
        <v>2.1685602483353428</v>
      </c>
      <c r="AO131" s="279">
        <v>5351854</v>
      </c>
      <c r="AP131" s="279">
        <v>10650628</v>
      </c>
      <c r="AQ131" s="279">
        <v>1.9900819416972138</v>
      </c>
      <c r="AR131" s="279">
        <v>6986101</v>
      </c>
      <c r="AS131" s="279">
        <v>11948145</v>
      </c>
      <c r="AT131" s="279">
        <v>1.710273727791797</v>
      </c>
      <c r="AU131" s="279">
        <v>5923492</v>
      </c>
      <c r="AV131" s="279">
        <v>12297158</v>
      </c>
      <c r="AW131" s="279">
        <v>2.0759980768100976</v>
      </c>
      <c r="AX131" s="279">
        <v>6639645</v>
      </c>
      <c r="AY131" s="279">
        <v>13324735</v>
      </c>
      <c r="AZ131" s="279">
        <v>2.0068444924389781</v>
      </c>
      <c r="BA131" s="279">
        <v>6781494</v>
      </c>
      <c r="BB131" s="279">
        <v>14601784</v>
      </c>
      <c r="BC131" s="279">
        <v>2.1531809952202274</v>
      </c>
      <c r="BD131" s="279">
        <v>6679087</v>
      </c>
      <c r="BE131" s="279">
        <v>15221225</v>
      </c>
      <c r="BF131" s="279">
        <v>2.2789379746064093</v>
      </c>
      <c r="BG131" s="279">
        <v>4814355</v>
      </c>
      <c r="BH131" s="279">
        <v>10971618</v>
      </c>
      <c r="BI131" s="279">
        <v>2.2789383001461254</v>
      </c>
      <c r="BJ131" s="279">
        <v>5098220</v>
      </c>
      <c r="BK131" s="279">
        <v>11618527</v>
      </c>
      <c r="BL131" s="279">
        <v>2.2789379430467891</v>
      </c>
      <c r="BM131" s="279">
        <v>5704917</v>
      </c>
      <c r="BN131" s="279">
        <v>13001152</v>
      </c>
      <c r="BO131" s="279">
        <v>2.2789379757847485</v>
      </c>
      <c r="BP131" s="279">
        <v>6836691</v>
      </c>
      <c r="BQ131" s="279">
        <v>15580398</v>
      </c>
      <c r="BR131" s="279">
        <v>2.2789384513648487</v>
      </c>
      <c r="BS131" s="279">
        <v>6926622</v>
      </c>
      <c r="BT131" s="279">
        <v>15785344</v>
      </c>
      <c r="BU131" s="279">
        <v>2.2789382761178536</v>
      </c>
      <c r="BV131" s="279">
        <v>9729460</v>
      </c>
      <c r="BW131" s="279">
        <v>22172842</v>
      </c>
      <c r="BX131" s="279">
        <v>2.2789386050202172</v>
      </c>
      <c r="BY131" s="279">
        <v>12733466</v>
      </c>
      <c r="BZ131" s="279">
        <v>29018784</v>
      </c>
      <c r="CA131" s="279">
        <v>2.2789383503281826</v>
      </c>
      <c r="CB131" s="279">
        <v>11467908</v>
      </c>
      <c r="CC131" s="279">
        <v>26134660</v>
      </c>
      <c r="CD131" s="279">
        <v>2.2789387567462174</v>
      </c>
      <c r="CE131" s="279">
        <v>10904916</v>
      </c>
      <c r="CF131" s="279">
        <v>24851632</v>
      </c>
      <c r="CG131" s="279">
        <v>2.2789384163986224</v>
      </c>
      <c r="CH131" s="279">
        <v>10502047</v>
      </c>
      <c r="CI131" s="279">
        <v>23933518</v>
      </c>
      <c r="CJ131" s="279">
        <v>2.2789383822030125</v>
      </c>
      <c r="CK131" s="279">
        <v>11333256</v>
      </c>
      <c r="CL131" s="279">
        <v>25827792</v>
      </c>
      <c r="CM131" s="279">
        <v>2.278938373932434</v>
      </c>
      <c r="CN131" s="279">
        <v>8840372</v>
      </c>
      <c r="CO131" s="279">
        <v>19443520</v>
      </c>
      <c r="CP131" s="279">
        <v>2.1994006587053123</v>
      </c>
      <c r="CQ131" s="279">
        <v>10170081</v>
      </c>
      <c r="CR131" s="279">
        <v>29038210</v>
      </c>
      <c r="CS131" s="279">
        <v>2.8552584782756401</v>
      </c>
      <c r="CT131" s="279">
        <v>16347652</v>
      </c>
      <c r="CU131" s="279">
        <v>38522544</v>
      </c>
      <c r="CV131" s="279">
        <v>2.3564573065294026</v>
      </c>
      <c r="CW131" s="279">
        <v>22963378</v>
      </c>
      <c r="CX131" s="279">
        <v>43946788</v>
      </c>
      <c r="CY131" s="279">
        <v>1.9137771455053347</v>
      </c>
      <c r="CZ131" s="279">
        <v>20557208</v>
      </c>
      <c r="DA131" s="279">
        <v>48264084</v>
      </c>
      <c r="DB131" s="279">
        <v>2.3477937276307173</v>
      </c>
      <c r="DC131" s="279">
        <v>17202192</v>
      </c>
      <c r="DD131" s="279">
        <v>38985076</v>
      </c>
      <c r="DE131" s="279">
        <v>2.26628536642307</v>
      </c>
      <c r="DF131" s="279">
        <v>16427448</v>
      </c>
      <c r="DG131" s="279">
        <v>38873308</v>
      </c>
      <c r="DH131" s="279">
        <v>2.3663631746087401</v>
      </c>
      <c r="DI131" s="279">
        <v>19560476</v>
      </c>
      <c r="DJ131" s="279">
        <v>30613400</v>
      </c>
      <c r="DK131" s="279">
        <v>1.5650641630602447</v>
      </c>
      <c r="DL131" s="279">
        <v>13640117</v>
      </c>
      <c r="DM131" s="279">
        <v>30270712</v>
      </c>
      <c r="DN131" s="279">
        <v>2.2192413745424617</v>
      </c>
      <c r="DO131" s="279">
        <v>11847003</v>
      </c>
      <c r="DP131" s="279">
        <v>34323424</v>
      </c>
      <c r="DQ131" s="279">
        <v>2.8972242178042835</v>
      </c>
      <c r="DR131" s="279">
        <v>17096116</v>
      </c>
      <c r="DS131" s="279">
        <v>42224948</v>
      </c>
      <c r="DT131" s="279">
        <v>2.4698561942373343</v>
      </c>
      <c r="DU131" s="279">
        <v>16599631</v>
      </c>
      <c r="DV131" s="279">
        <v>38196768</v>
      </c>
      <c r="DW131" s="279">
        <v>2.3010612705788458</v>
      </c>
      <c r="DX131" s="279">
        <v>20655568</v>
      </c>
      <c r="DY131" s="279">
        <v>38899768</v>
      </c>
      <c r="DZ131" s="279">
        <v>1.8832582091182388</v>
      </c>
      <c r="EA131" s="279">
        <v>11004306</v>
      </c>
      <c r="EB131" s="279">
        <v>27894086</v>
      </c>
      <c r="EC131" s="279">
        <v>2.5348337278152751</v>
      </c>
      <c r="ED131" s="279">
        <v>15219268</v>
      </c>
      <c r="EE131" s="279">
        <v>27151924</v>
      </c>
      <c r="EF131" s="279">
        <v>1.7840492722777468</v>
      </c>
      <c r="EG131" s="279">
        <v>15785984</v>
      </c>
      <c r="EH131" s="279">
        <v>29048302</v>
      </c>
      <c r="EI131" s="279">
        <v>1.8401324871480929</v>
      </c>
      <c r="EJ131" s="279">
        <v>19047482</v>
      </c>
      <c r="EK131" s="279">
        <v>33203940</v>
      </c>
      <c r="EL131" s="279">
        <v>1.7432193924635289</v>
      </c>
      <c r="EM131" s="279">
        <v>21716188</v>
      </c>
      <c r="EN131" s="279">
        <v>42244048</v>
      </c>
      <c r="EO131" s="279">
        <v>1.9452791622544436</v>
      </c>
      <c r="EP131" s="279">
        <v>24447404</v>
      </c>
      <c r="EQ131" s="279">
        <v>48749488</v>
      </c>
      <c r="ER131" s="279">
        <v>1.9940558105883144</v>
      </c>
      <c r="ES131" s="279">
        <v>28085414</v>
      </c>
      <c r="ET131" s="279">
        <v>47672496</v>
      </c>
      <c r="EU131" s="279">
        <v>1.6974111900219808</v>
      </c>
      <c r="EV131" s="279">
        <v>41782892</v>
      </c>
      <c r="EW131" s="279">
        <v>69602816</v>
      </c>
      <c r="EX131" s="279">
        <v>1.6658209297719266</v>
      </c>
      <c r="EY131" s="279">
        <v>69310872</v>
      </c>
      <c r="EZ131" s="279">
        <v>113832264</v>
      </c>
      <c r="FA131" s="279">
        <v>1.6423435561451312</v>
      </c>
      <c r="FB131" s="279">
        <v>116111</v>
      </c>
      <c r="FC131" s="279">
        <v>212719.5</v>
      </c>
      <c r="FD131" s="279">
        <v>1.8320357244360999</v>
      </c>
      <c r="FE131" s="279">
        <v>151242</v>
      </c>
      <c r="FF131" s="279">
        <v>310050.1875</v>
      </c>
      <c r="FG131" s="279">
        <v>2.0500270262228746</v>
      </c>
      <c r="FH131" s="279">
        <v>193906</v>
      </c>
      <c r="FI131" s="279">
        <v>395663.90625</v>
      </c>
      <c r="FJ131" s="279">
        <v>2.0404933640526854</v>
      </c>
      <c r="FK131" s="279">
        <v>230393</v>
      </c>
      <c r="FL131" s="279">
        <v>387473.5</v>
      </c>
      <c r="FM131" s="279">
        <v>1.6817937176910758</v>
      </c>
      <c r="FN131" s="279">
        <v>243963</v>
      </c>
      <c r="FO131" s="279">
        <v>478771.5625</v>
      </c>
      <c r="FP131" s="279">
        <v>1.9624761234285526</v>
      </c>
      <c r="FQ131" s="279">
        <v>261924</v>
      </c>
      <c r="FR131" s="279">
        <v>480401.4375</v>
      </c>
      <c r="FS131" s="279">
        <v>1.8341253092500114</v>
      </c>
      <c r="FT131" s="279">
        <v>289911</v>
      </c>
      <c r="FU131" s="279">
        <v>500965</v>
      </c>
      <c r="FV131" s="279">
        <v>1.7279958332039833</v>
      </c>
      <c r="FW131" s="279">
        <v>350012</v>
      </c>
      <c r="FX131" s="279">
        <v>622804.875</v>
      </c>
      <c r="FY131" s="279">
        <v>1.7793814926345382</v>
      </c>
      <c r="FZ131" s="279">
        <v>389543</v>
      </c>
      <c r="GA131" s="279">
        <v>875341.25</v>
      </c>
      <c r="GB131" s="279">
        <v>2.2470978813635467</v>
      </c>
      <c r="GC131" s="279">
        <v>446199</v>
      </c>
      <c r="GD131" s="279">
        <v>800695.5</v>
      </c>
      <c r="GE131" s="279">
        <v>1.7944807137622452</v>
      </c>
      <c r="GF131" s="279">
        <v>636122</v>
      </c>
      <c r="GG131" s="279">
        <v>1288998</v>
      </c>
      <c r="GH131" s="279">
        <v>2.0263377150923878</v>
      </c>
      <c r="GI131" s="279">
        <v>617750</v>
      </c>
      <c r="GJ131" s="279">
        <v>988622.1875</v>
      </c>
      <c r="GK131" s="279">
        <v>1.6003596721974909</v>
      </c>
      <c r="GL131" s="279">
        <v>900835</v>
      </c>
      <c r="GM131" s="279">
        <v>1699434.5</v>
      </c>
      <c r="GN131" s="279">
        <v>1.8865102932279496</v>
      </c>
      <c r="GO131" s="279">
        <v>1055868</v>
      </c>
      <c r="GP131" s="279">
        <v>2099570.75</v>
      </c>
      <c r="GQ131" s="279">
        <v>1.9884784366985266</v>
      </c>
      <c r="GR131" s="279">
        <v>1133777</v>
      </c>
      <c r="GS131" s="279">
        <v>2254492</v>
      </c>
      <c r="GT131" s="279">
        <v>1.9884792159304696</v>
      </c>
      <c r="GU131" s="279">
        <v>1192601</v>
      </c>
      <c r="GV131" s="279">
        <v>2371461.5</v>
      </c>
      <c r="GW131" s="279">
        <v>1.9884785439556063</v>
      </c>
      <c r="GX131" s="279">
        <v>1256240</v>
      </c>
      <c r="GY131" s="279">
        <v>2498006.5</v>
      </c>
      <c r="GZ131" s="279">
        <v>1.9884787142584219</v>
      </c>
      <c r="HA131" s="279">
        <v>1231755</v>
      </c>
      <c r="HB131" s="279">
        <v>2449318.25</v>
      </c>
      <c r="HC131" s="279">
        <v>1.9884784311815256</v>
      </c>
      <c r="HD131" s="279">
        <v>1277492</v>
      </c>
      <c r="HE131" s="279">
        <v>2540265.25</v>
      </c>
      <c r="HF131" s="279">
        <v>1.9884784014303025</v>
      </c>
    </row>
    <row r="132" spans="1:214" ht="15" customHeight="1">
      <c r="A132" s="3">
        <v>99.991</v>
      </c>
      <c r="B132" s="279">
        <v>821898</v>
      </c>
      <c r="C132" s="279">
        <v>1599012.375</v>
      </c>
      <c r="D132" s="279">
        <v>1.9455119430878285</v>
      </c>
      <c r="E132" s="279">
        <v>1190170</v>
      </c>
      <c r="F132" s="279">
        <v>2307353.75</v>
      </c>
      <c r="G132" s="279">
        <v>1.9386757774099499</v>
      </c>
      <c r="H132" s="279">
        <v>1013534</v>
      </c>
      <c r="I132" s="279">
        <v>1979009.5</v>
      </c>
      <c r="J132" s="279">
        <v>1.9525832384508068</v>
      </c>
      <c r="K132" s="279">
        <v>1163719</v>
      </c>
      <c r="L132" s="279">
        <v>2266106.5</v>
      </c>
      <c r="M132" s="279">
        <v>1.947296984925055</v>
      </c>
      <c r="N132" s="279">
        <v>1828483</v>
      </c>
      <c r="O132" s="279">
        <v>3197854</v>
      </c>
      <c r="P132" s="279">
        <v>1.7489109824920439</v>
      </c>
      <c r="Q132" s="279">
        <v>2359153</v>
      </c>
      <c r="R132" s="279">
        <v>4131280</v>
      </c>
      <c r="S132" s="279">
        <v>1.7511708651367672</v>
      </c>
      <c r="T132" s="279">
        <v>2523716</v>
      </c>
      <c r="U132" s="279">
        <v>4406608</v>
      </c>
      <c r="V132" s="279">
        <v>1.7460791943308993</v>
      </c>
      <c r="W132" s="279">
        <v>2793897</v>
      </c>
      <c r="X132" s="279">
        <v>4881903</v>
      </c>
      <c r="Y132" s="279">
        <v>1.7473453745789482</v>
      </c>
      <c r="Z132" s="279">
        <v>3048654</v>
      </c>
      <c r="AA132" s="279">
        <v>6231952</v>
      </c>
      <c r="AB132" s="279">
        <v>2.0441650643201883</v>
      </c>
      <c r="AC132" s="279">
        <v>4930106</v>
      </c>
      <c r="AD132" s="279">
        <v>9478404</v>
      </c>
      <c r="AE132" s="279">
        <v>1.922555823343352</v>
      </c>
      <c r="AF132" s="279">
        <v>5081778</v>
      </c>
      <c r="AG132" s="279">
        <v>10637097</v>
      </c>
      <c r="AH132" s="279">
        <v>2.0931841178422199</v>
      </c>
      <c r="AI132" s="279">
        <v>6431767</v>
      </c>
      <c r="AJ132" s="279">
        <v>13903233</v>
      </c>
      <c r="AK132" s="279">
        <v>2.161650600837997</v>
      </c>
      <c r="AL132" s="279">
        <v>6221956</v>
      </c>
      <c r="AM132" s="279">
        <v>13326791</v>
      </c>
      <c r="AN132" s="279">
        <v>2.1418973390361487</v>
      </c>
      <c r="AO132" s="279">
        <v>5716786</v>
      </c>
      <c r="AP132" s="279">
        <v>11219715</v>
      </c>
      <c r="AQ132" s="279">
        <v>1.9625913931359333</v>
      </c>
      <c r="AR132" s="279">
        <v>7412580</v>
      </c>
      <c r="AS132" s="279">
        <v>12475731</v>
      </c>
      <c r="AT132" s="279">
        <v>1.6830484122936953</v>
      </c>
      <c r="AU132" s="279">
        <v>6294598</v>
      </c>
      <c r="AV132" s="279">
        <v>12985462</v>
      </c>
      <c r="AW132" s="279">
        <v>2.062953345074618</v>
      </c>
      <c r="AX132" s="279">
        <v>6986685</v>
      </c>
      <c r="AY132" s="279">
        <v>14048628</v>
      </c>
      <c r="AZ132" s="279">
        <v>2.0107716320400875</v>
      </c>
      <c r="BA132" s="279">
        <v>7165758</v>
      </c>
      <c r="BB132" s="279">
        <v>15449504</v>
      </c>
      <c r="BC132" s="279">
        <v>2.1560181072260605</v>
      </c>
      <c r="BD132" s="279">
        <v>7124013</v>
      </c>
      <c r="BE132" s="279">
        <v>16146131</v>
      </c>
      <c r="BF132" s="279">
        <v>2.2664376103749388</v>
      </c>
      <c r="BG132" s="279">
        <v>5135063</v>
      </c>
      <c r="BH132" s="279">
        <v>11638300</v>
      </c>
      <c r="BI132" s="279">
        <v>2.2664376269580333</v>
      </c>
      <c r="BJ132" s="279">
        <v>5437837</v>
      </c>
      <c r="BK132" s="279">
        <v>12324517</v>
      </c>
      <c r="BL132" s="279">
        <v>2.2664373720654001</v>
      </c>
      <c r="BM132" s="279">
        <v>6084949</v>
      </c>
      <c r="BN132" s="279">
        <v>13791156</v>
      </c>
      <c r="BO132" s="279">
        <v>2.2664374015295774</v>
      </c>
      <c r="BP132" s="279">
        <v>7292116</v>
      </c>
      <c r="BQ132" s="279">
        <v>16527128</v>
      </c>
      <c r="BR132" s="279">
        <v>2.2664378899074014</v>
      </c>
      <c r="BS132" s="279">
        <v>7388038</v>
      </c>
      <c r="BT132" s="279">
        <v>16744528</v>
      </c>
      <c r="BU132" s="279">
        <v>2.2664377200008987</v>
      </c>
      <c r="BV132" s="279">
        <v>10377586</v>
      </c>
      <c r="BW132" s="279">
        <v>23520156</v>
      </c>
      <c r="BX132" s="279">
        <v>2.2664380714358812</v>
      </c>
      <c r="BY132" s="279">
        <v>13581703</v>
      </c>
      <c r="BZ132" s="279">
        <v>30782088</v>
      </c>
      <c r="CA132" s="279">
        <v>2.2664380159100812</v>
      </c>
      <c r="CB132" s="279">
        <v>12231842</v>
      </c>
      <c r="CC132" s="279">
        <v>27722712</v>
      </c>
      <c r="CD132" s="279">
        <v>2.2664380393402728</v>
      </c>
      <c r="CE132" s="279">
        <v>11631345</v>
      </c>
      <c r="CF132" s="279">
        <v>26361720</v>
      </c>
      <c r="CG132" s="279">
        <v>2.2664378023349836</v>
      </c>
      <c r="CH132" s="279">
        <v>11201640</v>
      </c>
      <c r="CI132" s="279">
        <v>25387820</v>
      </c>
      <c r="CJ132" s="279">
        <v>2.2664377716120141</v>
      </c>
      <c r="CK132" s="279">
        <v>12088219</v>
      </c>
      <c r="CL132" s="279">
        <v>27397196</v>
      </c>
      <c r="CM132" s="279">
        <v>2.2664377605998038</v>
      </c>
      <c r="CN132" s="279">
        <v>9175481</v>
      </c>
      <c r="CO132" s="279">
        <v>20603680</v>
      </c>
      <c r="CP132" s="279">
        <v>2.2455149762720885</v>
      </c>
      <c r="CQ132" s="279">
        <v>10618207</v>
      </c>
      <c r="CR132" s="279">
        <v>31116728</v>
      </c>
      <c r="CS132" s="279">
        <v>2.930506817205579</v>
      </c>
      <c r="CT132" s="279">
        <v>17945914</v>
      </c>
      <c r="CU132" s="279">
        <v>40900732</v>
      </c>
      <c r="CV132" s="279">
        <v>2.2791111113092373</v>
      </c>
      <c r="CW132" s="279">
        <v>23879508</v>
      </c>
      <c r="CX132" s="279">
        <v>46227808</v>
      </c>
      <c r="CY132" s="279">
        <v>1.9358777408646777</v>
      </c>
      <c r="CZ132" s="279">
        <v>21861874</v>
      </c>
      <c r="DA132" s="279">
        <v>51272776</v>
      </c>
      <c r="DB132" s="279">
        <v>2.345305622015752</v>
      </c>
      <c r="DC132" s="279">
        <v>18122304</v>
      </c>
      <c r="DD132" s="279">
        <v>41356316</v>
      </c>
      <c r="DE132" s="279">
        <v>2.2820672250062684</v>
      </c>
      <c r="DF132" s="279">
        <v>17333170</v>
      </c>
      <c r="DG132" s="279">
        <v>41316536</v>
      </c>
      <c r="DH132" s="279">
        <v>2.3836687691864791</v>
      </c>
      <c r="DI132" s="279">
        <v>20152196</v>
      </c>
      <c r="DJ132" s="279">
        <v>31806808</v>
      </c>
      <c r="DK132" s="279">
        <v>1.5783296272029113</v>
      </c>
      <c r="DL132" s="279">
        <v>14381299</v>
      </c>
      <c r="DM132" s="279">
        <v>32077782</v>
      </c>
      <c r="DN132" s="279">
        <v>2.2305204835807948</v>
      </c>
      <c r="DO132" s="279">
        <v>12652620</v>
      </c>
      <c r="DP132" s="279">
        <v>36778108</v>
      </c>
      <c r="DQ132" s="279">
        <v>2.9067582840550021</v>
      </c>
      <c r="DR132" s="279">
        <v>18238338</v>
      </c>
      <c r="DS132" s="279">
        <v>44955548</v>
      </c>
      <c r="DT132" s="279">
        <v>2.4648927988942853</v>
      </c>
      <c r="DU132" s="279">
        <v>17808784</v>
      </c>
      <c r="DV132" s="279">
        <v>40531088</v>
      </c>
      <c r="DW132" s="279">
        <v>2.2759042953185351</v>
      </c>
      <c r="DX132" s="279">
        <v>21828824</v>
      </c>
      <c r="DY132" s="279">
        <v>40862804</v>
      </c>
      <c r="DZ132" s="279">
        <v>1.8719654343266499</v>
      </c>
      <c r="EA132" s="279">
        <v>11071467</v>
      </c>
      <c r="EB132" s="279">
        <v>29766464</v>
      </c>
      <c r="EC132" s="279">
        <v>2.6885745132058831</v>
      </c>
      <c r="ED132" s="279">
        <v>16197832</v>
      </c>
      <c r="EE132" s="279">
        <v>28424824</v>
      </c>
      <c r="EF132" s="279">
        <v>1.7548536125081431</v>
      </c>
      <c r="EG132" s="279">
        <v>16048148</v>
      </c>
      <c r="EH132" s="279">
        <v>30506658</v>
      </c>
      <c r="EI132" s="279">
        <v>1.9009457041398172</v>
      </c>
      <c r="EJ132" s="279">
        <v>20147916</v>
      </c>
      <c r="EK132" s="279">
        <v>34717820</v>
      </c>
      <c r="EL132" s="279">
        <v>1.7231469497887524</v>
      </c>
      <c r="EM132" s="279">
        <v>23293628</v>
      </c>
      <c r="EN132" s="279">
        <v>44440492</v>
      </c>
      <c r="EO132" s="279">
        <v>1.9078390021511462</v>
      </c>
      <c r="EP132" s="279">
        <v>26595742</v>
      </c>
      <c r="EQ132" s="279">
        <v>51334808</v>
      </c>
      <c r="ER132" s="279">
        <v>1.9301889753630488</v>
      </c>
      <c r="ES132" s="279">
        <v>28916142</v>
      </c>
      <c r="ET132" s="279">
        <v>49803184</v>
      </c>
      <c r="EU132" s="279">
        <v>1.7223315613818746</v>
      </c>
      <c r="EV132" s="279">
        <v>44264936</v>
      </c>
      <c r="EW132" s="279">
        <v>72558456</v>
      </c>
      <c r="EX132" s="279">
        <v>1.639185833229263</v>
      </c>
      <c r="EY132" s="279">
        <v>73104096</v>
      </c>
      <c r="EZ132" s="279">
        <v>118572504</v>
      </c>
      <c r="FA132" s="279">
        <v>1.6219679947892387</v>
      </c>
      <c r="FB132" s="279">
        <v>120914</v>
      </c>
      <c r="FC132" s="279">
        <v>223192.890625</v>
      </c>
      <c r="FD132" s="279">
        <v>1.8458812926956349</v>
      </c>
      <c r="FE132" s="279">
        <v>160557</v>
      </c>
      <c r="FF132" s="279">
        <v>327193.4375</v>
      </c>
      <c r="FG132" s="279">
        <v>2.0378646679995267</v>
      </c>
      <c r="FH132" s="279">
        <v>202528</v>
      </c>
      <c r="FI132" s="279">
        <v>417610.34375</v>
      </c>
      <c r="FJ132" s="279">
        <v>2.06198818805301</v>
      </c>
      <c r="FK132" s="279">
        <v>236202</v>
      </c>
      <c r="FL132" s="279">
        <v>404618</v>
      </c>
      <c r="FM132" s="279">
        <v>1.7130168245823489</v>
      </c>
      <c r="FN132" s="279">
        <v>259654</v>
      </c>
      <c r="FO132" s="279">
        <v>504009.71875</v>
      </c>
      <c r="FP132" s="279">
        <v>1.9410820505364832</v>
      </c>
      <c r="FQ132" s="279">
        <v>276380</v>
      </c>
      <c r="FR132" s="279">
        <v>503893.15625</v>
      </c>
      <c r="FS132" s="279">
        <v>1.823189652833056</v>
      </c>
      <c r="FT132" s="279">
        <v>304258</v>
      </c>
      <c r="FU132" s="279">
        <v>523637.5625</v>
      </c>
      <c r="FV132" s="279">
        <v>1.7210313697585602</v>
      </c>
      <c r="FW132" s="279">
        <v>368323</v>
      </c>
      <c r="FX132" s="279">
        <v>652122.4375</v>
      </c>
      <c r="FY132" s="279">
        <v>1.7705178267444608</v>
      </c>
      <c r="FZ132" s="279">
        <v>412352</v>
      </c>
      <c r="GA132" s="279">
        <v>928086.5</v>
      </c>
      <c r="GB132" s="279">
        <v>2.2507141956386776</v>
      </c>
      <c r="GC132" s="279">
        <v>468606</v>
      </c>
      <c r="GD132" s="279">
        <v>838870.125</v>
      </c>
      <c r="GE132" s="279">
        <v>1.7901395308638814</v>
      </c>
      <c r="GF132" s="279">
        <v>673268</v>
      </c>
      <c r="GG132" s="279">
        <v>1359529.5</v>
      </c>
      <c r="GH132" s="279">
        <v>2.0192991498184973</v>
      </c>
      <c r="GI132" s="279">
        <v>645809</v>
      </c>
      <c r="GJ132" s="279">
        <v>1028306.75</v>
      </c>
      <c r="GK132" s="279">
        <v>1.5922768961101501</v>
      </c>
      <c r="GL132" s="279">
        <v>949755</v>
      </c>
      <c r="GM132" s="279">
        <v>1785518.25</v>
      </c>
      <c r="GN132" s="279">
        <v>1.8799777310990728</v>
      </c>
      <c r="GO132" s="279">
        <v>1113924</v>
      </c>
      <c r="GP132" s="279">
        <v>2212396.5</v>
      </c>
      <c r="GQ132" s="279">
        <v>1.9861287664149438</v>
      </c>
      <c r="GR132" s="279">
        <v>1196117</v>
      </c>
      <c r="GS132" s="279">
        <v>2375642.75</v>
      </c>
      <c r="GT132" s="279">
        <v>1.9861290743296851</v>
      </c>
      <c r="GU132" s="279">
        <v>1258175</v>
      </c>
      <c r="GV132" s="279">
        <v>2498898</v>
      </c>
      <c r="GW132" s="279">
        <v>1.9861291155840801</v>
      </c>
      <c r="GX132" s="279">
        <v>1325312</v>
      </c>
      <c r="GY132" s="279">
        <v>2632243.25</v>
      </c>
      <c r="GZ132" s="279">
        <v>1.9861310016056597</v>
      </c>
      <c r="HA132" s="279">
        <v>1299481</v>
      </c>
      <c r="HB132" s="279">
        <v>2580938.5</v>
      </c>
      <c r="HC132" s="279">
        <v>1.9861302319926186</v>
      </c>
      <c r="HD132" s="279">
        <v>1347733</v>
      </c>
      <c r="HE132" s="279">
        <v>2676772.75</v>
      </c>
      <c r="HF132" s="279">
        <v>1.9861298565813852</v>
      </c>
    </row>
    <row r="133" spans="1:214" ht="15" customHeight="1">
      <c r="A133" s="3">
        <v>99.992000000000004</v>
      </c>
      <c r="B133" s="279">
        <v>874050</v>
      </c>
      <c r="C133" s="279">
        <v>1692984.625</v>
      </c>
      <c r="D133" s="279">
        <v>1.9369425376122646</v>
      </c>
      <c r="E133" s="279">
        <v>1269886</v>
      </c>
      <c r="F133" s="279">
        <v>2442157.25</v>
      </c>
      <c r="G133" s="279">
        <v>1.9231310920822815</v>
      </c>
      <c r="H133" s="279">
        <v>1074113</v>
      </c>
      <c r="I133" s="279">
        <v>2096018</v>
      </c>
      <c r="J133" s="279">
        <v>1.9513943132612677</v>
      </c>
      <c r="K133" s="279">
        <v>1236482</v>
      </c>
      <c r="L133" s="279">
        <v>2399486.75</v>
      </c>
      <c r="M133" s="279">
        <v>1.9405755603397381</v>
      </c>
      <c r="N133" s="279">
        <v>1929557</v>
      </c>
      <c r="O133" s="279">
        <v>3362880</v>
      </c>
      <c r="P133" s="279">
        <v>1.7428249074787632</v>
      </c>
      <c r="Q133" s="279">
        <v>2486512</v>
      </c>
      <c r="R133" s="279">
        <v>4345055.5</v>
      </c>
      <c r="S133" s="279">
        <v>1.7474500424691295</v>
      </c>
      <c r="T133" s="279">
        <v>2667288</v>
      </c>
      <c r="U133" s="279">
        <v>4633237</v>
      </c>
      <c r="V133" s="279">
        <v>1.7370591402203286</v>
      </c>
      <c r="W133" s="279">
        <v>2950829</v>
      </c>
      <c r="X133" s="279">
        <v>5133359.5</v>
      </c>
      <c r="Y133" s="279">
        <v>1.7396329980490228</v>
      </c>
      <c r="Z133" s="279">
        <v>3251484</v>
      </c>
      <c r="AA133" s="279">
        <v>6617554</v>
      </c>
      <c r="AB133" s="279">
        <v>2.0352411391229359</v>
      </c>
      <c r="AC133" s="279">
        <v>5240998</v>
      </c>
      <c r="AD133" s="279">
        <v>10028098</v>
      </c>
      <c r="AE133" s="279">
        <v>1.9133947389409423</v>
      </c>
      <c r="AF133" s="279">
        <v>5198981</v>
      </c>
      <c r="AG133" s="279">
        <v>11324124</v>
      </c>
      <c r="AH133" s="279">
        <v>2.1781429860966988</v>
      </c>
      <c r="AI133" s="279">
        <v>7061672</v>
      </c>
      <c r="AJ133" s="279">
        <v>14798985</v>
      </c>
      <c r="AK133" s="279">
        <v>2.0956771993941379</v>
      </c>
      <c r="AL133" s="279">
        <v>6741891</v>
      </c>
      <c r="AM133" s="279">
        <v>14183731</v>
      </c>
      <c r="AN133" s="279">
        <v>2.1038208716219233</v>
      </c>
      <c r="AO133" s="279">
        <v>6160983</v>
      </c>
      <c r="AP133" s="279">
        <v>11880807</v>
      </c>
      <c r="AQ133" s="279">
        <v>1.9283947058448303</v>
      </c>
      <c r="AR133" s="279">
        <v>7838603</v>
      </c>
      <c r="AS133" s="279">
        <v>13082072</v>
      </c>
      <c r="AT133" s="279">
        <v>1.6689290170710265</v>
      </c>
      <c r="AU133" s="279">
        <v>6761388</v>
      </c>
      <c r="AV133" s="279">
        <v>13793832</v>
      </c>
      <c r="AW133" s="279">
        <v>2.0400888101673798</v>
      </c>
      <c r="AX133" s="279">
        <v>7386711</v>
      </c>
      <c r="AY133" s="279">
        <v>14907067</v>
      </c>
      <c r="AZ133" s="279">
        <v>2.0180926260686252</v>
      </c>
      <c r="BA133" s="279">
        <v>7563253</v>
      </c>
      <c r="BB133" s="279">
        <v>16460328</v>
      </c>
      <c r="BC133" s="279">
        <v>2.1763555972542501</v>
      </c>
      <c r="BD133" s="279">
        <v>7632049</v>
      </c>
      <c r="BE133" s="279">
        <v>17242956</v>
      </c>
      <c r="BF133" s="279">
        <v>2.2592826644587842</v>
      </c>
      <c r="BG133" s="279">
        <v>5501260</v>
      </c>
      <c r="BH133" s="279">
        <v>12428902</v>
      </c>
      <c r="BI133" s="279">
        <v>2.2592827824898296</v>
      </c>
      <c r="BJ133" s="279">
        <v>5825626</v>
      </c>
      <c r="BK133" s="279">
        <v>13161735</v>
      </c>
      <c r="BL133" s="279">
        <v>2.2592825217410111</v>
      </c>
      <c r="BM133" s="279">
        <v>6518885</v>
      </c>
      <c r="BN133" s="279">
        <v>14728005</v>
      </c>
      <c r="BO133" s="279">
        <v>2.259282837479109</v>
      </c>
      <c r="BP133" s="279">
        <v>7812139</v>
      </c>
      <c r="BQ133" s="279">
        <v>17649834</v>
      </c>
      <c r="BR133" s="279">
        <v>2.2592831489557468</v>
      </c>
      <c r="BS133" s="279">
        <v>7914902</v>
      </c>
      <c r="BT133" s="279">
        <v>17882002</v>
      </c>
      <c r="BU133" s="279">
        <v>2.259282806028426</v>
      </c>
      <c r="BV133" s="279">
        <v>11117644</v>
      </c>
      <c r="BW133" s="279">
        <v>25117906</v>
      </c>
      <c r="BX133" s="279">
        <v>2.2592831718662696</v>
      </c>
      <c r="BY133" s="279">
        <v>14550256</v>
      </c>
      <c r="BZ133" s="279">
        <v>32873152</v>
      </c>
      <c r="CA133" s="279">
        <v>2.2592834105461788</v>
      </c>
      <c r="CB133" s="279">
        <v>13104132</v>
      </c>
      <c r="CC133" s="279">
        <v>29605946</v>
      </c>
      <c r="CD133" s="279">
        <v>2.2592832550832056</v>
      </c>
      <c r="CE133" s="279">
        <v>12460812</v>
      </c>
      <c r="CF133" s="279">
        <v>28152500</v>
      </c>
      <c r="CG133" s="279">
        <v>2.2592829423957284</v>
      </c>
      <c r="CH133" s="279">
        <v>12000464</v>
      </c>
      <c r="CI133" s="279">
        <v>27112442</v>
      </c>
      <c r="CJ133" s="279">
        <v>2.2592828077314344</v>
      </c>
      <c r="CK133" s="279">
        <v>12950267</v>
      </c>
      <c r="CL133" s="279">
        <v>29258316</v>
      </c>
      <c r="CM133" s="279">
        <v>2.2592828394966684</v>
      </c>
      <c r="CN133" s="279">
        <v>9601335</v>
      </c>
      <c r="CO133" s="279">
        <v>22006776</v>
      </c>
      <c r="CP133" s="279">
        <v>2.2920537612738228</v>
      </c>
      <c r="CQ133" s="279">
        <v>11837388</v>
      </c>
      <c r="CR133" s="279">
        <v>33611020</v>
      </c>
      <c r="CS133" s="279">
        <v>2.8393949746346068</v>
      </c>
      <c r="CT133" s="279">
        <v>19871784</v>
      </c>
      <c r="CU133" s="279">
        <v>43652912</v>
      </c>
      <c r="CV133" s="279">
        <v>2.1967283863391431</v>
      </c>
      <c r="CW133" s="279">
        <v>24874418</v>
      </c>
      <c r="CX133" s="279">
        <v>48960392</v>
      </c>
      <c r="CY133" s="279">
        <v>1.9683030171801406</v>
      </c>
      <c r="CZ133" s="279">
        <v>23514918</v>
      </c>
      <c r="DA133" s="279">
        <v>54850216</v>
      </c>
      <c r="DB133" s="279">
        <v>2.3325710087528266</v>
      </c>
      <c r="DC133" s="279">
        <v>19312400</v>
      </c>
      <c r="DD133" s="279">
        <v>44189500</v>
      </c>
      <c r="DE133" s="279">
        <v>2.2881412978190179</v>
      </c>
      <c r="DF133" s="279">
        <v>18154926</v>
      </c>
      <c r="DG133" s="279">
        <v>44261988</v>
      </c>
      <c r="DH133" s="279">
        <v>2.4380153353420444</v>
      </c>
      <c r="DI133" s="279">
        <v>20555080</v>
      </c>
      <c r="DJ133" s="279">
        <v>33236590</v>
      </c>
      <c r="DK133" s="279">
        <v>1.6169525976060419</v>
      </c>
      <c r="DL133" s="279">
        <v>15171396</v>
      </c>
      <c r="DM133" s="279">
        <v>34241056</v>
      </c>
      <c r="DN133" s="279">
        <v>2.2569482729209627</v>
      </c>
      <c r="DO133" s="279">
        <v>13710005</v>
      </c>
      <c r="DP133" s="279">
        <v>39730620</v>
      </c>
      <c r="DQ133" s="279">
        <v>2.8979289212513053</v>
      </c>
      <c r="DR133" s="279">
        <v>19622146</v>
      </c>
      <c r="DS133" s="279">
        <v>48211544</v>
      </c>
      <c r="DT133" s="279">
        <v>2.4569964977327148</v>
      </c>
      <c r="DU133" s="279">
        <v>19215062</v>
      </c>
      <c r="DV133" s="279">
        <v>43285500</v>
      </c>
      <c r="DW133" s="279">
        <v>2.2526859398111752</v>
      </c>
      <c r="DX133" s="279">
        <v>23121412</v>
      </c>
      <c r="DY133" s="279">
        <v>43162524</v>
      </c>
      <c r="DZ133" s="279">
        <v>1.866777167415208</v>
      </c>
      <c r="EA133" s="279">
        <v>11114373</v>
      </c>
      <c r="EB133" s="279">
        <v>32100746</v>
      </c>
      <c r="EC133" s="279">
        <v>2.8882192454761055</v>
      </c>
      <c r="ED133" s="279">
        <v>17335724</v>
      </c>
      <c r="EE133" s="279">
        <v>29883786</v>
      </c>
      <c r="EF133" s="279">
        <v>1.7238268214237835</v>
      </c>
      <c r="EG133" s="279">
        <v>16245934</v>
      </c>
      <c r="EH133" s="279">
        <v>32301048</v>
      </c>
      <c r="EI133" s="279">
        <v>1.9882542918123389</v>
      </c>
      <c r="EJ133" s="279">
        <v>21508612</v>
      </c>
      <c r="EK133" s="279">
        <v>36457136</v>
      </c>
      <c r="EL133" s="279">
        <v>1.6950017974195639</v>
      </c>
      <c r="EM133" s="279">
        <v>25264986</v>
      </c>
      <c r="EN133" s="279">
        <v>46965260</v>
      </c>
      <c r="EO133" s="279">
        <v>1.8589070265069612</v>
      </c>
      <c r="EP133" s="279">
        <v>29272900</v>
      </c>
      <c r="EQ133" s="279">
        <v>54265800</v>
      </c>
      <c r="ER133" s="279">
        <v>1.8537896826074629</v>
      </c>
      <c r="ES133" s="279">
        <v>29840504</v>
      </c>
      <c r="ET133" s="279">
        <v>52357748</v>
      </c>
      <c r="EU133" s="279">
        <v>1.7545865847306064</v>
      </c>
      <c r="EV133" s="279">
        <v>47029668</v>
      </c>
      <c r="EW133" s="279">
        <v>75925528</v>
      </c>
      <c r="EX133" s="279">
        <v>1.61441769055227</v>
      </c>
      <c r="EY133" s="279">
        <v>77410528</v>
      </c>
      <c r="EZ133" s="279">
        <v>123993016</v>
      </c>
      <c r="FA133" s="279">
        <v>1.6017590785584099</v>
      </c>
      <c r="FB133" s="279">
        <v>126583</v>
      </c>
      <c r="FC133" s="279">
        <v>235635.25</v>
      </c>
      <c r="FD133" s="279">
        <v>1.8615078644051728</v>
      </c>
      <c r="FE133" s="279">
        <v>171650</v>
      </c>
      <c r="FF133" s="279">
        <v>347349.375</v>
      </c>
      <c r="FG133" s="279">
        <v>2.023590882609962</v>
      </c>
      <c r="FH133" s="279">
        <v>212079</v>
      </c>
      <c r="FI133" s="279">
        <v>443909.375</v>
      </c>
      <c r="FJ133" s="279">
        <v>2.0931321582995017</v>
      </c>
      <c r="FK133" s="279">
        <v>244482</v>
      </c>
      <c r="FL133" s="279">
        <v>425190.75</v>
      </c>
      <c r="FM133" s="279">
        <v>1.7391495079392347</v>
      </c>
      <c r="FN133" s="279">
        <v>277673</v>
      </c>
      <c r="FO133" s="279">
        <v>533453.9375</v>
      </c>
      <c r="FP133" s="279">
        <v>1.9211588361129819</v>
      </c>
      <c r="FQ133" s="279">
        <v>293250</v>
      </c>
      <c r="FR133" s="279">
        <v>531306.5625</v>
      </c>
      <c r="FS133" s="279">
        <v>1.811787084398977</v>
      </c>
      <c r="FT133" s="279">
        <v>320968</v>
      </c>
      <c r="FU133" s="279">
        <v>550043.5</v>
      </c>
      <c r="FV133" s="279">
        <v>1.7137019889833254</v>
      </c>
      <c r="FW133" s="279">
        <v>389670</v>
      </c>
      <c r="FX133" s="279">
        <v>686299.25</v>
      </c>
      <c r="FY133" s="279">
        <v>1.7612319398465368</v>
      </c>
      <c r="FZ133" s="279">
        <v>439517</v>
      </c>
      <c r="GA133" s="279">
        <v>990907.8125</v>
      </c>
      <c r="GB133" s="279">
        <v>2.2545380781630744</v>
      </c>
      <c r="GC133" s="279">
        <v>494838</v>
      </c>
      <c r="GD133" s="279">
        <v>883559.125</v>
      </c>
      <c r="GE133" s="279">
        <v>1.7855522918611748</v>
      </c>
      <c r="GF133" s="279">
        <v>717045</v>
      </c>
      <c r="GG133" s="279">
        <v>1442655.25</v>
      </c>
      <c r="GH133" s="279">
        <v>2.0119452056704947</v>
      </c>
      <c r="GI133" s="279">
        <v>678220</v>
      </c>
      <c r="GJ133" s="279">
        <v>1074144.625</v>
      </c>
      <c r="GK133" s="279">
        <v>1.5837701999351244</v>
      </c>
      <c r="GL133" s="279">
        <v>1007141</v>
      </c>
      <c r="GM133" s="279">
        <v>1886502.75</v>
      </c>
      <c r="GN133" s="279">
        <v>1.8731267518649326</v>
      </c>
      <c r="GO133" s="279">
        <v>1182438</v>
      </c>
      <c r="GP133" s="279">
        <v>2345548.5</v>
      </c>
      <c r="GQ133" s="279">
        <v>1.9836545341066509</v>
      </c>
      <c r="GR133" s="279">
        <v>1269687</v>
      </c>
      <c r="GS133" s="279">
        <v>2518619.25</v>
      </c>
      <c r="GT133" s="279">
        <v>1.9836536484976219</v>
      </c>
      <c r="GU133" s="279">
        <v>1335561</v>
      </c>
      <c r="GV133" s="279">
        <v>2649292.75</v>
      </c>
      <c r="GW133" s="279">
        <v>1.9836553702900879</v>
      </c>
      <c r="GX133" s="279">
        <v>1406830</v>
      </c>
      <c r="GY133" s="279">
        <v>2790663.5</v>
      </c>
      <c r="GZ133" s="279">
        <v>1.9836536752841494</v>
      </c>
      <c r="HA133" s="279">
        <v>1379408</v>
      </c>
      <c r="HB133" s="279">
        <v>2736271</v>
      </c>
      <c r="HC133" s="279">
        <v>1.9836560321529235</v>
      </c>
      <c r="HD133" s="279">
        <v>1430629</v>
      </c>
      <c r="HE133" s="279">
        <v>2837872.75</v>
      </c>
      <c r="HF133" s="279">
        <v>1.9836538683334393</v>
      </c>
    </row>
    <row r="134" spans="1:214" ht="15" customHeight="1">
      <c r="A134" s="3">
        <v>99.992999999999995</v>
      </c>
      <c r="B134" s="279">
        <v>936576</v>
      </c>
      <c r="C134" s="279">
        <v>1805652.875</v>
      </c>
      <c r="D134" s="279">
        <v>1.927929901043802</v>
      </c>
      <c r="E134" s="279">
        <v>1365025</v>
      </c>
      <c r="F134" s="279">
        <v>2603041.75</v>
      </c>
      <c r="G134" s="279">
        <v>1.9069553671178183</v>
      </c>
      <c r="H134" s="279">
        <v>1147086</v>
      </c>
      <c r="I134" s="279">
        <v>2236963.75</v>
      </c>
      <c r="J134" s="279">
        <v>1.9501273226244589</v>
      </c>
      <c r="K134" s="279">
        <v>1323825</v>
      </c>
      <c r="L134" s="279">
        <v>2559593.25</v>
      </c>
      <c r="M134" s="279">
        <v>1.9334830887768399</v>
      </c>
      <c r="N134" s="279">
        <v>2049865</v>
      </c>
      <c r="O134" s="279">
        <v>3559312.5</v>
      </c>
      <c r="P134" s="279">
        <v>1.7363643459447329</v>
      </c>
      <c r="Q134" s="279">
        <v>2638426</v>
      </c>
      <c r="R134" s="279">
        <v>4600050</v>
      </c>
      <c r="S134" s="279">
        <v>1.7434826673175599</v>
      </c>
      <c r="T134" s="279">
        <v>2837731</v>
      </c>
      <c r="U134" s="279">
        <v>4902282</v>
      </c>
      <c r="V134" s="279">
        <v>1.7275358376111054</v>
      </c>
      <c r="W134" s="279">
        <v>3137355</v>
      </c>
      <c r="X134" s="279">
        <v>5432234</v>
      </c>
      <c r="Y134" s="279">
        <v>1.7314693428062811</v>
      </c>
      <c r="Z134" s="279">
        <v>3495552</v>
      </c>
      <c r="AA134" s="279">
        <v>7081559.5</v>
      </c>
      <c r="AB134" s="279">
        <v>2.0258773149419604</v>
      </c>
      <c r="AC134" s="279">
        <v>5618894</v>
      </c>
      <c r="AD134" s="279">
        <v>10685919</v>
      </c>
      <c r="AE134" s="279">
        <v>1.9017833402801334</v>
      </c>
      <c r="AF134" s="279">
        <v>5329201</v>
      </c>
      <c r="AG134" s="279">
        <v>12190312</v>
      </c>
      <c r="AH134" s="279">
        <v>2.2874558493853017</v>
      </c>
      <c r="AI134" s="279">
        <v>7811541</v>
      </c>
      <c r="AJ134" s="279">
        <v>15852232</v>
      </c>
      <c r="AK134" s="279">
        <v>2.0293348009054806</v>
      </c>
      <c r="AL134" s="279">
        <v>7400890</v>
      </c>
      <c r="AM134" s="279">
        <v>15201540</v>
      </c>
      <c r="AN134" s="279">
        <v>2.0540151252079144</v>
      </c>
      <c r="AO134" s="279">
        <v>6723547</v>
      </c>
      <c r="AP134" s="279">
        <v>12659479</v>
      </c>
      <c r="AQ134" s="279">
        <v>1.8828572180725442</v>
      </c>
      <c r="AR134" s="279">
        <v>8284172</v>
      </c>
      <c r="AS134" s="279">
        <v>13799722</v>
      </c>
      <c r="AT134" s="279">
        <v>1.6657937570586414</v>
      </c>
      <c r="AU134" s="279">
        <v>7367645</v>
      </c>
      <c r="AV134" s="279">
        <v>14757168</v>
      </c>
      <c r="AW134" s="279">
        <v>2.002969469891668</v>
      </c>
      <c r="AX134" s="279">
        <v>7878293</v>
      </c>
      <c r="AY134" s="279">
        <v>15947737</v>
      </c>
      <c r="AZ134" s="279">
        <v>2.0242629970730968</v>
      </c>
      <c r="BA134" s="279">
        <v>8033572</v>
      </c>
      <c r="BB134" s="279">
        <v>17699394</v>
      </c>
      <c r="BC134" s="279">
        <v>2.2031786109591103</v>
      </c>
      <c r="BD134" s="279">
        <v>8263881</v>
      </c>
      <c r="BE134" s="279">
        <v>18572944</v>
      </c>
      <c r="BF134" s="279">
        <v>2.2474844446574194</v>
      </c>
      <c r="BG134" s="279">
        <v>5956692</v>
      </c>
      <c r="BH134" s="279">
        <v>13387571</v>
      </c>
      <c r="BI134" s="279">
        <v>2.2474841741020017</v>
      </c>
      <c r="BJ134" s="279">
        <v>6307911</v>
      </c>
      <c r="BK134" s="279">
        <v>14176929</v>
      </c>
      <c r="BL134" s="279">
        <v>2.2474839927196184</v>
      </c>
      <c r="BM134" s="279">
        <v>7058562</v>
      </c>
      <c r="BN134" s="279">
        <v>15864009</v>
      </c>
      <c r="BO134" s="279">
        <v>2.2474845443023663</v>
      </c>
      <c r="BP134" s="279">
        <v>8458880</v>
      </c>
      <c r="BQ134" s="279">
        <v>19011204</v>
      </c>
      <c r="BR134" s="279">
        <v>2.2474847733978964</v>
      </c>
      <c r="BS134" s="279">
        <v>8570150</v>
      </c>
      <c r="BT134" s="279">
        <v>19261280</v>
      </c>
      <c r="BU134" s="279">
        <v>2.2474845831169814</v>
      </c>
      <c r="BV134" s="279">
        <v>12038038</v>
      </c>
      <c r="BW134" s="279">
        <v>27055308</v>
      </c>
      <c r="BX134" s="279">
        <v>2.247484847613872</v>
      </c>
      <c r="BY134" s="279">
        <v>15754825</v>
      </c>
      <c r="BZ134" s="279">
        <v>35408728</v>
      </c>
      <c r="CA134" s="279">
        <v>2.2474846911977759</v>
      </c>
      <c r="CB134" s="279">
        <v>14188980</v>
      </c>
      <c r="CC134" s="279">
        <v>31889518</v>
      </c>
      <c r="CD134" s="279">
        <v>2.2474848791104081</v>
      </c>
      <c r="CE134" s="279">
        <v>13492403</v>
      </c>
      <c r="CF134" s="279">
        <v>30323966</v>
      </c>
      <c r="CG134" s="279">
        <v>2.2474844547705848</v>
      </c>
      <c r="CH134" s="279">
        <v>12993943</v>
      </c>
      <c r="CI134" s="279">
        <v>29203686</v>
      </c>
      <c r="CJ134" s="279">
        <v>2.2474845395273784</v>
      </c>
      <c r="CK134" s="279">
        <v>14022377</v>
      </c>
      <c r="CL134" s="279">
        <v>31515078</v>
      </c>
      <c r="CM134" s="279">
        <v>2.2474847167495211</v>
      </c>
      <c r="CN134" s="279">
        <v>10173922</v>
      </c>
      <c r="CO134" s="279">
        <v>23740272</v>
      </c>
      <c r="CP134" s="279">
        <v>2.3334434842335137</v>
      </c>
      <c r="CQ134" s="279">
        <v>13828932</v>
      </c>
      <c r="CR134" s="279">
        <v>36588172</v>
      </c>
      <c r="CS134" s="279">
        <v>2.6457698974873836</v>
      </c>
      <c r="CT134" s="279">
        <v>22106560</v>
      </c>
      <c r="CU134" s="279">
        <v>46894640</v>
      </c>
      <c r="CV134" s="279">
        <v>2.1212997408913914</v>
      </c>
      <c r="CW134" s="279">
        <v>26048032</v>
      </c>
      <c r="CX134" s="279">
        <v>52320408</v>
      </c>
      <c r="CY134" s="279">
        <v>2.008612704406997</v>
      </c>
      <c r="CZ134" s="279">
        <v>25694960</v>
      </c>
      <c r="DA134" s="279">
        <v>59178676</v>
      </c>
      <c r="DB134" s="279">
        <v>2.3031238811035317</v>
      </c>
      <c r="DC134" s="279">
        <v>20882634</v>
      </c>
      <c r="DD134" s="279">
        <v>47636564</v>
      </c>
      <c r="DE134" s="279">
        <v>2.2811568693872624</v>
      </c>
      <c r="DF134" s="279">
        <v>18895928</v>
      </c>
      <c r="DG134" s="279">
        <v>47938092</v>
      </c>
      <c r="DH134" s="279">
        <v>2.536953570102511</v>
      </c>
      <c r="DI134" s="279">
        <v>20796556</v>
      </c>
      <c r="DJ134" s="279">
        <v>35029316</v>
      </c>
      <c r="DK134" s="279">
        <v>1.6843806253304634</v>
      </c>
      <c r="DL134" s="279">
        <v>16036473</v>
      </c>
      <c r="DM134" s="279">
        <v>36904688</v>
      </c>
      <c r="DN134" s="279">
        <v>2.3012970495444978</v>
      </c>
      <c r="DO134" s="279">
        <v>15065206</v>
      </c>
      <c r="DP134" s="279">
        <v>43354712</v>
      </c>
      <c r="DQ134" s="279">
        <v>2.8778041269399171</v>
      </c>
      <c r="DR134" s="279">
        <v>21314528</v>
      </c>
      <c r="DS134" s="279">
        <v>52179044</v>
      </c>
      <c r="DT134" s="279">
        <v>2.4480506441428118</v>
      </c>
      <c r="DU134" s="279">
        <v>20785812</v>
      </c>
      <c r="DV134" s="279">
        <v>46613372</v>
      </c>
      <c r="DW134" s="279">
        <v>2.2425571827552373</v>
      </c>
      <c r="DX134" s="279">
        <v>24530568</v>
      </c>
      <c r="DY134" s="279">
        <v>45926224</v>
      </c>
      <c r="DZ134" s="279">
        <v>1.8722038560215972</v>
      </c>
      <c r="EA134" s="279">
        <v>11184550</v>
      </c>
      <c r="EB134" s="279">
        <v>35094188</v>
      </c>
      <c r="EC134" s="279">
        <v>3.1377380404218318</v>
      </c>
      <c r="ED134" s="279">
        <v>18631324</v>
      </c>
      <c r="EE134" s="279">
        <v>31585552</v>
      </c>
      <c r="EF134" s="279">
        <v>1.6952929378502568</v>
      </c>
      <c r="EG134" s="279">
        <v>16409353</v>
      </c>
      <c r="EH134" s="279">
        <v>34582852</v>
      </c>
      <c r="EI134" s="279">
        <v>2.1075085653895069</v>
      </c>
      <c r="EJ134" s="279">
        <v>23218680</v>
      </c>
      <c r="EK134" s="279">
        <v>38475292</v>
      </c>
      <c r="EL134" s="279">
        <v>1.657083520682485</v>
      </c>
      <c r="EM134" s="279">
        <v>27733166</v>
      </c>
      <c r="EN134" s="279">
        <v>49895548</v>
      </c>
      <c r="EO134" s="279">
        <v>1.7991291726303444</v>
      </c>
      <c r="EP134" s="279">
        <v>32554228</v>
      </c>
      <c r="EQ134" s="279">
        <v>57609432</v>
      </c>
      <c r="ER134" s="279">
        <v>1.7696451594551712</v>
      </c>
      <c r="ES134" s="279">
        <v>30974716</v>
      </c>
      <c r="ET134" s="279">
        <v>55496956</v>
      </c>
      <c r="EU134" s="279">
        <v>1.7916857090796248</v>
      </c>
      <c r="EV134" s="279">
        <v>50130616</v>
      </c>
      <c r="EW134" s="279">
        <v>79836448</v>
      </c>
      <c r="EX134" s="279">
        <v>1.592568661035404</v>
      </c>
      <c r="EY134" s="279">
        <v>82415264</v>
      </c>
      <c r="EZ134" s="279">
        <v>130300032</v>
      </c>
      <c r="FA134" s="279">
        <v>1.5810181958526517</v>
      </c>
      <c r="FB134" s="279">
        <v>133837</v>
      </c>
      <c r="FC134" s="279">
        <v>250721.421875</v>
      </c>
      <c r="FD134" s="279">
        <v>1.8733341443322848</v>
      </c>
      <c r="FE134" s="279">
        <v>184773</v>
      </c>
      <c r="FF134" s="279">
        <v>371537.875</v>
      </c>
      <c r="FG134" s="279">
        <v>2.0107801193897377</v>
      </c>
      <c r="FH134" s="279">
        <v>222785</v>
      </c>
      <c r="FI134" s="279">
        <v>476278.84375</v>
      </c>
      <c r="FJ134" s="279">
        <v>2.1378407152635948</v>
      </c>
      <c r="FK134" s="279">
        <v>258465</v>
      </c>
      <c r="FL134" s="279">
        <v>450100.4375</v>
      </c>
      <c r="FM134" s="279">
        <v>1.7414367032286771</v>
      </c>
      <c r="FN134" s="279">
        <v>298853</v>
      </c>
      <c r="FO134" s="279">
        <v>568528.1875</v>
      </c>
      <c r="FP134" s="279">
        <v>1.9023673428073333</v>
      </c>
      <c r="FQ134" s="279">
        <v>313323</v>
      </c>
      <c r="FR134" s="279">
        <v>563925.1875</v>
      </c>
      <c r="FS134" s="279">
        <v>1.7998205924876245</v>
      </c>
      <c r="FT134" s="279">
        <v>340807</v>
      </c>
      <c r="FU134" s="279">
        <v>581394.5625</v>
      </c>
      <c r="FV134" s="279">
        <v>1.7059349206442356</v>
      </c>
      <c r="FW134" s="279">
        <v>415041</v>
      </c>
      <c r="FX134" s="279">
        <v>726918.125</v>
      </c>
      <c r="FY134" s="279">
        <v>1.7514369062333601</v>
      </c>
      <c r="FZ134" s="279">
        <v>472594</v>
      </c>
      <c r="GA134" s="279">
        <v>1067397.625</v>
      </c>
      <c r="GB134" s="279">
        <v>2.2585932639855777</v>
      </c>
      <c r="GC134" s="279">
        <v>526161</v>
      </c>
      <c r="GD134" s="279">
        <v>936923.5625</v>
      </c>
      <c r="GE134" s="279">
        <v>1.780678466286935</v>
      </c>
      <c r="GF134" s="279">
        <v>769721</v>
      </c>
      <c r="GG134" s="279">
        <v>1542674.5</v>
      </c>
      <c r="GH134" s="279">
        <v>2.0041995736117371</v>
      </c>
      <c r="GI134" s="279">
        <v>716343</v>
      </c>
      <c r="GJ134" s="279">
        <v>1128060.625</v>
      </c>
      <c r="GK134" s="279">
        <v>1.5747492821176448</v>
      </c>
      <c r="GL134" s="279">
        <v>1075831</v>
      </c>
      <c r="GM134" s="279">
        <v>2007375.75</v>
      </c>
      <c r="GN134" s="279">
        <v>1.8658839074166853</v>
      </c>
      <c r="GO134" s="279">
        <v>1265002</v>
      </c>
      <c r="GP134" s="279">
        <v>2506004.5</v>
      </c>
      <c r="GQ134" s="279">
        <v>1.9810280932362163</v>
      </c>
      <c r="GR134" s="279">
        <v>1358342</v>
      </c>
      <c r="GS134" s="279">
        <v>2690914.75</v>
      </c>
      <c r="GT134" s="279">
        <v>1.9810288940487741</v>
      </c>
      <c r="GU134" s="279">
        <v>1428818</v>
      </c>
      <c r="GV134" s="279">
        <v>2830527.5</v>
      </c>
      <c r="GW134" s="279">
        <v>1.9810273246837595</v>
      </c>
      <c r="GX134" s="279">
        <v>1505062</v>
      </c>
      <c r="GY134" s="279">
        <v>2981569</v>
      </c>
      <c r="GZ134" s="279">
        <v>1.9810273596702328</v>
      </c>
      <c r="HA134" s="279">
        <v>1475728</v>
      </c>
      <c r="HB134" s="279">
        <v>2923455.5</v>
      </c>
      <c r="HC134" s="279">
        <v>1.9810259749764185</v>
      </c>
      <c r="HD134" s="279">
        <v>1530523</v>
      </c>
      <c r="HE134" s="279">
        <v>3032008</v>
      </c>
      <c r="HF134" s="279">
        <v>1.9810274004376283</v>
      </c>
    </row>
    <row r="135" spans="1:214" ht="15" customHeight="1">
      <c r="A135" s="3">
        <v>99.994</v>
      </c>
      <c r="B135" s="279">
        <v>1013533</v>
      </c>
      <c r="C135" s="279">
        <v>1944323.875</v>
      </c>
      <c r="D135" s="279">
        <v>1.9183626729470082</v>
      </c>
      <c r="E135" s="279">
        <v>1481509</v>
      </c>
      <c r="F135" s="279">
        <v>2800021.75</v>
      </c>
      <c r="G135" s="279">
        <v>1.8899795748793966</v>
      </c>
      <c r="H135" s="279">
        <v>1237383</v>
      </c>
      <c r="I135" s="279">
        <v>2411372</v>
      </c>
      <c r="J135" s="279">
        <v>1.9487676814696824</v>
      </c>
      <c r="K135" s="279">
        <v>1431473</v>
      </c>
      <c r="L135" s="279">
        <v>2756919</v>
      </c>
      <c r="M135" s="279">
        <v>1.9259315404481956</v>
      </c>
      <c r="N135" s="279">
        <v>2196719</v>
      </c>
      <c r="O135" s="279">
        <v>3799085</v>
      </c>
      <c r="P135" s="279">
        <v>1.7294360361976202</v>
      </c>
      <c r="Q135" s="279">
        <v>2824306</v>
      </c>
      <c r="R135" s="279">
        <v>4912055</v>
      </c>
      <c r="S135" s="279">
        <v>1.7392077912237556</v>
      </c>
      <c r="T135" s="279">
        <v>3045152</v>
      </c>
      <c r="U135" s="279">
        <v>5229695.5</v>
      </c>
      <c r="V135" s="279">
        <v>1.7173840583327202</v>
      </c>
      <c r="W135" s="279">
        <v>3364654</v>
      </c>
      <c r="X135" s="279">
        <v>5796442</v>
      </c>
      <c r="Y135" s="279">
        <v>1.7227453402340924</v>
      </c>
      <c r="Z135" s="279">
        <v>3797207</v>
      </c>
      <c r="AA135" s="279">
        <v>7655041</v>
      </c>
      <c r="AB135" s="279">
        <v>2.0159662088477135</v>
      </c>
      <c r="AC135" s="279">
        <v>6093427</v>
      </c>
      <c r="AD135" s="279">
        <v>11492503</v>
      </c>
      <c r="AE135" s="279">
        <v>1.8860491805350257</v>
      </c>
      <c r="AF135" s="279">
        <v>5560379</v>
      </c>
      <c r="AG135" s="279">
        <v>13317121</v>
      </c>
      <c r="AH135" s="279">
        <v>2.395002391024065</v>
      </c>
      <c r="AI135" s="279">
        <v>8688206</v>
      </c>
      <c r="AJ135" s="279">
        <v>17121084</v>
      </c>
      <c r="AK135" s="279">
        <v>1.9706121148600759</v>
      </c>
      <c r="AL135" s="279">
        <v>8215343</v>
      </c>
      <c r="AM135" s="279">
        <v>16436041</v>
      </c>
      <c r="AN135" s="279">
        <v>2.0006518291445654</v>
      </c>
      <c r="AO135" s="279">
        <v>7472893</v>
      </c>
      <c r="AP135" s="279">
        <v>13589524</v>
      </c>
      <c r="AQ135" s="279">
        <v>1.8185091101933348</v>
      </c>
      <c r="AR135" s="279">
        <v>8788082</v>
      </c>
      <c r="AS135" s="279">
        <v>14678194</v>
      </c>
      <c r="AT135" s="279">
        <v>1.6702386254475095</v>
      </c>
      <c r="AU135" s="279">
        <v>8166533</v>
      </c>
      <c r="AV135" s="279">
        <v>15925080</v>
      </c>
      <c r="AW135" s="279">
        <v>1.950041712927628</v>
      </c>
      <c r="AX135" s="279">
        <v>8526983</v>
      </c>
      <c r="AY135" s="279">
        <v>17241260</v>
      </c>
      <c r="AZ135" s="279">
        <v>2.0219648614287138</v>
      </c>
      <c r="BA135" s="279">
        <v>8742493</v>
      </c>
      <c r="BB135" s="279">
        <v>19256200</v>
      </c>
      <c r="BC135" s="279">
        <v>2.202598274885665</v>
      </c>
      <c r="BD135" s="279">
        <v>9156436</v>
      </c>
      <c r="BE135" s="279">
        <v>20221652</v>
      </c>
      <c r="BF135" s="279">
        <v>2.2084632055529028</v>
      </c>
      <c r="BG135" s="279">
        <v>6600054</v>
      </c>
      <c r="BH135" s="279">
        <v>14575977</v>
      </c>
      <c r="BI135" s="279">
        <v>2.2084632943912279</v>
      </c>
      <c r="BJ135" s="279">
        <v>6989207</v>
      </c>
      <c r="BK135" s="279">
        <v>15435407</v>
      </c>
      <c r="BL135" s="279">
        <v>2.2084632777366586</v>
      </c>
      <c r="BM135" s="279">
        <v>7820935</v>
      </c>
      <c r="BN135" s="279">
        <v>17272248</v>
      </c>
      <c r="BO135" s="279">
        <v>2.2084633103330997</v>
      </c>
      <c r="BP135" s="279">
        <v>9372496</v>
      </c>
      <c r="BQ135" s="279">
        <v>20698818</v>
      </c>
      <c r="BR135" s="279">
        <v>2.2084637859541365</v>
      </c>
      <c r="BS135" s="279">
        <v>9495784</v>
      </c>
      <c r="BT135" s="279">
        <v>20971092</v>
      </c>
      <c r="BU135" s="279">
        <v>2.2084634612581753</v>
      </c>
      <c r="BV135" s="279">
        <v>13338229</v>
      </c>
      <c r="BW135" s="279">
        <v>29456990</v>
      </c>
      <c r="BX135" s="279">
        <v>2.2084633574667221</v>
      </c>
      <c r="BY135" s="279">
        <v>17456454</v>
      </c>
      <c r="BZ135" s="279">
        <v>38551940</v>
      </c>
      <c r="CA135" s="279">
        <v>2.2084634141618911</v>
      </c>
      <c r="CB135" s="279">
        <v>15721486</v>
      </c>
      <c r="CC135" s="279">
        <v>34720332</v>
      </c>
      <c r="CD135" s="279">
        <v>2.2084637546348991</v>
      </c>
      <c r="CE135" s="279">
        <v>14949673</v>
      </c>
      <c r="CF135" s="279">
        <v>33015804</v>
      </c>
      <c r="CG135" s="279">
        <v>2.2084632887956812</v>
      </c>
      <c r="CH135" s="279">
        <v>14397377</v>
      </c>
      <c r="CI135" s="279">
        <v>31796080</v>
      </c>
      <c r="CJ135" s="279">
        <v>2.2084633888520111</v>
      </c>
      <c r="CK135" s="279">
        <v>15536891</v>
      </c>
      <c r="CL135" s="279">
        <v>34312648</v>
      </c>
      <c r="CM135" s="279">
        <v>2.2084629415241439</v>
      </c>
      <c r="CN135" s="279">
        <v>10983001</v>
      </c>
      <c r="CO135" s="279">
        <v>25938018</v>
      </c>
      <c r="CP135" s="279">
        <v>2.3616512463214745</v>
      </c>
      <c r="CQ135" s="279">
        <v>16494757</v>
      </c>
      <c r="CR135" s="279">
        <v>40167328</v>
      </c>
      <c r="CS135" s="279">
        <v>2.4351573048332873</v>
      </c>
      <c r="CT135" s="279">
        <v>24750304</v>
      </c>
      <c r="CU135" s="279">
        <v>50812456</v>
      </c>
      <c r="CV135" s="279">
        <v>2.053003308565422</v>
      </c>
      <c r="CW135" s="279">
        <v>27592398</v>
      </c>
      <c r="CX135" s="279">
        <v>56577576</v>
      </c>
      <c r="CY135" s="279">
        <v>2.0504769465850701</v>
      </c>
      <c r="CZ135" s="279">
        <v>28701764</v>
      </c>
      <c r="DA135" s="279">
        <v>64523100</v>
      </c>
      <c r="DB135" s="279">
        <v>2.2480534645884482</v>
      </c>
      <c r="DC135" s="279">
        <v>23001508</v>
      </c>
      <c r="DD135" s="279">
        <v>51928176</v>
      </c>
      <c r="DE135" s="279">
        <v>2.2575987626550398</v>
      </c>
      <c r="DF135" s="279">
        <v>19663336</v>
      </c>
      <c r="DG135" s="279">
        <v>52716160</v>
      </c>
      <c r="DH135" s="279">
        <v>2.6809367444059338</v>
      </c>
      <c r="DI135" s="279">
        <v>20928886</v>
      </c>
      <c r="DJ135" s="279">
        <v>37389388</v>
      </c>
      <c r="DK135" s="279">
        <v>1.7864968063756475</v>
      </c>
      <c r="DL135" s="279">
        <v>17050668</v>
      </c>
      <c r="DM135" s="279">
        <v>40301036</v>
      </c>
      <c r="DN135" s="279">
        <v>2.3636045227084357</v>
      </c>
      <c r="DO135" s="279">
        <v>16688439</v>
      </c>
      <c r="DP135" s="279">
        <v>47937068</v>
      </c>
      <c r="DQ135" s="279">
        <v>2.8724716553777139</v>
      </c>
      <c r="DR135" s="279">
        <v>23431826</v>
      </c>
      <c r="DS135" s="279">
        <v>57153776</v>
      </c>
      <c r="DT135" s="279">
        <v>2.4391516051715305</v>
      </c>
      <c r="DU135" s="279">
        <v>22381546</v>
      </c>
      <c r="DV135" s="279">
        <v>50784024</v>
      </c>
      <c r="DW135" s="279">
        <v>2.269013230810776</v>
      </c>
      <c r="DX135" s="279">
        <v>26082568</v>
      </c>
      <c r="DY135" s="279">
        <v>49365448</v>
      </c>
      <c r="DZ135" s="279">
        <v>1.8926605693120402</v>
      </c>
      <c r="EA135" s="279">
        <v>11328271</v>
      </c>
      <c r="EB135" s="279">
        <v>39072464</v>
      </c>
      <c r="EC135" s="279">
        <v>3.4491109896647072</v>
      </c>
      <c r="ED135" s="279">
        <v>20097336</v>
      </c>
      <c r="EE135" s="279">
        <v>33626076</v>
      </c>
      <c r="EF135" s="279">
        <v>1.673160860723033</v>
      </c>
      <c r="EG135" s="279">
        <v>16610482</v>
      </c>
      <c r="EH135" s="279">
        <v>37596356</v>
      </c>
      <c r="EI135" s="279">
        <v>2.2634115012436125</v>
      </c>
      <c r="EJ135" s="279">
        <v>25398312</v>
      </c>
      <c r="EK135" s="279">
        <v>40843928</v>
      </c>
      <c r="EL135" s="279">
        <v>1.6081355327865883</v>
      </c>
      <c r="EM135" s="279">
        <v>30806372</v>
      </c>
      <c r="EN135" s="279">
        <v>53342360</v>
      </c>
      <c r="EO135" s="279">
        <v>1.7315365795102391</v>
      </c>
      <c r="EP135" s="279">
        <v>36502456</v>
      </c>
      <c r="EQ135" s="279">
        <v>61465900</v>
      </c>
      <c r="ER135" s="279">
        <v>1.6838839556439709</v>
      </c>
      <c r="ES135" s="279">
        <v>32527764</v>
      </c>
      <c r="ET135" s="279">
        <v>59462472</v>
      </c>
      <c r="EU135" s="279">
        <v>1.8280528597047125</v>
      </c>
      <c r="EV135" s="279">
        <v>53662672</v>
      </c>
      <c r="EW135" s="279">
        <v>84500056</v>
      </c>
      <c r="EX135" s="279">
        <v>1.5746524138790554</v>
      </c>
      <c r="EY135" s="279">
        <v>88454280</v>
      </c>
      <c r="EZ135" s="279">
        <v>137795376</v>
      </c>
      <c r="FA135" s="279">
        <v>1.5578146812115818</v>
      </c>
      <c r="FB135" s="279">
        <v>144238</v>
      </c>
      <c r="FC135" s="279">
        <v>269396.5</v>
      </c>
      <c r="FD135" s="279">
        <v>1.8677220981988103</v>
      </c>
      <c r="FE135" s="279">
        <v>200275</v>
      </c>
      <c r="FF135" s="279">
        <v>401409.84375</v>
      </c>
      <c r="FG135" s="279">
        <v>2.0042933154412683</v>
      </c>
      <c r="FH135" s="279">
        <v>235048</v>
      </c>
      <c r="FI135" s="279">
        <v>517531.65625</v>
      </c>
      <c r="FJ135" s="279">
        <v>2.2018126350787925</v>
      </c>
      <c r="FK135" s="279">
        <v>277883</v>
      </c>
      <c r="FL135" s="279">
        <v>480478</v>
      </c>
      <c r="FM135" s="279">
        <v>1.7290658298636477</v>
      </c>
      <c r="FN135" s="279">
        <v>324739</v>
      </c>
      <c r="FO135" s="279">
        <v>611394.1875</v>
      </c>
      <c r="FP135" s="279">
        <v>1.882724857500947</v>
      </c>
      <c r="FQ135" s="279">
        <v>337815</v>
      </c>
      <c r="FR135" s="279">
        <v>603723.6875</v>
      </c>
      <c r="FS135" s="279">
        <v>1.7871429258617884</v>
      </c>
      <c r="FT135" s="279">
        <v>364951</v>
      </c>
      <c r="FU135" s="279">
        <v>619551.125</v>
      </c>
      <c r="FV135" s="279">
        <v>1.6976282432436136</v>
      </c>
      <c r="FW135" s="279">
        <v>445956</v>
      </c>
      <c r="FX135" s="279">
        <v>776412.5</v>
      </c>
      <c r="FY135" s="279">
        <v>1.7410069603279248</v>
      </c>
      <c r="FZ135" s="279">
        <v>514030</v>
      </c>
      <c r="GA135" s="279">
        <v>1163217.5</v>
      </c>
      <c r="GB135" s="279">
        <v>2.2629369881135344</v>
      </c>
      <c r="GC135" s="279">
        <v>564537</v>
      </c>
      <c r="GD135" s="279">
        <v>1002302.1875</v>
      </c>
      <c r="GE135" s="279">
        <v>1.7754410915493581</v>
      </c>
      <c r="GF135" s="279">
        <v>834818</v>
      </c>
      <c r="GG135" s="279">
        <v>1666280.625</v>
      </c>
      <c r="GH135" s="279">
        <v>1.9959807107656999</v>
      </c>
      <c r="GI135" s="279">
        <v>762248</v>
      </c>
      <c r="GJ135" s="279">
        <v>1192982.125</v>
      </c>
      <c r="GK135" s="279">
        <v>1.565083968734585</v>
      </c>
      <c r="GL135" s="279">
        <v>1160211</v>
      </c>
      <c r="GM135" s="279">
        <v>2155860</v>
      </c>
      <c r="GN135" s="279">
        <v>1.8581620067384295</v>
      </c>
      <c r="GO135" s="279">
        <v>1367215</v>
      </c>
      <c r="GP135" s="279">
        <v>2704645.25</v>
      </c>
      <c r="GQ135" s="279">
        <v>1.9782150210464338</v>
      </c>
      <c r="GR135" s="279">
        <v>1468097</v>
      </c>
      <c r="GS135" s="279">
        <v>2904213</v>
      </c>
      <c r="GT135" s="279">
        <v>1.978216017061543</v>
      </c>
      <c r="GU135" s="279">
        <v>1544267</v>
      </c>
      <c r="GV135" s="279">
        <v>3054892</v>
      </c>
      <c r="GW135" s="279">
        <v>1.9782149071371726</v>
      </c>
      <c r="GX135" s="279">
        <v>1626672</v>
      </c>
      <c r="GY135" s="279">
        <v>3217906.25</v>
      </c>
      <c r="GZ135" s="279">
        <v>1.978214569378461</v>
      </c>
      <c r="HA135" s="279">
        <v>1594966</v>
      </c>
      <c r="HB135" s="279">
        <v>3155186.5</v>
      </c>
      <c r="HC135" s="279">
        <v>1.9782155230895204</v>
      </c>
      <c r="HD135" s="279">
        <v>1654189</v>
      </c>
      <c r="HE135" s="279">
        <v>3272343.25</v>
      </c>
      <c r="HF135" s="279">
        <v>1.9782160623725584</v>
      </c>
    </row>
    <row r="136" spans="1:214" ht="15" customHeight="1">
      <c r="A136" s="3">
        <v>99.995000000000005</v>
      </c>
      <c r="B136" s="279">
        <v>1111639</v>
      </c>
      <c r="C136" s="279">
        <v>2121102</v>
      </c>
      <c r="D136" s="279">
        <v>1.9080852686888459</v>
      </c>
      <c r="E136" s="279">
        <v>1629094</v>
      </c>
      <c r="F136" s="279">
        <v>3049597</v>
      </c>
      <c r="G136" s="279">
        <v>1.8719588924887085</v>
      </c>
      <c r="H136" s="279">
        <v>1353219</v>
      </c>
      <c r="I136" s="279">
        <v>2635107.5</v>
      </c>
      <c r="J136" s="279">
        <v>1.9472882807586946</v>
      </c>
      <c r="K136" s="279">
        <v>1568920</v>
      </c>
      <c r="L136" s="279">
        <v>3008870.5</v>
      </c>
      <c r="M136" s="279">
        <v>1.917797274558295</v>
      </c>
      <c r="N136" s="279">
        <v>2382122</v>
      </c>
      <c r="O136" s="279">
        <v>4101799.5</v>
      </c>
      <c r="P136" s="279">
        <v>1.7219099189714044</v>
      </c>
      <c r="Q136" s="279">
        <v>3059641</v>
      </c>
      <c r="R136" s="279">
        <v>5307075</v>
      </c>
      <c r="S136" s="279">
        <v>1.7345417321836123</v>
      </c>
      <c r="T136" s="279">
        <v>3306094</v>
      </c>
      <c r="U136" s="279">
        <v>5641593</v>
      </c>
      <c r="V136" s="279">
        <v>1.7064224429190458</v>
      </c>
      <c r="W136" s="279">
        <v>3651058</v>
      </c>
      <c r="X136" s="279">
        <v>6255355.5</v>
      </c>
      <c r="Y136" s="279">
        <v>1.7132994052682811</v>
      </c>
      <c r="Z136" s="279">
        <v>4183639</v>
      </c>
      <c r="AA136" s="279">
        <v>8389694</v>
      </c>
      <c r="AB136" s="279">
        <v>2.0053580148765224</v>
      </c>
      <c r="AC136" s="279">
        <v>6716221</v>
      </c>
      <c r="AD136" s="279">
        <v>12513129</v>
      </c>
      <c r="AE136" s="279">
        <v>1.863120495886005</v>
      </c>
      <c r="AF136" s="279">
        <v>6167344</v>
      </c>
      <c r="AG136" s="279">
        <v>14818354</v>
      </c>
      <c r="AH136" s="279">
        <v>2.4027124155876503</v>
      </c>
      <c r="AI136" s="279">
        <v>9697059</v>
      </c>
      <c r="AJ136" s="279">
        <v>18709060</v>
      </c>
      <c r="AK136" s="279">
        <v>1.9293540443550978</v>
      </c>
      <c r="AL136" s="279">
        <v>9201797</v>
      </c>
      <c r="AM136" s="279">
        <v>17984582</v>
      </c>
      <c r="AN136" s="279">
        <v>1.9544641117381747</v>
      </c>
      <c r="AO136" s="279">
        <v>8462000</v>
      </c>
      <c r="AP136" s="279">
        <v>14717998</v>
      </c>
      <c r="AQ136" s="279">
        <v>1.7393048924604113</v>
      </c>
      <c r="AR136" s="279">
        <v>9424738</v>
      </c>
      <c r="AS136" s="279">
        <v>15795677</v>
      </c>
      <c r="AT136" s="279">
        <v>1.6759804887944896</v>
      </c>
      <c r="AU136" s="279">
        <v>9180200</v>
      </c>
      <c r="AV136" s="279">
        <v>17379068</v>
      </c>
      <c r="AW136" s="279">
        <v>1.8931034182261823</v>
      </c>
      <c r="AX136" s="279">
        <v>9416255</v>
      </c>
      <c r="AY136" s="279">
        <v>18900128</v>
      </c>
      <c r="AZ136" s="279">
        <v>2.0071809864962238</v>
      </c>
      <c r="BA136" s="279">
        <v>9966763</v>
      </c>
      <c r="BB136" s="279">
        <v>21248076</v>
      </c>
      <c r="BC136" s="279">
        <v>2.1318933740071877</v>
      </c>
      <c r="BD136" s="279">
        <v>10528845</v>
      </c>
      <c r="BE136" s="279">
        <v>22307748</v>
      </c>
      <c r="BF136" s="279">
        <v>2.1187269828741897</v>
      </c>
      <c r="BG136" s="279">
        <v>7589301</v>
      </c>
      <c r="BH136" s="279">
        <v>16079655</v>
      </c>
      <c r="BI136" s="279">
        <v>2.1187267443997806</v>
      </c>
      <c r="BJ136" s="279">
        <v>8036783</v>
      </c>
      <c r="BK136" s="279">
        <v>17027746</v>
      </c>
      <c r="BL136" s="279">
        <v>2.1187266098885584</v>
      </c>
      <c r="BM136" s="279">
        <v>8993173</v>
      </c>
      <c r="BN136" s="279">
        <v>19054078</v>
      </c>
      <c r="BO136" s="279">
        <v>2.1187269498763119</v>
      </c>
      <c r="BP136" s="279">
        <v>10777290</v>
      </c>
      <c r="BQ136" s="279">
        <v>22834136</v>
      </c>
      <c r="BR136" s="279">
        <v>2.1187270640392901</v>
      </c>
      <c r="BS136" s="279">
        <v>10919057</v>
      </c>
      <c r="BT136" s="279">
        <v>23134500</v>
      </c>
      <c r="BU136" s="279">
        <v>2.1187269193667548</v>
      </c>
      <c r="BV136" s="279">
        <v>15337425</v>
      </c>
      <c r="BW136" s="279">
        <v>32495812</v>
      </c>
      <c r="BX136" s="279">
        <v>2.1187267093400619</v>
      </c>
      <c r="BY136" s="279">
        <v>20072908</v>
      </c>
      <c r="BZ136" s="279">
        <v>42529012</v>
      </c>
      <c r="CA136" s="279">
        <v>2.1187269926210992</v>
      </c>
      <c r="CB136" s="279">
        <v>18077898</v>
      </c>
      <c r="CC136" s="279">
        <v>38302128</v>
      </c>
      <c r="CD136" s="279">
        <v>2.1187268564077528</v>
      </c>
      <c r="CE136" s="279">
        <v>17190400</v>
      </c>
      <c r="CF136" s="279">
        <v>36421764</v>
      </c>
      <c r="CG136" s="279">
        <v>2.1187269638868207</v>
      </c>
      <c r="CH136" s="279">
        <v>16555324</v>
      </c>
      <c r="CI136" s="279">
        <v>35076208</v>
      </c>
      <c r="CJ136" s="279">
        <v>2.1187267612521508</v>
      </c>
      <c r="CK136" s="279">
        <v>17865632</v>
      </c>
      <c r="CL136" s="279">
        <v>37852392</v>
      </c>
      <c r="CM136" s="279">
        <v>2.118726726264148</v>
      </c>
      <c r="CN136" s="279">
        <v>12171009</v>
      </c>
      <c r="CO136" s="279">
        <v>28818074</v>
      </c>
      <c r="CP136" s="279">
        <v>2.3677637573022912</v>
      </c>
      <c r="CQ136" s="279">
        <v>19610132</v>
      </c>
      <c r="CR136" s="279">
        <v>44595192</v>
      </c>
      <c r="CS136" s="279">
        <v>2.27408933300398</v>
      </c>
      <c r="CT136" s="279">
        <v>28005096</v>
      </c>
      <c r="CU136" s="279">
        <v>55712012</v>
      </c>
      <c r="CV136" s="279">
        <v>1.9893526521030316</v>
      </c>
      <c r="CW136" s="279">
        <v>29895604</v>
      </c>
      <c r="CX136" s="279">
        <v>62161932</v>
      </c>
      <c r="CY136" s="279">
        <v>2.0793000870629674</v>
      </c>
      <c r="CZ136" s="279">
        <v>33063132</v>
      </c>
      <c r="DA136" s="279">
        <v>71280080</v>
      </c>
      <c r="DB136" s="279">
        <v>2.1558780335752825</v>
      </c>
      <c r="DC136" s="279">
        <v>25951120</v>
      </c>
      <c r="DD136" s="279">
        <v>57435680</v>
      </c>
      <c r="DE136" s="279">
        <v>2.2132254792856725</v>
      </c>
      <c r="DF136" s="279">
        <v>20736528</v>
      </c>
      <c r="DG136" s="279">
        <v>59228500</v>
      </c>
      <c r="DH136" s="279">
        <v>2.8562399645688035</v>
      </c>
      <c r="DI136" s="279">
        <v>21032258</v>
      </c>
      <c r="DJ136" s="279">
        <v>40671428</v>
      </c>
      <c r="DK136" s="279">
        <v>1.9337642206557184</v>
      </c>
      <c r="DL136" s="279">
        <v>18328378</v>
      </c>
      <c r="DM136" s="279">
        <v>44828912</v>
      </c>
      <c r="DN136" s="279">
        <v>2.4458744794547558</v>
      </c>
      <c r="DO136" s="279">
        <v>18343664</v>
      </c>
      <c r="DP136" s="279">
        <v>54019768</v>
      </c>
      <c r="DQ136" s="279">
        <v>2.9448733906159643</v>
      </c>
      <c r="DR136" s="279">
        <v>26188170</v>
      </c>
      <c r="DS136" s="279">
        <v>63635712</v>
      </c>
      <c r="DT136" s="279">
        <v>2.429941152818238</v>
      </c>
      <c r="DU136" s="279">
        <v>23935216</v>
      </c>
      <c r="DV136" s="279">
        <v>56309392</v>
      </c>
      <c r="DW136" s="279">
        <v>2.3525750509207857</v>
      </c>
      <c r="DX136" s="279">
        <v>27908176</v>
      </c>
      <c r="DY136" s="279">
        <v>53845788</v>
      </c>
      <c r="DZ136" s="279">
        <v>1.9293911576306528</v>
      </c>
      <c r="EA136" s="279">
        <v>13059323</v>
      </c>
      <c r="EB136" s="279">
        <v>44484168</v>
      </c>
      <c r="EC136" s="279">
        <v>3.4063150134199147</v>
      </c>
      <c r="ED136" s="279">
        <v>21909712</v>
      </c>
      <c r="EE136" s="279">
        <v>36157656</v>
      </c>
      <c r="EF136" s="279">
        <v>1.6503026602996882</v>
      </c>
      <c r="EG136" s="279">
        <v>17023072</v>
      </c>
      <c r="EH136" s="279">
        <v>41758236</v>
      </c>
      <c r="EI136" s="279">
        <v>2.4530376185919911</v>
      </c>
      <c r="EJ136" s="279">
        <v>28199174</v>
      </c>
      <c r="EK136" s="279">
        <v>43664700</v>
      </c>
      <c r="EL136" s="279">
        <v>1.5484389720067686</v>
      </c>
      <c r="EM136" s="279">
        <v>34599140</v>
      </c>
      <c r="EN136" s="279">
        <v>57483244</v>
      </c>
      <c r="EO136" s="279">
        <v>1.6614067286065493</v>
      </c>
      <c r="EP136" s="279">
        <v>41160464</v>
      </c>
      <c r="EQ136" s="279">
        <v>66004844</v>
      </c>
      <c r="ER136" s="279">
        <v>1.603598151857569</v>
      </c>
      <c r="ES136" s="279">
        <v>34889988</v>
      </c>
      <c r="ET136" s="279">
        <v>64631460</v>
      </c>
      <c r="EU136" s="279">
        <v>1.8524357188085017</v>
      </c>
      <c r="EV136" s="279">
        <v>57827552</v>
      </c>
      <c r="EW136" s="279">
        <v>90264360</v>
      </c>
      <c r="EX136" s="279">
        <v>1.5609230700272423</v>
      </c>
      <c r="EY136" s="279">
        <v>96203952</v>
      </c>
      <c r="EZ136" s="279">
        <v>146925968</v>
      </c>
      <c r="FA136" s="279">
        <v>1.5272342242239696</v>
      </c>
      <c r="FB136" s="279">
        <v>160569</v>
      </c>
      <c r="FC136" s="279">
        <v>292912</v>
      </c>
      <c r="FD136" s="279">
        <v>1.8242126437855377</v>
      </c>
      <c r="FE136" s="279">
        <v>218795</v>
      </c>
      <c r="FF136" s="279">
        <v>439843.8125</v>
      </c>
      <c r="FG136" s="279">
        <v>2.0103010237893919</v>
      </c>
      <c r="FH136" s="279">
        <v>249717</v>
      </c>
      <c r="FI136" s="279">
        <v>572613.375</v>
      </c>
      <c r="FJ136" s="279">
        <v>2.2930492317303188</v>
      </c>
      <c r="FK136" s="279">
        <v>302287</v>
      </c>
      <c r="FL136" s="279">
        <v>518657.40625</v>
      </c>
      <c r="FM136" s="279">
        <v>1.7157780726594263</v>
      </c>
      <c r="FN136" s="279">
        <v>357468</v>
      </c>
      <c r="FO136" s="279">
        <v>665591</v>
      </c>
      <c r="FP136" s="279">
        <v>1.8619596719146889</v>
      </c>
      <c r="FQ136" s="279">
        <v>368720</v>
      </c>
      <c r="FR136" s="279">
        <v>653945</v>
      </c>
      <c r="FS136" s="279">
        <v>1.7735544586678238</v>
      </c>
      <c r="FT136" s="279">
        <v>395331</v>
      </c>
      <c r="FU136" s="279">
        <v>667559.375</v>
      </c>
      <c r="FV136" s="279">
        <v>1.6886087228170823</v>
      </c>
      <c r="FW136" s="279">
        <v>484905</v>
      </c>
      <c r="FX136" s="279">
        <v>838771.375</v>
      </c>
      <c r="FY136" s="279">
        <v>1.7297643352821688</v>
      </c>
      <c r="FZ136" s="279">
        <v>567955</v>
      </c>
      <c r="GA136" s="279">
        <v>1287919.25</v>
      </c>
      <c r="GB136" s="279">
        <v>2.2676431231347554</v>
      </c>
      <c r="GC136" s="279">
        <v>613195</v>
      </c>
      <c r="GD136" s="279">
        <v>1085198.25</v>
      </c>
      <c r="GE136" s="279">
        <v>1.7697441270721386</v>
      </c>
      <c r="GF136" s="279">
        <v>918201</v>
      </c>
      <c r="GG136" s="279">
        <v>1824608</v>
      </c>
      <c r="GH136" s="279">
        <v>1.98715531784435</v>
      </c>
      <c r="GI136" s="279">
        <v>819286</v>
      </c>
      <c r="GJ136" s="279">
        <v>1273649</v>
      </c>
      <c r="GK136" s="279">
        <v>1.55458411348418</v>
      </c>
      <c r="GL136" s="279">
        <v>1267537</v>
      </c>
      <c r="GM136" s="279">
        <v>2344723.5</v>
      </c>
      <c r="GN136" s="279">
        <v>1.8498264744934467</v>
      </c>
      <c r="GO136" s="279">
        <v>1498406</v>
      </c>
      <c r="GP136" s="279">
        <v>2959604</v>
      </c>
      <c r="GQ136" s="279">
        <v>1.9751682788242972</v>
      </c>
      <c r="GR136" s="279">
        <v>1608969</v>
      </c>
      <c r="GS136" s="279">
        <v>3177984.25</v>
      </c>
      <c r="GT136" s="279">
        <v>1.9751681045439657</v>
      </c>
      <c r="GU136" s="279">
        <v>1692448</v>
      </c>
      <c r="GV136" s="279">
        <v>3342867.25</v>
      </c>
      <c r="GW136" s="279">
        <v>1.9751668884361588</v>
      </c>
      <c r="GX136" s="279">
        <v>1782759</v>
      </c>
      <c r="GY136" s="279">
        <v>3521248.25</v>
      </c>
      <c r="GZ136" s="279">
        <v>1.9751678437747335</v>
      </c>
      <c r="HA136" s="279">
        <v>1748011</v>
      </c>
      <c r="HB136" s="279">
        <v>3452616.25</v>
      </c>
      <c r="HC136" s="279">
        <v>1.9751684915026277</v>
      </c>
      <c r="HD136" s="279">
        <v>1812917</v>
      </c>
      <c r="HE136" s="279">
        <v>3580817</v>
      </c>
      <c r="HF136" s="279">
        <v>1.9751687473833606</v>
      </c>
    </row>
    <row r="137" spans="1:214" ht="15" customHeight="1">
      <c r="A137" s="3">
        <v>99.995999999999995</v>
      </c>
      <c r="B137" s="279">
        <v>1243065</v>
      </c>
      <c r="C137" s="279">
        <v>2357921.5</v>
      </c>
      <c r="D137" s="279">
        <v>1.8968609847433562</v>
      </c>
      <c r="E137" s="279">
        <v>1825349</v>
      </c>
      <c r="F137" s="279">
        <v>3381475</v>
      </c>
      <c r="G137" s="279">
        <v>1.8525087531206361</v>
      </c>
      <c r="H137" s="279">
        <v>1509577</v>
      </c>
      <c r="I137" s="279">
        <v>2937111.5</v>
      </c>
      <c r="J137" s="279">
        <v>1.9456519939029278</v>
      </c>
      <c r="K137" s="279">
        <v>1753404</v>
      </c>
      <c r="L137" s="279">
        <v>3347044</v>
      </c>
      <c r="M137" s="279">
        <v>1.9088835202839733</v>
      </c>
      <c r="N137" s="279">
        <v>2627610</v>
      </c>
      <c r="O137" s="279">
        <v>4502615</v>
      </c>
      <c r="P137" s="279">
        <v>1.7135781185183494</v>
      </c>
      <c r="Q137" s="279">
        <v>3372304</v>
      </c>
      <c r="R137" s="279">
        <v>5831889.5</v>
      </c>
      <c r="S137" s="279">
        <v>1.7293486886117029</v>
      </c>
      <c r="T137" s="279">
        <v>3650125</v>
      </c>
      <c r="U137" s="279">
        <v>6184647</v>
      </c>
      <c r="V137" s="279">
        <v>1.6943658093900893</v>
      </c>
      <c r="W137" s="279">
        <v>4029384</v>
      </c>
      <c r="X137" s="279">
        <v>6861556.5</v>
      </c>
      <c r="Y137" s="279">
        <v>1.7028797702080516</v>
      </c>
      <c r="Z137" s="279">
        <v>4704378</v>
      </c>
      <c r="AA137" s="279">
        <v>9379680</v>
      </c>
      <c r="AB137" s="279">
        <v>1.99381937420845</v>
      </c>
      <c r="AC137" s="279">
        <v>7565291</v>
      </c>
      <c r="AD137" s="279">
        <v>13861689</v>
      </c>
      <c r="AE137" s="279">
        <v>1.8322743963186612</v>
      </c>
      <c r="AF137" s="279">
        <v>7948499</v>
      </c>
      <c r="AG137" s="279">
        <v>16794836</v>
      </c>
      <c r="AH137" s="279">
        <v>2.1129569243199251</v>
      </c>
      <c r="AI137" s="279">
        <v>10865261</v>
      </c>
      <c r="AJ137" s="279">
        <v>20820130</v>
      </c>
      <c r="AK137" s="279">
        <v>1.916210756465031</v>
      </c>
      <c r="AL137" s="279">
        <v>10398102</v>
      </c>
      <c r="AM137" s="279">
        <v>20035962</v>
      </c>
      <c r="AN137" s="279">
        <v>1.9268864644720738</v>
      </c>
      <c r="AO137" s="279">
        <v>9677209</v>
      </c>
      <c r="AP137" s="279">
        <v>16134215</v>
      </c>
      <c r="AQ137" s="279">
        <v>1.6672384568732577</v>
      </c>
      <c r="AR137" s="279">
        <v>10338503</v>
      </c>
      <c r="AS137" s="279">
        <v>17282192</v>
      </c>
      <c r="AT137" s="279">
        <v>1.6716338912896771</v>
      </c>
      <c r="AU137" s="279">
        <v>10410001</v>
      </c>
      <c r="AV137" s="279">
        <v>19279472</v>
      </c>
      <c r="AW137" s="279">
        <v>1.8520144234376155</v>
      </c>
      <c r="AX137" s="279">
        <v>10688541</v>
      </c>
      <c r="AY137" s="279">
        <v>21122178</v>
      </c>
      <c r="AZ137" s="279">
        <v>1.9761516562456933</v>
      </c>
      <c r="BA137" s="279">
        <v>12071801</v>
      </c>
      <c r="BB137" s="279">
        <v>23826940</v>
      </c>
      <c r="BC137" s="279">
        <v>1.9737684542679257</v>
      </c>
      <c r="BD137" s="279">
        <v>12658070</v>
      </c>
      <c r="BE137" s="279">
        <v>25004500</v>
      </c>
      <c r="BF137" s="279">
        <v>1.9753801329902585</v>
      </c>
      <c r="BG137" s="279">
        <v>9124068</v>
      </c>
      <c r="BH137" s="279">
        <v>18023504</v>
      </c>
      <c r="BI137" s="279">
        <v>1.975380279936537</v>
      </c>
      <c r="BJ137" s="279">
        <v>9662042</v>
      </c>
      <c r="BK137" s="279">
        <v>19086208</v>
      </c>
      <c r="BL137" s="279">
        <v>1.9753803595554646</v>
      </c>
      <c r="BM137" s="279">
        <v>10811841</v>
      </c>
      <c r="BN137" s="279">
        <v>21357498</v>
      </c>
      <c r="BO137" s="279">
        <v>1.975380326070278</v>
      </c>
      <c r="BP137" s="279">
        <v>12956757</v>
      </c>
      <c r="BQ137" s="279">
        <v>25594524</v>
      </c>
      <c r="BR137" s="279">
        <v>1.9753804134784654</v>
      </c>
      <c r="BS137" s="279">
        <v>13127193</v>
      </c>
      <c r="BT137" s="279">
        <v>25931200</v>
      </c>
      <c r="BU137" s="279">
        <v>1.9753804183422914</v>
      </c>
      <c r="BV137" s="279">
        <v>18439076</v>
      </c>
      <c r="BW137" s="279">
        <v>36424188</v>
      </c>
      <c r="BX137" s="279">
        <v>1.9753803281682878</v>
      </c>
      <c r="BY137" s="279">
        <v>24132208</v>
      </c>
      <c r="BZ137" s="279">
        <v>47670288</v>
      </c>
      <c r="CA137" s="279">
        <v>1.9753802884510194</v>
      </c>
      <c r="CB137" s="279">
        <v>21733750</v>
      </c>
      <c r="CC137" s="279">
        <v>42932420</v>
      </c>
      <c r="CD137" s="279">
        <v>1.9753802266060849</v>
      </c>
      <c r="CE137" s="279">
        <v>20666776</v>
      </c>
      <c r="CF137" s="279">
        <v>40824740</v>
      </c>
      <c r="CG137" s="279">
        <v>1.9753801947628407</v>
      </c>
      <c r="CH137" s="279">
        <v>19903268</v>
      </c>
      <c r="CI137" s="279">
        <v>39316524</v>
      </c>
      <c r="CJ137" s="279">
        <v>1.9753803244773673</v>
      </c>
      <c r="CK137" s="279">
        <v>21478556</v>
      </c>
      <c r="CL137" s="279">
        <v>42428316</v>
      </c>
      <c r="CM137" s="279">
        <v>1.9753802816166972</v>
      </c>
      <c r="CN137" s="279">
        <v>13943622</v>
      </c>
      <c r="CO137" s="279">
        <v>32772828</v>
      </c>
      <c r="CP137" s="279">
        <v>2.350381271092977</v>
      </c>
      <c r="CQ137" s="279">
        <v>22673450</v>
      </c>
      <c r="CR137" s="279">
        <v>50454576</v>
      </c>
      <c r="CS137" s="279">
        <v>2.2252712313300358</v>
      </c>
      <c r="CT137" s="279">
        <v>32259566</v>
      </c>
      <c r="CU137" s="279">
        <v>62133960</v>
      </c>
      <c r="CV137" s="279">
        <v>1.9260631094665068</v>
      </c>
      <c r="CW137" s="279">
        <v>33799468</v>
      </c>
      <c r="CX137" s="279">
        <v>69788016</v>
      </c>
      <c r="CY137" s="279">
        <v>2.0647666998782346</v>
      </c>
      <c r="CZ137" s="279">
        <v>39759552</v>
      </c>
      <c r="DA137" s="279">
        <v>80060928</v>
      </c>
      <c r="DB137" s="279">
        <v>2.0136275177346064</v>
      </c>
      <c r="DC137" s="279">
        <v>30242204</v>
      </c>
      <c r="DD137" s="279">
        <v>64806208</v>
      </c>
      <c r="DE137" s="279">
        <v>2.1429062511449231</v>
      </c>
      <c r="DF137" s="279">
        <v>22855000</v>
      </c>
      <c r="DG137" s="279">
        <v>68622104</v>
      </c>
      <c r="DH137" s="279">
        <v>3.0024985342375849</v>
      </c>
      <c r="DI137" s="279">
        <v>21166112</v>
      </c>
      <c r="DJ137" s="279">
        <v>45564656</v>
      </c>
      <c r="DK137" s="279">
        <v>2.1527173247500535</v>
      </c>
      <c r="DL137" s="279">
        <v>20063136</v>
      </c>
      <c r="DM137" s="279">
        <v>51249892</v>
      </c>
      <c r="DN137" s="279">
        <v>2.5544307729359956</v>
      </c>
      <c r="DO137" s="279">
        <v>19963596</v>
      </c>
      <c r="DP137" s="279">
        <v>62737480</v>
      </c>
      <c r="DQ137" s="279">
        <v>3.1425941498715964</v>
      </c>
      <c r="DR137" s="279">
        <v>29984650</v>
      </c>
      <c r="DS137" s="279">
        <v>72551016</v>
      </c>
      <c r="DT137" s="279">
        <v>2.4196052313433709</v>
      </c>
      <c r="DU137" s="279">
        <v>25658356</v>
      </c>
      <c r="DV137" s="279">
        <v>64195556</v>
      </c>
      <c r="DW137" s="279">
        <v>2.5019356657145142</v>
      </c>
      <c r="DX137" s="279">
        <v>30313692</v>
      </c>
      <c r="DY137" s="279">
        <v>60046920</v>
      </c>
      <c r="DZ137" s="279">
        <v>1.9808514251579781</v>
      </c>
      <c r="EA137" s="279">
        <v>16961036</v>
      </c>
      <c r="EB137" s="279">
        <v>51898276</v>
      </c>
      <c r="EC137" s="279">
        <v>3.0598529476619234</v>
      </c>
      <c r="ED137" s="279">
        <v>24259522</v>
      </c>
      <c r="EE137" s="279">
        <v>39439928</v>
      </c>
      <c r="EF137" s="279">
        <v>1.6257504166817467</v>
      </c>
      <c r="EG137" s="279">
        <v>18093476</v>
      </c>
      <c r="EH137" s="279">
        <v>47830116</v>
      </c>
      <c r="EI137" s="279">
        <v>2.6435006739445752</v>
      </c>
      <c r="EJ137" s="279">
        <v>31823154</v>
      </c>
      <c r="EK137" s="279">
        <v>47098180</v>
      </c>
      <c r="EL137" s="279">
        <v>1.4799972372317338</v>
      </c>
      <c r="EM137" s="279">
        <v>39223860</v>
      </c>
      <c r="EN137" s="279">
        <v>62644560</v>
      </c>
      <c r="EO137" s="279">
        <v>1.597103395739226</v>
      </c>
      <c r="EP137" s="279">
        <v>46557664</v>
      </c>
      <c r="EQ137" s="279">
        <v>71557240</v>
      </c>
      <c r="ER137" s="279">
        <v>1.5369594144585947</v>
      </c>
      <c r="ES137" s="279">
        <v>38823272</v>
      </c>
      <c r="ET137" s="279">
        <v>71619824</v>
      </c>
      <c r="EU137" s="279">
        <v>1.8447652737770273</v>
      </c>
      <c r="EV137" s="279">
        <v>63141120</v>
      </c>
      <c r="EW137" s="279">
        <v>97743024</v>
      </c>
      <c r="EX137" s="279">
        <v>1.5480090311986863</v>
      </c>
      <c r="EY137" s="279">
        <v>106466720</v>
      </c>
      <c r="EZ137" s="279">
        <v>158376768</v>
      </c>
      <c r="FA137" s="279">
        <v>1.4875706511856475</v>
      </c>
      <c r="FB137" s="279">
        <v>184189</v>
      </c>
      <c r="FC137" s="279">
        <v>323200.25</v>
      </c>
      <c r="FD137" s="279">
        <v>1.7547206945040148</v>
      </c>
      <c r="FE137" s="279">
        <v>242067</v>
      </c>
      <c r="FF137" s="279">
        <v>492331.25</v>
      </c>
      <c r="FG137" s="279">
        <v>2.0338635584363005</v>
      </c>
      <c r="FH137" s="279">
        <v>269016</v>
      </c>
      <c r="FI137" s="279">
        <v>651064.5</v>
      </c>
      <c r="FJ137" s="279">
        <v>2.4201701757516281</v>
      </c>
      <c r="FK137" s="279">
        <v>334425</v>
      </c>
      <c r="FL137" s="279">
        <v>568936</v>
      </c>
      <c r="FM137" s="279">
        <v>1.7012364506242057</v>
      </c>
      <c r="FN137" s="279">
        <v>400878</v>
      </c>
      <c r="FO137" s="279">
        <v>737477</v>
      </c>
      <c r="FP137" s="279">
        <v>1.8396544584636723</v>
      </c>
      <c r="FQ137" s="279">
        <v>409617</v>
      </c>
      <c r="FR137" s="279">
        <v>720402</v>
      </c>
      <c r="FS137" s="279">
        <v>1.758720951523008</v>
      </c>
      <c r="FT137" s="279">
        <v>435389</v>
      </c>
      <c r="FU137" s="279">
        <v>730863.75</v>
      </c>
      <c r="FV137" s="279">
        <v>1.6786454182351873</v>
      </c>
      <c r="FW137" s="279">
        <v>536351</v>
      </c>
      <c r="FX137" s="279">
        <v>921136</v>
      </c>
      <c r="FY137" s="279">
        <v>1.7174126644678578</v>
      </c>
      <c r="FZ137" s="279">
        <v>642018</v>
      </c>
      <c r="GA137" s="279">
        <v>1459191.5</v>
      </c>
      <c r="GB137" s="279">
        <v>2.2728202324545417</v>
      </c>
      <c r="GC137" s="279">
        <v>677956</v>
      </c>
      <c r="GD137" s="279">
        <v>1195528.75</v>
      </c>
      <c r="GE137" s="279">
        <v>1.7634311813746024</v>
      </c>
      <c r="GF137" s="279">
        <v>1030549</v>
      </c>
      <c r="GG137" s="279">
        <v>2037934.75</v>
      </c>
      <c r="GH137" s="279">
        <v>1.9775233880193954</v>
      </c>
      <c r="GI137" s="279">
        <v>893369</v>
      </c>
      <c r="GJ137" s="279">
        <v>1378424</v>
      </c>
      <c r="GK137" s="279">
        <v>1.5429503374305578</v>
      </c>
      <c r="GL137" s="279">
        <v>1410929</v>
      </c>
      <c r="GM137" s="279">
        <v>2597049.5</v>
      </c>
      <c r="GN137" s="279">
        <v>1.8406663269377836</v>
      </c>
      <c r="GO137" s="279">
        <v>1675606</v>
      </c>
      <c r="GP137" s="279">
        <v>3303975.75</v>
      </c>
      <c r="GQ137" s="279">
        <v>1.9718094528188608</v>
      </c>
      <c r="GR137" s="279">
        <v>1799244</v>
      </c>
      <c r="GS137" s="279">
        <v>3547766.25</v>
      </c>
      <c r="GT137" s="279">
        <v>1.9718094099521799</v>
      </c>
      <c r="GU137" s="279">
        <v>1892594</v>
      </c>
      <c r="GV137" s="279">
        <v>3731834.5</v>
      </c>
      <c r="GW137" s="279">
        <v>1.9718093262474679</v>
      </c>
      <c r="GX137" s="279">
        <v>1993586</v>
      </c>
      <c r="GY137" s="279">
        <v>3930972</v>
      </c>
      <c r="GZ137" s="279">
        <v>1.9718095933659245</v>
      </c>
      <c r="HA137" s="279">
        <v>1954729</v>
      </c>
      <c r="HB137" s="279">
        <v>3854353.75</v>
      </c>
      <c r="HC137" s="279">
        <v>1.9718097751657646</v>
      </c>
      <c r="HD137" s="279">
        <v>2027311</v>
      </c>
      <c r="HE137" s="279">
        <v>3997471.5</v>
      </c>
      <c r="HF137" s="279">
        <v>1.9718097026060628</v>
      </c>
    </row>
    <row r="138" spans="1:214" ht="15" customHeight="1">
      <c r="A138" s="3">
        <v>99.997</v>
      </c>
      <c r="B138" s="279">
        <v>1432951</v>
      </c>
      <c r="C138" s="279">
        <v>2700081.75</v>
      </c>
      <c r="D138" s="279">
        <v>1.8842805860074769</v>
      </c>
      <c r="E138" s="279">
        <v>2106266</v>
      </c>
      <c r="F138" s="279">
        <v>3856521</v>
      </c>
      <c r="G138" s="279">
        <v>1.8309752899206464</v>
      </c>
      <c r="H138" s="279">
        <v>1737655</v>
      </c>
      <c r="I138" s="279">
        <v>3377640.25</v>
      </c>
      <c r="J138" s="279">
        <v>1.9437922084648565</v>
      </c>
      <c r="K138" s="279">
        <v>2020595</v>
      </c>
      <c r="L138" s="279">
        <v>3836825</v>
      </c>
      <c r="M138" s="279">
        <v>1.8988589994531313</v>
      </c>
      <c r="N138" s="279">
        <v>2977099</v>
      </c>
      <c r="O138" s="279">
        <v>5073237.5</v>
      </c>
      <c r="P138" s="279">
        <v>1.7040876034018351</v>
      </c>
      <c r="Q138" s="279">
        <v>3819338</v>
      </c>
      <c r="R138" s="279">
        <v>6582254.5</v>
      </c>
      <c r="S138" s="279">
        <v>1.7234019350997476</v>
      </c>
      <c r="T138" s="279">
        <v>4137272</v>
      </c>
      <c r="U138" s="279">
        <v>6953607.5</v>
      </c>
      <c r="V138" s="279">
        <v>1.6807228289558918</v>
      </c>
      <c r="W138" s="279">
        <v>4566385</v>
      </c>
      <c r="X138" s="279">
        <v>7722009.5</v>
      </c>
      <c r="Y138" s="279">
        <v>1.6910552877166511</v>
      </c>
      <c r="Z138" s="279">
        <v>5462360</v>
      </c>
      <c r="AA138" s="279">
        <v>10820697</v>
      </c>
      <c r="AB138" s="279">
        <v>1.9809563997978896</v>
      </c>
      <c r="AC138" s="279">
        <v>8769420</v>
      </c>
      <c r="AD138" s="279">
        <v>15772964</v>
      </c>
      <c r="AE138" s="279">
        <v>1.7986325207368332</v>
      </c>
      <c r="AF138" s="279">
        <v>11057793</v>
      </c>
      <c r="AG138" s="279">
        <v>19239196</v>
      </c>
      <c r="AH138" s="279">
        <v>1.7398766643578878</v>
      </c>
      <c r="AI138" s="279">
        <v>12390772</v>
      </c>
      <c r="AJ138" s="279">
        <v>23901418</v>
      </c>
      <c r="AK138" s="279">
        <v>1.9289692361379904</v>
      </c>
      <c r="AL138" s="279">
        <v>11999536</v>
      </c>
      <c r="AM138" s="279">
        <v>22999860</v>
      </c>
      <c r="AN138" s="279">
        <v>1.9167291135257229</v>
      </c>
      <c r="AO138" s="279">
        <v>11016606</v>
      </c>
      <c r="AP138" s="279">
        <v>18064114</v>
      </c>
      <c r="AQ138" s="279">
        <v>1.639716805702228</v>
      </c>
      <c r="AR138" s="279">
        <v>11806277</v>
      </c>
      <c r="AS138" s="279">
        <v>19372984</v>
      </c>
      <c r="AT138" s="279">
        <v>1.6409054268335395</v>
      </c>
      <c r="AU138" s="279">
        <v>11862269</v>
      </c>
      <c r="AV138" s="279">
        <v>22001040</v>
      </c>
      <c r="AW138" s="279">
        <v>1.8547075605855845</v>
      </c>
      <c r="AX138" s="279">
        <v>12616456</v>
      </c>
      <c r="AY138" s="279">
        <v>24302684</v>
      </c>
      <c r="AZ138" s="279">
        <v>1.9262686764016772</v>
      </c>
      <c r="BA138" s="279">
        <v>14972890</v>
      </c>
      <c r="BB138" s="279">
        <v>27267952</v>
      </c>
      <c r="BC138" s="279">
        <v>1.8211549006237273</v>
      </c>
      <c r="BD138" s="279">
        <v>15526271</v>
      </c>
      <c r="BE138" s="279">
        <v>28656374</v>
      </c>
      <c r="BF138" s="279">
        <v>1.8456700903906675</v>
      </c>
      <c r="BG138" s="279">
        <v>11191497</v>
      </c>
      <c r="BH138" s="279">
        <v>20655810</v>
      </c>
      <c r="BI138" s="279">
        <v>1.8456699760541417</v>
      </c>
      <c r="BJ138" s="279">
        <v>11851371</v>
      </c>
      <c r="BK138" s="279">
        <v>21873722</v>
      </c>
      <c r="BL138" s="279">
        <v>1.8456701760496739</v>
      </c>
      <c r="BM138" s="279">
        <v>13261704</v>
      </c>
      <c r="BN138" s="279">
        <v>24476732</v>
      </c>
      <c r="BO138" s="279">
        <v>1.845670209499473</v>
      </c>
      <c r="BP138" s="279">
        <v>15892638</v>
      </c>
      <c r="BQ138" s="279">
        <v>29332568</v>
      </c>
      <c r="BR138" s="279">
        <v>1.8456701776004714</v>
      </c>
      <c r="BS138" s="279">
        <v>16101694</v>
      </c>
      <c r="BT138" s="279">
        <v>29718416</v>
      </c>
      <c r="BU138" s="279">
        <v>1.8456701512275664</v>
      </c>
      <c r="BV138" s="279">
        <v>22617200</v>
      </c>
      <c r="BW138" s="279">
        <v>41743892</v>
      </c>
      <c r="BX138" s="279">
        <v>1.8456701979024812</v>
      </c>
      <c r="BY138" s="279">
        <v>29600340</v>
      </c>
      <c r="BZ138" s="279">
        <v>54632468</v>
      </c>
      <c r="CA138" s="279">
        <v>1.8456702862196852</v>
      </c>
      <c r="CB138" s="279">
        <v>26658416</v>
      </c>
      <c r="CC138" s="279">
        <v>49202640</v>
      </c>
      <c r="CD138" s="279">
        <v>1.845670050313567</v>
      </c>
      <c r="CE138" s="279">
        <v>25349676</v>
      </c>
      <c r="CF138" s="279">
        <v>46787140</v>
      </c>
      <c r="CG138" s="279">
        <v>1.8456701379536369</v>
      </c>
      <c r="CH138" s="279">
        <v>24413164</v>
      </c>
      <c r="CI138" s="279">
        <v>45058648</v>
      </c>
      <c r="CJ138" s="279">
        <v>1.8456701474663424</v>
      </c>
      <c r="CK138" s="279">
        <v>26345396</v>
      </c>
      <c r="CL138" s="279">
        <v>48624916</v>
      </c>
      <c r="CM138" s="279">
        <v>1.8456703402750143</v>
      </c>
      <c r="CN138" s="279">
        <v>16439708</v>
      </c>
      <c r="CO138" s="279">
        <v>38651028</v>
      </c>
      <c r="CP138" s="279">
        <v>2.351077525221251</v>
      </c>
      <c r="CQ138" s="279">
        <v>25931930</v>
      </c>
      <c r="CR138" s="279">
        <v>59193896</v>
      </c>
      <c r="CS138" s="279">
        <v>2.2826644989401097</v>
      </c>
      <c r="CT138" s="279">
        <v>38368496</v>
      </c>
      <c r="CU138" s="279">
        <v>71145272</v>
      </c>
      <c r="CV138" s="279">
        <v>1.854262726378433</v>
      </c>
      <c r="CW138" s="279">
        <v>41301860</v>
      </c>
      <c r="CX138" s="279">
        <v>80680800</v>
      </c>
      <c r="CY138" s="279">
        <v>1.9534422904924862</v>
      </c>
      <c r="CZ138" s="279">
        <v>50706500</v>
      </c>
      <c r="DA138" s="279">
        <v>91828176</v>
      </c>
      <c r="DB138" s="279">
        <v>1.8109744510072674</v>
      </c>
      <c r="DC138" s="279">
        <v>36908760</v>
      </c>
      <c r="DD138" s="279">
        <v>75305248</v>
      </c>
      <c r="DE138" s="279">
        <v>2.0403082628622582</v>
      </c>
      <c r="DF138" s="279">
        <v>28130112</v>
      </c>
      <c r="DG138" s="279">
        <v>83140744</v>
      </c>
      <c r="DH138" s="279">
        <v>2.955578136340161</v>
      </c>
      <c r="DI138" s="279">
        <v>21195608</v>
      </c>
      <c r="DJ138" s="279">
        <v>53690508</v>
      </c>
      <c r="DK138" s="279">
        <v>2.5330959130778412</v>
      </c>
      <c r="DL138" s="279">
        <v>22708796</v>
      </c>
      <c r="DM138" s="279">
        <v>61240824</v>
      </c>
      <c r="DN138" s="279">
        <v>2.6967886804742971</v>
      </c>
      <c r="DO138" s="279">
        <v>21948460</v>
      </c>
      <c r="DP138" s="279">
        <v>76687672</v>
      </c>
      <c r="DQ138" s="279">
        <v>3.4939887354283625</v>
      </c>
      <c r="DR138" s="279">
        <v>35683200</v>
      </c>
      <c r="DS138" s="279">
        <v>85862712</v>
      </c>
      <c r="DT138" s="279">
        <v>2.4062503362927092</v>
      </c>
      <c r="DU138" s="279">
        <v>28323518</v>
      </c>
      <c r="DV138" s="279">
        <v>76645272</v>
      </c>
      <c r="DW138" s="279">
        <v>2.7060646915400834</v>
      </c>
      <c r="DX138" s="279">
        <v>34099412</v>
      </c>
      <c r="DY138" s="279">
        <v>69385624</v>
      </c>
      <c r="DZ138" s="279">
        <v>2.034804119202994</v>
      </c>
      <c r="EA138" s="279">
        <v>23542344</v>
      </c>
      <c r="EB138" s="279">
        <v>62542660</v>
      </c>
      <c r="EC138" s="279">
        <v>2.6566029278987684</v>
      </c>
      <c r="ED138" s="279">
        <v>27517304</v>
      </c>
      <c r="EE138" s="279">
        <v>43990484</v>
      </c>
      <c r="EF138" s="279">
        <v>1.5986480361593562</v>
      </c>
      <c r="EG138" s="279">
        <v>21100416</v>
      </c>
      <c r="EH138" s="279">
        <v>57328356</v>
      </c>
      <c r="EI138" s="279">
        <v>2.716930130666618</v>
      </c>
      <c r="EJ138" s="279">
        <v>36618608</v>
      </c>
      <c r="EK138" s="279">
        <v>51429756</v>
      </c>
      <c r="EL138" s="279">
        <v>1.4044705358543395</v>
      </c>
      <c r="EM138" s="279">
        <v>44766304</v>
      </c>
      <c r="EN138" s="279">
        <v>69554096</v>
      </c>
      <c r="EO138" s="279">
        <v>1.5537154016556738</v>
      </c>
      <c r="EP138" s="279">
        <v>52885044</v>
      </c>
      <c r="EQ138" s="279">
        <v>78869920</v>
      </c>
      <c r="ER138" s="279">
        <v>1.4913464003168835</v>
      </c>
      <c r="ES138" s="279">
        <v>45857072</v>
      </c>
      <c r="ET138" s="279">
        <v>81497584</v>
      </c>
      <c r="EU138" s="279">
        <v>1.7772086277117736</v>
      </c>
      <c r="EV138" s="279">
        <v>71212056</v>
      </c>
      <c r="EW138" s="279">
        <v>108052600</v>
      </c>
      <c r="EX138" s="279">
        <v>1.517335772470886</v>
      </c>
      <c r="EY138" s="279">
        <v>120057776</v>
      </c>
      <c r="EZ138" s="279">
        <v>173534624</v>
      </c>
      <c r="FA138" s="279">
        <v>1.4454259422563349</v>
      </c>
      <c r="FB138" s="279">
        <v>214852</v>
      </c>
      <c r="FC138" s="279">
        <v>364605.34375</v>
      </c>
      <c r="FD138" s="279">
        <v>1.6970069803864987</v>
      </c>
      <c r="FE138" s="279">
        <v>276783</v>
      </c>
      <c r="FF138" s="279">
        <v>570494</v>
      </c>
      <c r="FG138" s="279">
        <v>2.0611598255673216</v>
      </c>
      <c r="FH138" s="279">
        <v>300439</v>
      </c>
      <c r="FI138" s="279">
        <v>773734</v>
      </c>
      <c r="FJ138" s="279">
        <v>2.5753447455223855</v>
      </c>
      <c r="FK138" s="279">
        <v>379865</v>
      </c>
      <c r="FL138" s="279">
        <v>640026.3125</v>
      </c>
      <c r="FM138" s="279">
        <v>1.6848783449383333</v>
      </c>
      <c r="FN138" s="279">
        <v>462815</v>
      </c>
      <c r="FO138" s="279">
        <v>840044</v>
      </c>
      <c r="FP138" s="279">
        <v>1.8150751380141092</v>
      </c>
      <c r="FQ138" s="279">
        <v>467797</v>
      </c>
      <c r="FR138" s="279">
        <v>814943</v>
      </c>
      <c r="FS138" s="279">
        <v>1.7420868453624114</v>
      </c>
      <c r="FT138" s="279">
        <v>492122</v>
      </c>
      <c r="FU138" s="279">
        <v>820518.6875</v>
      </c>
      <c r="FV138" s="279">
        <v>1.6673074715212894</v>
      </c>
      <c r="FW138" s="279">
        <v>609363</v>
      </c>
      <c r="FX138" s="279">
        <v>1038030</v>
      </c>
      <c r="FY138" s="279">
        <v>1.7034673913578606</v>
      </c>
      <c r="FZ138" s="279">
        <v>752447</v>
      </c>
      <c r="GA138" s="279">
        <v>1714558.375</v>
      </c>
      <c r="GB138" s="279">
        <v>2.2786433795337082</v>
      </c>
      <c r="GC138" s="279">
        <v>770760</v>
      </c>
      <c r="GD138" s="279">
        <v>1353632</v>
      </c>
      <c r="GE138" s="279">
        <v>1.7562302143339041</v>
      </c>
      <c r="GF138" s="279">
        <v>1194057</v>
      </c>
      <c r="GG138" s="279">
        <v>2348400.75</v>
      </c>
      <c r="GH138" s="279">
        <v>1.9667409093535735</v>
      </c>
      <c r="GI138" s="279">
        <v>996313</v>
      </c>
      <c r="GJ138" s="279">
        <v>1524013.625</v>
      </c>
      <c r="GK138" s="279">
        <v>1.5296534572970542</v>
      </c>
      <c r="GL138" s="279">
        <v>1617395</v>
      </c>
      <c r="GM138" s="279">
        <v>2960370.25</v>
      </c>
      <c r="GN138" s="279">
        <v>1.8303322626816578</v>
      </c>
      <c r="GO138" s="279">
        <v>1934295</v>
      </c>
      <c r="GP138" s="279">
        <v>3806716.75</v>
      </c>
      <c r="GQ138" s="279">
        <v>1.9680125058483839</v>
      </c>
      <c r="GR138" s="279">
        <v>2077021</v>
      </c>
      <c r="GS138" s="279">
        <v>4087603</v>
      </c>
      <c r="GT138" s="279">
        <v>1.9680123600098409</v>
      </c>
      <c r="GU138" s="279">
        <v>2184783</v>
      </c>
      <c r="GV138" s="279">
        <v>4299679.5</v>
      </c>
      <c r="GW138" s="279">
        <v>1.9680121549828977</v>
      </c>
      <c r="GX138" s="279">
        <v>2301367</v>
      </c>
      <c r="GY138" s="279">
        <v>4529117.5</v>
      </c>
      <c r="GZ138" s="279">
        <v>1.968011838181394</v>
      </c>
      <c r="HA138" s="279">
        <v>2256511</v>
      </c>
      <c r="HB138" s="279">
        <v>4440841</v>
      </c>
      <c r="HC138" s="279">
        <v>1.9680121213678994</v>
      </c>
      <c r="HD138" s="279">
        <v>2340299</v>
      </c>
      <c r="HE138" s="279">
        <v>4605736.5</v>
      </c>
      <c r="HF138" s="279">
        <v>1.9680119933393125</v>
      </c>
    </row>
    <row r="139" spans="1:214" ht="15" customHeight="1">
      <c r="A139" s="3">
        <v>99.998000000000005</v>
      </c>
      <c r="B139" s="279">
        <v>1745423</v>
      </c>
      <c r="C139" s="279">
        <v>3263132.5</v>
      </c>
      <c r="D139" s="279">
        <v>1.8695367827741469</v>
      </c>
      <c r="E139" s="279">
        <v>2562696</v>
      </c>
      <c r="F139" s="279">
        <v>4628368.5</v>
      </c>
      <c r="G139" s="279">
        <v>1.8060544442259245</v>
      </c>
      <c r="H139" s="279">
        <v>2117892</v>
      </c>
      <c r="I139" s="279">
        <v>4112063.5</v>
      </c>
      <c r="J139" s="279">
        <v>1.9415831874335423</v>
      </c>
      <c r="K139" s="279">
        <v>2461730</v>
      </c>
      <c r="L139" s="279">
        <v>4645460</v>
      </c>
      <c r="M139" s="279">
        <v>1.8870712872654596</v>
      </c>
      <c r="N139" s="279">
        <v>3540768</v>
      </c>
      <c r="O139" s="279">
        <v>5993560.5</v>
      </c>
      <c r="P139" s="279">
        <v>1.6927289503294201</v>
      </c>
      <c r="Q139" s="279">
        <v>4544557</v>
      </c>
      <c r="R139" s="279">
        <v>7799558</v>
      </c>
      <c r="S139" s="279">
        <v>1.7162416490760266</v>
      </c>
      <c r="T139" s="279">
        <v>4917210</v>
      </c>
      <c r="U139" s="279">
        <v>8184740.5</v>
      </c>
      <c r="V139" s="279">
        <v>1.6645090406958418</v>
      </c>
      <c r="W139" s="279">
        <v>5428976</v>
      </c>
      <c r="X139" s="279">
        <v>9104162</v>
      </c>
      <c r="Y139" s="279">
        <v>1.6769574962202818</v>
      </c>
      <c r="Z139" s="279">
        <v>6722374</v>
      </c>
      <c r="AA139" s="279">
        <v>13216134</v>
      </c>
      <c r="AB139" s="279">
        <v>1.965992073633511</v>
      </c>
      <c r="AC139" s="279">
        <v>10699631</v>
      </c>
      <c r="AD139" s="279">
        <v>18836720</v>
      </c>
      <c r="AE139" s="279">
        <v>1.7605018341286722</v>
      </c>
      <c r="AF139" s="279">
        <v>12914742</v>
      </c>
      <c r="AG139" s="279">
        <v>22737928</v>
      </c>
      <c r="AH139" s="279">
        <v>1.7606180595787357</v>
      </c>
      <c r="AI139" s="279">
        <v>15360123</v>
      </c>
      <c r="AJ139" s="279">
        <v>29008326</v>
      </c>
      <c r="AK139" s="279">
        <v>1.8885477674885807</v>
      </c>
      <c r="AL139" s="279">
        <v>14950982</v>
      </c>
      <c r="AM139" s="279">
        <v>27844680</v>
      </c>
      <c r="AN139" s="279">
        <v>1.8623980685683388</v>
      </c>
      <c r="AO139" s="279">
        <v>12250609</v>
      </c>
      <c r="AP139" s="279">
        <v>21270510</v>
      </c>
      <c r="AQ139" s="279">
        <v>1.7362818452535707</v>
      </c>
      <c r="AR139" s="279">
        <v>14226249</v>
      </c>
      <c r="AS139" s="279">
        <v>22596034</v>
      </c>
      <c r="AT139" s="279">
        <v>1.588333931171878</v>
      </c>
      <c r="AU139" s="279">
        <v>13947775</v>
      </c>
      <c r="AV139" s="279">
        <v>26606576</v>
      </c>
      <c r="AW139" s="279">
        <v>1.9075856901907293</v>
      </c>
      <c r="AX139" s="279">
        <v>15772708</v>
      </c>
      <c r="AY139" s="279">
        <v>29426880</v>
      </c>
      <c r="AZ139" s="279">
        <v>1.8656834324201019</v>
      </c>
      <c r="BA139" s="279">
        <v>18802628</v>
      </c>
      <c r="BB139" s="279">
        <v>32540208</v>
      </c>
      <c r="BC139" s="279">
        <v>1.7306202090473737</v>
      </c>
      <c r="BD139" s="279">
        <v>19673308</v>
      </c>
      <c r="BE139" s="279">
        <v>34272804</v>
      </c>
      <c r="BF139" s="279">
        <v>1.7420966519712902</v>
      </c>
      <c r="BG139" s="279">
        <v>14180726</v>
      </c>
      <c r="BH139" s="279">
        <v>24704190</v>
      </c>
      <c r="BI139" s="279">
        <v>1.7420962791326762</v>
      </c>
      <c r="BJ139" s="279">
        <v>15016851</v>
      </c>
      <c r="BK139" s="279">
        <v>26160802</v>
      </c>
      <c r="BL139" s="279">
        <v>1.7420963955758768</v>
      </c>
      <c r="BM139" s="279">
        <v>16803880</v>
      </c>
      <c r="BN139" s="279">
        <v>29273984</v>
      </c>
      <c r="BO139" s="279">
        <v>1.7420967062368928</v>
      </c>
      <c r="BP139" s="279">
        <v>20137532</v>
      </c>
      <c r="BQ139" s="279">
        <v>35081524</v>
      </c>
      <c r="BR139" s="279">
        <v>1.7420964992135084</v>
      </c>
      <c r="BS139" s="279">
        <v>20402428</v>
      </c>
      <c r="BT139" s="279">
        <v>35542996</v>
      </c>
      <c r="BU139" s="279">
        <v>1.7420963818620019</v>
      </c>
      <c r="BV139" s="279">
        <v>28658212</v>
      </c>
      <c r="BW139" s="279">
        <v>49925372</v>
      </c>
      <c r="BX139" s="279">
        <v>1.742096541124059</v>
      </c>
      <c r="BY139" s="279">
        <v>37506536</v>
      </c>
      <c r="BZ139" s="279">
        <v>65340008</v>
      </c>
      <c r="CA139" s="279">
        <v>1.7420965775138499</v>
      </c>
      <c r="CB139" s="279">
        <v>33778832</v>
      </c>
      <c r="CC139" s="279">
        <v>58845976</v>
      </c>
      <c r="CD139" s="279">
        <v>1.742096233522817</v>
      </c>
      <c r="CE139" s="279">
        <v>32120528</v>
      </c>
      <c r="CF139" s="279">
        <v>55957056</v>
      </c>
      <c r="CG139" s="279">
        <v>1.7420963939322542</v>
      </c>
      <c r="CH139" s="279">
        <v>30933876</v>
      </c>
      <c r="CI139" s="279">
        <v>53889792</v>
      </c>
      <c r="CJ139" s="279">
        <v>1.7420963347755063</v>
      </c>
      <c r="CK139" s="279">
        <v>33382208</v>
      </c>
      <c r="CL139" s="279">
        <v>58155024</v>
      </c>
      <c r="CM139" s="279">
        <v>1.742096388591192</v>
      </c>
      <c r="CN139" s="279">
        <v>19047248</v>
      </c>
      <c r="CO139" s="279">
        <v>49104448</v>
      </c>
      <c r="CP139" s="279">
        <v>2.5780337400972573</v>
      </c>
      <c r="CQ139" s="279">
        <v>32068352</v>
      </c>
      <c r="CR139" s="279">
        <v>74546256</v>
      </c>
      <c r="CS139" s="279">
        <v>2.3246051434136685</v>
      </c>
      <c r="CT139" s="279">
        <v>48632256</v>
      </c>
      <c r="CU139" s="279">
        <v>85231824</v>
      </c>
      <c r="CV139" s="279">
        <v>1.7525780420303758</v>
      </c>
      <c r="CW139" s="279">
        <v>57580560</v>
      </c>
      <c r="CX139" s="279">
        <v>96854040</v>
      </c>
      <c r="CY139" s="279">
        <v>1.6820614457379366</v>
      </c>
      <c r="CZ139" s="279">
        <v>69608088</v>
      </c>
      <c r="DA139" s="279">
        <v>108101840</v>
      </c>
      <c r="DB139" s="279">
        <v>1.5530068862112689</v>
      </c>
      <c r="DC139" s="279">
        <v>48449644</v>
      </c>
      <c r="DD139" s="279">
        <v>91914768</v>
      </c>
      <c r="DE139" s="279">
        <v>1.8971195742944984</v>
      </c>
      <c r="DF139" s="279">
        <v>43180184</v>
      </c>
      <c r="DG139" s="279">
        <v>107555136</v>
      </c>
      <c r="DH139" s="279">
        <v>2.4908447819490531</v>
      </c>
      <c r="DI139" s="279">
        <v>21448444</v>
      </c>
      <c r="DJ139" s="279">
        <v>69908696</v>
      </c>
      <c r="DK139" s="279">
        <v>3.2593831049002904</v>
      </c>
      <c r="DL139" s="279">
        <v>27630156</v>
      </c>
      <c r="DM139" s="279">
        <v>79429248</v>
      </c>
      <c r="DN139" s="279">
        <v>2.8747303489708851</v>
      </c>
      <c r="DO139" s="279">
        <v>26386632</v>
      </c>
      <c r="DP139" s="279">
        <v>103157072</v>
      </c>
      <c r="DQ139" s="279">
        <v>3.9094444489922018</v>
      </c>
      <c r="DR139" s="279">
        <v>45596384</v>
      </c>
      <c r="DS139" s="279">
        <v>108742272</v>
      </c>
      <c r="DT139" s="279">
        <v>2.3848880648079462</v>
      </c>
      <c r="DU139" s="279">
        <v>35106944</v>
      </c>
      <c r="DV139" s="279">
        <v>99432432</v>
      </c>
      <c r="DW139" s="279">
        <v>2.832272498568944</v>
      </c>
      <c r="DX139" s="279">
        <v>41857680</v>
      </c>
      <c r="DY139" s="279">
        <v>85366872</v>
      </c>
      <c r="DZ139" s="279">
        <v>2.0394554117667294</v>
      </c>
      <c r="EA139" s="279">
        <v>34039388</v>
      </c>
      <c r="EB139" s="279">
        <v>79633232</v>
      </c>
      <c r="EC139" s="279">
        <v>2.33944370562714</v>
      </c>
      <c r="ED139" s="279">
        <v>32585364</v>
      </c>
      <c r="EE139" s="279">
        <v>51069684</v>
      </c>
      <c r="EF139" s="279">
        <v>1.5672583556224813</v>
      </c>
      <c r="EG139" s="279">
        <v>30289488</v>
      </c>
      <c r="EH139" s="279">
        <v>73581704</v>
      </c>
      <c r="EI139" s="279">
        <v>2.4292818683498383</v>
      </c>
      <c r="EJ139" s="279">
        <v>43195896</v>
      </c>
      <c r="EK139" s="279">
        <v>57284080</v>
      </c>
      <c r="EL139" s="279">
        <v>1.3261463542740264</v>
      </c>
      <c r="EM139" s="279">
        <v>51372152</v>
      </c>
      <c r="EN139" s="279">
        <v>80350768</v>
      </c>
      <c r="EO139" s="279">
        <v>1.5640919227989514</v>
      </c>
      <c r="EP139" s="279">
        <v>62065256</v>
      </c>
      <c r="EQ139" s="279">
        <v>89806496</v>
      </c>
      <c r="ER139" s="279">
        <v>1.4469689128487604</v>
      </c>
      <c r="ES139" s="279">
        <v>58708580</v>
      </c>
      <c r="ET139" s="279">
        <v>96410512</v>
      </c>
      <c r="EU139" s="279">
        <v>1.6421877688065356</v>
      </c>
      <c r="EV139" s="279">
        <v>84395768</v>
      </c>
      <c r="EW139" s="279">
        <v>123430752</v>
      </c>
      <c r="EX139" s="279">
        <v>1.4625230023382214</v>
      </c>
      <c r="EY139" s="279">
        <v>139912672</v>
      </c>
      <c r="EZ139" s="279">
        <v>195678416</v>
      </c>
      <c r="FA139" s="279">
        <v>1.3985753627805779</v>
      </c>
      <c r="FB139" s="279">
        <v>252069</v>
      </c>
      <c r="FC139" s="279">
        <v>430536</v>
      </c>
      <c r="FD139" s="279">
        <v>1.7080085214762624</v>
      </c>
      <c r="FE139" s="279">
        <v>340931</v>
      </c>
      <c r="FF139" s="279">
        <v>702954</v>
      </c>
      <c r="FG139" s="279">
        <v>2.0618658907520877</v>
      </c>
      <c r="FH139" s="279">
        <v>363489</v>
      </c>
      <c r="FI139" s="279">
        <v>996445</v>
      </c>
      <c r="FJ139" s="279">
        <v>2.7413346758773991</v>
      </c>
      <c r="FK139" s="279">
        <v>452473</v>
      </c>
      <c r="FL139" s="279">
        <v>753619</v>
      </c>
      <c r="FM139" s="279">
        <v>1.6655557348173262</v>
      </c>
      <c r="FN139" s="279">
        <v>563011</v>
      </c>
      <c r="FO139" s="279">
        <v>1005965</v>
      </c>
      <c r="FP139" s="279">
        <v>1.7867590508888813</v>
      </c>
      <c r="FQ139" s="279">
        <v>561535</v>
      </c>
      <c r="FR139" s="279">
        <v>967267.5</v>
      </c>
      <c r="FS139" s="279">
        <v>1.7225417827918117</v>
      </c>
      <c r="FT139" s="279">
        <v>582975</v>
      </c>
      <c r="FU139" s="279">
        <v>964095.5</v>
      </c>
      <c r="FV139" s="279">
        <v>1.6537510184827824</v>
      </c>
      <c r="FW139" s="279">
        <v>726623</v>
      </c>
      <c r="FX139" s="279">
        <v>1225764.5</v>
      </c>
      <c r="FY139" s="279">
        <v>1.6869332514935531</v>
      </c>
      <c r="FZ139" s="279">
        <v>942129</v>
      </c>
      <c r="GA139" s="279">
        <v>2153199</v>
      </c>
      <c r="GB139" s="279">
        <v>2.2854609082195751</v>
      </c>
      <c r="GC139" s="279">
        <v>921775</v>
      </c>
      <c r="GD139" s="279">
        <v>1610908.5</v>
      </c>
      <c r="GE139" s="279">
        <v>1.7476157413685551</v>
      </c>
      <c r="GF139" s="279">
        <v>1465797</v>
      </c>
      <c r="GG139" s="279">
        <v>2864379</v>
      </c>
      <c r="GH139" s="279">
        <v>1.9541444006230058</v>
      </c>
      <c r="GI139" s="279">
        <v>1156953</v>
      </c>
      <c r="GJ139" s="279">
        <v>1751202.5</v>
      </c>
      <c r="GK139" s="279">
        <v>1.5136332245130095</v>
      </c>
      <c r="GL139" s="279">
        <v>1955574</v>
      </c>
      <c r="GM139" s="279">
        <v>3555466.5</v>
      </c>
      <c r="GN139" s="279">
        <v>1.8181191302400217</v>
      </c>
      <c r="GO139" s="279">
        <v>2366047</v>
      </c>
      <c r="GP139" s="279">
        <v>4645787.5</v>
      </c>
      <c r="GQ139" s="279">
        <v>1.9635229139573305</v>
      </c>
      <c r="GR139" s="279">
        <v>2540630</v>
      </c>
      <c r="GS139" s="279">
        <v>4988586.5</v>
      </c>
      <c r="GT139" s="279">
        <v>1.9635234174200886</v>
      </c>
      <c r="GU139" s="279">
        <v>2672446</v>
      </c>
      <c r="GV139" s="279">
        <v>5247408</v>
      </c>
      <c r="GW139" s="279">
        <v>1.9635225557410703</v>
      </c>
      <c r="GX139" s="279">
        <v>2815052</v>
      </c>
      <c r="GY139" s="279">
        <v>5527419</v>
      </c>
      <c r="GZ139" s="279">
        <v>1.9635228763092121</v>
      </c>
      <c r="HA139" s="279">
        <v>2760184</v>
      </c>
      <c r="HB139" s="279">
        <v>5419684.5</v>
      </c>
      <c r="HC139" s="279">
        <v>1.9635229028209713</v>
      </c>
      <c r="HD139" s="279">
        <v>2862674</v>
      </c>
      <c r="HE139" s="279">
        <v>5620926</v>
      </c>
      <c r="HF139" s="279">
        <v>1.963522915986941</v>
      </c>
    </row>
    <row r="140" spans="1:214" ht="15" customHeight="1" thickBot="1">
      <c r="A140" s="4">
        <v>99.998999999999995</v>
      </c>
      <c r="B140" s="279">
        <v>2429310</v>
      </c>
      <c r="C140" s="279">
        <v>4495440</v>
      </c>
      <c r="D140" s="279">
        <v>1.8505007594749125</v>
      </c>
      <c r="E140" s="279">
        <v>3541484</v>
      </c>
      <c r="F140" s="279">
        <v>6283553</v>
      </c>
      <c r="G140" s="279">
        <v>1.7742711812336298</v>
      </c>
      <c r="H140" s="279">
        <v>2967667</v>
      </c>
      <c r="I140" s="279">
        <v>5753395</v>
      </c>
      <c r="J140" s="279">
        <v>1.9386929193875189</v>
      </c>
      <c r="K140" s="279">
        <v>3432335</v>
      </c>
      <c r="L140" s="279">
        <v>6424653</v>
      </c>
      <c r="M140" s="279">
        <v>1.8718024318721802</v>
      </c>
      <c r="N140" s="279">
        <v>4735320</v>
      </c>
      <c r="O140" s="279">
        <v>7943945</v>
      </c>
      <c r="P140" s="279">
        <v>1.6775941224669082</v>
      </c>
      <c r="Q140" s="279">
        <v>6095909</v>
      </c>
      <c r="R140" s="279">
        <v>10403559</v>
      </c>
      <c r="S140" s="279">
        <v>1.7066460473737386</v>
      </c>
      <c r="T140" s="279">
        <v>6550747</v>
      </c>
      <c r="U140" s="279">
        <v>10763282</v>
      </c>
      <c r="V140" s="279">
        <v>1.6430617760081407</v>
      </c>
      <c r="W140" s="279">
        <v>7245165</v>
      </c>
      <c r="X140" s="279">
        <v>12014293</v>
      </c>
      <c r="Y140" s="279">
        <v>1.6582497431045393</v>
      </c>
      <c r="Z140" s="279">
        <v>9525268</v>
      </c>
      <c r="AA140" s="279">
        <v>18544776</v>
      </c>
      <c r="AB140" s="279">
        <v>1.9469033312238564</v>
      </c>
      <c r="AC140" s="279">
        <v>14750264</v>
      </c>
      <c r="AD140" s="279">
        <v>25266148</v>
      </c>
      <c r="AE140" s="279">
        <v>1.7129285279232969</v>
      </c>
      <c r="AF140" s="279">
        <v>16951860</v>
      </c>
      <c r="AG140" s="279">
        <v>31492002</v>
      </c>
      <c r="AH140" s="279">
        <v>1.857731363991916</v>
      </c>
      <c r="AI140" s="279">
        <v>21958176</v>
      </c>
      <c r="AJ140" s="279">
        <v>39883664</v>
      </c>
      <c r="AK140" s="279">
        <v>1.8163468586826155</v>
      </c>
      <c r="AL140" s="279">
        <v>21317484</v>
      </c>
      <c r="AM140" s="279">
        <v>38056780</v>
      </c>
      <c r="AN140" s="279">
        <v>1.7852378826694557</v>
      </c>
      <c r="AO140" s="279">
        <v>14974802</v>
      </c>
      <c r="AP140" s="279">
        <v>29405132</v>
      </c>
      <c r="AQ140" s="279">
        <v>1.9636407880384663</v>
      </c>
      <c r="AR140" s="279">
        <v>18747612</v>
      </c>
      <c r="AS140" s="279">
        <v>29041336</v>
      </c>
      <c r="AT140" s="279">
        <v>1.549068542702932</v>
      </c>
      <c r="AU140" s="279">
        <v>19710800</v>
      </c>
      <c r="AV140" s="279">
        <v>36880408</v>
      </c>
      <c r="AW140" s="279">
        <v>1.8710761612922864</v>
      </c>
      <c r="AX140" s="279">
        <v>22358632</v>
      </c>
      <c r="AY140" s="279">
        <v>40313944</v>
      </c>
      <c r="AZ140" s="279">
        <v>1.8030595073974114</v>
      </c>
      <c r="BA140" s="279">
        <v>26418864</v>
      </c>
      <c r="BB140" s="279">
        <v>43025200</v>
      </c>
      <c r="BC140" s="279">
        <v>1.6285787307130239</v>
      </c>
      <c r="BD140" s="279">
        <v>27865772</v>
      </c>
      <c r="BE140" s="279">
        <v>45368032</v>
      </c>
      <c r="BF140" s="279">
        <v>1.6280916961496708</v>
      </c>
      <c r="BG140" s="279">
        <v>20085936</v>
      </c>
      <c r="BH140" s="279">
        <v>32701748</v>
      </c>
      <c r="BI140" s="279">
        <v>1.6280918150889259</v>
      </c>
      <c r="BJ140" s="279">
        <v>21270244</v>
      </c>
      <c r="BK140" s="279">
        <v>34629912</v>
      </c>
      <c r="BL140" s="279">
        <v>1.628091901531548</v>
      </c>
      <c r="BM140" s="279">
        <v>23801440</v>
      </c>
      <c r="BN140" s="279">
        <v>38750932</v>
      </c>
      <c r="BO140" s="279">
        <v>1.6280919137665619</v>
      </c>
      <c r="BP140" s="279">
        <v>28523308</v>
      </c>
      <c r="BQ140" s="279">
        <v>46438564</v>
      </c>
      <c r="BR140" s="279">
        <v>1.6280918047794457</v>
      </c>
      <c r="BS140" s="279">
        <v>28898510</v>
      </c>
      <c r="BT140" s="279">
        <v>47049428</v>
      </c>
      <c r="BU140" s="279">
        <v>1.6280918289558874</v>
      </c>
      <c r="BV140" s="279">
        <v>40592212</v>
      </c>
      <c r="BW140" s="279">
        <v>66087856</v>
      </c>
      <c r="BX140" s="279">
        <v>1.6280920093736206</v>
      </c>
      <c r="BY140" s="279">
        <v>53125204</v>
      </c>
      <c r="BZ140" s="279">
        <v>86492712</v>
      </c>
      <c r="CA140" s="279">
        <v>1.6280918563625657</v>
      </c>
      <c r="CB140" s="279">
        <v>47845180</v>
      </c>
      <c r="CC140" s="279">
        <v>77896352</v>
      </c>
      <c r="CD140" s="279">
        <v>1.6280919415498072</v>
      </c>
      <c r="CE140" s="279">
        <v>45496324</v>
      </c>
      <c r="CF140" s="279">
        <v>74072192</v>
      </c>
      <c r="CG140" s="279">
        <v>1.6280917992407475</v>
      </c>
      <c r="CH140" s="279">
        <v>43815520</v>
      </c>
      <c r="CI140" s="279">
        <v>71335688</v>
      </c>
      <c r="CJ140" s="279">
        <v>1.6280917811770805</v>
      </c>
      <c r="CK140" s="279">
        <v>47283400</v>
      </c>
      <c r="CL140" s="279">
        <v>76981712</v>
      </c>
      <c r="CM140" s="279">
        <v>1.6280917192926059</v>
      </c>
      <c r="CN140" s="279">
        <v>29417060</v>
      </c>
      <c r="CO140" s="279">
        <v>75938968</v>
      </c>
      <c r="CP140" s="279">
        <v>2.5814601459153295</v>
      </c>
      <c r="CQ140" s="279">
        <v>57667208</v>
      </c>
      <c r="CR140" s="279">
        <v>107680848</v>
      </c>
      <c r="CS140" s="279">
        <v>1.8672804135064074</v>
      </c>
      <c r="CT140" s="279">
        <v>71792936</v>
      </c>
      <c r="CU140" s="279">
        <v>112177512</v>
      </c>
      <c r="CV140" s="279">
        <v>1.5625146184298688</v>
      </c>
      <c r="CW140" s="279">
        <v>93812032</v>
      </c>
      <c r="CX140" s="279">
        <v>120079544</v>
      </c>
      <c r="CY140" s="279">
        <v>1.2800015247511107</v>
      </c>
      <c r="CZ140" s="279">
        <v>100248880</v>
      </c>
      <c r="DA140" s="279">
        <v>132267200</v>
      </c>
      <c r="DB140" s="279">
        <v>1.3193883063830738</v>
      </c>
      <c r="DC140" s="279">
        <v>73404640</v>
      </c>
      <c r="DD140" s="279">
        <v>124833976</v>
      </c>
      <c r="DE140" s="279">
        <v>1.7006278622168844</v>
      </c>
      <c r="DF140" s="279">
        <v>84956080</v>
      </c>
      <c r="DG140" s="279">
        <v>153898800</v>
      </c>
      <c r="DH140" s="279">
        <v>1.8115101355900602</v>
      </c>
      <c r="DI140" s="279">
        <v>32919758</v>
      </c>
      <c r="DJ140" s="279">
        <v>115559704</v>
      </c>
      <c r="DK140" s="279">
        <v>3.5103448816361285</v>
      </c>
      <c r="DL140" s="279">
        <v>41380828</v>
      </c>
      <c r="DM140" s="279">
        <v>125822848</v>
      </c>
      <c r="DN140" s="279">
        <v>3.0406073073259918</v>
      </c>
      <c r="DO140" s="279">
        <v>47742416</v>
      </c>
      <c r="DP140" s="279">
        <v>172395664</v>
      </c>
      <c r="DQ140" s="279">
        <v>3.6109539156962649</v>
      </c>
      <c r="DR140" s="279">
        <v>69327864</v>
      </c>
      <c r="DS140" s="279">
        <v>162191488</v>
      </c>
      <c r="DT140" s="279">
        <v>2.3394848570554547</v>
      </c>
      <c r="DU140" s="279">
        <v>63824936</v>
      </c>
      <c r="DV140" s="279">
        <v>153187632</v>
      </c>
      <c r="DW140" s="279">
        <v>2.4001219836710841</v>
      </c>
      <c r="DX140" s="279">
        <v>65782864</v>
      </c>
      <c r="DY140" s="279">
        <v>119556992</v>
      </c>
      <c r="DZ140" s="279">
        <v>1.8174488723993532</v>
      </c>
      <c r="EA140" s="279">
        <v>55148032</v>
      </c>
      <c r="EB140" s="279">
        <v>116325488</v>
      </c>
      <c r="EC140" s="279">
        <v>2.1093316258320876</v>
      </c>
      <c r="ED140" s="279">
        <v>42723264</v>
      </c>
      <c r="EE140" s="279">
        <v>65230568</v>
      </c>
      <c r="EF140" s="279">
        <v>1.5268161159222291</v>
      </c>
      <c r="EG140" s="279">
        <v>60829660</v>
      </c>
      <c r="EH140" s="279">
        <v>104542992</v>
      </c>
      <c r="EI140" s="279">
        <v>1.7186187133053186</v>
      </c>
      <c r="EJ140" s="279">
        <v>53051960</v>
      </c>
      <c r="EK140" s="279">
        <v>66852084</v>
      </c>
      <c r="EL140" s="279">
        <v>1.2601246777687385</v>
      </c>
      <c r="EM140" s="279">
        <v>62645660</v>
      </c>
      <c r="EN140" s="279">
        <v>104731616</v>
      </c>
      <c r="EO140" s="279">
        <v>1.6718096034106753</v>
      </c>
      <c r="EP140" s="279">
        <v>82257808</v>
      </c>
      <c r="EQ140" s="279">
        <v>108597704</v>
      </c>
      <c r="ER140" s="279">
        <v>1.3202114989497411</v>
      </c>
      <c r="ES140" s="279">
        <v>79140664</v>
      </c>
      <c r="ET140" s="279">
        <v>124877616</v>
      </c>
      <c r="EU140" s="279">
        <v>1.5779197404762739</v>
      </c>
      <c r="EV140" s="279">
        <v>108777712</v>
      </c>
      <c r="EW140" s="279">
        <v>151871072</v>
      </c>
      <c r="EX140" s="279">
        <v>1.3961598309771399</v>
      </c>
      <c r="EY140" s="279">
        <v>175842880</v>
      </c>
      <c r="EZ140" s="279">
        <v>235750672</v>
      </c>
      <c r="FA140" s="279">
        <v>1.3406893244696629</v>
      </c>
      <c r="FB140" s="279">
        <v>337351</v>
      </c>
      <c r="FC140" s="279">
        <v>575883</v>
      </c>
      <c r="FD140" s="279">
        <v>1.7070736414002035</v>
      </c>
      <c r="FE140" s="279">
        <v>487046</v>
      </c>
      <c r="FF140" s="279">
        <v>1004583</v>
      </c>
      <c r="FG140" s="279">
        <v>2.0626039429540537</v>
      </c>
      <c r="FH140" s="279">
        <v>524412</v>
      </c>
      <c r="FI140" s="279">
        <v>1564707</v>
      </c>
      <c r="FJ140" s="279">
        <v>2.9837360701128119</v>
      </c>
      <c r="FK140" s="279">
        <v>604064</v>
      </c>
      <c r="FL140" s="279">
        <v>990778</v>
      </c>
      <c r="FM140" s="279">
        <v>1.6401871324892727</v>
      </c>
      <c r="FN140" s="279">
        <v>776373</v>
      </c>
      <c r="FO140" s="279">
        <v>1359286</v>
      </c>
      <c r="FP140" s="279">
        <v>1.7508156517550197</v>
      </c>
      <c r="FQ140" s="279">
        <v>759866</v>
      </c>
      <c r="FR140" s="279">
        <v>1289553</v>
      </c>
      <c r="FS140" s="279">
        <v>1.697079485067104</v>
      </c>
      <c r="FT140" s="279">
        <v>773341</v>
      </c>
      <c r="FU140" s="279">
        <v>1264931</v>
      </c>
      <c r="FV140" s="279">
        <v>1.6356704222328831</v>
      </c>
      <c r="FW140" s="279">
        <v>973444</v>
      </c>
      <c r="FX140" s="279">
        <v>1620927</v>
      </c>
      <c r="FY140" s="279">
        <v>1.6651466340128451</v>
      </c>
      <c r="FZ140" s="279">
        <v>1386900</v>
      </c>
      <c r="GA140" s="279">
        <v>3181735</v>
      </c>
      <c r="GB140" s="279">
        <v>2.294134400461461</v>
      </c>
      <c r="GC140" s="279">
        <v>1246412</v>
      </c>
      <c r="GD140" s="279">
        <v>2163976</v>
      </c>
      <c r="GE140" s="279">
        <v>1.7361642859664381</v>
      </c>
      <c r="GF140" s="279">
        <v>2070064</v>
      </c>
      <c r="GG140" s="279">
        <v>4011755</v>
      </c>
      <c r="GH140" s="279">
        <v>1.9379859753128406</v>
      </c>
      <c r="GI140" s="279">
        <v>1479874</v>
      </c>
      <c r="GJ140" s="279">
        <v>2207900</v>
      </c>
      <c r="GK140" s="279">
        <v>1.4919513418034238</v>
      </c>
      <c r="GL140" s="279">
        <v>2690217</v>
      </c>
      <c r="GM140" s="279">
        <v>4848221</v>
      </c>
      <c r="GN140" s="279">
        <v>1.8021672601132177</v>
      </c>
      <c r="GO140" s="279">
        <v>3332675</v>
      </c>
      <c r="GP140" s="279">
        <v>6524342</v>
      </c>
      <c r="GQ140" s="279">
        <v>1.9576892436256161</v>
      </c>
      <c r="GR140" s="279">
        <v>3578581</v>
      </c>
      <c r="GS140" s="279">
        <v>7005754</v>
      </c>
      <c r="GT140" s="279">
        <v>1.957690492404671</v>
      </c>
      <c r="GU140" s="279">
        <v>3764250</v>
      </c>
      <c r="GV140" s="279">
        <v>7369232</v>
      </c>
      <c r="GW140" s="279">
        <v>1.9576893139403599</v>
      </c>
      <c r="GX140" s="279">
        <v>3965117</v>
      </c>
      <c r="GY140" s="279">
        <v>7762467</v>
      </c>
      <c r="GZ140" s="279">
        <v>1.9576892686899277</v>
      </c>
      <c r="HA140" s="279">
        <v>3887833</v>
      </c>
      <c r="HB140" s="279">
        <v>7611169</v>
      </c>
      <c r="HC140" s="279">
        <v>1.9576892834645934</v>
      </c>
      <c r="HD140" s="279">
        <v>4032194</v>
      </c>
      <c r="HE140" s="279">
        <v>7893784</v>
      </c>
      <c r="HF140" s="279">
        <v>1.9576895357713444</v>
      </c>
    </row>
    <row r="141" spans="1:214">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5"/>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R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5"/>
      <c r="ER141" s="5"/>
      <c r="ES141" s="5"/>
      <c r="ET141" s="5"/>
      <c r="EU141" s="5"/>
      <c r="EV141" s="5"/>
      <c r="EW141" s="5"/>
      <c r="EX141" s="5"/>
      <c r="EY141" s="5"/>
      <c r="EZ141" s="5"/>
      <c r="FA141" s="5"/>
      <c r="FB141" s="5"/>
      <c r="FC141" s="5"/>
      <c r="FD141" s="5"/>
      <c r="FE141" s="5"/>
      <c r="FF141" s="5"/>
      <c r="FG141" s="5"/>
      <c r="FH141"/>
      <c r="FI141"/>
      <c r="FJ141"/>
      <c r="FK141"/>
      <c r="FL141"/>
      <c r="FM141"/>
      <c r="FN141"/>
      <c r="FO141"/>
      <c r="FP141"/>
      <c r="FQ141"/>
      <c r="FR141"/>
      <c r="FS141"/>
    </row>
    <row r="142" spans="1:214">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row>
    <row r="143" spans="1:214">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row>
    <row r="144" spans="1:214">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row>
    <row r="145" spans="1:175">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row>
    <row r="146" spans="1:175">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row>
    <row r="147" spans="1:175">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row>
    <row r="148" spans="1:175">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row>
    <row r="149" spans="1:175">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row>
    <row r="150" spans="1:175">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row>
    <row r="151" spans="1:175">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row>
    <row r="152" spans="1:175">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row>
    <row r="153" spans="1:175">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row>
    <row r="154" spans="1:175">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row>
    <row r="155" spans="1:175">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row>
    <row r="156" spans="1:175">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row>
    <row r="157" spans="1:175">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row>
    <row r="158" spans="1:175">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row>
    <row r="159" spans="1:175">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row>
    <row r="160" spans="1:175">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row>
    <row r="161" spans="1:175">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row>
    <row r="162" spans="1:175">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row>
    <row r="163" spans="1:175">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row>
    <row r="164" spans="1:175">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row>
    <row r="165" spans="1:175">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row>
    <row r="166" spans="1:175">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row>
    <row r="167" spans="1:175">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row>
    <row r="168" spans="1:175">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row>
    <row r="169" spans="1:175">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row>
    <row r="170" spans="1:175">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row>
    <row r="171" spans="1:175">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row>
    <row r="172" spans="1:175">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row>
    <row r="173" spans="1:175">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row>
    <row r="174" spans="1:175">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row>
    <row r="175" spans="1:175">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row>
    <row r="176" spans="1:175">
      <c r="A176"/>
      <c r="B176"/>
      <c r="C176"/>
      <c r="D176"/>
      <c r="E176"/>
      <c r="F176"/>
      <c r="G176"/>
      <c r="H176"/>
      <c r="I176"/>
      <c r="J176"/>
      <c r="K176"/>
      <c r="L176"/>
      <c r="M176"/>
      <c r="N176"/>
      <c r="O176"/>
      <c r="P176"/>
      <c r="Q176"/>
      <c r="R176"/>
      <c r="S176"/>
      <c r="T176"/>
      <c r="U176"/>
      <c r="V176"/>
      <c r="W176"/>
      <c r="X176"/>
      <c r="Y176"/>
      <c r="Z176"/>
      <c r="AA176"/>
      <c r="AB176"/>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5"/>
      <c r="BE176" s="95"/>
      <c r="BF176" s="95"/>
      <c r="BG176" s="95"/>
      <c r="BH176" s="95"/>
      <c r="BI176" s="95"/>
      <c r="BJ176" s="95"/>
      <c r="BK176" s="95"/>
      <c r="BL176" s="95"/>
      <c r="BM176" s="95"/>
      <c r="BN176" s="95"/>
      <c r="BO176" s="95"/>
      <c r="BP176" s="95"/>
      <c r="BQ176" s="95"/>
      <c r="BR176" s="95"/>
      <c r="BS176" s="95"/>
      <c r="BT176" s="95"/>
      <c r="BU176" s="95"/>
      <c r="BV176" s="95"/>
      <c r="BW176" s="95"/>
      <c r="BX176" s="95"/>
      <c r="BY176" s="95"/>
      <c r="BZ176" s="95"/>
      <c r="CA176" s="95"/>
      <c r="CB176" s="95"/>
      <c r="CC176" s="95"/>
      <c r="CD176" s="95"/>
      <c r="CE176" s="95"/>
      <c r="CF176" s="95"/>
      <c r="CG176" s="95"/>
      <c r="CH176" s="95"/>
      <c r="CI176" s="95"/>
      <c r="CJ176" s="95"/>
      <c r="CK176" s="95"/>
      <c r="CL176" s="95"/>
      <c r="CM176" s="95"/>
      <c r="CN176" s="95"/>
      <c r="CO176" s="95"/>
      <c r="CP176" s="95"/>
      <c r="CQ176" s="95"/>
      <c r="CR176" s="95"/>
      <c r="CS176" s="95"/>
      <c r="CT176" s="95"/>
      <c r="CU176" s="95"/>
      <c r="CV176" s="95"/>
      <c r="CW176" s="95"/>
      <c r="CX176" s="95"/>
      <c r="CY176" s="95"/>
      <c r="CZ176" s="95"/>
      <c r="DA176" s="95"/>
      <c r="DB176" s="95"/>
      <c r="DC176" s="95"/>
      <c r="DD176" s="95"/>
      <c r="DE176" s="95"/>
      <c r="DF176" s="95"/>
      <c r="DG176" s="95"/>
      <c r="DH176" s="95"/>
      <c r="DI176" s="95"/>
      <c r="DJ176" s="95"/>
      <c r="DK176" s="95"/>
      <c r="DL176" s="95"/>
      <c r="DM176" s="95"/>
      <c r="DN176" s="95"/>
      <c r="DO176" s="95"/>
      <c r="DP176" s="95"/>
      <c r="DQ176" s="95"/>
      <c r="DR176" s="95"/>
      <c r="DS176" s="95"/>
      <c r="DT176" s="95"/>
      <c r="DU176" s="95"/>
      <c r="DV176" s="95"/>
      <c r="DW176" s="95"/>
      <c r="DX176" s="95"/>
      <c r="DY176" s="95"/>
      <c r="DZ176" s="95"/>
      <c r="EA176" s="95"/>
      <c r="EB176" s="95"/>
      <c r="EC176" s="95"/>
      <c r="ED176" s="95"/>
      <c r="EE176" s="95"/>
      <c r="EF176" s="95"/>
      <c r="EG176" s="95"/>
      <c r="EH176" s="95"/>
      <c r="EI176" s="95"/>
      <c r="EJ176" s="95"/>
      <c r="EK176" s="95"/>
      <c r="EL176" s="95"/>
      <c r="EM176" s="95"/>
      <c r="EN176" s="95"/>
      <c r="EO176" s="95"/>
      <c r="EP176" s="95"/>
      <c r="EQ176" s="95"/>
      <c r="ER176" s="95"/>
      <c r="ES176" s="95"/>
      <c r="ET176" s="95"/>
      <c r="EU176" s="95"/>
      <c r="EV176" s="95"/>
      <c r="EW176" s="95"/>
      <c r="EX176" s="95"/>
      <c r="EY176" s="95"/>
      <c r="EZ176" s="95"/>
      <c r="FA176" s="95"/>
      <c r="FB176" s="95"/>
      <c r="FC176" s="95"/>
      <c r="FD176" s="95"/>
      <c r="FE176" s="95"/>
      <c r="FF176" s="95"/>
      <c r="FG176" s="95"/>
      <c r="FH176" s="95"/>
      <c r="FI176" s="95"/>
      <c r="FJ176"/>
      <c r="FK176"/>
      <c r="FL176"/>
      <c r="FM176"/>
      <c r="FN176"/>
      <c r="FO176"/>
      <c r="FP176"/>
      <c r="FQ176"/>
      <c r="FR176"/>
      <c r="FS176"/>
    </row>
    <row r="177" spans="1:175">
      <c r="A177"/>
      <c r="B177"/>
      <c r="C177"/>
      <c r="D177"/>
      <c r="E177"/>
      <c r="F177"/>
      <c r="G177"/>
      <c r="H177"/>
      <c r="I177"/>
      <c r="J177"/>
      <c r="K177"/>
      <c r="L177"/>
      <c r="M177"/>
      <c r="N177"/>
      <c r="O177"/>
      <c r="P177"/>
      <c r="Q177"/>
      <c r="R177"/>
      <c r="S177"/>
      <c r="T177"/>
      <c r="U177"/>
      <c r="V177"/>
      <c r="W177"/>
      <c r="X177"/>
      <c r="Y177"/>
      <c r="Z177"/>
      <c r="AA177"/>
      <c r="AB177"/>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c r="FK177"/>
      <c r="FL177"/>
      <c r="FM177"/>
      <c r="FN177"/>
      <c r="FO177"/>
      <c r="FP177"/>
      <c r="FQ177"/>
      <c r="FR177"/>
      <c r="FS177"/>
    </row>
    <row r="178" spans="1:175">
      <c r="A178"/>
      <c r="B178"/>
      <c r="C178"/>
      <c r="D178"/>
      <c r="E178"/>
      <c r="F178"/>
      <c r="G178"/>
      <c r="H178"/>
      <c r="I178"/>
      <c r="J178"/>
      <c r="K178"/>
      <c r="L178"/>
      <c r="M178"/>
      <c r="N178"/>
      <c r="O178"/>
      <c r="P178"/>
      <c r="Q178"/>
      <c r="R178"/>
      <c r="S178"/>
      <c r="T178"/>
      <c r="U178"/>
      <c r="V178"/>
      <c r="W178"/>
      <c r="X178"/>
      <c r="Y178"/>
      <c r="Z178"/>
      <c r="AA178"/>
      <c r="AB178"/>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c r="FK178"/>
      <c r="FL178"/>
      <c r="FM178"/>
      <c r="FN178"/>
      <c r="FO178"/>
      <c r="FP178"/>
      <c r="FQ178"/>
      <c r="FR178"/>
      <c r="FS178"/>
    </row>
    <row r="179" spans="1:175">
      <c r="A179"/>
      <c r="B179"/>
      <c r="C179"/>
      <c r="D179"/>
      <c r="E179"/>
      <c r="F179"/>
      <c r="G179"/>
      <c r="H179"/>
      <c r="I179"/>
      <c r="J179"/>
      <c r="K179"/>
      <c r="L179"/>
      <c r="M179"/>
      <c r="N179"/>
      <c r="O179"/>
      <c r="P179"/>
      <c r="Q179"/>
      <c r="R179"/>
      <c r="S179"/>
      <c r="T179"/>
      <c r="U179"/>
      <c r="V179"/>
      <c r="W179"/>
      <c r="X179"/>
      <c r="Y179"/>
      <c r="Z179"/>
      <c r="AA179"/>
      <c r="AB179"/>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c r="FK179"/>
      <c r="FL179"/>
      <c r="FM179"/>
      <c r="FN179"/>
      <c r="FO179"/>
      <c r="FP179"/>
      <c r="FQ179"/>
      <c r="FR179"/>
      <c r="FS179"/>
    </row>
    <row r="180" spans="1:175">
      <c r="A180"/>
      <c r="B180"/>
      <c r="C180"/>
      <c r="D180"/>
      <c r="E180"/>
      <c r="F180"/>
      <c r="G180"/>
      <c r="H180"/>
      <c r="I180"/>
      <c r="J180"/>
      <c r="K180"/>
      <c r="L180"/>
      <c r="M180"/>
      <c r="N180"/>
      <c r="O180"/>
      <c r="P180"/>
      <c r="Q180"/>
      <c r="R180"/>
      <c r="S180"/>
      <c r="T180"/>
      <c r="U180"/>
      <c r="V180"/>
      <c r="W180"/>
      <c r="X180"/>
      <c r="Y180"/>
      <c r="Z180"/>
      <c r="AA180"/>
      <c r="AB180"/>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5"/>
      <c r="BE180" s="95"/>
      <c r="BF180" s="95"/>
      <c r="BG180" s="95"/>
      <c r="BH180" s="95"/>
      <c r="BI180" s="95"/>
      <c r="BJ180" s="95"/>
      <c r="BK180" s="95"/>
      <c r="BL180" s="95"/>
      <c r="BM180" s="95"/>
      <c r="BN180" s="95"/>
      <c r="BO180" s="95"/>
      <c r="BP180" s="95"/>
      <c r="BQ180" s="95"/>
      <c r="BR180" s="95"/>
      <c r="BS180" s="95"/>
      <c r="BT180" s="95"/>
      <c r="BU180" s="95"/>
      <c r="BV180" s="95"/>
      <c r="BW180" s="95"/>
      <c r="BX180" s="95"/>
      <c r="BY180" s="95"/>
      <c r="BZ180" s="95"/>
      <c r="CA180" s="95"/>
      <c r="CB180" s="95"/>
      <c r="CC180" s="95"/>
      <c r="CD180" s="95"/>
      <c r="CE180" s="95"/>
      <c r="CF180" s="95"/>
      <c r="CG180" s="95"/>
      <c r="CH180" s="95"/>
      <c r="CI180" s="95"/>
      <c r="CJ180" s="95"/>
      <c r="CK180" s="95"/>
      <c r="CL180" s="95"/>
      <c r="CM180" s="95"/>
      <c r="CN180" s="95"/>
      <c r="CO180" s="95"/>
      <c r="CP180" s="95"/>
      <c r="CQ180" s="95"/>
      <c r="CR180" s="95"/>
      <c r="CS180" s="95"/>
      <c r="CT180" s="95"/>
      <c r="CU180" s="95"/>
      <c r="CV180" s="95"/>
      <c r="CW180" s="95"/>
      <c r="CX180" s="95"/>
      <c r="CY180" s="95"/>
      <c r="CZ180" s="95"/>
      <c r="DA180" s="95"/>
      <c r="DB180" s="95"/>
      <c r="DC180" s="95"/>
      <c r="DD180" s="95"/>
      <c r="DE180" s="95"/>
      <c r="DF180" s="95"/>
      <c r="DG180" s="95"/>
      <c r="DH180" s="95"/>
      <c r="DI180" s="95"/>
      <c r="DJ180" s="95"/>
      <c r="DK180" s="95"/>
      <c r="DL180" s="95"/>
      <c r="DM180" s="95"/>
      <c r="DN180" s="95"/>
      <c r="DO180" s="95"/>
      <c r="DP180" s="95"/>
      <c r="DQ180" s="95"/>
      <c r="DR180" s="95"/>
      <c r="DS180" s="95"/>
      <c r="DT180" s="95"/>
      <c r="DU180" s="95"/>
      <c r="DV180" s="95"/>
      <c r="DW180" s="95"/>
      <c r="DX180" s="95"/>
      <c r="DY180" s="95"/>
      <c r="DZ180" s="95"/>
      <c r="EA180" s="95"/>
      <c r="EB180" s="95"/>
      <c r="EC180" s="95"/>
      <c r="ED180" s="95"/>
      <c r="EE180" s="95"/>
      <c r="EF180" s="95"/>
      <c r="EG180" s="95"/>
      <c r="EH180" s="95"/>
      <c r="EI180" s="95"/>
      <c r="EJ180" s="95"/>
      <c r="EK180" s="95"/>
      <c r="EL180" s="95"/>
      <c r="EM180" s="95"/>
      <c r="EN180" s="95"/>
      <c r="EO180" s="95"/>
      <c r="EP180" s="95"/>
      <c r="EQ180" s="95"/>
      <c r="ER180" s="95"/>
      <c r="ES180" s="95"/>
      <c r="ET180" s="95"/>
      <c r="EU180" s="95"/>
      <c r="EV180" s="95"/>
      <c r="EW180" s="95"/>
      <c r="EX180" s="95"/>
      <c r="EY180" s="95"/>
      <c r="EZ180" s="95"/>
      <c r="FA180" s="95"/>
      <c r="FB180" s="95"/>
      <c r="FC180" s="95"/>
      <c r="FD180" s="95"/>
      <c r="FE180" s="95"/>
      <c r="FF180" s="95"/>
      <c r="FG180" s="95"/>
      <c r="FH180" s="95"/>
      <c r="FI180" s="95"/>
      <c r="FJ180"/>
      <c r="FK180"/>
      <c r="FL180"/>
      <c r="FM180"/>
      <c r="FN180"/>
      <c r="FO180"/>
      <c r="FP180"/>
      <c r="FQ180"/>
      <c r="FR180"/>
      <c r="FS180"/>
    </row>
    <row r="181" spans="1:175">
      <c r="A181"/>
      <c r="B181"/>
      <c r="C181"/>
      <c r="D181"/>
      <c r="E181"/>
      <c r="F181"/>
      <c r="G181"/>
      <c r="H181"/>
      <c r="I181"/>
      <c r="J181"/>
      <c r="K181"/>
      <c r="L181"/>
      <c r="M181"/>
      <c r="N181"/>
      <c r="O181"/>
      <c r="P181"/>
      <c r="Q181"/>
      <c r="R181"/>
      <c r="S181"/>
      <c r="T181"/>
      <c r="U181"/>
      <c r="V181"/>
      <c r="W181"/>
      <c r="X181"/>
      <c r="Y181"/>
      <c r="Z181"/>
      <c r="AA181"/>
      <c r="AB181"/>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5"/>
      <c r="BE181" s="95"/>
      <c r="BF181" s="95"/>
      <c r="BG181" s="95"/>
      <c r="BH181" s="95"/>
      <c r="BI181" s="95"/>
      <c r="BJ181" s="95"/>
      <c r="BK181" s="95"/>
      <c r="BL181" s="95"/>
      <c r="BM181" s="95"/>
      <c r="BN181" s="95"/>
      <c r="BO181" s="95"/>
      <c r="BP181" s="95"/>
      <c r="BQ181" s="95"/>
      <c r="BR181" s="95"/>
      <c r="BS181" s="95"/>
      <c r="BT181" s="95"/>
      <c r="BU181" s="95"/>
      <c r="BV181" s="95"/>
      <c r="BW181" s="95"/>
      <c r="BX181" s="95"/>
      <c r="BY181" s="95"/>
      <c r="BZ181" s="95"/>
      <c r="CA181" s="95"/>
      <c r="CB181" s="95"/>
      <c r="CC181" s="95"/>
      <c r="CD181" s="95"/>
      <c r="CE181" s="95"/>
      <c r="CF181" s="95"/>
      <c r="CG181" s="95"/>
      <c r="CH181" s="95"/>
      <c r="CI181" s="95"/>
      <c r="CJ181" s="95"/>
      <c r="CK181" s="95"/>
      <c r="CL181" s="95"/>
      <c r="CM181" s="95"/>
      <c r="CN181" s="95"/>
      <c r="CO181" s="95"/>
      <c r="CP181" s="95"/>
      <c r="CQ181" s="95"/>
      <c r="CR181" s="95"/>
      <c r="CS181" s="95"/>
      <c r="CT181" s="95"/>
      <c r="CU181" s="95"/>
      <c r="CV181" s="95"/>
      <c r="CW181" s="95"/>
      <c r="CX181" s="95"/>
      <c r="CY181" s="95"/>
      <c r="CZ181" s="95"/>
      <c r="DA181" s="95"/>
      <c r="DB181" s="95"/>
      <c r="DC181" s="95"/>
      <c r="DD181" s="95"/>
      <c r="DE181" s="95"/>
      <c r="DF181" s="95"/>
      <c r="DG181" s="95"/>
      <c r="DH181" s="95"/>
      <c r="DI181" s="95"/>
      <c r="DJ181" s="95"/>
      <c r="DK181" s="95"/>
      <c r="DL181" s="95"/>
      <c r="DM181" s="95"/>
      <c r="DN181" s="95"/>
      <c r="DO181" s="95"/>
      <c r="DP181" s="95"/>
      <c r="DQ181" s="95"/>
      <c r="DR181" s="95"/>
      <c r="DS181" s="95"/>
      <c r="DT181" s="95"/>
      <c r="DU181" s="95"/>
      <c r="DV181" s="95"/>
      <c r="DW181" s="95"/>
      <c r="DX181" s="95"/>
      <c r="DY181" s="95"/>
      <c r="DZ181" s="95"/>
      <c r="EA181" s="95"/>
      <c r="EB181" s="95"/>
      <c r="EC181" s="95"/>
      <c r="ED181" s="95"/>
      <c r="EE181" s="95"/>
      <c r="EF181" s="95"/>
      <c r="EG181" s="95"/>
      <c r="EH181" s="95"/>
      <c r="EI181" s="95"/>
      <c r="EJ181" s="95"/>
      <c r="EK181" s="95"/>
      <c r="EL181" s="95"/>
      <c r="EM181" s="95"/>
      <c r="EN181" s="95"/>
      <c r="EO181" s="95"/>
      <c r="EP181" s="95"/>
      <c r="EQ181" s="95"/>
      <c r="ER181" s="95"/>
      <c r="ES181" s="95"/>
      <c r="ET181" s="95"/>
      <c r="EU181" s="95"/>
      <c r="EV181" s="95"/>
      <c r="EW181" s="95"/>
      <c r="EX181" s="95"/>
      <c r="EY181" s="95"/>
      <c r="EZ181" s="95"/>
      <c r="FA181" s="95"/>
      <c r="FB181" s="95"/>
      <c r="FC181" s="95"/>
      <c r="FD181" s="95"/>
      <c r="FE181" s="95"/>
      <c r="FF181" s="95"/>
      <c r="FG181" s="95"/>
      <c r="FH181" s="95"/>
      <c r="FI181" s="95"/>
      <c r="FJ181"/>
      <c r="FK181"/>
      <c r="FL181"/>
      <c r="FM181"/>
      <c r="FN181"/>
      <c r="FO181"/>
      <c r="FP181"/>
      <c r="FQ181"/>
      <c r="FR181"/>
      <c r="FS181"/>
    </row>
    <row r="182" spans="1:175">
      <c r="A182"/>
      <c r="B182"/>
      <c r="C182"/>
      <c r="D182"/>
      <c r="E182"/>
      <c r="F182"/>
      <c r="G182"/>
      <c r="H182"/>
      <c r="I182"/>
      <c r="J182"/>
      <c r="K182"/>
      <c r="L182"/>
      <c r="M182"/>
      <c r="N182"/>
      <c r="O182"/>
      <c r="P182"/>
      <c r="Q182"/>
      <c r="R182"/>
      <c r="S182"/>
      <c r="T182"/>
      <c r="U182"/>
      <c r="V182"/>
      <c r="W182"/>
      <c r="X182"/>
      <c r="Y182"/>
      <c r="Z182"/>
      <c r="AA182"/>
      <c r="AB182"/>
      <c r="AC182" s="95"/>
      <c r="AD182" s="95"/>
      <c r="AE182" s="95"/>
      <c r="AF182" s="95"/>
      <c r="AG182" s="95"/>
      <c r="AH182" s="95"/>
      <c r="AI182" s="95"/>
      <c r="AJ182" s="95"/>
      <c r="AK182" s="95"/>
      <c r="AL182" s="95"/>
      <c r="AM182" s="95"/>
      <c r="AN182" s="95"/>
      <c r="AO182" s="95"/>
      <c r="AP182" s="95"/>
      <c r="AQ182" s="95"/>
      <c r="AR182" s="95"/>
      <c r="AS182" s="95"/>
      <c r="AT182" s="95"/>
      <c r="AU182" s="95"/>
      <c r="AV182" s="95"/>
      <c r="AW182" s="95"/>
      <c r="AX182" s="95"/>
      <c r="AY182" s="95"/>
      <c r="AZ182" s="95"/>
      <c r="BA182" s="95"/>
      <c r="BB182" s="95"/>
      <c r="BC182" s="95"/>
      <c r="BD182" s="95"/>
      <c r="BE182" s="95"/>
      <c r="BF182" s="95"/>
      <c r="BG182" s="95"/>
      <c r="BH182" s="95"/>
      <c r="BI182" s="95"/>
      <c r="BJ182" s="95"/>
      <c r="BK182" s="95"/>
      <c r="BL182" s="95"/>
      <c r="BM182" s="95"/>
      <c r="BN182" s="95"/>
      <c r="BO182" s="95"/>
      <c r="BP182" s="95"/>
      <c r="BQ182" s="95"/>
      <c r="BR182" s="95"/>
      <c r="BS182" s="95"/>
      <c r="BT182" s="95"/>
      <c r="BU182" s="95"/>
      <c r="BV182" s="95"/>
      <c r="BW182" s="95"/>
      <c r="BX182" s="95"/>
      <c r="BY182" s="95"/>
      <c r="BZ182" s="95"/>
      <c r="CA182" s="95"/>
      <c r="CB182" s="95"/>
      <c r="CC182" s="95"/>
      <c r="CD182" s="95"/>
      <c r="CE182" s="95"/>
      <c r="CF182" s="95"/>
      <c r="CG182" s="95"/>
      <c r="CH182" s="95"/>
      <c r="CI182" s="95"/>
      <c r="CJ182" s="95"/>
      <c r="CK182" s="95"/>
      <c r="CL182" s="95"/>
      <c r="CM182" s="95"/>
      <c r="CN182" s="95"/>
      <c r="CO182" s="95"/>
      <c r="CP182" s="95"/>
      <c r="CQ182" s="95"/>
      <c r="CR182" s="95"/>
      <c r="CS182" s="95"/>
      <c r="CT182" s="95"/>
      <c r="CU182" s="95"/>
      <c r="CV182" s="95"/>
      <c r="CW182" s="95"/>
      <c r="CX182" s="95"/>
      <c r="CY182" s="95"/>
      <c r="CZ182" s="95"/>
      <c r="DA182" s="95"/>
      <c r="DB182" s="95"/>
      <c r="DC182" s="95"/>
      <c r="DD182" s="95"/>
      <c r="DE182" s="95"/>
      <c r="DF182" s="95"/>
      <c r="DG182" s="95"/>
      <c r="DH182" s="95"/>
      <c r="DI182" s="95"/>
      <c r="DJ182" s="95"/>
      <c r="DK182" s="95"/>
      <c r="DL182" s="95"/>
      <c r="DM182" s="95"/>
      <c r="DN182" s="95"/>
      <c r="DO182" s="95"/>
      <c r="DP182" s="95"/>
      <c r="DQ182" s="95"/>
      <c r="DR182" s="95"/>
      <c r="DS182" s="95"/>
      <c r="DT182" s="95"/>
      <c r="DU182" s="95"/>
      <c r="DV182" s="95"/>
      <c r="DW182" s="95"/>
      <c r="DX182" s="95"/>
      <c r="DY182" s="95"/>
      <c r="DZ182" s="95"/>
      <c r="EA182" s="95"/>
      <c r="EB182" s="95"/>
      <c r="EC182" s="95"/>
      <c r="ED182" s="95"/>
      <c r="EE182" s="95"/>
      <c r="EF182" s="95"/>
      <c r="EG182" s="95"/>
      <c r="EH182" s="95"/>
      <c r="EI182" s="95"/>
      <c r="EJ182" s="95"/>
      <c r="EK182" s="95"/>
      <c r="EL182" s="95"/>
      <c r="EM182" s="95"/>
      <c r="EN182" s="95"/>
      <c r="EO182" s="95"/>
      <c r="EP182" s="95"/>
      <c r="EQ182" s="95"/>
      <c r="ER182" s="95"/>
      <c r="ES182" s="95"/>
      <c r="ET182" s="95"/>
      <c r="EU182" s="95"/>
      <c r="EV182" s="95"/>
      <c r="EW182" s="95"/>
      <c r="EX182" s="95"/>
      <c r="EY182" s="95"/>
      <c r="EZ182" s="95"/>
      <c r="FA182" s="95"/>
      <c r="FB182" s="95"/>
      <c r="FC182" s="95"/>
      <c r="FD182" s="95"/>
      <c r="FE182" s="95"/>
      <c r="FF182" s="95"/>
      <c r="FG182" s="95"/>
      <c r="FH182" s="95"/>
      <c r="FI182" s="95"/>
      <c r="FJ182"/>
      <c r="FK182"/>
      <c r="FL182"/>
      <c r="FM182"/>
      <c r="FN182"/>
      <c r="FO182"/>
      <c r="FP182"/>
      <c r="FQ182"/>
      <c r="FR182"/>
      <c r="FS182"/>
    </row>
    <row r="183" spans="1:175">
      <c r="A183"/>
      <c r="B183"/>
      <c r="C183"/>
      <c r="D183"/>
      <c r="E183"/>
      <c r="F183"/>
      <c r="G183"/>
      <c r="H183"/>
      <c r="I183"/>
      <c r="J183"/>
      <c r="K183"/>
      <c r="L183"/>
      <c r="M183"/>
      <c r="N183"/>
      <c r="O183"/>
      <c r="P183"/>
      <c r="Q183"/>
      <c r="R183"/>
      <c r="S183"/>
      <c r="T183"/>
      <c r="U183"/>
      <c r="V183"/>
      <c r="W183"/>
      <c r="X183"/>
      <c r="Y183"/>
      <c r="Z183"/>
      <c r="AA183"/>
      <c r="AB183"/>
      <c r="AC183" s="95"/>
      <c r="AD183" s="95"/>
      <c r="AE183" s="95"/>
      <c r="AF183" s="95"/>
      <c r="AG183" s="95"/>
      <c r="AH183" s="95"/>
      <c r="AI183" s="95"/>
      <c r="AJ183" s="95"/>
      <c r="AK183" s="95"/>
      <c r="AL183" s="95"/>
      <c r="AM183" s="95"/>
      <c r="AN183" s="95"/>
      <c r="AO183" s="95"/>
      <c r="AP183" s="95"/>
      <c r="AQ183" s="95"/>
      <c r="AR183" s="95"/>
      <c r="AS183" s="95"/>
      <c r="AT183" s="95"/>
      <c r="AU183" s="95"/>
      <c r="AV183" s="95"/>
      <c r="AW183" s="95"/>
      <c r="AX183" s="95"/>
      <c r="AY183" s="95"/>
      <c r="AZ183" s="95"/>
      <c r="BA183" s="95"/>
      <c r="BB183" s="95"/>
      <c r="BC183" s="95"/>
      <c r="BD183" s="95"/>
      <c r="BE183" s="95"/>
      <c r="BF183" s="95"/>
      <c r="BG183" s="95"/>
      <c r="BH183" s="95"/>
      <c r="BI183" s="95"/>
      <c r="BJ183" s="95"/>
      <c r="BK183" s="95"/>
      <c r="BL183" s="95"/>
      <c r="BM183" s="95"/>
      <c r="BN183" s="95"/>
      <c r="BO183" s="95"/>
      <c r="BP183" s="95"/>
      <c r="BQ183" s="95"/>
      <c r="BR183" s="95"/>
      <c r="BS183" s="95"/>
      <c r="BT183" s="95"/>
      <c r="BU183" s="95"/>
      <c r="BV183" s="95"/>
      <c r="BW183" s="95"/>
      <c r="BX183" s="95"/>
      <c r="BY183" s="95"/>
      <c r="BZ183" s="95"/>
      <c r="CA183" s="95"/>
      <c r="CB183" s="95"/>
      <c r="CC183" s="95"/>
      <c r="CD183" s="95"/>
      <c r="CE183" s="95"/>
      <c r="CF183" s="95"/>
      <c r="CG183" s="95"/>
      <c r="CH183" s="95"/>
      <c r="CI183" s="95"/>
      <c r="CJ183" s="95"/>
      <c r="CK183" s="95"/>
      <c r="CL183" s="95"/>
      <c r="CM183" s="95"/>
      <c r="CN183" s="95"/>
      <c r="CO183" s="95"/>
      <c r="CP183" s="95"/>
      <c r="CQ183" s="95"/>
      <c r="CR183" s="95"/>
      <c r="CS183" s="95"/>
      <c r="CT183" s="95"/>
      <c r="CU183" s="95"/>
      <c r="CV183" s="95"/>
      <c r="CW183" s="95"/>
      <c r="CX183" s="95"/>
      <c r="CY183" s="95"/>
      <c r="CZ183" s="95"/>
      <c r="DA183" s="95"/>
      <c r="DB183" s="95"/>
      <c r="DC183" s="95"/>
      <c r="DD183" s="95"/>
      <c r="DE183" s="95"/>
      <c r="DF183" s="95"/>
      <c r="DG183" s="95"/>
      <c r="DH183" s="95"/>
      <c r="DI183" s="95"/>
      <c r="DJ183" s="95"/>
      <c r="DK183" s="95"/>
      <c r="DL183" s="95"/>
      <c r="DM183" s="95"/>
      <c r="DN183" s="95"/>
      <c r="DO183" s="95"/>
      <c r="DP183" s="95"/>
      <c r="DQ183" s="95"/>
      <c r="DR183" s="95"/>
      <c r="DS183" s="95"/>
      <c r="DT183" s="95"/>
      <c r="DU183" s="95"/>
      <c r="DV183" s="95"/>
      <c r="DW183" s="95"/>
      <c r="DX183" s="95"/>
      <c r="DY183" s="95"/>
      <c r="DZ183" s="95"/>
      <c r="EA183" s="95"/>
      <c r="EB183" s="95"/>
      <c r="EC183" s="95"/>
      <c r="ED183" s="95"/>
      <c r="EE183" s="95"/>
      <c r="EF183" s="95"/>
      <c r="EG183" s="95"/>
      <c r="EH183" s="95"/>
      <c r="EI183" s="95"/>
      <c r="EJ183" s="95"/>
      <c r="EK183" s="95"/>
      <c r="EL183" s="95"/>
      <c r="EM183" s="95"/>
      <c r="EN183" s="95"/>
      <c r="EO183" s="95"/>
      <c r="EP183" s="95"/>
      <c r="EQ183" s="95"/>
      <c r="ER183" s="95"/>
      <c r="ES183" s="95"/>
      <c r="ET183" s="95"/>
      <c r="EU183" s="95"/>
      <c r="EV183" s="95"/>
      <c r="EW183" s="95"/>
      <c r="EX183" s="95"/>
      <c r="EY183" s="95"/>
      <c r="EZ183" s="95"/>
      <c r="FA183" s="95"/>
      <c r="FB183" s="95"/>
      <c r="FC183" s="95"/>
      <c r="FD183" s="95"/>
      <c r="FE183" s="95"/>
      <c r="FF183" s="95"/>
      <c r="FG183" s="95"/>
      <c r="FH183" s="95"/>
      <c r="FI183" s="95"/>
      <c r="FJ183"/>
      <c r="FK183"/>
      <c r="FL183"/>
      <c r="FM183"/>
      <c r="FN183"/>
      <c r="FO183"/>
      <c r="FP183"/>
      <c r="FQ183"/>
      <c r="FR183"/>
      <c r="FS183"/>
    </row>
    <row r="184" spans="1:175">
      <c r="A184"/>
      <c r="B184"/>
      <c r="C184"/>
      <c r="D184"/>
      <c r="E184"/>
      <c r="F184"/>
      <c r="G184"/>
      <c r="H184"/>
      <c r="I184"/>
      <c r="J184"/>
      <c r="K184"/>
      <c r="L184"/>
      <c r="M184"/>
      <c r="N184"/>
      <c r="O184"/>
      <c r="P184"/>
      <c r="Q184"/>
      <c r="R184"/>
      <c r="S184"/>
      <c r="T184"/>
      <c r="U184"/>
      <c r="V184"/>
      <c r="W184"/>
      <c r="X184"/>
      <c r="Y184"/>
      <c r="Z184"/>
      <c r="AA184"/>
      <c r="AB184"/>
      <c r="AC184" s="95"/>
      <c r="AD184" s="95"/>
      <c r="AE184" s="95"/>
      <c r="AF184" s="95"/>
      <c r="AG184" s="95"/>
      <c r="AH184" s="95"/>
      <c r="AI184" s="95"/>
      <c r="AJ184" s="95"/>
      <c r="AK184" s="95"/>
      <c r="AL184" s="95"/>
      <c r="AM184" s="95"/>
      <c r="AN184" s="95"/>
      <c r="AO184" s="95"/>
      <c r="AP184" s="95"/>
      <c r="AQ184" s="95"/>
      <c r="AR184" s="95"/>
      <c r="AS184" s="95"/>
      <c r="AT184" s="95"/>
      <c r="AU184" s="95"/>
      <c r="AV184" s="95"/>
      <c r="AW184" s="95"/>
      <c r="AX184" s="95"/>
      <c r="AY184" s="95"/>
      <c r="AZ184" s="95"/>
      <c r="BA184" s="95"/>
      <c r="BB184" s="95"/>
      <c r="BC184" s="95"/>
      <c r="BD184" s="95"/>
      <c r="BE184" s="95"/>
      <c r="BF184" s="95"/>
      <c r="BG184" s="95"/>
      <c r="BH184" s="95"/>
      <c r="BI184" s="95"/>
      <c r="BJ184" s="95"/>
      <c r="BK184" s="95"/>
      <c r="BL184" s="95"/>
      <c r="BM184" s="95"/>
      <c r="BN184" s="95"/>
      <c r="BO184" s="95"/>
      <c r="BP184" s="95"/>
      <c r="BQ184" s="95"/>
      <c r="BR184" s="95"/>
      <c r="BS184" s="95"/>
      <c r="BT184" s="95"/>
      <c r="BU184" s="95"/>
      <c r="BV184" s="95"/>
      <c r="BW184" s="95"/>
      <c r="BX184" s="95"/>
      <c r="BY184" s="95"/>
      <c r="BZ184" s="95"/>
      <c r="CA184" s="95"/>
      <c r="CB184" s="95"/>
      <c r="CC184" s="95"/>
      <c r="CD184" s="95"/>
      <c r="CE184" s="95"/>
      <c r="CF184" s="95"/>
      <c r="CG184" s="95"/>
      <c r="CH184" s="95"/>
      <c r="CI184" s="95"/>
      <c r="CJ184" s="95"/>
      <c r="CK184" s="95"/>
      <c r="CL184" s="95"/>
      <c r="CM184" s="95"/>
      <c r="CN184" s="95"/>
      <c r="CO184" s="95"/>
      <c r="CP184" s="95"/>
      <c r="CQ184" s="95"/>
      <c r="CR184" s="95"/>
      <c r="CS184" s="95"/>
      <c r="CT184" s="95"/>
      <c r="CU184" s="95"/>
      <c r="CV184" s="95"/>
      <c r="CW184" s="95"/>
      <c r="CX184" s="95"/>
      <c r="CY184" s="95"/>
      <c r="CZ184" s="95"/>
      <c r="DA184" s="95"/>
      <c r="DB184" s="95"/>
      <c r="DC184" s="95"/>
      <c r="DD184" s="95"/>
      <c r="DE184" s="95"/>
      <c r="DF184" s="95"/>
      <c r="DG184" s="95"/>
      <c r="DH184" s="95"/>
      <c r="DI184" s="95"/>
      <c r="DJ184" s="95"/>
      <c r="DK184" s="95"/>
      <c r="DL184" s="95"/>
      <c r="DM184" s="95"/>
      <c r="DN184" s="95"/>
      <c r="DO184" s="95"/>
      <c r="DP184" s="95"/>
      <c r="DQ184" s="95"/>
      <c r="DR184" s="95"/>
      <c r="DS184" s="95"/>
      <c r="DT184" s="95"/>
      <c r="DU184" s="95"/>
      <c r="DV184" s="95"/>
      <c r="DW184" s="95"/>
      <c r="DX184" s="95"/>
      <c r="DY184" s="95"/>
      <c r="DZ184" s="95"/>
      <c r="EA184" s="95"/>
      <c r="EB184" s="95"/>
      <c r="EC184" s="95"/>
      <c r="ED184" s="95"/>
      <c r="EE184" s="95"/>
      <c r="EF184" s="95"/>
      <c r="EG184" s="95"/>
      <c r="EH184" s="95"/>
      <c r="EI184" s="95"/>
      <c r="EJ184" s="95"/>
      <c r="EK184" s="95"/>
      <c r="EL184" s="95"/>
      <c r="EM184" s="95"/>
      <c r="EN184" s="95"/>
      <c r="EO184" s="95"/>
      <c r="EP184" s="95"/>
      <c r="EQ184" s="95"/>
      <c r="ER184" s="95"/>
      <c r="ES184" s="95"/>
      <c r="ET184" s="95"/>
      <c r="EU184" s="95"/>
      <c r="EV184" s="95"/>
      <c r="EW184" s="95"/>
      <c r="EX184" s="95"/>
      <c r="EY184" s="95"/>
      <c r="EZ184" s="95"/>
      <c r="FA184" s="95"/>
      <c r="FB184" s="95"/>
      <c r="FC184" s="95"/>
      <c r="FD184" s="95"/>
      <c r="FE184" s="95"/>
      <c r="FF184" s="95"/>
      <c r="FG184" s="95"/>
      <c r="FH184" s="95"/>
      <c r="FI184" s="95"/>
      <c r="FJ184"/>
      <c r="FK184"/>
      <c r="FL184"/>
      <c r="FM184"/>
      <c r="FN184"/>
      <c r="FO184"/>
      <c r="FP184"/>
      <c r="FQ184"/>
      <c r="FR184"/>
      <c r="FS184"/>
    </row>
    <row r="185" spans="1:175">
      <c r="A185"/>
      <c r="B185"/>
      <c r="C185"/>
      <c r="D185"/>
      <c r="E185"/>
      <c r="F185"/>
      <c r="G185"/>
      <c r="H185"/>
      <c r="I185"/>
      <c r="J185"/>
      <c r="K185"/>
      <c r="L185"/>
      <c r="M185"/>
      <c r="N185"/>
      <c r="O185"/>
      <c r="P185"/>
      <c r="Q185"/>
      <c r="R185"/>
      <c r="S185"/>
      <c r="T185"/>
      <c r="U185"/>
      <c r="V185"/>
      <c r="W185"/>
      <c r="X185"/>
      <c r="Y185"/>
      <c r="Z185"/>
      <c r="AA185"/>
      <c r="AB185"/>
      <c r="AC185" s="95"/>
      <c r="AD185" s="95"/>
      <c r="AE185" s="95"/>
      <c r="AF185" s="95"/>
      <c r="AG185" s="95"/>
      <c r="AH185" s="95"/>
      <c r="AI185" s="95"/>
      <c r="AJ185" s="95"/>
      <c r="AK185" s="95"/>
      <c r="AL185" s="95"/>
      <c r="AM185" s="95"/>
      <c r="AN185" s="95"/>
      <c r="AO185" s="95"/>
      <c r="AP185" s="95"/>
      <c r="AQ185" s="95"/>
      <c r="AR185" s="95"/>
      <c r="AS185" s="95"/>
      <c r="AT185" s="95"/>
      <c r="AU185" s="95"/>
      <c r="AV185" s="95"/>
      <c r="AW185" s="95"/>
      <c r="AX185" s="95"/>
      <c r="AY185" s="95"/>
      <c r="AZ185" s="95"/>
      <c r="BA185" s="95"/>
      <c r="BB185" s="95"/>
      <c r="BC185" s="95"/>
      <c r="BD185" s="95"/>
      <c r="BE185" s="95"/>
      <c r="BF185" s="95"/>
      <c r="BG185" s="95"/>
      <c r="BH185" s="95"/>
      <c r="BI185" s="95"/>
      <c r="BJ185" s="95"/>
      <c r="BK185" s="95"/>
      <c r="BL185" s="95"/>
      <c r="BM185" s="95"/>
      <c r="BN185" s="95"/>
      <c r="BO185" s="95"/>
      <c r="BP185" s="95"/>
      <c r="BQ185" s="95"/>
      <c r="BR185" s="95"/>
      <c r="BS185" s="95"/>
      <c r="BT185" s="95"/>
      <c r="BU185" s="95"/>
      <c r="BV185" s="95"/>
      <c r="BW185" s="95"/>
      <c r="BX185" s="95"/>
      <c r="BY185" s="95"/>
      <c r="BZ185" s="95"/>
      <c r="CA185" s="95"/>
      <c r="CB185" s="95"/>
      <c r="CC185" s="95"/>
      <c r="CD185" s="95"/>
      <c r="CE185" s="95"/>
      <c r="CF185" s="95"/>
      <c r="CG185" s="95"/>
      <c r="CH185" s="95"/>
      <c r="CI185" s="95"/>
      <c r="CJ185" s="95"/>
      <c r="CK185" s="95"/>
      <c r="CL185" s="95"/>
      <c r="CM185" s="95"/>
      <c r="CN185" s="95"/>
      <c r="CO185" s="95"/>
      <c r="CP185" s="95"/>
      <c r="CQ185" s="95"/>
      <c r="CR185" s="95"/>
      <c r="CS185" s="95"/>
      <c r="CT185" s="95"/>
      <c r="CU185" s="95"/>
      <c r="CV185" s="95"/>
      <c r="CW185" s="95"/>
      <c r="CX185" s="95"/>
      <c r="CY185" s="95"/>
      <c r="CZ185" s="95"/>
      <c r="DA185" s="95"/>
      <c r="DB185" s="95"/>
      <c r="DC185" s="95"/>
      <c r="DD185" s="95"/>
      <c r="DE185" s="95"/>
      <c r="DF185" s="95"/>
      <c r="DG185" s="95"/>
      <c r="DH185" s="95"/>
      <c r="DI185" s="95"/>
      <c r="DJ185" s="95"/>
      <c r="DK185" s="95"/>
      <c r="DL185" s="95"/>
      <c r="DM185" s="95"/>
      <c r="DN185" s="95"/>
      <c r="DO185" s="95"/>
      <c r="DP185" s="95"/>
      <c r="DQ185" s="95"/>
      <c r="DR185" s="95"/>
      <c r="DS185" s="95"/>
      <c r="DT185" s="95"/>
      <c r="DU185" s="95"/>
      <c r="DV185" s="95"/>
      <c r="DW185" s="95"/>
      <c r="DX185" s="95"/>
      <c r="DY185" s="95"/>
      <c r="DZ185" s="95"/>
      <c r="EA185" s="95"/>
      <c r="EB185" s="95"/>
      <c r="EC185" s="95"/>
      <c r="ED185" s="95"/>
      <c r="EE185" s="95"/>
      <c r="EF185" s="95"/>
      <c r="EG185" s="95"/>
      <c r="EH185" s="95"/>
      <c r="EI185" s="95"/>
      <c r="EJ185" s="95"/>
      <c r="EK185" s="95"/>
      <c r="EL185" s="95"/>
      <c r="EM185" s="95"/>
      <c r="EN185" s="95"/>
      <c r="EO185" s="95"/>
      <c r="EP185" s="95"/>
      <c r="EQ185" s="95"/>
      <c r="ER185" s="95"/>
      <c r="ES185" s="95"/>
      <c r="ET185" s="95"/>
      <c r="EU185" s="95"/>
      <c r="EV185" s="95"/>
      <c r="EW185" s="95"/>
      <c r="EX185" s="95"/>
      <c r="EY185" s="95"/>
      <c r="EZ185" s="95"/>
      <c r="FA185" s="95"/>
      <c r="FB185" s="95"/>
      <c r="FC185" s="95"/>
      <c r="FD185" s="95"/>
      <c r="FE185" s="95"/>
      <c r="FF185" s="95"/>
      <c r="FG185" s="95"/>
      <c r="FH185" s="95"/>
      <c r="FI185" s="95"/>
      <c r="FJ185"/>
      <c r="FK185"/>
      <c r="FL185"/>
      <c r="FM185"/>
      <c r="FN185"/>
      <c r="FO185"/>
      <c r="FP185"/>
      <c r="FQ185"/>
      <c r="FR185"/>
      <c r="FS185"/>
    </row>
    <row r="186" spans="1:175">
      <c r="A186"/>
      <c r="B186"/>
      <c r="C186"/>
      <c r="D186"/>
      <c r="E186"/>
      <c r="F186"/>
      <c r="G186"/>
      <c r="H186"/>
      <c r="I186"/>
      <c r="J186"/>
      <c r="K186"/>
      <c r="L186"/>
      <c r="M186"/>
      <c r="N186"/>
      <c r="O186"/>
      <c r="P186"/>
      <c r="Q186"/>
      <c r="R186"/>
      <c r="S186"/>
      <c r="T186"/>
      <c r="U186"/>
      <c r="V186"/>
      <c r="W186"/>
      <c r="X186"/>
      <c r="Y186"/>
      <c r="Z186"/>
      <c r="AA186"/>
      <c r="AB186"/>
      <c r="AC186" s="95"/>
      <c r="AD186" s="95"/>
      <c r="AE186" s="95"/>
      <c r="AF186" s="95"/>
      <c r="AG186" s="95"/>
      <c r="AH186" s="95"/>
      <c r="AI186" s="95"/>
      <c r="AJ186" s="95"/>
      <c r="AK186" s="95"/>
      <c r="AL186" s="95"/>
      <c r="AM186" s="95"/>
      <c r="AN186" s="95"/>
      <c r="AO186" s="95"/>
      <c r="AP186" s="95"/>
      <c r="AQ186" s="95"/>
      <c r="AR186" s="95"/>
      <c r="AS186" s="95"/>
      <c r="AT186" s="95"/>
      <c r="AU186" s="95"/>
      <c r="AV186" s="95"/>
      <c r="AW186" s="95"/>
      <c r="AX186" s="95"/>
      <c r="AY186" s="95"/>
      <c r="AZ186" s="95"/>
      <c r="BA186" s="95"/>
      <c r="BB186" s="95"/>
      <c r="BC186" s="95"/>
      <c r="BD186" s="95"/>
      <c r="BE186" s="95"/>
      <c r="BF186" s="95"/>
      <c r="BG186" s="95"/>
      <c r="BH186" s="95"/>
      <c r="BI186" s="95"/>
      <c r="BJ186" s="95"/>
      <c r="BK186" s="95"/>
      <c r="BL186" s="95"/>
      <c r="BM186" s="95"/>
      <c r="BN186" s="95"/>
      <c r="BO186" s="95"/>
      <c r="BP186" s="95"/>
      <c r="BQ186" s="95"/>
      <c r="BR186" s="95"/>
      <c r="BS186" s="95"/>
      <c r="BT186" s="95"/>
      <c r="BU186" s="95"/>
      <c r="BV186" s="95"/>
      <c r="BW186" s="95"/>
      <c r="BX186" s="95"/>
      <c r="BY186" s="95"/>
      <c r="BZ186" s="95"/>
      <c r="CA186" s="95"/>
      <c r="CB186" s="95"/>
      <c r="CC186" s="95"/>
      <c r="CD186" s="95"/>
      <c r="CE186" s="95"/>
      <c r="CF186" s="95"/>
      <c r="CG186" s="95"/>
      <c r="CH186" s="95"/>
      <c r="CI186" s="95"/>
      <c r="CJ186" s="95"/>
      <c r="CK186" s="95"/>
      <c r="CL186" s="95"/>
      <c r="CM186" s="95"/>
      <c r="CN186" s="95"/>
      <c r="CO186" s="95"/>
      <c r="CP186" s="95"/>
      <c r="CQ186" s="95"/>
      <c r="CR186" s="95"/>
      <c r="CS186" s="95"/>
      <c r="CT186" s="95"/>
      <c r="CU186" s="95"/>
      <c r="CV186" s="95"/>
      <c r="CW186" s="95"/>
      <c r="CX186" s="95"/>
      <c r="CY186" s="95"/>
      <c r="CZ186" s="95"/>
      <c r="DA186" s="95"/>
      <c r="DB186" s="95"/>
      <c r="DC186" s="95"/>
      <c r="DD186" s="95"/>
      <c r="DE186" s="95"/>
      <c r="DF186" s="95"/>
      <c r="DG186" s="95"/>
      <c r="DH186" s="95"/>
      <c r="DI186" s="95"/>
      <c r="DJ186" s="95"/>
      <c r="DK186" s="95"/>
      <c r="DL186" s="95"/>
      <c r="DM186" s="95"/>
      <c r="DN186" s="95"/>
      <c r="DO186" s="95"/>
      <c r="DP186" s="95"/>
      <c r="DQ186" s="95"/>
      <c r="DR186" s="95"/>
      <c r="DS186" s="95"/>
      <c r="DT186" s="95"/>
      <c r="DU186" s="95"/>
      <c r="DV186" s="95"/>
      <c r="DW186" s="95"/>
      <c r="DX186" s="95"/>
      <c r="DY186" s="95"/>
      <c r="DZ186" s="95"/>
      <c r="EA186" s="95"/>
      <c r="EB186" s="95"/>
      <c r="EC186" s="95"/>
      <c r="ED186" s="95"/>
      <c r="EE186" s="95"/>
      <c r="EF186" s="95"/>
      <c r="EG186" s="95"/>
      <c r="EH186" s="95"/>
      <c r="EI186" s="95"/>
      <c r="EJ186" s="95"/>
      <c r="EK186" s="95"/>
      <c r="EL186" s="95"/>
      <c r="EM186" s="95"/>
      <c r="EN186" s="95"/>
      <c r="EO186" s="95"/>
      <c r="EP186" s="95"/>
      <c r="EQ186" s="95"/>
      <c r="ER186" s="95"/>
      <c r="ES186" s="95"/>
      <c r="ET186" s="95"/>
      <c r="EU186" s="95"/>
      <c r="EV186" s="95"/>
      <c r="EW186" s="95"/>
      <c r="EX186" s="95"/>
      <c r="EY186" s="95"/>
      <c r="EZ186" s="95"/>
      <c r="FA186" s="95"/>
      <c r="FB186" s="95"/>
      <c r="FC186" s="95"/>
      <c r="FD186" s="95"/>
      <c r="FE186" s="95"/>
      <c r="FF186" s="95"/>
      <c r="FG186" s="95"/>
      <c r="FH186" s="95"/>
      <c r="FI186" s="95"/>
      <c r="FJ186"/>
      <c r="FK186"/>
      <c r="FL186"/>
      <c r="FM186"/>
      <c r="FN186"/>
      <c r="FO186"/>
      <c r="FP186"/>
      <c r="FQ186"/>
      <c r="FR186"/>
      <c r="FS186"/>
    </row>
    <row r="187" spans="1:175">
      <c r="A187"/>
      <c r="B187"/>
      <c r="C187"/>
      <c r="D187"/>
      <c r="E187"/>
      <c r="F187"/>
      <c r="G187"/>
      <c r="H187"/>
      <c r="I187"/>
      <c r="J187"/>
      <c r="K187"/>
      <c r="L187"/>
      <c r="M187"/>
      <c r="N187"/>
      <c r="O187"/>
      <c r="P187"/>
      <c r="Q187"/>
      <c r="R187"/>
      <c r="S187"/>
      <c r="T187"/>
      <c r="U187"/>
      <c r="V187"/>
      <c r="W187"/>
      <c r="X187"/>
      <c r="Y187"/>
      <c r="Z187"/>
      <c r="AA187"/>
      <c r="AB187"/>
      <c r="AC187" s="95"/>
      <c r="AD187" s="95"/>
      <c r="AE187" s="95"/>
      <c r="AF187" s="95"/>
      <c r="AG187" s="95"/>
      <c r="AH187" s="95"/>
      <c r="AI187" s="95"/>
      <c r="AJ187" s="95"/>
      <c r="AK187" s="95"/>
      <c r="AL187" s="95"/>
      <c r="AM187" s="95"/>
      <c r="AN187" s="95"/>
      <c r="AO187" s="95"/>
      <c r="AP187" s="95"/>
      <c r="AQ187" s="95"/>
      <c r="AR187" s="95"/>
      <c r="AS187" s="95"/>
      <c r="AT187" s="95"/>
      <c r="AU187" s="95"/>
      <c r="AV187" s="95"/>
      <c r="AW187" s="95"/>
      <c r="AX187" s="95"/>
      <c r="AY187" s="95"/>
      <c r="AZ187" s="95"/>
      <c r="BA187" s="95"/>
      <c r="BB187" s="95"/>
      <c r="BC187" s="95"/>
      <c r="BD187" s="95"/>
      <c r="BE187" s="95"/>
      <c r="BF187" s="95"/>
      <c r="BG187" s="95"/>
      <c r="BH187" s="95"/>
      <c r="BI187" s="95"/>
      <c r="BJ187" s="95"/>
      <c r="BK187" s="95"/>
      <c r="BL187" s="95"/>
      <c r="BM187" s="95"/>
      <c r="BN187" s="95"/>
      <c r="BO187" s="95"/>
      <c r="BP187" s="95"/>
      <c r="BQ187" s="95"/>
      <c r="BR187" s="95"/>
      <c r="BS187" s="95"/>
      <c r="BT187" s="95"/>
      <c r="BU187" s="95"/>
      <c r="BV187" s="95"/>
      <c r="BW187" s="95"/>
      <c r="BX187" s="95"/>
      <c r="BY187" s="95"/>
      <c r="BZ187" s="95"/>
      <c r="CA187" s="95"/>
      <c r="CB187" s="95"/>
      <c r="CC187" s="95"/>
      <c r="CD187" s="95"/>
      <c r="CE187" s="95"/>
      <c r="CF187" s="95"/>
      <c r="CG187" s="95"/>
      <c r="CH187" s="95"/>
      <c r="CI187" s="95"/>
      <c r="CJ187" s="95"/>
      <c r="CK187" s="95"/>
      <c r="CL187" s="95"/>
      <c r="CM187" s="95"/>
      <c r="CN187" s="95"/>
      <c r="CO187" s="95"/>
      <c r="CP187" s="95"/>
      <c r="CQ187" s="95"/>
      <c r="CR187" s="95"/>
      <c r="CS187" s="95"/>
      <c r="CT187" s="95"/>
      <c r="CU187" s="95"/>
      <c r="CV187" s="95"/>
      <c r="CW187" s="95"/>
      <c r="CX187" s="95"/>
      <c r="CY187" s="95"/>
      <c r="CZ187" s="95"/>
      <c r="DA187" s="95"/>
      <c r="DB187" s="95"/>
      <c r="DC187" s="95"/>
      <c r="DD187" s="95"/>
      <c r="DE187" s="95"/>
      <c r="DF187" s="95"/>
      <c r="DG187" s="95"/>
      <c r="DH187" s="95"/>
      <c r="DI187" s="95"/>
      <c r="DJ187" s="95"/>
      <c r="DK187" s="95"/>
      <c r="DL187" s="95"/>
      <c r="DM187" s="95"/>
      <c r="DN187" s="95"/>
      <c r="DO187" s="95"/>
      <c r="DP187" s="95"/>
      <c r="DQ187" s="95"/>
      <c r="DR187" s="95"/>
      <c r="DS187" s="95"/>
      <c r="DT187" s="95"/>
      <c r="DU187" s="95"/>
      <c r="DV187" s="95"/>
      <c r="DW187" s="95"/>
      <c r="DX187" s="95"/>
      <c r="DY187" s="95"/>
      <c r="DZ187" s="95"/>
      <c r="EA187" s="95"/>
      <c r="EB187" s="95"/>
      <c r="EC187" s="95"/>
      <c r="ED187" s="95"/>
      <c r="EE187" s="95"/>
      <c r="EF187" s="95"/>
      <c r="EG187" s="95"/>
      <c r="EH187" s="95"/>
      <c r="EI187" s="95"/>
      <c r="EJ187" s="95"/>
      <c r="EK187" s="95"/>
      <c r="EL187" s="95"/>
      <c r="EM187" s="95"/>
      <c r="EN187" s="95"/>
      <c r="EO187" s="95"/>
      <c r="EP187" s="95"/>
      <c r="EQ187" s="95"/>
      <c r="ER187" s="95"/>
      <c r="ES187" s="95"/>
      <c r="ET187" s="95"/>
      <c r="EU187" s="95"/>
      <c r="EV187" s="95"/>
      <c r="EW187" s="95"/>
      <c r="EX187" s="95"/>
      <c r="EY187" s="95"/>
      <c r="EZ187" s="95"/>
      <c r="FA187" s="95"/>
      <c r="FB187" s="95"/>
      <c r="FC187" s="95"/>
      <c r="FD187" s="95"/>
      <c r="FE187" s="95"/>
      <c r="FF187" s="95"/>
      <c r="FG187" s="95"/>
      <c r="FH187" s="95"/>
      <c r="FI187" s="95"/>
      <c r="FJ187"/>
      <c r="FK187"/>
      <c r="FL187"/>
      <c r="FM187"/>
      <c r="FN187"/>
      <c r="FO187"/>
      <c r="FP187"/>
      <c r="FQ187"/>
      <c r="FR187"/>
      <c r="FS187"/>
    </row>
    <row r="188" spans="1:175">
      <c r="A188"/>
      <c r="B188"/>
      <c r="C188"/>
      <c r="D188"/>
      <c r="E188"/>
      <c r="F188"/>
      <c r="G188"/>
      <c r="H188"/>
      <c r="I188"/>
      <c r="J188"/>
      <c r="K188"/>
      <c r="L188"/>
      <c r="M188"/>
      <c r="N188"/>
      <c r="O188"/>
      <c r="P188"/>
      <c r="Q188"/>
      <c r="R188"/>
      <c r="S188"/>
      <c r="T188"/>
      <c r="U188"/>
      <c r="V188"/>
      <c r="W188"/>
      <c r="X188"/>
      <c r="Y188"/>
      <c r="Z188"/>
      <c r="AA188"/>
      <c r="AB188"/>
      <c r="AC188" s="95"/>
      <c r="AD188" s="95"/>
      <c r="AE188" s="95"/>
      <c r="AF188" s="95"/>
      <c r="AG188" s="95"/>
      <c r="AH188" s="95"/>
      <c r="AI188" s="95"/>
      <c r="AJ188" s="95"/>
      <c r="AK188" s="95"/>
      <c r="AL188" s="95"/>
      <c r="AM188" s="95"/>
      <c r="AN188" s="95"/>
      <c r="AO188" s="95"/>
      <c r="AP188" s="95"/>
      <c r="AQ188" s="95"/>
      <c r="AR188" s="95"/>
      <c r="AS188" s="95"/>
      <c r="AT188" s="95"/>
      <c r="AU188" s="95"/>
      <c r="AV188" s="95"/>
      <c r="AW188" s="95"/>
      <c r="AX188" s="95"/>
      <c r="AY188" s="95"/>
      <c r="AZ188" s="95"/>
      <c r="BA188" s="95"/>
      <c r="BB188" s="95"/>
      <c r="BC188" s="95"/>
      <c r="BD188" s="95"/>
      <c r="BE188" s="95"/>
      <c r="BF188" s="95"/>
      <c r="BG188" s="95"/>
      <c r="BH188" s="95"/>
      <c r="BI188" s="95"/>
      <c r="BJ188" s="95"/>
      <c r="BK188" s="95"/>
      <c r="BL188" s="95"/>
      <c r="BM188" s="95"/>
      <c r="BN188" s="95"/>
      <c r="BO188" s="95"/>
      <c r="BP188" s="95"/>
      <c r="BQ188" s="95"/>
      <c r="BR188" s="95"/>
      <c r="BS188" s="95"/>
      <c r="BT188" s="95"/>
      <c r="BU188" s="95"/>
      <c r="BV188" s="95"/>
      <c r="BW188" s="95"/>
      <c r="BX188" s="95"/>
      <c r="BY188" s="95"/>
      <c r="BZ188" s="95"/>
      <c r="CA188" s="95"/>
      <c r="CB188" s="95"/>
      <c r="CC188" s="95"/>
      <c r="CD188" s="95"/>
      <c r="CE188" s="95"/>
      <c r="CF188" s="95"/>
      <c r="CG188" s="95"/>
      <c r="CH188" s="95"/>
      <c r="CI188" s="95"/>
      <c r="CJ188" s="95"/>
      <c r="CK188" s="95"/>
      <c r="CL188" s="95"/>
      <c r="CM188" s="95"/>
      <c r="CN188" s="95"/>
      <c r="CO188" s="95"/>
      <c r="CP188" s="95"/>
      <c r="CQ188" s="95"/>
      <c r="CR188" s="95"/>
      <c r="CS188" s="95"/>
      <c r="CT188" s="95"/>
      <c r="CU188" s="95"/>
      <c r="CV188" s="95"/>
      <c r="CW188" s="95"/>
      <c r="CX188" s="95"/>
      <c r="CY188" s="95"/>
      <c r="CZ188" s="95"/>
      <c r="DA188" s="95"/>
      <c r="DB188" s="95"/>
      <c r="DC188" s="95"/>
      <c r="DD188" s="95"/>
      <c r="DE188" s="95"/>
      <c r="DF188" s="95"/>
      <c r="DG188" s="95"/>
      <c r="DH188" s="95"/>
      <c r="DI188" s="95"/>
      <c r="DJ188" s="95"/>
      <c r="DK188" s="95"/>
      <c r="DL188" s="95"/>
      <c r="DM188" s="95"/>
      <c r="DN188" s="95"/>
      <c r="DO188" s="95"/>
      <c r="DP188" s="95"/>
      <c r="DQ188" s="95"/>
      <c r="DR188" s="95"/>
      <c r="DS188" s="95"/>
      <c r="DT188" s="95"/>
      <c r="DU188" s="95"/>
      <c r="DV188" s="95"/>
      <c r="DW188" s="95"/>
      <c r="DX188" s="95"/>
      <c r="DY188" s="95"/>
      <c r="DZ188" s="95"/>
      <c r="EA188" s="95"/>
      <c r="EB188" s="95"/>
      <c r="EC188" s="95"/>
      <c r="ED188" s="95"/>
      <c r="EE188" s="95"/>
      <c r="EF188" s="95"/>
      <c r="EG188" s="95"/>
      <c r="EH188" s="95"/>
      <c r="EI188" s="95"/>
      <c r="EJ188" s="95"/>
      <c r="EK188" s="95"/>
      <c r="EL188" s="95"/>
      <c r="EM188" s="95"/>
      <c r="EN188" s="95"/>
      <c r="EO188" s="95"/>
      <c r="EP188" s="95"/>
      <c r="EQ188" s="95"/>
      <c r="ER188" s="95"/>
      <c r="ES188" s="95"/>
      <c r="ET188" s="95"/>
      <c r="EU188" s="95"/>
      <c r="EV188" s="95"/>
      <c r="EW188" s="95"/>
      <c r="EX188" s="95"/>
      <c r="EY188" s="95"/>
      <c r="EZ188" s="95"/>
      <c r="FA188" s="95"/>
      <c r="FB188" s="95"/>
      <c r="FC188" s="95"/>
      <c r="FD188" s="95"/>
      <c r="FE188" s="95"/>
      <c r="FF188" s="95"/>
      <c r="FG188" s="95"/>
      <c r="FH188" s="95"/>
      <c r="FI188" s="95"/>
      <c r="FJ188"/>
      <c r="FK188"/>
      <c r="FL188"/>
      <c r="FM188"/>
      <c r="FN188"/>
      <c r="FO188"/>
      <c r="FP188"/>
      <c r="FQ188"/>
      <c r="FR188"/>
      <c r="FS188"/>
    </row>
    <row r="189" spans="1:175">
      <c r="A189"/>
      <c r="B189"/>
      <c r="C189"/>
      <c r="D189"/>
      <c r="E189"/>
      <c r="F189"/>
      <c r="G189"/>
      <c r="H189"/>
      <c r="I189"/>
      <c r="J189"/>
      <c r="K189"/>
      <c r="L189"/>
      <c r="M189"/>
      <c r="N189"/>
      <c r="O189"/>
      <c r="P189"/>
      <c r="Q189"/>
      <c r="R189"/>
      <c r="S189"/>
      <c r="T189"/>
      <c r="U189"/>
      <c r="V189"/>
      <c r="W189"/>
      <c r="X189"/>
      <c r="Y189"/>
      <c r="Z189"/>
      <c r="AA189"/>
      <c r="AB189"/>
      <c r="AC189" s="95"/>
      <c r="AD189" s="95"/>
      <c r="AE189" s="95"/>
      <c r="AF189" s="95"/>
      <c r="AG189" s="95"/>
      <c r="AH189" s="95"/>
      <c r="AI189" s="95"/>
      <c r="AJ189" s="95"/>
      <c r="AK189" s="95"/>
      <c r="AL189" s="95"/>
      <c r="AM189" s="95"/>
      <c r="AN189" s="95"/>
      <c r="AO189" s="95"/>
      <c r="AP189" s="95"/>
      <c r="AQ189" s="95"/>
      <c r="AR189" s="95"/>
      <c r="AS189" s="95"/>
      <c r="AT189" s="95"/>
      <c r="AU189" s="95"/>
      <c r="AV189" s="95"/>
      <c r="AW189" s="95"/>
      <c r="AX189" s="95"/>
      <c r="AY189" s="95"/>
      <c r="AZ189" s="95"/>
      <c r="BA189" s="95"/>
      <c r="BB189" s="95"/>
      <c r="BC189" s="95"/>
      <c r="BD189" s="95"/>
      <c r="BE189" s="95"/>
      <c r="BF189" s="95"/>
      <c r="BG189" s="95"/>
      <c r="BH189" s="95"/>
      <c r="BI189" s="95"/>
      <c r="BJ189" s="95"/>
      <c r="BK189" s="95"/>
      <c r="BL189" s="95"/>
      <c r="BM189" s="95"/>
      <c r="BN189" s="95"/>
      <c r="BO189" s="95"/>
      <c r="BP189" s="95"/>
      <c r="BQ189" s="95"/>
      <c r="BR189" s="95"/>
      <c r="BS189" s="95"/>
      <c r="BT189" s="95"/>
      <c r="BU189" s="95"/>
      <c r="BV189" s="95"/>
      <c r="BW189" s="95"/>
      <c r="BX189" s="95"/>
      <c r="BY189" s="95"/>
      <c r="BZ189" s="95"/>
      <c r="CA189" s="95"/>
      <c r="CB189" s="95"/>
      <c r="CC189" s="95"/>
      <c r="CD189" s="95"/>
      <c r="CE189" s="95"/>
      <c r="CF189" s="95"/>
      <c r="CG189" s="95"/>
      <c r="CH189" s="95"/>
      <c r="CI189" s="95"/>
      <c r="CJ189" s="95"/>
      <c r="CK189" s="95"/>
      <c r="CL189" s="95"/>
      <c r="CM189" s="95"/>
      <c r="CN189" s="95"/>
      <c r="CO189" s="95"/>
      <c r="CP189" s="95"/>
      <c r="CQ189" s="95"/>
      <c r="CR189" s="95"/>
      <c r="CS189" s="95"/>
      <c r="CT189" s="95"/>
      <c r="CU189" s="95"/>
      <c r="CV189" s="95"/>
      <c r="CW189" s="95"/>
      <c r="CX189" s="95"/>
      <c r="CY189" s="95"/>
      <c r="CZ189" s="95"/>
      <c r="DA189" s="95"/>
      <c r="DB189" s="95"/>
      <c r="DC189" s="95"/>
      <c r="DD189" s="95"/>
      <c r="DE189" s="95"/>
      <c r="DF189" s="95"/>
      <c r="DG189" s="95"/>
      <c r="DH189" s="95"/>
      <c r="DI189" s="95"/>
      <c r="DJ189" s="95"/>
      <c r="DK189" s="95"/>
      <c r="DL189" s="95"/>
      <c r="DM189" s="95"/>
      <c r="DN189" s="95"/>
      <c r="DO189" s="95"/>
      <c r="DP189" s="95"/>
      <c r="DQ189" s="95"/>
      <c r="DR189" s="95"/>
      <c r="DS189" s="95"/>
      <c r="DT189" s="95"/>
      <c r="DU189" s="95"/>
      <c r="DV189" s="95"/>
      <c r="DW189" s="95"/>
      <c r="DX189" s="95"/>
      <c r="DY189" s="95"/>
      <c r="DZ189" s="95"/>
      <c r="EA189" s="95"/>
      <c r="EB189" s="95"/>
      <c r="EC189" s="95"/>
      <c r="ED189" s="95"/>
      <c r="EE189" s="95"/>
      <c r="EF189" s="95"/>
      <c r="EG189" s="95"/>
      <c r="EH189" s="95"/>
      <c r="EI189" s="95"/>
      <c r="EJ189" s="95"/>
      <c r="EK189" s="95"/>
      <c r="EL189" s="95"/>
      <c r="EM189" s="95"/>
      <c r="EN189" s="95"/>
      <c r="EO189" s="95"/>
      <c r="EP189" s="95"/>
      <c r="EQ189" s="95"/>
      <c r="ER189" s="95"/>
      <c r="ES189" s="95"/>
      <c r="ET189" s="95"/>
      <c r="EU189" s="95"/>
      <c r="EV189" s="95"/>
      <c r="EW189" s="95"/>
      <c r="EX189" s="95"/>
      <c r="EY189" s="95"/>
      <c r="EZ189" s="95"/>
      <c r="FA189" s="95"/>
      <c r="FB189" s="95"/>
      <c r="FC189" s="95"/>
      <c r="FD189" s="95"/>
      <c r="FE189" s="95"/>
      <c r="FF189" s="95"/>
      <c r="FG189" s="95"/>
      <c r="FH189" s="95"/>
      <c r="FI189" s="95"/>
      <c r="FJ189"/>
      <c r="FK189"/>
      <c r="FL189"/>
      <c r="FM189"/>
      <c r="FN189"/>
      <c r="FO189"/>
      <c r="FP189"/>
      <c r="FQ189"/>
      <c r="FR189"/>
      <c r="FS189"/>
    </row>
    <row r="190" spans="1:175">
      <c r="A190"/>
      <c r="B190"/>
      <c r="C190"/>
      <c r="D190"/>
      <c r="E190"/>
      <c r="F190"/>
      <c r="G190"/>
      <c r="H190"/>
      <c r="I190"/>
      <c r="J190"/>
      <c r="K190"/>
      <c r="L190"/>
      <c r="M190"/>
      <c r="N190"/>
      <c r="O190"/>
      <c r="P190"/>
      <c r="Q190"/>
      <c r="R190"/>
      <c r="S190"/>
      <c r="T190"/>
      <c r="U190"/>
      <c r="V190"/>
      <c r="W190"/>
      <c r="X190"/>
      <c r="Y190"/>
      <c r="Z190"/>
      <c r="AA190"/>
      <c r="AB190"/>
      <c r="AC190" s="95"/>
      <c r="AD190" s="95"/>
      <c r="AE190" s="95"/>
      <c r="AF190" s="95"/>
      <c r="AG190" s="95"/>
      <c r="AH190" s="95"/>
      <c r="AI190" s="95"/>
      <c r="AJ190" s="95"/>
      <c r="AK190" s="95"/>
      <c r="AL190" s="95"/>
      <c r="AM190" s="95"/>
      <c r="AN190" s="95"/>
      <c r="AO190" s="95"/>
      <c r="AP190" s="95"/>
      <c r="AQ190" s="95"/>
      <c r="AR190" s="95"/>
      <c r="AS190" s="95"/>
      <c r="AT190" s="95"/>
      <c r="AU190" s="95"/>
      <c r="AV190" s="95"/>
      <c r="AW190" s="95"/>
      <c r="AX190" s="95"/>
      <c r="AY190" s="95"/>
      <c r="AZ190" s="95"/>
      <c r="BA190" s="95"/>
      <c r="BB190" s="95"/>
      <c r="BC190" s="95"/>
      <c r="BD190" s="95"/>
      <c r="BE190" s="95"/>
      <c r="BF190" s="95"/>
      <c r="BG190" s="95"/>
      <c r="BH190" s="95"/>
      <c r="BI190" s="95"/>
      <c r="BJ190" s="95"/>
      <c r="BK190" s="95"/>
      <c r="BL190" s="95"/>
      <c r="BM190" s="95"/>
      <c r="BN190" s="95"/>
      <c r="BO190" s="95"/>
      <c r="BP190" s="95"/>
      <c r="BQ190" s="95"/>
      <c r="BR190" s="95"/>
      <c r="BS190" s="95"/>
      <c r="BT190" s="95"/>
      <c r="BU190" s="95"/>
      <c r="BV190" s="95"/>
      <c r="BW190" s="95"/>
      <c r="BX190" s="95"/>
      <c r="BY190" s="95"/>
      <c r="BZ190" s="95"/>
      <c r="CA190" s="95"/>
      <c r="CB190" s="95"/>
      <c r="CC190" s="95"/>
      <c r="CD190" s="95"/>
      <c r="CE190" s="95"/>
      <c r="CF190" s="95"/>
      <c r="CG190" s="95"/>
      <c r="CH190" s="95"/>
      <c r="CI190" s="95"/>
      <c r="CJ190" s="95"/>
      <c r="CK190" s="95"/>
      <c r="CL190" s="95"/>
      <c r="CM190" s="95"/>
      <c r="CN190" s="95"/>
      <c r="CO190" s="95"/>
      <c r="CP190" s="95"/>
      <c r="CQ190" s="95"/>
      <c r="CR190" s="95"/>
      <c r="CS190" s="95"/>
      <c r="CT190" s="95"/>
      <c r="CU190" s="95"/>
      <c r="CV190" s="95"/>
      <c r="CW190" s="95"/>
      <c r="CX190" s="95"/>
      <c r="CY190" s="95"/>
      <c r="CZ190" s="95"/>
      <c r="DA190" s="95"/>
      <c r="DB190" s="95"/>
      <c r="DC190" s="95"/>
      <c r="DD190" s="95"/>
      <c r="DE190" s="95"/>
      <c r="DF190" s="95"/>
      <c r="DG190" s="95"/>
      <c r="DH190" s="95"/>
      <c r="DI190" s="95"/>
      <c r="DJ190" s="95"/>
      <c r="DK190" s="95"/>
      <c r="DL190" s="95"/>
      <c r="DM190" s="95"/>
      <c r="DN190" s="95"/>
      <c r="DO190" s="95"/>
      <c r="DP190" s="95"/>
      <c r="DQ190" s="95"/>
      <c r="DR190" s="95"/>
      <c r="DS190" s="95"/>
      <c r="DT190" s="95"/>
      <c r="DU190" s="95"/>
      <c r="DV190" s="95"/>
      <c r="DW190" s="95"/>
      <c r="DX190" s="95"/>
      <c r="DY190" s="95"/>
      <c r="DZ190" s="95"/>
      <c r="EA190" s="95"/>
      <c r="EB190" s="95"/>
      <c r="EC190" s="95"/>
      <c r="ED190" s="95"/>
      <c r="EE190" s="95"/>
      <c r="EF190" s="95"/>
      <c r="EG190" s="95"/>
      <c r="EH190" s="95"/>
      <c r="EI190" s="95"/>
      <c r="EJ190" s="95"/>
      <c r="EK190" s="95"/>
      <c r="EL190" s="95"/>
      <c r="EM190" s="95"/>
      <c r="EN190" s="95"/>
      <c r="EO190" s="95"/>
      <c r="EP190" s="95"/>
      <c r="EQ190" s="95"/>
      <c r="ER190" s="95"/>
      <c r="ES190" s="95"/>
      <c r="ET190" s="95"/>
      <c r="EU190" s="95"/>
      <c r="EV190" s="95"/>
      <c r="EW190" s="95"/>
      <c r="EX190" s="95"/>
      <c r="EY190" s="95"/>
      <c r="EZ190" s="95"/>
      <c r="FA190" s="95"/>
      <c r="FB190" s="95"/>
      <c r="FC190" s="95"/>
      <c r="FD190" s="95"/>
      <c r="FE190" s="95"/>
      <c r="FF190" s="95"/>
      <c r="FG190" s="95"/>
      <c r="FH190" s="95"/>
      <c r="FI190" s="95"/>
      <c r="FJ190"/>
      <c r="FK190"/>
      <c r="FL190"/>
      <c r="FM190"/>
      <c r="FN190"/>
      <c r="FO190"/>
      <c r="FP190"/>
      <c r="FQ190"/>
      <c r="FR190"/>
      <c r="FS190"/>
    </row>
    <row r="191" spans="1:175">
      <c r="A191"/>
      <c r="B191"/>
      <c r="C191"/>
      <c r="D191"/>
      <c r="E191"/>
      <c r="F191"/>
      <c r="G191"/>
      <c r="H191"/>
      <c r="I191"/>
      <c r="J191"/>
      <c r="K191"/>
      <c r="L191"/>
      <c r="M191"/>
      <c r="N191"/>
      <c r="O191"/>
      <c r="P191"/>
      <c r="Q191"/>
      <c r="R191"/>
      <c r="S191"/>
      <c r="T191"/>
      <c r="U191"/>
      <c r="V191"/>
      <c r="W191"/>
      <c r="X191"/>
      <c r="Y191"/>
      <c r="Z191"/>
      <c r="AA191"/>
      <c r="AB191"/>
      <c r="AC191" s="95"/>
      <c r="AD191" s="95"/>
      <c r="AE191" s="95"/>
      <c r="AF191" s="95"/>
      <c r="AG191" s="95"/>
      <c r="AH191" s="95"/>
      <c r="AI191" s="95"/>
      <c r="AJ191" s="95"/>
      <c r="AK191" s="95"/>
      <c r="AL191" s="95"/>
      <c r="AM191" s="95"/>
      <c r="AN191" s="95"/>
      <c r="AO191" s="95"/>
      <c r="AP191" s="95"/>
      <c r="AQ191" s="95"/>
      <c r="AR191" s="95"/>
      <c r="AS191" s="95"/>
      <c r="AT191" s="95"/>
      <c r="AU191" s="95"/>
      <c r="AV191" s="95"/>
      <c r="AW191" s="95"/>
      <c r="AX191" s="95"/>
      <c r="AY191" s="95"/>
      <c r="AZ191" s="95"/>
      <c r="BA191" s="95"/>
      <c r="BB191" s="95"/>
      <c r="BC191" s="95"/>
      <c r="BD191" s="95"/>
      <c r="BE191" s="95"/>
      <c r="BF191" s="95"/>
      <c r="BG191" s="95"/>
      <c r="BH191" s="95"/>
      <c r="BI191" s="95"/>
      <c r="BJ191" s="95"/>
      <c r="BK191" s="95"/>
      <c r="BL191" s="95"/>
      <c r="BM191" s="95"/>
      <c r="BN191" s="95"/>
      <c r="BO191" s="95"/>
      <c r="BP191" s="95"/>
      <c r="BQ191" s="95"/>
      <c r="BR191" s="95"/>
      <c r="BS191" s="95"/>
      <c r="BT191" s="95"/>
      <c r="BU191" s="95"/>
      <c r="BV191" s="95"/>
      <c r="BW191" s="95"/>
      <c r="BX191" s="95"/>
      <c r="BY191" s="95"/>
      <c r="BZ191" s="95"/>
      <c r="CA191" s="95"/>
      <c r="CB191" s="95"/>
      <c r="CC191" s="95"/>
      <c r="CD191" s="95"/>
      <c r="CE191" s="95"/>
      <c r="CF191" s="95"/>
      <c r="CG191" s="95"/>
      <c r="CH191" s="95"/>
      <c r="CI191" s="95"/>
      <c r="CJ191" s="95"/>
      <c r="CK191" s="95"/>
      <c r="CL191" s="95"/>
      <c r="CM191" s="95"/>
      <c r="CN191" s="95"/>
      <c r="CO191" s="95"/>
      <c r="CP191" s="95"/>
      <c r="CQ191" s="95"/>
      <c r="CR191" s="95"/>
      <c r="CS191" s="95"/>
      <c r="CT191" s="95"/>
      <c r="CU191" s="95"/>
      <c r="CV191" s="95"/>
      <c r="CW191" s="95"/>
      <c r="CX191" s="95"/>
      <c r="CY191" s="95"/>
      <c r="CZ191" s="95"/>
      <c r="DA191" s="95"/>
      <c r="DB191" s="95"/>
      <c r="DC191" s="95"/>
      <c r="DD191" s="95"/>
      <c r="DE191" s="95"/>
      <c r="DF191" s="95"/>
      <c r="DG191" s="95"/>
      <c r="DH191" s="95"/>
      <c r="DI191" s="95"/>
      <c r="DJ191" s="95"/>
      <c r="DK191" s="95"/>
      <c r="DL191" s="95"/>
      <c r="DM191" s="95"/>
      <c r="DN191" s="95"/>
      <c r="DO191" s="95"/>
      <c r="DP191" s="95"/>
      <c r="DQ191" s="95"/>
      <c r="DR191" s="95"/>
      <c r="DS191" s="95"/>
      <c r="DT191" s="95"/>
      <c r="DU191" s="95"/>
      <c r="DV191" s="95"/>
      <c r="DW191" s="95"/>
      <c r="DX191" s="95"/>
      <c r="DY191" s="95"/>
      <c r="DZ191" s="95"/>
      <c r="EA191" s="95"/>
      <c r="EB191" s="95"/>
      <c r="EC191" s="95"/>
      <c r="ED191" s="95"/>
      <c r="EE191" s="95"/>
      <c r="EF191" s="95"/>
      <c r="EG191" s="95"/>
      <c r="EH191" s="95"/>
      <c r="EI191" s="95"/>
      <c r="EJ191" s="95"/>
      <c r="EK191" s="95"/>
      <c r="EL191" s="95"/>
      <c r="EM191" s="95"/>
      <c r="EN191" s="95"/>
      <c r="EO191" s="95"/>
      <c r="EP191" s="95"/>
      <c r="EQ191" s="95"/>
      <c r="ER191" s="95"/>
      <c r="ES191" s="95"/>
      <c r="ET191" s="95"/>
      <c r="EU191" s="95"/>
      <c r="EV191" s="95"/>
      <c r="EW191" s="95"/>
      <c r="EX191" s="95"/>
      <c r="EY191" s="95"/>
      <c r="EZ191" s="95"/>
      <c r="FA191" s="95"/>
      <c r="FB191" s="95"/>
      <c r="FC191" s="95"/>
      <c r="FD191" s="95"/>
      <c r="FE191" s="95"/>
      <c r="FF191" s="95"/>
      <c r="FG191" s="95"/>
      <c r="FH191" s="95"/>
      <c r="FI191" s="95"/>
      <c r="FJ191"/>
      <c r="FK191"/>
      <c r="FL191"/>
      <c r="FM191"/>
      <c r="FN191"/>
      <c r="FO191"/>
      <c r="FP191"/>
      <c r="FQ191"/>
      <c r="FR191"/>
      <c r="FS191"/>
    </row>
    <row r="192" spans="1:175">
      <c r="A192"/>
      <c r="B192"/>
      <c r="C192"/>
      <c r="D192"/>
      <c r="E192"/>
      <c r="F192"/>
      <c r="G192"/>
      <c r="H192"/>
      <c r="I192"/>
      <c r="J192"/>
      <c r="K192"/>
      <c r="L192"/>
      <c r="M192"/>
      <c r="N192"/>
      <c r="O192"/>
      <c r="P192"/>
      <c r="Q192"/>
      <c r="R192"/>
      <c r="S192"/>
      <c r="T192"/>
      <c r="U192"/>
      <c r="V192"/>
      <c r="W192"/>
      <c r="X192"/>
      <c r="Y192"/>
      <c r="Z192"/>
      <c r="AA192"/>
      <c r="AB192"/>
      <c r="AC192" s="95"/>
      <c r="AD192" s="95"/>
      <c r="AE192" s="95"/>
      <c r="AF192" s="95"/>
      <c r="AG192" s="95"/>
      <c r="AH192" s="95"/>
      <c r="AI192" s="95"/>
      <c r="AJ192" s="95"/>
      <c r="AK192" s="95"/>
      <c r="AL192" s="95"/>
      <c r="AM192" s="95"/>
      <c r="AN192" s="95"/>
      <c r="AO192" s="95"/>
      <c r="AP192" s="95"/>
      <c r="AQ192" s="95"/>
      <c r="AR192" s="95"/>
      <c r="AS192" s="95"/>
      <c r="AT192" s="95"/>
      <c r="AU192" s="95"/>
      <c r="AV192" s="95"/>
      <c r="AW192" s="95"/>
      <c r="AX192" s="95"/>
      <c r="AY192" s="95"/>
      <c r="AZ192" s="95"/>
      <c r="BA192" s="95"/>
      <c r="BB192" s="95"/>
      <c r="BC192" s="95"/>
      <c r="BD192" s="95"/>
      <c r="BE192" s="95"/>
      <c r="BF192" s="95"/>
      <c r="BG192" s="95"/>
      <c r="BH192" s="95"/>
      <c r="BI192" s="95"/>
      <c r="BJ192" s="95"/>
      <c r="BK192" s="95"/>
      <c r="BL192" s="95"/>
      <c r="BM192" s="95"/>
      <c r="BN192" s="95"/>
      <c r="BO192" s="95"/>
      <c r="BP192" s="95"/>
      <c r="BQ192" s="95"/>
      <c r="BR192" s="95"/>
      <c r="BS192" s="95"/>
      <c r="BT192" s="95"/>
      <c r="BU192" s="95"/>
      <c r="BV192" s="95"/>
      <c r="BW192" s="95"/>
      <c r="BX192" s="95"/>
      <c r="BY192" s="95"/>
      <c r="BZ192" s="95"/>
      <c r="CA192" s="95"/>
      <c r="CB192" s="95"/>
      <c r="CC192" s="95"/>
      <c r="CD192" s="95"/>
      <c r="CE192" s="95"/>
      <c r="CF192" s="95"/>
      <c r="CG192" s="95"/>
      <c r="CH192" s="95"/>
      <c r="CI192" s="95"/>
      <c r="CJ192" s="95"/>
      <c r="CK192" s="95"/>
      <c r="CL192" s="95"/>
      <c r="CM192" s="95"/>
      <c r="CN192" s="95"/>
      <c r="CO192" s="95"/>
      <c r="CP192" s="95"/>
      <c r="CQ192" s="95"/>
      <c r="CR192" s="95"/>
      <c r="CS192" s="95"/>
      <c r="CT192" s="95"/>
      <c r="CU192" s="95"/>
      <c r="CV192" s="95"/>
      <c r="CW192" s="95"/>
      <c r="CX192" s="95"/>
      <c r="CY192" s="95"/>
      <c r="CZ192" s="95"/>
      <c r="DA192" s="95"/>
      <c r="DB192" s="95"/>
      <c r="DC192" s="95"/>
      <c r="DD192" s="95"/>
      <c r="DE192" s="95"/>
      <c r="DF192" s="95"/>
      <c r="DG192" s="95"/>
      <c r="DH192" s="95"/>
      <c r="DI192" s="95"/>
      <c r="DJ192" s="95"/>
      <c r="DK192" s="95"/>
      <c r="DL192" s="95"/>
      <c r="DM192" s="95"/>
      <c r="DN192" s="95"/>
      <c r="DO192" s="95"/>
      <c r="DP192" s="95"/>
      <c r="DQ192" s="95"/>
      <c r="DR192" s="95"/>
      <c r="DS192" s="95"/>
      <c r="DT192" s="95"/>
      <c r="DU192" s="95"/>
      <c r="DV192" s="95"/>
      <c r="DW192" s="95"/>
      <c r="DX192" s="95"/>
      <c r="DY192" s="95"/>
      <c r="DZ192" s="95"/>
      <c r="EA192" s="95"/>
      <c r="EB192" s="95"/>
      <c r="EC192" s="95"/>
      <c r="ED192" s="95"/>
      <c r="EE192" s="95"/>
      <c r="EF192" s="95"/>
      <c r="EG192" s="95"/>
      <c r="EH192" s="95"/>
      <c r="EI192" s="95"/>
      <c r="EJ192" s="95"/>
      <c r="EK192" s="95"/>
      <c r="EL192" s="95"/>
      <c r="EM192" s="95"/>
      <c r="EN192" s="95"/>
      <c r="EO192" s="95"/>
      <c r="EP192" s="95"/>
      <c r="EQ192" s="95"/>
      <c r="ER192" s="95"/>
      <c r="ES192" s="95"/>
      <c r="ET192" s="95"/>
      <c r="EU192" s="95"/>
      <c r="EV192" s="95"/>
      <c r="EW192" s="95"/>
      <c r="EX192" s="95"/>
      <c r="EY192" s="95"/>
      <c r="EZ192" s="95"/>
      <c r="FA192" s="95"/>
      <c r="FB192" s="95"/>
      <c r="FC192" s="95"/>
      <c r="FD192" s="95"/>
      <c r="FE192" s="95"/>
      <c r="FF192" s="95"/>
      <c r="FG192" s="95"/>
      <c r="FH192" s="95"/>
      <c r="FI192" s="95"/>
      <c r="FJ192"/>
      <c r="FK192"/>
      <c r="FL192"/>
      <c r="FM192"/>
      <c r="FN192"/>
      <c r="FO192"/>
      <c r="FP192"/>
      <c r="FQ192"/>
      <c r="FR192"/>
      <c r="FS192"/>
    </row>
    <row r="193" spans="1:175">
      <c r="A193"/>
      <c r="B193"/>
      <c r="C193"/>
      <c r="D193"/>
      <c r="E193"/>
      <c r="F193"/>
      <c r="G193"/>
      <c r="H193"/>
      <c r="I193"/>
      <c r="J193"/>
      <c r="K193"/>
      <c r="L193"/>
      <c r="M193"/>
      <c r="N193"/>
      <c r="O193"/>
      <c r="P193"/>
      <c r="Q193"/>
      <c r="R193"/>
      <c r="S193"/>
      <c r="T193"/>
      <c r="U193"/>
      <c r="V193"/>
      <c r="W193"/>
      <c r="X193"/>
      <c r="Y193"/>
      <c r="Z193"/>
      <c r="AA193"/>
      <c r="AB193"/>
      <c r="AC193" s="95"/>
      <c r="AD193" s="95"/>
      <c r="AE193" s="95"/>
      <c r="AF193" s="95"/>
      <c r="AG193" s="95"/>
      <c r="AH193" s="95"/>
      <c r="AI193" s="95"/>
      <c r="AJ193" s="95"/>
      <c r="AK193" s="95"/>
      <c r="AL193" s="95"/>
      <c r="AM193" s="95"/>
      <c r="AN193" s="95"/>
      <c r="AO193" s="95"/>
      <c r="AP193" s="95"/>
      <c r="AQ193" s="95"/>
      <c r="AR193" s="95"/>
      <c r="AS193" s="95"/>
      <c r="AT193" s="95"/>
      <c r="AU193" s="95"/>
      <c r="AV193" s="95"/>
      <c r="AW193" s="95"/>
      <c r="AX193" s="95"/>
      <c r="AY193" s="95"/>
      <c r="AZ193" s="95"/>
      <c r="BA193" s="95"/>
      <c r="BB193" s="95"/>
      <c r="BC193" s="95"/>
      <c r="BD193" s="95"/>
      <c r="BE193" s="95"/>
      <c r="BF193" s="95"/>
      <c r="BG193" s="95"/>
      <c r="BH193" s="95"/>
      <c r="BI193" s="95"/>
      <c r="BJ193" s="95"/>
      <c r="BK193" s="95"/>
      <c r="BL193" s="95"/>
      <c r="BM193" s="95"/>
      <c r="BN193" s="95"/>
      <c r="BO193" s="95"/>
      <c r="BP193" s="95"/>
      <c r="BQ193" s="95"/>
      <c r="BR193" s="95"/>
      <c r="BS193" s="95"/>
      <c r="BT193" s="95"/>
      <c r="BU193" s="95"/>
      <c r="BV193" s="95"/>
      <c r="BW193" s="95"/>
      <c r="BX193" s="95"/>
      <c r="BY193" s="95"/>
      <c r="BZ193" s="95"/>
      <c r="CA193" s="95"/>
      <c r="CB193" s="95"/>
      <c r="CC193" s="95"/>
      <c r="CD193" s="95"/>
      <c r="CE193" s="95"/>
      <c r="CF193" s="95"/>
      <c r="CG193" s="95"/>
      <c r="CH193" s="95"/>
      <c r="CI193" s="95"/>
      <c r="CJ193" s="95"/>
      <c r="CK193" s="95"/>
      <c r="CL193" s="95"/>
      <c r="CM193" s="95"/>
      <c r="CN193" s="95"/>
      <c r="CO193" s="95"/>
      <c r="CP193" s="95"/>
      <c r="CQ193" s="95"/>
      <c r="CR193" s="95"/>
      <c r="CS193" s="95"/>
      <c r="CT193" s="95"/>
      <c r="CU193" s="95"/>
      <c r="CV193" s="95"/>
      <c r="CW193" s="95"/>
      <c r="CX193" s="95"/>
      <c r="CY193" s="95"/>
      <c r="CZ193" s="95"/>
      <c r="DA193" s="95"/>
      <c r="DB193" s="95"/>
      <c r="DC193" s="95"/>
      <c r="DD193" s="95"/>
      <c r="DE193" s="95"/>
      <c r="DF193" s="95"/>
      <c r="DG193" s="95"/>
      <c r="DH193" s="95"/>
      <c r="DI193" s="95"/>
      <c r="DJ193" s="95"/>
      <c r="DK193" s="95"/>
      <c r="DL193" s="95"/>
      <c r="DM193" s="95"/>
      <c r="DN193" s="95"/>
      <c r="DO193" s="95"/>
      <c r="DP193" s="95"/>
      <c r="DQ193" s="95"/>
      <c r="DR193" s="95"/>
      <c r="DS193" s="95"/>
      <c r="DT193" s="95"/>
      <c r="DU193" s="95"/>
      <c r="DV193" s="95"/>
      <c r="DW193" s="95"/>
      <c r="DX193" s="95"/>
      <c r="DY193" s="95"/>
      <c r="DZ193" s="95"/>
      <c r="EA193" s="95"/>
      <c r="EB193" s="95"/>
      <c r="EC193" s="95"/>
      <c r="ED193" s="95"/>
      <c r="EE193" s="95"/>
      <c r="EF193" s="95"/>
      <c r="EG193" s="95"/>
      <c r="EH193" s="95"/>
      <c r="EI193" s="95"/>
      <c r="EJ193" s="95"/>
      <c r="EK193" s="95"/>
      <c r="EL193" s="95"/>
      <c r="EM193" s="95"/>
      <c r="EN193" s="95"/>
      <c r="EO193" s="95"/>
      <c r="EP193" s="95"/>
      <c r="EQ193" s="95"/>
      <c r="ER193" s="95"/>
      <c r="ES193" s="95"/>
      <c r="ET193" s="95"/>
      <c r="EU193" s="95"/>
      <c r="EV193" s="95"/>
      <c r="EW193" s="95"/>
      <c r="EX193" s="95"/>
      <c r="EY193" s="95"/>
      <c r="EZ193" s="95"/>
      <c r="FA193" s="95"/>
      <c r="FB193" s="95"/>
      <c r="FC193" s="95"/>
      <c r="FD193" s="95"/>
      <c r="FE193" s="95"/>
      <c r="FF193" s="95"/>
      <c r="FG193" s="95"/>
      <c r="FH193" s="95"/>
      <c r="FI193" s="95"/>
      <c r="FJ193"/>
      <c r="FK193"/>
      <c r="FL193"/>
      <c r="FM193"/>
      <c r="FN193"/>
      <c r="FO193"/>
      <c r="FP193"/>
      <c r="FQ193"/>
      <c r="FR193"/>
      <c r="FS193"/>
    </row>
    <row r="194" spans="1:175">
      <c r="A194"/>
      <c r="B194"/>
      <c r="C194"/>
      <c r="D194"/>
      <c r="E194"/>
      <c r="F194"/>
      <c r="G194"/>
      <c r="H194"/>
      <c r="I194"/>
      <c r="J194"/>
      <c r="K194"/>
      <c r="L194"/>
      <c r="M194"/>
      <c r="N194"/>
      <c r="O194"/>
      <c r="P194"/>
      <c r="Q194"/>
      <c r="R194"/>
      <c r="S194"/>
      <c r="T194"/>
      <c r="U194"/>
      <c r="V194"/>
      <c r="W194"/>
      <c r="X194"/>
      <c r="Y194"/>
      <c r="Z194"/>
      <c r="AA194"/>
      <c r="AB194"/>
      <c r="AC194" s="95"/>
      <c r="AD194" s="95"/>
      <c r="AE194" s="95"/>
      <c r="AF194" s="95"/>
      <c r="AG194" s="95"/>
      <c r="AH194" s="95"/>
      <c r="AI194" s="95"/>
      <c r="AJ194" s="95"/>
      <c r="AK194" s="95"/>
      <c r="AL194" s="95"/>
      <c r="AM194" s="95"/>
      <c r="AN194" s="95"/>
      <c r="AO194" s="95"/>
      <c r="AP194" s="95"/>
      <c r="AQ194" s="95"/>
      <c r="AR194" s="95"/>
      <c r="AS194" s="95"/>
      <c r="AT194" s="95"/>
      <c r="AU194" s="95"/>
      <c r="AV194" s="95"/>
      <c r="AW194" s="95"/>
      <c r="AX194" s="95"/>
      <c r="AY194" s="95"/>
      <c r="AZ194" s="95"/>
      <c r="BA194" s="95"/>
      <c r="BB194" s="95"/>
      <c r="BC194" s="95"/>
      <c r="BD194" s="95"/>
      <c r="BE194" s="95"/>
      <c r="BF194" s="95"/>
      <c r="BG194" s="95"/>
      <c r="BH194" s="95"/>
      <c r="BI194" s="95"/>
      <c r="BJ194" s="95"/>
      <c r="BK194" s="95"/>
      <c r="BL194" s="95"/>
      <c r="BM194" s="95"/>
      <c r="BN194" s="95"/>
      <c r="BO194" s="95"/>
      <c r="BP194" s="95"/>
      <c r="BQ194" s="95"/>
      <c r="BR194" s="95"/>
      <c r="BS194" s="95"/>
      <c r="BT194" s="95"/>
      <c r="BU194" s="95"/>
      <c r="BV194" s="95"/>
      <c r="BW194" s="95"/>
      <c r="BX194" s="95"/>
      <c r="BY194" s="95"/>
      <c r="BZ194" s="95"/>
      <c r="CA194" s="95"/>
      <c r="CB194" s="95"/>
      <c r="CC194" s="95"/>
      <c r="CD194" s="95"/>
      <c r="CE194" s="95"/>
      <c r="CF194" s="95"/>
      <c r="CG194" s="95"/>
      <c r="CH194" s="95"/>
      <c r="CI194" s="95"/>
      <c r="CJ194" s="95"/>
      <c r="CK194" s="95"/>
      <c r="CL194" s="95"/>
      <c r="CM194" s="95"/>
      <c r="CN194" s="95"/>
      <c r="CO194" s="95"/>
      <c r="CP194" s="95"/>
      <c r="CQ194" s="95"/>
      <c r="CR194" s="95"/>
      <c r="CS194" s="95"/>
      <c r="CT194" s="95"/>
      <c r="CU194" s="95"/>
      <c r="CV194" s="95"/>
      <c r="CW194" s="95"/>
      <c r="CX194" s="95"/>
      <c r="CY194" s="95"/>
      <c r="CZ194" s="95"/>
      <c r="DA194" s="95"/>
      <c r="DB194" s="95"/>
      <c r="DC194" s="95"/>
      <c r="DD194" s="95"/>
      <c r="DE194" s="95"/>
      <c r="DF194" s="95"/>
      <c r="DG194" s="95"/>
      <c r="DH194" s="95"/>
      <c r="DI194" s="95"/>
      <c r="DJ194" s="95"/>
      <c r="DK194" s="95"/>
      <c r="DL194" s="95"/>
      <c r="DM194" s="95"/>
      <c r="DN194" s="95"/>
      <c r="DO194" s="95"/>
      <c r="DP194" s="95"/>
      <c r="DQ194" s="95"/>
      <c r="DR194" s="95"/>
      <c r="DS194" s="95"/>
      <c r="DT194" s="95"/>
      <c r="DU194" s="95"/>
      <c r="DV194" s="95"/>
      <c r="DW194" s="95"/>
      <c r="DX194" s="95"/>
      <c r="DY194" s="95"/>
      <c r="DZ194" s="95"/>
      <c r="EA194" s="95"/>
      <c r="EB194" s="95"/>
      <c r="EC194" s="95"/>
      <c r="ED194" s="95"/>
      <c r="EE194" s="95"/>
      <c r="EF194" s="95"/>
      <c r="EG194" s="95"/>
      <c r="EH194" s="95"/>
      <c r="EI194" s="95"/>
      <c r="EJ194" s="95"/>
      <c r="EK194" s="95"/>
      <c r="EL194" s="95"/>
      <c r="EM194" s="95"/>
      <c r="EN194" s="95"/>
      <c r="EO194" s="95"/>
      <c r="EP194" s="95"/>
      <c r="EQ194" s="95"/>
      <c r="ER194" s="95"/>
      <c r="ES194" s="95"/>
      <c r="ET194" s="95"/>
      <c r="EU194" s="95"/>
      <c r="EV194" s="95"/>
      <c r="EW194" s="95"/>
      <c r="EX194" s="95"/>
      <c r="EY194" s="95"/>
      <c r="EZ194" s="95"/>
      <c r="FA194" s="95"/>
      <c r="FB194" s="95"/>
      <c r="FC194" s="95"/>
      <c r="FD194" s="95"/>
      <c r="FE194" s="95"/>
      <c r="FF194" s="95"/>
      <c r="FG194" s="95"/>
      <c r="FH194" s="95"/>
      <c r="FI194" s="95"/>
      <c r="FJ194"/>
      <c r="FK194"/>
      <c r="FL194"/>
      <c r="FM194"/>
      <c r="FN194"/>
      <c r="FO194"/>
      <c r="FP194"/>
      <c r="FQ194"/>
      <c r="FR194"/>
      <c r="FS194"/>
    </row>
    <row r="195" spans="1:175">
      <c r="A195"/>
      <c r="B195"/>
      <c r="C195"/>
      <c r="D195"/>
      <c r="E195"/>
      <c r="F195"/>
      <c r="G195"/>
      <c r="H195"/>
      <c r="I195"/>
      <c r="J195"/>
      <c r="K195"/>
      <c r="L195"/>
      <c r="M195"/>
      <c r="N195"/>
      <c r="O195"/>
      <c r="P195"/>
      <c r="Q195"/>
      <c r="R195"/>
      <c r="S195"/>
      <c r="T195"/>
      <c r="U195"/>
      <c r="V195"/>
      <c r="W195"/>
      <c r="X195"/>
      <c r="Y195"/>
      <c r="Z195"/>
      <c r="AA195"/>
      <c r="AB195"/>
      <c r="AC195" s="95"/>
      <c r="AD195" s="95"/>
      <c r="AE195" s="95"/>
      <c r="AF195" s="95"/>
      <c r="AG195" s="95"/>
      <c r="AH195" s="95"/>
      <c r="AI195" s="95"/>
      <c r="AJ195" s="95"/>
      <c r="AK195" s="95"/>
      <c r="AL195" s="95"/>
      <c r="AM195" s="95"/>
      <c r="AN195" s="95"/>
      <c r="AO195" s="95"/>
      <c r="AP195" s="95"/>
      <c r="AQ195" s="95"/>
      <c r="AR195" s="95"/>
      <c r="AS195" s="95"/>
      <c r="AT195" s="95"/>
      <c r="AU195" s="95"/>
      <c r="AV195" s="95"/>
      <c r="AW195" s="95"/>
      <c r="AX195" s="95"/>
      <c r="AY195" s="95"/>
      <c r="AZ195" s="95"/>
      <c r="BA195" s="95"/>
      <c r="BB195" s="95"/>
      <c r="BC195" s="95"/>
      <c r="BD195" s="95"/>
      <c r="BE195" s="95"/>
      <c r="BF195" s="95"/>
      <c r="BG195" s="95"/>
      <c r="BH195" s="95"/>
      <c r="BI195" s="95"/>
      <c r="BJ195" s="95"/>
      <c r="BK195" s="95"/>
      <c r="BL195" s="95"/>
      <c r="BM195" s="95"/>
      <c r="BN195" s="95"/>
      <c r="BO195" s="95"/>
      <c r="BP195" s="95"/>
      <c r="BQ195" s="95"/>
      <c r="BR195" s="95"/>
      <c r="BS195" s="95"/>
      <c r="BT195" s="95"/>
      <c r="BU195" s="95"/>
      <c r="BV195" s="95"/>
      <c r="BW195" s="95"/>
      <c r="BX195" s="95"/>
      <c r="BY195" s="95"/>
      <c r="BZ195" s="95"/>
      <c r="CA195" s="95"/>
      <c r="CB195" s="95"/>
      <c r="CC195" s="95"/>
      <c r="CD195" s="95"/>
      <c r="CE195" s="95"/>
      <c r="CF195" s="95"/>
      <c r="CG195" s="95"/>
      <c r="CH195" s="95"/>
      <c r="CI195" s="95"/>
      <c r="CJ195" s="95"/>
      <c r="CK195" s="95"/>
      <c r="CL195" s="95"/>
      <c r="CM195" s="95"/>
      <c r="CN195" s="95"/>
      <c r="CO195" s="95"/>
      <c r="CP195" s="95"/>
      <c r="CQ195" s="95"/>
      <c r="CR195" s="95"/>
      <c r="CS195" s="95"/>
      <c r="CT195" s="95"/>
      <c r="CU195" s="95"/>
      <c r="CV195" s="95"/>
      <c r="CW195" s="95"/>
      <c r="CX195" s="95"/>
      <c r="CY195" s="95"/>
      <c r="CZ195" s="95"/>
      <c r="DA195" s="95"/>
      <c r="DB195" s="95"/>
      <c r="DC195" s="95"/>
      <c r="DD195" s="95"/>
      <c r="DE195" s="95"/>
      <c r="DF195" s="95"/>
      <c r="DG195" s="95"/>
      <c r="DH195" s="95"/>
      <c r="DI195" s="95"/>
      <c r="DJ195" s="95"/>
      <c r="DK195" s="95"/>
      <c r="DL195" s="95"/>
      <c r="DM195" s="95"/>
      <c r="DN195" s="95"/>
      <c r="DO195" s="95"/>
      <c r="DP195" s="95"/>
      <c r="DQ195" s="95"/>
      <c r="DR195" s="95"/>
      <c r="DS195" s="95"/>
      <c r="DT195" s="95"/>
      <c r="DU195" s="95"/>
      <c r="DV195" s="95"/>
      <c r="DW195" s="95"/>
      <c r="DX195" s="95"/>
      <c r="DY195" s="95"/>
      <c r="DZ195" s="95"/>
      <c r="EA195" s="95"/>
      <c r="EB195" s="95"/>
      <c r="EC195" s="95"/>
      <c r="ED195" s="95"/>
      <c r="EE195" s="95"/>
      <c r="EF195" s="95"/>
      <c r="EG195" s="95"/>
      <c r="EH195" s="95"/>
      <c r="EI195" s="95"/>
      <c r="EJ195" s="95"/>
      <c r="EK195" s="95"/>
      <c r="EL195" s="95"/>
      <c r="EM195" s="95"/>
      <c r="EN195" s="95"/>
      <c r="EO195" s="95"/>
      <c r="EP195" s="95"/>
      <c r="EQ195" s="95"/>
      <c r="ER195" s="95"/>
      <c r="ES195" s="95"/>
      <c r="ET195" s="95"/>
      <c r="EU195" s="95"/>
      <c r="EV195" s="95"/>
      <c r="EW195" s="95"/>
      <c r="EX195" s="95"/>
      <c r="EY195" s="95"/>
      <c r="EZ195" s="95"/>
      <c r="FA195" s="95"/>
      <c r="FB195" s="95"/>
      <c r="FC195" s="95"/>
      <c r="FD195" s="95"/>
      <c r="FE195" s="95"/>
      <c r="FF195" s="95"/>
      <c r="FG195" s="95"/>
      <c r="FH195" s="95"/>
      <c r="FI195" s="95"/>
      <c r="FJ195"/>
      <c r="FK195"/>
      <c r="FL195"/>
      <c r="FM195"/>
      <c r="FN195"/>
      <c r="FO195"/>
      <c r="FP195"/>
      <c r="FQ195"/>
      <c r="FR195"/>
      <c r="FS195"/>
    </row>
    <row r="196" spans="1:175">
      <c r="A196"/>
      <c r="B196"/>
      <c r="C196"/>
      <c r="D196"/>
      <c r="E196"/>
      <c r="F196"/>
      <c r="G196"/>
      <c r="H196"/>
      <c r="I196"/>
      <c r="J196"/>
      <c r="K196"/>
      <c r="L196"/>
      <c r="M196"/>
      <c r="N196"/>
      <c r="O196"/>
      <c r="P196"/>
      <c r="Q196"/>
      <c r="R196"/>
      <c r="S196"/>
      <c r="T196"/>
      <c r="U196"/>
      <c r="V196"/>
      <c r="W196"/>
      <c r="X196"/>
      <c r="Y196"/>
      <c r="Z196"/>
      <c r="AA196"/>
      <c r="AB196"/>
      <c r="AC196" s="95"/>
      <c r="AD196" s="95"/>
      <c r="AE196" s="95"/>
      <c r="AF196" s="95"/>
      <c r="AG196" s="95"/>
      <c r="AH196" s="95"/>
      <c r="AI196" s="95"/>
      <c r="AJ196" s="95"/>
      <c r="AK196" s="95"/>
      <c r="AL196" s="95"/>
      <c r="AM196" s="95"/>
      <c r="AN196" s="95"/>
      <c r="AO196" s="95"/>
      <c r="AP196" s="95"/>
      <c r="AQ196" s="95"/>
      <c r="AR196" s="95"/>
      <c r="AS196" s="95"/>
      <c r="AT196" s="95"/>
      <c r="AU196" s="95"/>
      <c r="AV196" s="95"/>
      <c r="AW196" s="95"/>
      <c r="AX196" s="95"/>
      <c r="AY196" s="95"/>
      <c r="AZ196" s="95"/>
      <c r="BA196" s="95"/>
      <c r="BB196" s="95"/>
      <c r="BC196" s="95"/>
      <c r="BD196" s="95"/>
      <c r="BE196" s="95"/>
      <c r="BF196" s="95"/>
      <c r="BG196" s="95"/>
      <c r="BH196" s="95"/>
      <c r="BI196" s="95"/>
      <c r="BJ196" s="95"/>
      <c r="BK196" s="95"/>
      <c r="BL196" s="95"/>
      <c r="BM196" s="95"/>
      <c r="BN196" s="95"/>
      <c r="BO196" s="95"/>
      <c r="BP196" s="95"/>
      <c r="BQ196" s="95"/>
      <c r="BR196" s="95"/>
      <c r="BS196" s="95"/>
      <c r="BT196" s="95"/>
      <c r="BU196" s="95"/>
      <c r="BV196" s="95"/>
      <c r="BW196" s="95"/>
      <c r="BX196" s="95"/>
      <c r="BY196" s="95"/>
      <c r="BZ196" s="95"/>
      <c r="CA196" s="95"/>
      <c r="CB196" s="95"/>
      <c r="CC196" s="95"/>
      <c r="CD196" s="95"/>
      <c r="CE196" s="95"/>
      <c r="CF196" s="95"/>
      <c r="CG196" s="95"/>
      <c r="CH196" s="95"/>
      <c r="CI196" s="95"/>
      <c r="CJ196" s="95"/>
      <c r="CK196" s="95"/>
      <c r="CL196" s="95"/>
      <c r="CM196" s="95"/>
      <c r="CN196" s="95"/>
      <c r="CO196" s="95"/>
      <c r="CP196" s="95"/>
      <c r="CQ196" s="95"/>
      <c r="CR196" s="95"/>
      <c r="CS196" s="95"/>
      <c r="CT196" s="95"/>
      <c r="CU196" s="95"/>
      <c r="CV196" s="95"/>
      <c r="CW196" s="95"/>
      <c r="CX196" s="95"/>
      <c r="CY196" s="95"/>
      <c r="CZ196" s="95"/>
      <c r="DA196" s="95"/>
      <c r="DB196" s="95"/>
      <c r="DC196" s="95"/>
      <c r="DD196" s="95"/>
      <c r="DE196" s="95"/>
      <c r="DF196" s="95"/>
      <c r="DG196" s="95"/>
      <c r="DH196" s="95"/>
      <c r="DI196" s="95"/>
      <c r="DJ196" s="95"/>
      <c r="DK196" s="95"/>
      <c r="DL196" s="95"/>
      <c r="DM196" s="95"/>
      <c r="DN196" s="95"/>
      <c r="DO196" s="95"/>
      <c r="DP196" s="95"/>
      <c r="DQ196" s="95"/>
      <c r="DR196" s="95"/>
      <c r="DS196" s="95"/>
      <c r="DT196" s="95"/>
      <c r="DU196" s="95"/>
      <c r="DV196" s="95"/>
      <c r="DW196" s="95"/>
      <c r="DX196" s="95"/>
      <c r="DY196" s="95"/>
      <c r="DZ196" s="95"/>
      <c r="EA196" s="95"/>
      <c r="EB196" s="95"/>
      <c r="EC196" s="95"/>
      <c r="ED196" s="95"/>
      <c r="EE196" s="95"/>
      <c r="EF196" s="95"/>
      <c r="EG196" s="95"/>
      <c r="EH196" s="95"/>
      <c r="EI196" s="95"/>
      <c r="EJ196" s="95"/>
      <c r="EK196" s="95"/>
      <c r="EL196" s="95"/>
      <c r="EM196" s="95"/>
      <c r="EN196" s="95"/>
      <c r="EO196" s="95"/>
      <c r="EP196" s="95"/>
      <c r="EQ196" s="95"/>
      <c r="ER196" s="95"/>
      <c r="ES196" s="95"/>
      <c r="ET196" s="95"/>
      <c r="EU196" s="95"/>
      <c r="EV196" s="95"/>
      <c r="EW196" s="95"/>
      <c r="EX196" s="95"/>
      <c r="EY196" s="95"/>
      <c r="EZ196" s="95"/>
      <c r="FA196" s="95"/>
      <c r="FB196" s="95"/>
      <c r="FC196" s="95"/>
      <c r="FD196" s="95"/>
      <c r="FE196" s="95"/>
      <c r="FF196" s="95"/>
      <c r="FG196" s="95"/>
      <c r="FH196" s="95"/>
      <c r="FI196" s="95"/>
      <c r="FJ196"/>
      <c r="FK196"/>
      <c r="FL196"/>
      <c r="FM196"/>
      <c r="FN196"/>
      <c r="FO196"/>
      <c r="FP196"/>
      <c r="FQ196"/>
      <c r="FR196"/>
      <c r="FS196"/>
    </row>
    <row r="197" spans="1:175">
      <c r="A197"/>
      <c r="B197"/>
      <c r="C197"/>
      <c r="D197"/>
      <c r="E197"/>
      <c r="F197"/>
      <c r="G197"/>
      <c r="H197"/>
      <c r="I197"/>
      <c r="J197"/>
      <c r="K197"/>
      <c r="L197"/>
      <c r="M197"/>
      <c r="N197"/>
      <c r="O197"/>
      <c r="P197"/>
      <c r="Q197"/>
      <c r="R197"/>
      <c r="S197"/>
      <c r="T197"/>
      <c r="U197"/>
      <c r="V197"/>
      <c r="W197"/>
      <c r="X197"/>
      <c r="Y197"/>
      <c r="Z197"/>
      <c r="AA197"/>
      <c r="AB197"/>
      <c r="AC197" s="95"/>
      <c r="AD197" s="95"/>
      <c r="AE197" s="95"/>
      <c r="AF197" s="95"/>
      <c r="AG197" s="95"/>
      <c r="AH197" s="95"/>
      <c r="AI197" s="95"/>
      <c r="AJ197" s="95"/>
      <c r="AK197" s="95"/>
      <c r="AL197" s="95"/>
      <c r="AM197" s="95"/>
      <c r="AN197" s="95"/>
      <c r="AO197" s="95"/>
      <c r="AP197" s="95"/>
      <c r="AQ197" s="95"/>
      <c r="AR197" s="95"/>
      <c r="AS197" s="95"/>
      <c r="AT197" s="95"/>
      <c r="AU197" s="95"/>
      <c r="AV197" s="95"/>
      <c r="AW197" s="95"/>
      <c r="AX197" s="95"/>
      <c r="AY197" s="95"/>
      <c r="AZ197" s="95"/>
      <c r="BA197" s="95"/>
      <c r="BB197" s="95"/>
      <c r="BC197" s="95"/>
      <c r="BD197" s="95"/>
      <c r="BE197" s="95"/>
      <c r="BF197" s="95"/>
      <c r="BG197" s="95"/>
      <c r="BH197" s="95"/>
      <c r="BI197" s="95"/>
      <c r="BJ197" s="95"/>
      <c r="BK197" s="95"/>
      <c r="BL197" s="95"/>
      <c r="BM197" s="95"/>
      <c r="BN197" s="95"/>
      <c r="BO197" s="95"/>
      <c r="BP197" s="95"/>
      <c r="BQ197" s="95"/>
      <c r="BR197" s="95"/>
      <c r="BS197" s="95"/>
      <c r="BT197" s="95"/>
      <c r="BU197" s="95"/>
      <c r="BV197" s="95"/>
      <c r="BW197" s="95"/>
      <c r="BX197" s="95"/>
      <c r="BY197" s="95"/>
      <c r="BZ197" s="95"/>
      <c r="CA197" s="95"/>
      <c r="CB197" s="95"/>
      <c r="CC197" s="95"/>
      <c r="CD197" s="95"/>
      <c r="CE197" s="95"/>
      <c r="CF197" s="95"/>
      <c r="CG197" s="95"/>
      <c r="CH197" s="95"/>
      <c r="CI197" s="95"/>
      <c r="CJ197" s="95"/>
      <c r="CK197" s="95"/>
      <c r="CL197" s="95"/>
      <c r="CM197" s="95"/>
      <c r="CN197" s="95"/>
      <c r="CO197" s="95"/>
      <c r="CP197" s="95"/>
      <c r="CQ197" s="95"/>
      <c r="CR197" s="95"/>
      <c r="CS197" s="95"/>
      <c r="CT197" s="95"/>
      <c r="CU197" s="95"/>
      <c r="CV197" s="95"/>
      <c r="CW197" s="95"/>
      <c r="CX197" s="95"/>
      <c r="CY197" s="95"/>
      <c r="CZ197" s="95"/>
      <c r="DA197" s="95"/>
      <c r="DB197" s="95"/>
      <c r="DC197" s="95"/>
      <c r="DD197" s="95"/>
      <c r="DE197" s="95"/>
      <c r="DF197" s="95"/>
      <c r="DG197" s="95"/>
      <c r="DH197" s="95"/>
      <c r="DI197" s="95"/>
      <c r="DJ197" s="95"/>
      <c r="DK197" s="95"/>
      <c r="DL197" s="95"/>
      <c r="DM197" s="95"/>
      <c r="DN197" s="95"/>
      <c r="DO197" s="95"/>
      <c r="DP197" s="95"/>
      <c r="DQ197" s="95"/>
      <c r="DR197" s="95"/>
      <c r="DS197" s="95"/>
      <c r="DT197" s="95"/>
      <c r="DU197" s="95"/>
      <c r="DV197" s="95"/>
      <c r="DW197" s="95"/>
      <c r="DX197" s="95"/>
      <c r="DY197" s="95"/>
      <c r="DZ197" s="95"/>
      <c r="EA197" s="95"/>
      <c r="EB197" s="95"/>
      <c r="EC197" s="95"/>
      <c r="ED197" s="95"/>
      <c r="EE197" s="95"/>
      <c r="EF197" s="95"/>
      <c r="EG197" s="95"/>
      <c r="EH197" s="95"/>
      <c r="EI197" s="95"/>
      <c r="EJ197" s="95"/>
      <c r="EK197" s="95"/>
      <c r="EL197" s="95"/>
      <c r="EM197" s="95"/>
      <c r="EN197" s="95"/>
      <c r="EO197" s="95"/>
      <c r="EP197" s="95"/>
      <c r="EQ197" s="95"/>
      <c r="ER197" s="95"/>
      <c r="ES197" s="95"/>
      <c r="ET197" s="95"/>
      <c r="EU197" s="95"/>
      <c r="EV197" s="95"/>
      <c r="EW197" s="95"/>
      <c r="EX197" s="95"/>
      <c r="EY197" s="95"/>
      <c r="EZ197" s="95"/>
      <c r="FA197" s="95"/>
      <c r="FB197" s="95"/>
      <c r="FC197" s="95"/>
      <c r="FD197" s="95"/>
      <c r="FE197" s="95"/>
      <c r="FF197" s="95"/>
      <c r="FG197" s="95"/>
      <c r="FH197" s="95"/>
      <c r="FI197" s="95"/>
      <c r="FJ197"/>
      <c r="FK197"/>
      <c r="FL197"/>
      <c r="FM197"/>
      <c r="FN197"/>
      <c r="FO197"/>
      <c r="FP197"/>
      <c r="FQ197"/>
      <c r="FR197"/>
      <c r="FS197"/>
    </row>
    <row r="198" spans="1:175">
      <c r="A198"/>
      <c r="B198"/>
      <c r="C198"/>
      <c r="D198"/>
      <c r="E198"/>
      <c r="F198"/>
      <c r="G198"/>
      <c r="H198"/>
      <c r="I198"/>
      <c r="J198"/>
      <c r="K198"/>
      <c r="L198"/>
      <c r="M198"/>
      <c r="N198"/>
      <c r="O198"/>
      <c r="P198"/>
      <c r="Q198"/>
      <c r="R198"/>
      <c r="S198"/>
      <c r="T198"/>
      <c r="U198"/>
      <c r="V198"/>
      <c r="W198"/>
      <c r="X198"/>
      <c r="Y198"/>
      <c r="Z198"/>
      <c r="AA198"/>
      <c r="AB198"/>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5"/>
      <c r="BE198" s="95"/>
      <c r="BF198" s="95"/>
      <c r="BG198" s="95"/>
      <c r="BH198" s="95"/>
      <c r="BI198" s="95"/>
      <c r="BJ198" s="95"/>
      <c r="BK198" s="95"/>
      <c r="BL198" s="95"/>
      <c r="BM198" s="95"/>
      <c r="BN198" s="95"/>
      <c r="BO198" s="95"/>
      <c r="BP198" s="95"/>
      <c r="BQ198" s="95"/>
      <c r="BR198" s="95"/>
      <c r="BS198" s="95"/>
      <c r="BT198" s="95"/>
      <c r="BU198" s="95"/>
      <c r="BV198" s="95"/>
      <c r="BW198" s="95"/>
      <c r="BX198" s="95"/>
      <c r="BY198" s="95"/>
      <c r="BZ198" s="95"/>
      <c r="CA198" s="95"/>
      <c r="CB198" s="95"/>
      <c r="CC198" s="95"/>
      <c r="CD198" s="95"/>
      <c r="CE198" s="95"/>
      <c r="CF198" s="95"/>
      <c r="CG198" s="95"/>
      <c r="CH198" s="95"/>
      <c r="CI198" s="95"/>
      <c r="CJ198" s="95"/>
      <c r="CK198" s="95"/>
      <c r="CL198" s="95"/>
      <c r="CM198" s="95"/>
      <c r="CN198" s="95"/>
      <c r="CO198" s="95"/>
      <c r="CP198" s="95"/>
      <c r="CQ198" s="95"/>
      <c r="CR198" s="95"/>
      <c r="CS198" s="95"/>
      <c r="CT198" s="95"/>
      <c r="CU198" s="95"/>
      <c r="CV198" s="95"/>
      <c r="CW198" s="95"/>
      <c r="CX198" s="95"/>
      <c r="CY198" s="95"/>
      <c r="CZ198" s="95"/>
      <c r="DA198" s="95"/>
      <c r="DB198" s="95"/>
      <c r="DC198" s="95"/>
      <c r="DD198" s="95"/>
      <c r="DE198" s="95"/>
      <c r="DF198" s="95"/>
      <c r="DG198" s="95"/>
      <c r="DH198" s="95"/>
      <c r="DI198" s="95"/>
      <c r="DJ198" s="95"/>
      <c r="DK198" s="95"/>
      <c r="DL198" s="95"/>
      <c r="DM198" s="95"/>
      <c r="DN198" s="95"/>
      <c r="DO198" s="95"/>
      <c r="DP198" s="95"/>
      <c r="DQ198" s="95"/>
      <c r="DR198" s="95"/>
      <c r="DS198" s="95"/>
      <c r="DT198" s="95"/>
      <c r="DU198" s="95"/>
      <c r="DV198" s="95"/>
      <c r="DW198" s="95"/>
      <c r="DX198" s="95"/>
      <c r="DY198" s="95"/>
      <c r="DZ198" s="95"/>
      <c r="EA198" s="95"/>
      <c r="EB198" s="95"/>
      <c r="EC198" s="95"/>
      <c r="ED198" s="95"/>
      <c r="EE198" s="95"/>
      <c r="EF198" s="95"/>
      <c r="EG198" s="95"/>
      <c r="EH198" s="95"/>
      <c r="EI198" s="95"/>
      <c r="EJ198" s="95"/>
      <c r="EK198" s="95"/>
      <c r="EL198" s="95"/>
      <c r="EM198" s="95"/>
      <c r="EN198" s="95"/>
      <c r="EO198" s="95"/>
      <c r="EP198" s="95"/>
      <c r="EQ198" s="95"/>
      <c r="ER198" s="95"/>
      <c r="ES198" s="95"/>
      <c r="ET198" s="95"/>
      <c r="EU198" s="95"/>
      <c r="EV198" s="95"/>
      <c r="EW198" s="95"/>
      <c r="EX198" s="95"/>
      <c r="EY198" s="95"/>
      <c r="EZ198" s="95"/>
      <c r="FA198" s="95"/>
      <c r="FB198" s="95"/>
      <c r="FC198" s="95"/>
      <c r="FD198" s="95"/>
      <c r="FE198" s="95"/>
      <c r="FF198" s="95"/>
      <c r="FG198" s="95"/>
      <c r="FH198" s="95"/>
      <c r="FI198" s="95"/>
      <c r="FJ198"/>
      <c r="FK198"/>
      <c r="FL198"/>
      <c r="FM198"/>
      <c r="FN198"/>
      <c r="FO198"/>
      <c r="FP198"/>
      <c r="FQ198"/>
      <c r="FR198"/>
      <c r="FS198"/>
    </row>
    <row r="199" spans="1:175">
      <c r="A199"/>
      <c r="B199"/>
      <c r="C199"/>
      <c r="D199"/>
      <c r="E199"/>
      <c r="F199"/>
      <c r="G199"/>
      <c r="H199"/>
      <c r="I199"/>
      <c r="J199"/>
      <c r="K199"/>
      <c r="L199"/>
      <c r="M199"/>
      <c r="N199"/>
      <c r="O199"/>
      <c r="P199"/>
      <c r="Q199"/>
      <c r="R199"/>
      <c r="S199"/>
      <c r="T199"/>
      <c r="U199"/>
      <c r="V199"/>
      <c r="W199"/>
      <c r="X199"/>
      <c r="Y199"/>
      <c r="Z199"/>
      <c r="AA199"/>
      <c r="AB199"/>
      <c r="AC199" s="95"/>
      <c r="AD199" s="95"/>
      <c r="AE199" s="95"/>
      <c r="AF199" s="95"/>
      <c r="AG199" s="95"/>
      <c r="AH199" s="95"/>
      <c r="AI199" s="95"/>
      <c r="AJ199" s="95"/>
      <c r="AK199" s="95"/>
      <c r="AL199" s="95"/>
      <c r="AM199" s="95"/>
      <c r="AN199" s="95"/>
      <c r="AO199" s="95"/>
      <c r="AP199" s="95"/>
      <c r="AQ199" s="95"/>
      <c r="AR199" s="95"/>
      <c r="AS199" s="95"/>
      <c r="AT199" s="95"/>
      <c r="AU199" s="95"/>
      <c r="AV199" s="95"/>
      <c r="AW199" s="95"/>
      <c r="AX199" s="95"/>
      <c r="AY199" s="95"/>
      <c r="AZ199" s="95"/>
      <c r="BA199" s="95"/>
      <c r="BB199" s="95"/>
      <c r="BC199" s="95"/>
      <c r="BD199" s="95"/>
      <c r="BE199" s="95"/>
      <c r="BF199" s="95"/>
      <c r="BG199" s="95"/>
      <c r="BH199" s="95"/>
      <c r="BI199" s="95"/>
      <c r="BJ199" s="95"/>
      <c r="BK199" s="95"/>
      <c r="BL199" s="95"/>
      <c r="BM199" s="95"/>
      <c r="BN199" s="95"/>
      <c r="BO199" s="95"/>
      <c r="BP199" s="95"/>
      <c r="BQ199" s="95"/>
      <c r="BR199" s="95"/>
      <c r="BS199" s="95"/>
      <c r="BT199" s="95"/>
      <c r="BU199" s="95"/>
      <c r="BV199" s="95"/>
      <c r="BW199" s="95"/>
      <c r="BX199" s="95"/>
      <c r="BY199" s="95"/>
      <c r="BZ199" s="95"/>
      <c r="CA199" s="95"/>
      <c r="CB199" s="95"/>
      <c r="CC199" s="95"/>
      <c r="CD199" s="95"/>
      <c r="CE199" s="95"/>
      <c r="CF199" s="95"/>
      <c r="CG199" s="95"/>
      <c r="CH199" s="95"/>
      <c r="CI199" s="95"/>
      <c r="CJ199" s="95"/>
      <c r="CK199" s="95"/>
      <c r="CL199" s="95"/>
      <c r="CM199" s="95"/>
      <c r="CN199" s="95"/>
      <c r="CO199" s="95"/>
      <c r="CP199" s="95"/>
      <c r="CQ199" s="95"/>
      <c r="CR199" s="95"/>
      <c r="CS199" s="95"/>
      <c r="CT199" s="95"/>
      <c r="CU199" s="95"/>
      <c r="CV199" s="95"/>
      <c r="CW199" s="95"/>
      <c r="CX199" s="95"/>
      <c r="CY199" s="95"/>
      <c r="CZ199" s="95"/>
      <c r="DA199" s="95"/>
      <c r="DB199" s="95"/>
      <c r="DC199" s="95"/>
      <c r="DD199" s="95"/>
      <c r="DE199" s="95"/>
      <c r="DF199" s="95"/>
      <c r="DG199" s="95"/>
      <c r="DH199" s="95"/>
      <c r="DI199" s="95"/>
      <c r="DJ199" s="95"/>
      <c r="DK199" s="95"/>
      <c r="DL199" s="95"/>
      <c r="DM199" s="95"/>
      <c r="DN199" s="95"/>
      <c r="DO199" s="95"/>
      <c r="DP199" s="95"/>
      <c r="DQ199" s="95"/>
      <c r="DR199" s="95"/>
      <c r="DS199" s="95"/>
      <c r="DT199" s="95"/>
      <c r="DU199" s="95"/>
      <c r="DV199" s="95"/>
      <c r="DW199" s="95"/>
      <c r="DX199" s="95"/>
      <c r="DY199" s="95"/>
      <c r="DZ199" s="95"/>
      <c r="EA199" s="95"/>
      <c r="EB199" s="95"/>
      <c r="EC199" s="95"/>
      <c r="ED199" s="95"/>
      <c r="EE199" s="95"/>
      <c r="EF199" s="95"/>
      <c r="EG199" s="95"/>
      <c r="EH199" s="95"/>
      <c r="EI199" s="95"/>
      <c r="EJ199" s="95"/>
      <c r="EK199" s="95"/>
      <c r="EL199" s="95"/>
      <c r="EM199" s="95"/>
      <c r="EN199" s="95"/>
      <c r="EO199" s="95"/>
      <c r="EP199" s="95"/>
      <c r="EQ199" s="95"/>
      <c r="ER199" s="95"/>
      <c r="ES199" s="95"/>
      <c r="ET199" s="95"/>
      <c r="EU199" s="95"/>
      <c r="EV199" s="95"/>
      <c r="EW199" s="95"/>
      <c r="EX199" s="95"/>
      <c r="EY199" s="95"/>
      <c r="EZ199" s="95"/>
      <c r="FA199" s="95"/>
      <c r="FB199" s="95"/>
      <c r="FC199" s="95"/>
      <c r="FD199" s="95"/>
      <c r="FE199" s="95"/>
      <c r="FF199" s="95"/>
      <c r="FG199" s="95"/>
      <c r="FH199" s="95"/>
      <c r="FI199" s="95"/>
      <c r="FJ199"/>
      <c r="FK199"/>
      <c r="FL199"/>
      <c r="FM199"/>
      <c r="FN199"/>
      <c r="FO199"/>
      <c r="FP199"/>
      <c r="FQ199"/>
      <c r="FR199"/>
      <c r="FS199"/>
    </row>
    <row r="200" spans="1:175">
      <c r="A200"/>
      <c r="B200"/>
      <c r="C200"/>
      <c r="D200"/>
      <c r="E200"/>
      <c r="F200"/>
      <c r="G200"/>
      <c r="H200"/>
      <c r="I200"/>
      <c r="J200"/>
      <c r="K200"/>
      <c r="L200"/>
      <c r="M200"/>
      <c r="N200"/>
      <c r="O200"/>
      <c r="P200"/>
      <c r="Q200"/>
      <c r="R200"/>
      <c r="S200"/>
      <c r="T200"/>
      <c r="U200"/>
      <c r="V200"/>
      <c r="W200"/>
      <c r="X200"/>
      <c r="Y200"/>
      <c r="Z200"/>
      <c r="AA200"/>
      <c r="AB200"/>
      <c r="AC200" s="95"/>
      <c r="AD200" s="95"/>
      <c r="AE200" s="95"/>
      <c r="AF200" s="95"/>
      <c r="AG200" s="95"/>
      <c r="AH200" s="95"/>
      <c r="AI200" s="95"/>
      <c r="AJ200" s="95"/>
      <c r="AK200" s="95"/>
      <c r="AL200" s="95"/>
      <c r="AM200" s="95"/>
      <c r="AN200" s="95"/>
      <c r="AO200" s="95"/>
      <c r="AP200" s="95"/>
      <c r="AQ200" s="95"/>
      <c r="AR200" s="95"/>
      <c r="AS200" s="95"/>
      <c r="AT200" s="95"/>
      <c r="AU200" s="95"/>
      <c r="AV200" s="95"/>
      <c r="AW200" s="95"/>
      <c r="AX200" s="95"/>
      <c r="AY200" s="95"/>
      <c r="AZ200" s="95"/>
      <c r="BA200" s="95"/>
      <c r="BB200" s="95"/>
      <c r="BC200" s="95"/>
      <c r="BD200" s="95"/>
      <c r="BE200" s="95"/>
      <c r="BF200" s="95"/>
      <c r="BG200" s="95"/>
      <c r="BH200" s="95"/>
      <c r="BI200" s="95"/>
      <c r="BJ200" s="95"/>
      <c r="BK200" s="95"/>
      <c r="BL200" s="95"/>
      <c r="BM200" s="95"/>
      <c r="BN200" s="95"/>
      <c r="BO200" s="95"/>
      <c r="BP200" s="95"/>
      <c r="BQ200" s="95"/>
      <c r="BR200" s="95"/>
      <c r="BS200" s="95"/>
      <c r="BT200" s="95"/>
      <c r="BU200" s="95"/>
      <c r="BV200" s="95"/>
      <c r="BW200" s="95"/>
      <c r="BX200" s="95"/>
      <c r="BY200" s="95"/>
      <c r="BZ200" s="95"/>
      <c r="CA200" s="95"/>
      <c r="CB200" s="95"/>
      <c r="CC200" s="95"/>
      <c r="CD200" s="95"/>
      <c r="CE200" s="95"/>
      <c r="CF200" s="95"/>
      <c r="CG200" s="95"/>
      <c r="CH200" s="95"/>
      <c r="CI200" s="95"/>
      <c r="CJ200" s="95"/>
      <c r="CK200" s="95"/>
      <c r="CL200" s="95"/>
      <c r="CM200" s="95"/>
      <c r="CN200" s="95"/>
      <c r="CO200" s="95"/>
      <c r="CP200" s="95"/>
      <c r="CQ200" s="95"/>
      <c r="CR200" s="95"/>
      <c r="CS200" s="95"/>
      <c r="CT200" s="95"/>
      <c r="CU200" s="95"/>
      <c r="CV200" s="95"/>
      <c r="CW200" s="95"/>
      <c r="CX200" s="95"/>
      <c r="CY200" s="95"/>
      <c r="CZ200" s="95"/>
      <c r="DA200" s="95"/>
      <c r="DB200" s="95"/>
      <c r="DC200" s="95"/>
      <c r="DD200" s="95"/>
      <c r="DE200" s="95"/>
      <c r="DF200" s="95"/>
      <c r="DG200" s="95"/>
      <c r="DH200" s="95"/>
      <c r="DI200" s="95"/>
      <c r="DJ200" s="95"/>
      <c r="DK200" s="95"/>
      <c r="DL200" s="95"/>
      <c r="DM200" s="95"/>
      <c r="DN200" s="95"/>
      <c r="DO200" s="95"/>
      <c r="DP200" s="95"/>
      <c r="DQ200" s="95"/>
      <c r="DR200" s="95"/>
      <c r="DS200" s="95"/>
      <c r="DT200" s="95"/>
      <c r="DU200" s="95"/>
      <c r="DV200" s="95"/>
      <c r="DW200" s="95"/>
      <c r="DX200" s="95"/>
      <c r="DY200" s="95"/>
      <c r="DZ200" s="95"/>
      <c r="EA200" s="95"/>
      <c r="EB200" s="95"/>
      <c r="EC200" s="95"/>
      <c r="ED200" s="95"/>
      <c r="EE200" s="95"/>
      <c r="EF200" s="95"/>
      <c r="EG200" s="95"/>
      <c r="EH200" s="95"/>
      <c r="EI200" s="95"/>
      <c r="EJ200" s="95"/>
      <c r="EK200" s="95"/>
      <c r="EL200" s="95"/>
      <c r="EM200" s="95"/>
      <c r="EN200" s="95"/>
      <c r="EO200" s="95"/>
      <c r="EP200" s="95"/>
      <c r="EQ200" s="95"/>
      <c r="ER200" s="95"/>
      <c r="ES200" s="95"/>
      <c r="ET200" s="95"/>
      <c r="EU200" s="95"/>
      <c r="EV200" s="95"/>
      <c r="EW200" s="95"/>
      <c r="EX200" s="95"/>
      <c r="EY200" s="95"/>
      <c r="EZ200" s="95"/>
      <c r="FA200" s="95"/>
      <c r="FB200" s="95"/>
      <c r="FC200" s="95"/>
      <c r="FD200" s="95"/>
      <c r="FE200" s="95"/>
      <c r="FF200" s="95"/>
      <c r="FG200" s="95"/>
      <c r="FH200" s="95"/>
      <c r="FI200" s="95"/>
      <c r="FJ200"/>
      <c r="FK200"/>
      <c r="FL200"/>
      <c r="FM200"/>
      <c r="FN200"/>
      <c r="FO200"/>
      <c r="FP200"/>
      <c r="FQ200"/>
      <c r="FR200"/>
      <c r="FS200"/>
    </row>
    <row r="201" spans="1:175">
      <c r="A201"/>
      <c r="B201"/>
      <c r="C201"/>
      <c r="D201"/>
      <c r="E201"/>
      <c r="F201"/>
      <c r="G201"/>
      <c r="H201"/>
      <c r="I201"/>
      <c r="J201"/>
      <c r="K201"/>
      <c r="L201"/>
      <c r="M201"/>
      <c r="N201"/>
      <c r="O201"/>
      <c r="P201"/>
      <c r="Q201"/>
      <c r="R201"/>
      <c r="S201"/>
      <c r="T201"/>
      <c r="U201"/>
      <c r="V201"/>
      <c r="W201"/>
      <c r="X201"/>
      <c r="Y201"/>
      <c r="Z201"/>
      <c r="AA201"/>
      <c r="AB201"/>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c r="BC201" s="95"/>
      <c r="BD201" s="95"/>
      <c r="BE201" s="95"/>
      <c r="BF201" s="95"/>
      <c r="BG201" s="95"/>
      <c r="BH201" s="95"/>
      <c r="BI201" s="95"/>
      <c r="BJ201" s="95"/>
      <c r="BK201" s="95"/>
      <c r="BL201" s="95"/>
      <c r="BM201" s="95"/>
      <c r="BN201" s="95"/>
      <c r="BO201" s="95"/>
      <c r="BP201" s="95"/>
      <c r="BQ201" s="95"/>
      <c r="BR201" s="95"/>
      <c r="BS201" s="95"/>
      <c r="BT201" s="95"/>
      <c r="BU201" s="95"/>
      <c r="BV201" s="95"/>
      <c r="BW201" s="95"/>
      <c r="BX201" s="95"/>
      <c r="BY201" s="95"/>
      <c r="BZ201" s="95"/>
      <c r="CA201" s="95"/>
      <c r="CB201" s="95"/>
      <c r="CC201" s="95"/>
      <c r="CD201" s="95"/>
      <c r="CE201" s="95"/>
      <c r="CF201" s="95"/>
      <c r="CG201" s="95"/>
      <c r="CH201" s="95"/>
      <c r="CI201" s="95"/>
      <c r="CJ201" s="95"/>
      <c r="CK201" s="95"/>
      <c r="CL201" s="95"/>
      <c r="CM201" s="95"/>
      <c r="CN201" s="95"/>
      <c r="CO201" s="95"/>
      <c r="CP201" s="95"/>
      <c r="CQ201" s="95"/>
      <c r="CR201" s="95"/>
      <c r="CS201" s="95"/>
      <c r="CT201" s="95"/>
      <c r="CU201" s="95"/>
      <c r="CV201" s="95"/>
      <c r="CW201" s="95"/>
      <c r="CX201" s="95"/>
      <c r="CY201" s="95"/>
      <c r="CZ201" s="95"/>
      <c r="DA201" s="95"/>
      <c r="DB201" s="95"/>
      <c r="DC201" s="95"/>
      <c r="DD201" s="95"/>
      <c r="DE201" s="95"/>
      <c r="DF201" s="95"/>
      <c r="DG201" s="95"/>
      <c r="DH201" s="95"/>
      <c r="DI201" s="95"/>
      <c r="DJ201" s="95"/>
      <c r="DK201" s="95"/>
      <c r="DL201" s="95"/>
      <c r="DM201" s="95"/>
      <c r="DN201" s="95"/>
      <c r="DO201" s="95"/>
      <c r="DP201" s="95"/>
      <c r="DQ201" s="95"/>
      <c r="DR201" s="95"/>
      <c r="DS201" s="95"/>
      <c r="DT201" s="95"/>
      <c r="DU201" s="95"/>
      <c r="DV201" s="95"/>
      <c r="DW201" s="95"/>
      <c r="DX201" s="95"/>
      <c r="DY201" s="95"/>
      <c r="DZ201" s="95"/>
      <c r="EA201" s="95"/>
      <c r="EB201" s="95"/>
      <c r="EC201" s="95"/>
      <c r="ED201" s="95"/>
      <c r="EE201" s="95"/>
      <c r="EF201" s="95"/>
      <c r="EG201" s="95"/>
      <c r="EH201" s="95"/>
      <c r="EI201" s="95"/>
      <c r="EJ201" s="95"/>
      <c r="EK201" s="95"/>
      <c r="EL201" s="95"/>
      <c r="EM201" s="95"/>
      <c r="EN201" s="95"/>
      <c r="EO201" s="95"/>
      <c r="EP201" s="95"/>
      <c r="EQ201" s="95"/>
      <c r="ER201" s="95"/>
      <c r="ES201" s="95"/>
      <c r="ET201" s="95"/>
      <c r="EU201" s="95"/>
      <c r="EV201" s="95"/>
      <c r="EW201" s="95"/>
      <c r="EX201" s="95"/>
      <c r="EY201" s="95"/>
      <c r="EZ201" s="95"/>
      <c r="FA201" s="95"/>
      <c r="FB201" s="95"/>
      <c r="FC201" s="95"/>
      <c r="FD201" s="95"/>
      <c r="FE201" s="95"/>
      <c r="FF201" s="95"/>
      <c r="FG201" s="95"/>
      <c r="FH201" s="95"/>
      <c r="FI201" s="95"/>
      <c r="FJ201"/>
      <c r="FK201"/>
      <c r="FL201"/>
      <c r="FM201"/>
      <c r="FN201"/>
      <c r="FO201"/>
      <c r="FP201"/>
      <c r="FQ201"/>
      <c r="FR201"/>
      <c r="FS201"/>
    </row>
    <row r="202" spans="1:175">
      <c r="A202"/>
      <c r="B202"/>
      <c r="C202"/>
      <c r="D202"/>
      <c r="E202"/>
      <c r="F202"/>
      <c r="G202"/>
      <c r="H202"/>
      <c r="I202"/>
      <c r="J202"/>
      <c r="K202"/>
      <c r="L202"/>
      <c r="M202"/>
      <c r="N202"/>
      <c r="O202"/>
      <c r="P202"/>
      <c r="Q202"/>
      <c r="R202"/>
      <c r="S202"/>
      <c r="T202"/>
      <c r="U202"/>
      <c r="V202"/>
      <c r="W202"/>
      <c r="X202"/>
      <c r="Y202"/>
      <c r="Z202"/>
      <c r="AA202"/>
      <c r="AB202"/>
      <c r="AC202" s="95"/>
      <c r="AD202" s="95"/>
      <c r="AE202" s="95"/>
      <c r="AF202" s="95"/>
      <c r="AG202" s="95"/>
      <c r="AH202" s="95"/>
      <c r="AI202" s="95"/>
      <c r="AJ202" s="95"/>
      <c r="AK202" s="95"/>
      <c r="AL202" s="95"/>
      <c r="AM202" s="95"/>
      <c r="AN202" s="95"/>
      <c r="AO202" s="95"/>
      <c r="AP202" s="95"/>
      <c r="AQ202" s="95"/>
      <c r="AR202" s="95"/>
      <c r="AS202" s="95"/>
      <c r="AT202" s="95"/>
      <c r="AU202" s="95"/>
      <c r="AV202" s="95"/>
      <c r="AW202" s="95"/>
      <c r="AX202" s="95"/>
      <c r="AY202" s="95"/>
      <c r="AZ202" s="95"/>
      <c r="BA202" s="95"/>
      <c r="BB202" s="95"/>
      <c r="BC202" s="95"/>
      <c r="BD202" s="95"/>
      <c r="BE202" s="95"/>
      <c r="BF202" s="95"/>
      <c r="BG202" s="95"/>
      <c r="BH202" s="95"/>
      <c r="BI202" s="95"/>
      <c r="BJ202" s="95"/>
      <c r="BK202" s="95"/>
      <c r="BL202" s="95"/>
      <c r="BM202" s="95"/>
      <c r="BN202" s="95"/>
      <c r="BO202" s="95"/>
      <c r="BP202" s="95"/>
      <c r="BQ202" s="95"/>
      <c r="BR202" s="95"/>
      <c r="BS202" s="95"/>
      <c r="BT202" s="95"/>
      <c r="BU202" s="95"/>
      <c r="BV202" s="95"/>
      <c r="BW202" s="95"/>
      <c r="BX202" s="95"/>
      <c r="BY202" s="95"/>
      <c r="BZ202" s="95"/>
      <c r="CA202" s="95"/>
      <c r="CB202" s="95"/>
      <c r="CC202" s="95"/>
      <c r="CD202" s="95"/>
      <c r="CE202" s="95"/>
      <c r="CF202" s="95"/>
      <c r="CG202" s="95"/>
      <c r="CH202" s="95"/>
      <c r="CI202" s="95"/>
      <c r="CJ202" s="95"/>
      <c r="CK202" s="95"/>
      <c r="CL202" s="95"/>
      <c r="CM202" s="95"/>
      <c r="CN202" s="95"/>
      <c r="CO202" s="95"/>
      <c r="CP202" s="95"/>
      <c r="CQ202" s="95"/>
      <c r="CR202" s="95"/>
      <c r="CS202" s="95"/>
      <c r="CT202" s="95"/>
      <c r="CU202" s="95"/>
      <c r="CV202" s="95"/>
      <c r="CW202" s="95"/>
      <c r="CX202" s="95"/>
      <c r="CY202" s="95"/>
      <c r="CZ202" s="95"/>
      <c r="DA202" s="95"/>
      <c r="DB202" s="95"/>
      <c r="DC202" s="95"/>
      <c r="DD202" s="95"/>
      <c r="DE202" s="95"/>
      <c r="DF202" s="95"/>
      <c r="DG202" s="95"/>
      <c r="DH202" s="95"/>
      <c r="DI202" s="95"/>
      <c r="DJ202" s="95"/>
      <c r="DK202" s="95"/>
      <c r="DL202" s="95"/>
      <c r="DM202" s="95"/>
      <c r="DN202" s="95"/>
      <c r="DO202" s="95"/>
      <c r="DP202" s="95"/>
      <c r="DQ202" s="95"/>
      <c r="DR202" s="95"/>
      <c r="DS202" s="95"/>
      <c r="DT202" s="95"/>
      <c r="DU202" s="95"/>
      <c r="DV202" s="95"/>
      <c r="DW202" s="95"/>
      <c r="DX202" s="95"/>
      <c r="DY202" s="95"/>
      <c r="DZ202" s="95"/>
      <c r="EA202" s="95"/>
      <c r="EB202" s="95"/>
      <c r="EC202" s="95"/>
      <c r="ED202" s="95"/>
      <c r="EE202" s="95"/>
      <c r="EF202" s="95"/>
      <c r="EG202" s="95"/>
      <c r="EH202" s="95"/>
      <c r="EI202" s="95"/>
      <c r="EJ202" s="95"/>
      <c r="EK202" s="95"/>
      <c r="EL202" s="95"/>
      <c r="EM202" s="95"/>
      <c r="EN202" s="95"/>
      <c r="EO202" s="95"/>
      <c r="EP202" s="95"/>
      <c r="EQ202" s="95"/>
      <c r="ER202" s="95"/>
      <c r="ES202" s="95"/>
      <c r="ET202" s="95"/>
      <c r="EU202" s="95"/>
      <c r="EV202" s="95"/>
      <c r="EW202" s="95"/>
      <c r="EX202" s="95"/>
      <c r="EY202" s="95"/>
      <c r="EZ202" s="95"/>
      <c r="FA202" s="95"/>
      <c r="FB202" s="95"/>
      <c r="FC202" s="95"/>
      <c r="FD202" s="95"/>
      <c r="FE202" s="95"/>
      <c r="FF202" s="95"/>
      <c r="FG202" s="95"/>
      <c r="FH202" s="95"/>
      <c r="FI202" s="95"/>
      <c r="FJ202"/>
      <c r="FK202"/>
      <c r="FL202"/>
      <c r="FM202"/>
      <c r="FN202"/>
      <c r="FO202"/>
      <c r="FP202"/>
      <c r="FQ202"/>
      <c r="FR202"/>
      <c r="FS202"/>
    </row>
    <row r="203" spans="1:175">
      <c r="A203"/>
      <c r="B203"/>
      <c r="C203"/>
      <c r="D203"/>
      <c r="E203"/>
      <c r="F203"/>
      <c r="G203"/>
      <c r="H203"/>
      <c r="I203"/>
      <c r="J203"/>
      <c r="K203"/>
      <c r="L203"/>
      <c r="M203"/>
      <c r="N203"/>
      <c r="O203"/>
      <c r="P203"/>
      <c r="Q203"/>
      <c r="R203"/>
      <c r="S203"/>
      <c r="T203"/>
      <c r="U203"/>
      <c r="V203"/>
      <c r="W203"/>
      <c r="X203"/>
      <c r="Y203"/>
      <c r="Z203"/>
      <c r="AA203"/>
      <c r="AB203"/>
      <c r="AC203" s="95"/>
      <c r="AD203" s="95"/>
      <c r="AE203" s="95"/>
      <c r="AF203" s="95"/>
      <c r="AG203" s="95"/>
      <c r="AH203" s="95"/>
      <c r="AI203" s="95"/>
      <c r="AJ203" s="95"/>
      <c r="AK203" s="95"/>
      <c r="AL203" s="95"/>
      <c r="AM203" s="95"/>
      <c r="AN203" s="95"/>
      <c r="AO203" s="95"/>
      <c r="AP203" s="95"/>
      <c r="AQ203" s="95"/>
      <c r="AR203" s="95"/>
      <c r="AS203" s="95"/>
      <c r="AT203" s="95"/>
      <c r="AU203" s="95"/>
      <c r="AV203" s="95"/>
      <c r="AW203" s="95"/>
      <c r="AX203" s="95"/>
      <c r="AY203" s="95"/>
      <c r="AZ203" s="95"/>
      <c r="BA203" s="95"/>
      <c r="BB203" s="95"/>
      <c r="BC203" s="95"/>
      <c r="BD203" s="95"/>
      <c r="BE203" s="95"/>
      <c r="BF203" s="95"/>
      <c r="BG203" s="95"/>
      <c r="BH203" s="95"/>
      <c r="BI203" s="95"/>
      <c r="BJ203" s="95"/>
      <c r="BK203" s="95"/>
      <c r="BL203" s="95"/>
      <c r="BM203" s="95"/>
      <c r="BN203" s="95"/>
      <c r="BO203" s="95"/>
      <c r="BP203" s="95"/>
      <c r="BQ203" s="95"/>
      <c r="BR203" s="95"/>
      <c r="BS203" s="95"/>
      <c r="BT203" s="95"/>
      <c r="BU203" s="95"/>
      <c r="BV203" s="95"/>
      <c r="BW203" s="95"/>
      <c r="BX203" s="95"/>
      <c r="BY203" s="95"/>
      <c r="BZ203" s="95"/>
      <c r="CA203" s="95"/>
      <c r="CB203" s="95"/>
      <c r="CC203" s="95"/>
      <c r="CD203" s="95"/>
      <c r="CE203" s="95"/>
      <c r="CF203" s="95"/>
      <c r="CG203" s="95"/>
      <c r="CH203" s="95"/>
      <c r="CI203" s="95"/>
      <c r="CJ203" s="95"/>
      <c r="CK203" s="95"/>
      <c r="CL203" s="95"/>
      <c r="CM203" s="95"/>
      <c r="CN203" s="95"/>
      <c r="CO203" s="95"/>
      <c r="CP203" s="95"/>
      <c r="CQ203" s="95"/>
      <c r="CR203" s="95"/>
      <c r="CS203" s="95"/>
      <c r="CT203" s="95"/>
      <c r="CU203" s="95"/>
      <c r="CV203" s="95"/>
      <c r="CW203" s="95"/>
      <c r="CX203" s="95"/>
      <c r="CY203" s="95"/>
      <c r="CZ203" s="95"/>
      <c r="DA203" s="95"/>
      <c r="DB203" s="95"/>
      <c r="DC203" s="95"/>
      <c r="DD203" s="95"/>
      <c r="DE203" s="95"/>
      <c r="DF203" s="95"/>
      <c r="DG203" s="95"/>
      <c r="DH203" s="95"/>
      <c r="DI203" s="95"/>
      <c r="DJ203" s="95"/>
      <c r="DK203" s="95"/>
      <c r="DL203" s="95"/>
      <c r="DM203" s="95"/>
      <c r="DN203" s="95"/>
      <c r="DO203" s="95"/>
      <c r="DP203" s="95"/>
      <c r="DQ203" s="95"/>
      <c r="DR203" s="95"/>
      <c r="DS203" s="95"/>
      <c r="DT203" s="95"/>
      <c r="DU203" s="95"/>
      <c r="DV203" s="95"/>
      <c r="DW203" s="95"/>
      <c r="DX203" s="95"/>
      <c r="DY203" s="95"/>
      <c r="DZ203" s="95"/>
      <c r="EA203" s="95"/>
      <c r="EB203" s="95"/>
      <c r="EC203" s="95"/>
      <c r="ED203" s="95"/>
      <c r="EE203" s="95"/>
      <c r="EF203" s="95"/>
      <c r="EG203" s="95"/>
      <c r="EH203" s="95"/>
      <c r="EI203" s="95"/>
      <c r="EJ203" s="95"/>
      <c r="EK203" s="95"/>
      <c r="EL203" s="95"/>
      <c r="EM203" s="95"/>
      <c r="EN203" s="95"/>
      <c r="EO203" s="95"/>
      <c r="EP203" s="95"/>
      <c r="EQ203" s="95"/>
      <c r="ER203" s="95"/>
      <c r="ES203" s="95"/>
      <c r="ET203" s="95"/>
      <c r="EU203" s="95"/>
      <c r="EV203" s="95"/>
      <c r="EW203" s="95"/>
      <c r="EX203" s="95"/>
      <c r="EY203" s="95"/>
      <c r="EZ203" s="95"/>
      <c r="FA203" s="95"/>
      <c r="FB203" s="95"/>
      <c r="FC203" s="95"/>
      <c r="FD203" s="95"/>
      <c r="FE203" s="95"/>
      <c r="FF203" s="95"/>
      <c r="FG203" s="95"/>
      <c r="FH203" s="95"/>
      <c r="FI203" s="95"/>
      <c r="FJ203"/>
      <c r="FK203"/>
      <c r="FL203"/>
      <c r="FM203"/>
      <c r="FN203"/>
      <c r="FO203"/>
      <c r="FP203"/>
      <c r="FQ203"/>
      <c r="FR203"/>
      <c r="FS203"/>
    </row>
    <row r="204" spans="1:175">
      <c r="A204"/>
      <c r="B204"/>
      <c r="C204"/>
      <c r="D204"/>
      <c r="E204"/>
      <c r="F204"/>
      <c r="G204"/>
      <c r="H204"/>
      <c r="I204"/>
      <c r="J204"/>
      <c r="K204"/>
      <c r="L204"/>
      <c r="M204"/>
      <c r="N204"/>
      <c r="O204"/>
      <c r="P204"/>
      <c r="Q204"/>
      <c r="R204"/>
      <c r="S204"/>
      <c r="T204"/>
      <c r="U204"/>
      <c r="V204"/>
      <c r="W204"/>
      <c r="X204"/>
      <c r="Y204"/>
      <c r="Z204"/>
      <c r="AA204"/>
      <c r="AB204"/>
      <c r="AC204" s="95"/>
      <c r="AD204" s="95"/>
      <c r="AE204" s="95"/>
      <c r="AF204" s="95"/>
      <c r="AG204" s="95"/>
      <c r="AH204" s="95"/>
      <c r="AI204" s="95"/>
      <c r="AJ204" s="95"/>
      <c r="AK204" s="95"/>
      <c r="AL204" s="95"/>
      <c r="AM204" s="95"/>
      <c r="AN204" s="95"/>
      <c r="AO204" s="95"/>
      <c r="AP204" s="95"/>
      <c r="AQ204" s="95"/>
      <c r="AR204" s="95"/>
      <c r="AS204" s="95"/>
      <c r="AT204" s="95"/>
      <c r="AU204" s="95"/>
      <c r="AV204" s="95"/>
      <c r="AW204" s="95"/>
      <c r="AX204" s="95"/>
      <c r="AY204" s="95"/>
      <c r="AZ204" s="95"/>
      <c r="BA204" s="95"/>
      <c r="BB204" s="95"/>
      <c r="BC204" s="95"/>
      <c r="BD204" s="95"/>
      <c r="BE204" s="95"/>
      <c r="BF204" s="95"/>
      <c r="BG204" s="95"/>
      <c r="BH204" s="95"/>
      <c r="BI204" s="95"/>
      <c r="BJ204" s="95"/>
      <c r="BK204" s="95"/>
      <c r="BL204" s="95"/>
      <c r="BM204" s="95"/>
      <c r="BN204" s="95"/>
      <c r="BO204" s="95"/>
      <c r="BP204" s="95"/>
      <c r="BQ204" s="95"/>
      <c r="BR204" s="95"/>
      <c r="BS204" s="95"/>
      <c r="BT204" s="95"/>
      <c r="BU204" s="95"/>
      <c r="BV204" s="95"/>
      <c r="BW204" s="95"/>
      <c r="BX204" s="95"/>
      <c r="BY204" s="95"/>
      <c r="BZ204" s="95"/>
      <c r="CA204" s="95"/>
      <c r="CB204" s="95"/>
      <c r="CC204" s="95"/>
      <c r="CD204" s="95"/>
      <c r="CE204" s="95"/>
      <c r="CF204" s="95"/>
      <c r="CG204" s="95"/>
      <c r="CH204" s="95"/>
      <c r="CI204" s="95"/>
      <c r="CJ204" s="95"/>
      <c r="CK204" s="95"/>
      <c r="CL204" s="95"/>
      <c r="CM204" s="95"/>
      <c r="CN204" s="95"/>
      <c r="CO204" s="95"/>
      <c r="CP204" s="95"/>
      <c r="CQ204" s="95"/>
      <c r="CR204" s="95"/>
      <c r="CS204" s="95"/>
      <c r="CT204" s="95"/>
      <c r="CU204" s="95"/>
      <c r="CV204" s="95"/>
      <c r="CW204" s="95"/>
      <c r="CX204" s="95"/>
      <c r="CY204" s="95"/>
      <c r="CZ204" s="95"/>
      <c r="DA204" s="95"/>
      <c r="DB204" s="95"/>
      <c r="DC204" s="95"/>
      <c r="DD204" s="95"/>
      <c r="DE204" s="95"/>
      <c r="DF204" s="95"/>
      <c r="DG204" s="95"/>
      <c r="DH204" s="95"/>
      <c r="DI204" s="95"/>
      <c r="DJ204" s="95"/>
      <c r="DK204" s="95"/>
      <c r="DL204" s="95"/>
      <c r="DM204" s="95"/>
      <c r="DN204" s="95"/>
      <c r="DO204" s="95"/>
      <c r="DP204" s="95"/>
      <c r="DQ204" s="95"/>
      <c r="DR204" s="95"/>
      <c r="DS204" s="95"/>
      <c r="DT204" s="95"/>
      <c r="DU204" s="95"/>
      <c r="DV204" s="95"/>
      <c r="DW204" s="95"/>
      <c r="DX204" s="95"/>
      <c r="DY204" s="95"/>
      <c r="DZ204" s="95"/>
      <c r="EA204" s="95"/>
      <c r="EB204" s="95"/>
      <c r="EC204" s="95"/>
      <c r="ED204" s="95"/>
      <c r="EE204" s="95"/>
      <c r="EF204" s="95"/>
      <c r="EG204" s="95"/>
      <c r="EH204" s="95"/>
      <c r="EI204" s="95"/>
      <c r="EJ204" s="95"/>
      <c r="EK204" s="95"/>
      <c r="EL204" s="95"/>
      <c r="EM204" s="95"/>
      <c r="EN204" s="95"/>
      <c r="EO204" s="95"/>
      <c r="EP204" s="95"/>
      <c r="EQ204" s="95"/>
      <c r="ER204" s="95"/>
      <c r="ES204" s="95"/>
      <c r="ET204" s="95"/>
      <c r="EU204" s="95"/>
      <c r="EV204" s="95"/>
      <c r="EW204" s="95"/>
      <c r="EX204" s="95"/>
      <c r="EY204" s="95"/>
      <c r="EZ204" s="95"/>
      <c r="FA204" s="95"/>
      <c r="FB204" s="95"/>
      <c r="FC204" s="95"/>
      <c r="FD204" s="95"/>
      <c r="FE204" s="95"/>
      <c r="FF204" s="95"/>
      <c r="FG204" s="95"/>
      <c r="FH204" s="95"/>
      <c r="FI204" s="95"/>
      <c r="FJ204"/>
      <c r="FK204"/>
      <c r="FL204"/>
      <c r="FM204"/>
      <c r="FN204"/>
      <c r="FO204"/>
      <c r="FP204"/>
      <c r="FQ204"/>
      <c r="FR204"/>
      <c r="FS204"/>
    </row>
    <row r="205" spans="1:175">
      <c r="A205"/>
      <c r="B205"/>
      <c r="C205"/>
      <c r="D205"/>
      <c r="E205"/>
      <c r="F205"/>
      <c r="G205"/>
      <c r="H205"/>
      <c r="I205"/>
      <c r="J205"/>
      <c r="K205"/>
      <c r="L205"/>
      <c r="M205"/>
      <c r="N205"/>
      <c r="O205"/>
      <c r="P205"/>
      <c r="Q205"/>
      <c r="R205"/>
      <c r="S205"/>
      <c r="T205"/>
      <c r="U205"/>
      <c r="V205"/>
      <c r="W205"/>
      <c r="X205"/>
      <c r="Y205"/>
      <c r="Z205"/>
      <c r="AA205"/>
      <c r="AB205"/>
      <c r="AC205" s="95"/>
      <c r="AD205" s="95"/>
      <c r="AE205" s="95"/>
      <c r="AF205" s="95"/>
      <c r="AG205" s="95"/>
      <c r="AH205" s="95"/>
      <c r="AI205" s="95"/>
      <c r="AJ205" s="95"/>
      <c r="AK205" s="95"/>
      <c r="AL205" s="95"/>
      <c r="AM205" s="95"/>
      <c r="AN205" s="95"/>
      <c r="AO205" s="95"/>
      <c r="AP205" s="95"/>
      <c r="AQ205" s="95"/>
      <c r="AR205" s="95"/>
      <c r="AS205" s="95"/>
      <c r="AT205" s="95"/>
      <c r="AU205" s="95"/>
      <c r="AV205" s="95"/>
      <c r="AW205" s="95"/>
      <c r="AX205" s="95"/>
      <c r="AY205" s="95"/>
      <c r="AZ205" s="95"/>
      <c r="BA205" s="95"/>
      <c r="BB205" s="95"/>
      <c r="BC205" s="95"/>
      <c r="BD205" s="95"/>
      <c r="BE205" s="95"/>
      <c r="BF205" s="95"/>
      <c r="BG205" s="95"/>
      <c r="BH205" s="95"/>
      <c r="BI205" s="95"/>
      <c r="BJ205" s="95"/>
      <c r="BK205" s="95"/>
      <c r="BL205" s="95"/>
      <c r="BM205" s="95"/>
      <c r="BN205" s="95"/>
      <c r="BO205" s="95"/>
      <c r="BP205" s="95"/>
      <c r="BQ205" s="95"/>
      <c r="BR205" s="95"/>
      <c r="BS205" s="95"/>
      <c r="BT205" s="95"/>
      <c r="BU205" s="95"/>
      <c r="BV205" s="95"/>
      <c r="BW205" s="95"/>
      <c r="BX205" s="95"/>
      <c r="BY205" s="95"/>
      <c r="BZ205" s="95"/>
      <c r="CA205" s="95"/>
      <c r="CB205" s="95"/>
      <c r="CC205" s="95"/>
      <c r="CD205" s="95"/>
      <c r="CE205" s="95"/>
      <c r="CF205" s="95"/>
      <c r="CG205" s="95"/>
      <c r="CH205" s="95"/>
      <c r="CI205" s="95"/>
      <c r="CJ205" s="95"/>
      <c r="CK205" s="95"/>
      <c r="CL205" s="95"/>
      <c r="CM205" s="95"/>
      <c r="CN205" s="95"/>
      <c r="CO205" s="95"/>
      <c r="CP205" s="95"/>
      <c r="CQ205" s="95"/>
      <c r="CR205" s="95"/>
      <c r="CS205" s="95"/>
      <c r="CT205" s="95"/>
      <c r="CU205" s="95"/>
      <c r="CV205" s="95"/>
      <c r="CW205" s="95"/>
      <c r="CX205" s="95"/>
      <c r="CY205" s="95"/>
      <c r="CZ205" s="95"/>
      <c r="DA205" s="95"/>
      <c r="DB205" s="95"/>
      <c r="DC205" s="95"/>
      <c r="DD205" s="95"/>
      <c r="DE205" s="95"/>
      <c r="DF205" s="95"/>
      <c r="DG205" s="95"/>
      <c r="DH205" s="95"/>
      <c r="DI205" s="95"/>
      <c r="DJ205" s="95"/>
      <c r="DK205" s="95"/>
      <c r="DL205" s="95"/>
      <c r="DM205" s="95"/>
      <c r="DN205" s="95"/>
      <c r="DO205" s="95"/>
      <c r="DP205" s="95"/>
      <c r="DQ205" s="95"/>
      <c r="DR205" s="95"/>
      <c r="DS205" s="95"/>
      <c r="DT205" s="95"/>
      <c r="DU205" s="95"/>
      <c r="DV205" s="95"/>
      <c r="DW205" s="95"/>
      <c r="DX205" s="95"/>
      <c r="DY205" s="95"/>
      <c r="DZ205" s="95"/>
      <c r="EA205" s="95"/>
      <c r="EB205" s="95"/>
      <c r="EC205" s="95"/>
      <c r="ED205" s="95"/>
      <c r="EE205" s="95"/>
      <c r="EF205" s="95"/>
      <c r="EG205" s="95"/>
      <c r="EH205" s="95"/>
      <c r="EI205" s="95"/>
      <c r="EJ205" s="95"/>
      <c r="EK205" s="95"/>
      <c r="EL205" s="95"/>
      <c r="EM205" s="95"/>
      <c r="EN205" s="95"/>
      <c r="EO205" s="95"/>
      <c r="EP205" s="95"/>
      <c r="EQ205" s="95"/>
      <c r="ER205" s="95"/>
      <c r="ES205" s="95"/>
      <c r="ET205" s="95"/>
      <c r="EU205" s="95"/>
      <c r="EV205" s="95"/>
      <c r="EW205" s="95"/>
      <c r="EX205" s="95"/>
      <c r="EY205" s="95"/>
      <c r="EZ205" s="95"/>
      <c r="FA205" s="95"/>
      <c r="FB205" s="95"/>
      <c r="FC205" s="95"/>
      <c r="FD205" s="95"/>
      <c r="FE205" s="95"/>
      <c r="FF205" s="95"/>
      <c r="FG205" s="95"/>
      <c r="FH205" s="95"/>
      <c r="FI205" s="95"/>
      <c r="FJ205"/>
      <c r="FK205"/>
      <c r="FL205"/>
      <c r="FM205"/>
      <c r="FN205"/>
      <c r="FO205"/>
      <c r="FP205"/>
      <c r="FQ205"/>
      <c r="FR205"/>
      <c r="FS205"/>
    </row>
    <row r="206" spans="1:175">
      <c r="A206"/>
      <c r="B206"/>
      <c r="C206"/>
      <c r="D206"/>
      <c r="E206"/>
      <c r="F206"/>
      <c r="G206"/>
      <c r="H206"/>
      <c r="I206"/>
      <c r="J206"/>
      <c r="K206"/>
      <c r="L206"/>
      <c r="M206"/>
      <c r="N206"/>
      <c r="O206"/>
      <c r="P206"/>
      <c r="Q206"/>
      <c r="R206"/>
      <c r="S206"/>
      <c r="T206"/>
      <c r="U206"/>
      <c r="V206"/>
      <c r="W206"/>
      <c r="X206"/>
      <c r="Y206"/>
      <c r="Z206"/>
      <c r="AA206"/>
      <c r="AB206"/>
      <c r="AC206" s="95"/>
      <c r="AD206" s="95"/>
      <c r="AE206" s="95"/>
      <c r="AF206" s="95"/>
      <c r="AG206" s="95"/>
      <c r="AH206" s="95"/>
      <c r="AI206" s="95"/>
      <c r="AJ206" s="95"/>
      <c r="AK206" s="95"/>
      <c r="AL206" s="95"/>
      <c r="AM206" s="95"/>
      <c r="AN206" s="95"/>
      <c r="AO206" s="95"/>
      <c r="AP206" s="95"/>
      <c r="AQ206" s="95"/>
      <c r="AR206" s="95"/>
      <c r="AS206" s="95"/>
      <c r="AT206" s="95"/>
      <c r="AU206" s="95"/>
      <c r="AV206" s="95"/>
      <c r="AW206" s="95"/>
      <c r="AX206" s="95"/>
      <c r="AY206" s="95"/>
      <c r="AZ206" s="95"/>
      <c r="BA206" s="95"/>
      <c r="BB206" s="95"/>
      <c r="BC206" s="95"/>
      <c r="BD206" s="95"/>
      <c r="BE206" s="95"/>
      <c r="BF206" s="95"/>
      <c r="BG206" s="95"/>
      <c r="BH206" s="95"/>
      <c r="BI206" s="95"/>
      <c r="BJ206" s="95"/>
      <c r="BK206" s="95"/>
      <c r="BL206" s="95"/>
      <c r="BM206" s="95"/>
      <c r="BN206" s="95"/>
      <c r="BO206" s="95"/>
      <c r="BP206" s="95"/>
      <c r="BQ206" s="95"/>
      <c r="BR206" s="95"/>
      <c r="BS206" s="95"/>
      <c r="BT206" s="95"/>
      <c r="BU206" s="95"/>
      <c r="BV206" s="95"/>
      <c r="BW206" s="95"/>
      <c r="BX206" s="95"/>
      <c r="BY206" s="95"/>
      <c r="BZ206" s="95"/>
      <c r="CA206" s="95"/>
      <c r="CB206" s="95"/>
      <c r="CC206" s="95"/>
      <c r="CD206" s="95"/>
      <c r="CE206" s="95"/>
      <c r="CF206" s="95"/>
      <c r="CG206" s="95"/>
      <c r="CH206" s="95"/>
      <c r="CI206" s="95"/>
      <c r="CJ206" s="95"/>
      <c r="CK206" s="95"/>
      <c r="CL206" s="95"/>
      <c r="CM206" s="95"/>
      <c r="CN206" s="95"/>
      <c r="CO206" s="95"/>
      <c r="CP206" s="95"/>
      <c r="CQ206" s="95"/>
      <c r="CR206" s="95"/>
      <c r="CS206" s="95"/>
      <c r="CT206" s="95"/>
      <c r="CU206" s="95"/>
      <c r="CV206" s="95"/>
      <c r="CW206" s="95"/>
      <c r="CX206" s="95"/>
      <c r="CY206" s="95"/>
      <c r="CZ206" s="95"/>
      <c r="DA206" s="95"/>
      <c r="DB206" s="95"/>
      <c r="DC206" s="95"/>
      <c r="DD206" s="95"/>
      <c r="DE206" s="95"/>
      <c r="DF206" s="95"/>
      <c r="DG206" s="95"/>
      <c r="DH206" s="95"/>
      <c r="DI206" s="95"/>
      <c r="DJ206" s="95"/>
      <c r="DK206" s="95"/>
      <c r="DL206" s="95"/>
      <c r="DM206" s="95"/>
      <c r="DN206" s="95"/>
      <c r="DO206" s="95"/>
      <c r="DP206" s="95"/>
      <c r="DQ206" s="95"/>
      <c r="DR206" s="95"/>
      <c r="DS206" s="95"/>
      <c r="DT206" s="95"/>
      <c r="DU206" s="95"/>
      <c r="DV206" s="95"/>
      <c r="DW206" s="95"/>
      <c r="DX206" s="95"/>
      <c r="DY206" s="95"/>
      <c r="DZ206" s="95"/>
      <c r="EA206" s="95"/>
      <c r="EB206" s="95"/>
      <c r="EC206" s="95"/>
      <c r="ED206" s="95"/>
      <c r="EE206" s="95"/>
      <c r="EF206" s="95"/>
      <c r="EG206" s="95"/>
      <c r="EH206" s="95"/>
      <c r="EI206" s="95"/>
      <c r="EJ206" s="95"/>
      <c r="EK206" s="95"/>
      <c r="EL206" s="95"/>
      <c r="EM206" s="95"/>
      <c r="EN206" s="95"/>
      <c r="EO206" s="95"/>
      <c r="EP206" s="95"/>
      <c r="EQ206" s="95"/>
      <c r="ER206" s="95"/>
      <c r="ES206" s="95"/>
      <c r="ET206" s="95"/>
      <c r="EU206" s="95"/>
      <c r="EV206" s="95"/>
      <c r="EW206" s="95"/>
      <c r="EX206" s="95"/>
      <c r="EY206" s="95"/>
      <c r="EZ206" s="95"/>
      <c r="FA206" s="95"/>
      <c r="FB206" s="95"/>
      <c r="FC206" s="95"/>
      <c r="FD206" s="95"/>
      <c r="FE206" s="95"/>
      <c r="FF206" s="95"/>
      <c r="FG206" s="95"/>
      <c r="FH206" s="95"/>
      <c r="FI206" s="95"/>
      <c r="FJ206"/>
      <c r="FK206"/>
      <c r="FL206"/>
      <c r="FM206"/>
      <c r="FN206"/>
      <c r="FO206"/>
      <c r="FP206"/>
      <c r="FQ206"/>
      <c r="FR206"/>
      <c r="FS206"/>
    </row>
    <row r="207" spans="1:175">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row>
    <row r="208" spans="1:175">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row>
    <row r="209" spans="1:175">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row>
    <row r="210" spans="1:175">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row>
    <row r="211" spans="1:175">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row>
    <row r="212" spans="1:175">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row>
    <row r="213" spans="1:175">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row>
    <row r="214" spans="1:175">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row>
    <row r="215" spans="1:175">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row>
    <row r="216" spans="1:175">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row>
    <row r="217" spans="1:175">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row>
    <row r="218" spans="1:175">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row>
    <row r="219" spans="1:175">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row>
    <row r="220" spans="1:175">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row>
    <row r="221" spans="1:175">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row>
    <row r="222" spans="1:175">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row>
    <row r="223" spans="1:175">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row>
    <row r="224" spans="1:175">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row>
    <row r="225" spans="1:175">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row>
    <row r="226" spans="1:175">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row>
    <row r="227" spans="1:175">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row>
    <row r="228" spans="1:175">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row>
    <row r="229" spans="1:175">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row>
    <row r="230" spans="1:175">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row>
    <row r="231" spans="1:175">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row>
    <row r="232" spans="1:175">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row>
    <row r="233" spans="1:175">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row>
    <row r="234" spans="1:175">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row>
    <row r="235" spans="1:175">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row>
    <row r="236" spans="1:175">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row>
    <row r="237" spans="1:175">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row>
    <row r="238" spans="1:175">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row>
    <row r="239" spans="1:175">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row>
    <row r="240" spans="1:175">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row>
    <row r="241" spans="1:175">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row>
    <row r="242" spans="1:175">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row>
    <row r="243" spans="1:175">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row>
    <row r="244" spans="1:175">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row>
    <row r="245" spans="1:175">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row>
    <row r="246" spans="1:175">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row>
    <row r="247" spans="1:175">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row>
    <row r="248" spans="1:175">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row>
    <row r="249" spans="1:175">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row>
    <row r="250" spans="1:175">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row>
    <row r="251" spans="1:175">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row>
    <row r="252" spans="1:175">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row>
    <row r="253" spans="1:175">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row>
    <row r="254" spans="1:175">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row>
    <row r="255" spans="1:175">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row>
    <row r="256" spans="1:175">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row>
    <row r="257" spans="1:175">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row>
    <row r="258" spans="1:175">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row>
    <row r="259" spans="1:175">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row>
    <row r="260" spans="1:175">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row>
    <row r="261" spans="1:175">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row>
    <row r="262" spans="1:175">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row>
  </sheetData>
  <mergeCells count="286">
    <mergeCell ref="A3:HF5"/>
    <mergeCell ref="K8:K12"/>
    <mergeCell ref="CB6:CD7"/>
    <mergeCell ref="CE6:CG7"/>
    <mergeCell ref="BG6:BI7"/>
    <mergeCell ref="BJ6:BL7"/>
    <mergeCell ref="BM6:BO7"/>
    <mergeCell ref="BP6:BR7"/>
    <mergeCell ref="BS6:BU7"/>
    <mergeCell ref="BV6:BX7"/>
    <mergeCell ref="Z6:AB7"/>
    <mergeCell ref="AC6:AE7"/>
    <mergeCell ref="AF6:AH7"/>
    <mergeCell ref="AI6:AK7"/>
    <mergeCell ref="AL6:AN7"/>
    <mergeCell ref="BY6:CA7"/>
    <mergeCell ref="AO6:AQ7"/>
    <mergeCell ref="AR6:AT7"/>
    <mergeCell ref="AU6:AW7"/>
    <mergeCell ref="AX6:AZ7"/>
    <mergeCell ref="BA6:BC7"/>
    <mergeCell ref="BD6:BF7"/>
    <mergeCell ref="W6:Y7"/>
    <mergeCell ref="K6:M7"/>
    <mergeCell ref="N6:P7"/>
    <mergeCell ref="B8:B12"/>
    <mergeCell ref="C8:C12"/>
    <mergeCell ref="D8:D12"/>
    <mergeCell ref="E8:E12"/>
    <mergeCell ref="R8:R12"/>
    <mergeCell ref="S8:S12"/>
    <mergeCell ref="AI8:AI12"/>
    <mergeCell ref="X8:X12"/>
    <mergeCell ref="Y8:Y12"/>
    <mergeCell ref="Z8:Z12"/>
    <mergeCell ref="AA8:AA12"/>
    <mergeCell ref="AB8:AB12"/>
    <mergeCell ref="AC8:AC12"/>
    <mergeCell ref="W8:W12"/>
    <mergeCell ref="AD8:AD12"/>
    <mergeCell ref="AE8:AE12"/>
    <mergeCell ref="AF8:AF12"/>
    <mergeCell ref="AG8:AG12"/>
    <mergeCell ref="AH8:AH12"/>
    <mergeCell ref="F8:F12"/>
    <mergeCell ref="G8:G12"/>
    <mergeCell ref="H8:H12"/>
    <mergeCell ref="I8:I12"/>
    <mergeCell ref="J8:J12"/>
    <mergeCell ref="AS8:AS12"/>
    <mergeCell ref="AT8:AT12"/>
    <mergeCell ref="AU8:AU12"/>
    <mergeCell ref="T8:T12"/>
    <mergeCell ref="U8:U12"/>
    <mergeCell ref="V8:V12"/>
    <mergeCell ref="L8:L12"/>
    <mergeCell ref="M8:M12"/>
    <mergeCell ref="N8:N12"/>
    <mergeCell ref="O8:O12"/>
    <mergeCell ref="P8:P12"/>
    <mergeCell ref="Q8:Q12"/>
    <mergeCell ref="AJ8:AJ12"/>
    <mergeCell ref="AK8:AK12"/>
    <mergeCell ref="AL8:AL12"/>
    <mergeCell ref="AM8:AM12"/>
    <mergeCell ref="AN8:AN12"/>
    <mergeCell ref="AO8:AO12"/>
    <mergeCell ref="AP8:AP12"/>
    <mergeCell ref="AQ8:AQ12"/>
    <mergeCell ref="AR8:AR12"/>
    <mergeCell ref="BQ8:BQ12"/>
    <mergeCell ref="BR8:BR12"/>
    <mergeCell ref="BS8:BS12"/>
    <mergeCell ref="AV8:AV12"/>
    <mergeCell ref="AW8:AW12"/>
    <mergeCell ref="AX8:AX12"/>
    <mergeCell ref="AY8:AY12"/>
    <mergeCell ref="AZ8:AZ12"/>
    <mergeCell ref="BA8:BA12"/>
    <mergeCell ref="BB8:BB12"/>
    <mergeCell ref="BC8:BC12"/>
    <mergeCell ref="BD8:BD12"/>
    <mergeCell ref="BE8:BE12"/>
    <mergeCell ref="BF8:BF12"/>
    <mergeCell ref="BG8:BG12"/>
    <mergeCell ref="BH8:BH12"/>
    <mergeCell ref="BI8:BI12"/>
    <mergeCell ref="BJ8:BJ12"/>
    <mergeCell ref="BK8:BK12"/>
    <mergeCell ref="BL8:BL12"/>
    <mergeCell ref="BM8:BM12"/>
    <mergeCell ref="BN8:BN12"/>
    <mergeCell ref="BO8:BO12"/>
    <mergeCell ref="BP8:BP12"/>
    <mergeCell ref="BU8:BU12"/>
    <mergeCell ref="BV8:BV12"/>
    <mergeCell ref="BW8:BW12"/>
    <mergeCell ref="BX8:BX12"/>
    <mergeCell ref="BY8:BY12"/>
    <mergeCell ref="CF8:CF12"/>
    <mergeCell ref="CG8:CG12"/>
    <mergeCell ref="BZ8:BZ12"/>
    <mergeCell ref="CA8:CA12"/>
    <mergeCell ref="CB8:CB12"/>
    <mergeCell ref="CC8:CC12"/>
    <mergeCell ref="CD8:CD12"/>
    <mergeCell ref="CE8:CE12"/>
    <mergeCell ref="DF6:DH7"/>
    <mergeCell ref="DI6:DK7"/>
    <mergeCell ref="DL6:DN7"/>
    <mergeCell ref="DO6:DQ7"/>
    <mergeCell ref="DR6:DT7"/>
    <mergeCell ref="DU6:DW7"/>
    <mergeCell ref="CH6:CJ7"/>
    <mergeCell ref="CK6:CM7"/>
    <mergeCell ref="CN6:CP7"/>
    <mergeCell ref="CQ6:CS7"/>
    <mergeCell ref="CT6:CV7"/>
    <mergeCell ref="CW6:CY7"/>
    <mergeCell ref="CZ6:DB7"/>
    <mergeCell ref="DC6:DE7"/>
    <mergeCell ref="B6:D7"/>
    <mergeCell ref="A6:A12"/>
    <mergeCell ref="E6:G7"/>
    <mergeCell ref="H6:J7"/>
    <mergeCell ref="Q6:S7"/>
    <mergeCell ref="T6:V7"/>
    <mergeCell ref="ES6:EU7"/>
    <mergeCell ref="EV6:EX7"/>
    <mergeCell ref="BT8:BT12"/>
    <mergeCell ref="CN8:CN12"/>
    <mergeCell ref="CO8:CO12"/>
    <mergeCell ref="CP8:CP12"/>
    <mergeCell ref="CH8:CH12"/>
    <mergeCell ref="CI8:CI12"/>
    <mergeCell ref="CJ8:CJ12"/>
    <mergeCell ref="CK8:CK12"/>
    <mergeCell ref="CL8:CL12"/>
    <mergeCell ref="CM8:CM12"/>
    <mergeCell ref="CW8:CW12"/>
    <mergeCell ref="CX8:CX12"/>
    <mergeCell ref="CY8:CY12"/>
    <mergeCell ref="CZ8:CZ12"/>
    <mergeCell ref="DA8:DA12"/>
    <mergeCell ref="DB8:DB12"/>
    <mergeCell ref="CQ8:CQ12"/>
    <mergeCell ref="CR8:CR12"/>
    <mergeCell ref="CS8:CS12"/>
    <mergeCell ref="CT8:CT12"/>
    <mergeCell ref="CU8:CU12"/>
    <mergeCell ref="CV8:CV12"/>
    <mergeCell ref="DI8:DI12"/>
    <mergeCell ref="DJ8:DJ12"/>
    <mergeCell ref="DK8:DK12"/>
    <mergeCell ref="DL8:DL12"/>
    <mergeCell ref="DM8:DM12"/>
    <mergeCell ref="DN8:DN12"/>
    <mergeCell ref="DC8:DC12"/>
    <mergeCell ref="DD8:DD12"/>
    <mergeCell ref="DE8:DE12"/>
    <mergeCell ref="DF8:DF12"/>
    <mergeCell ref="DG8:DG12"/>
    <mergeCell ref="DH8:DH12"/>
    <mergeCell ref="DU8:DU12"/>
    <mergeCell ref="DV8:DV12"/>
    <mergeCell ref="DW8:DW12"/>
    <mergeCell ref="DO8:DO12"/>
    <mergeCell ref="DP8:DP12"/>
    <mergeCell ref="DQ8:DQ12"/>
    <mergeCell ref="DR8:DR12"/>
    <mergeCell ref="DS8:DS12"/>
    <mergeCell ref="DT8:DT12"/>
    <mergeCell ref="EJ8:EJ12"/>
    <mergeCell ref="EK8:EK12"/>
    <mergeCell ref="EL8:EL12"/>
    <mergeCell ref="EM8:EM12"/>
    <mergeCell ref="EN8:EN12"/>
    <mergeCell ref="EO8:EO12"/>
    <mergeCell ref="ED8:ED12"/>
    <mergeCell ref="EE8:EE12"/>
    <mergeCell ref="EF8:EF12"/>
    <mergeCell ref="EG8:EG12"/>
    <mergeCell ref="EH8:EH12"/>
    <mergeCell ref="EI8:EI12"/>
    <mergeCell ref="EV8:EV12"/>
    <mergeCell ref="EW8:EW12"/>
    <mergeCell ref="EX8:EX12"/>
    <mergeCell ref="EY8:EY12"/>
    <mergeCell ref="EZ8:EZ12"/>
    <mergeCell ref="FA8:FA12"/>
    <mergeCell ref="EP8:EP12"/>
    <mergeCell ref="EQ8:EQ12"/>
    <mergeCell ref="ER8:ER12"/>
    <mergeCell ref="ES8:ES12"/>
    <mergeCell ref="ET8:ET12"/>
    <mergeCell ref="EU8:EU12"/>
    <mergeCell ref="FH8:FH12"/>
    <mergeCell ref="FI8:FI12"/>
    <mergeCell ref="FJ8:FJ12"/>
    <mergeCell ref="FB8:FB12"/>
    <mergeCell ref="FC8:FC12"/>
    <mergeCell ref="FD8:FD12"/>
    <mergeCell ref="FE8:FE12"/>
    <mergeCell ref="FF8:FF12"/>
    <mergeCell ref="FG8:FG12"/>
    <mergeCell ref="DX6:DZ7"/>
    <mergeCell ref="FK6:FM7"/>
    <mergeCell ref="FN6:FP7"/>
    <mergeCell ref="FQ6:FS7"/>
    <mergeCell ref="FT6:FV7"/>
    <mergeCell ref="FW6:FY7"/>
    <mergeCell ref="FZ6:GB7"/>
    <mergeCell ref="GC6:GE7"/>
    <mergeCell ref="GF6:GH7"/>
    <mergeCell ref="EY6:FA7"/>
    <mergeCell ref="FB6:FD7"/>
    <mergeCell ref="FE6:FG7"/>
    <mergeCell ref="FH6:FJ7"/>
    <mergeCell ref="EA6:EC7"/>
    <mergeCell ref="ED6:EF7"/>
    <mergeCell ref="EG6:EI7"/>
    <mergeCell ref="EJ6:EL7"/>
    <mergeCell ref="EM6:EO7"/>
    <mergeCell ref="EP6:ER7"/>
    <mergeCell ref="GI6:GK7"/>
    <mergeCell ref="GL6:GN7"/>
    <mergeCell ref="GO6:GQ7"/>
    <mergeCell ref="DX8:DX12"/>
    <mergeCell ref="DY8:DY12"/>
    <mergeCell ref="DZ8:DZ12"/>
    <mergeCell ref="EA8:EA12"/>
    <mergeCell ref="EB8:EB12"/>
    <mergeCell ref="EC8:EC12"/>
    <mergeCell ref="FK8:FK12"/>
    <mergeCell ref="FL8:FL12"/>
    <mergeCell ref="FM8:FM12"/>
    <mergeCell ref="FN8:FN12"/>
    <mergeCell ref="FO8:FO12"/>
    <mergeCell ref="FP8:FP12"/>
    <mergeCell ref="FQ8:FQ12"/>
    <mergeCell ref="FR8:FR12"/>
    <mergeCell ref="FS8:FS12"/>
    <mergeCell ref="FT8:FT12"/>
    <mergeCell ref="FU8:FU12"/>
    <mergeCell ref="FV8:FV12"/>
    <mergeCell ref="FW8:FW12"/>
    <mergeCell ref="FX8:FX12"/>
    <mergeCell ref="FY8:FY12"/>
    <mergeCell ref="FZ8:FZ12"/>
    <mergeCell ref="GA8:GA12"/>
    <mergeCell ref="GB8:GB12"/>
    <mergeCell ref="GC8:GC12"/>
    <mergeCell ref="GD8:GD12"/>
    <mergeCell ref="GE8:GE12"/>
    <mergeCell ref="GF8:GF12"/>
    <mergeCell ref="GG8:GG12"/>
    <mergeCell ref="GH8:GH12"/>
    <mergeCell ref="GI8:GI12"/>
    <mergeCell ref="GJ8:GJ12"/>
    <mergeCell ref="GK8:GK12"/>
    <mergeCell ref="GL8:GL12"/>
    <mergeCell ref="GM8:GM12"/>
    <mergeCell ref="GN8:GN12"/>
    <mergeCell ref="GO8:GO12"/>
    <mergeCell ref="GP8:GP12"/>
    <mergeCell ref="GQ8:GQ12"/>
    <mergeCell ref="HA8:HA12"/>
    <mergeCell ref="HB8:HB12"/>
    <mergeCell ref="HC8:HC12"/>
    <mergeCell ref="HD8:HD12"/>
    <mergeCell ref="HE8:HE12"/>
    <mergeCell ref="HF8:HF12"/>
    <mergeCell ref="GR6:GT7"/>
    <mergeCell ref="GU6:GW7"/>
    <mergeCell ref="GX6:GZ7"/>
    <mergeCell ref="HA6:HC7"/>
    <mergeCell ref="HD6:HF7"/>
    <mergeCell ref="GR8:GR12"/>
    <mergeCell ref="GS8:GS12"/>
    <mergeCell ref="GT8:GT12"/>
    <mergeCell ref="GU8:GU12"/>
    <mergeCell ref="GV8:GV12"/>
    <mergeCell ref="GW8:GW12"/>
    <mergeCell ref="GX8:GX12"/>
    <mergeCell ref="GY8:GY12"/>
    <mergeCell ref="GZ8:GZ12"/>
  </mergeCells>
  <hyperlinks>
    <hyperlink ref="A1" location="Index!A1" display="Back to index"/>
  </hyperlinks>
  <pageMargins left="0.31496062992125984" right="0.31496062992125984" top="0.74803149606299213" bottom="0.74803149606299213" header="0.31496062992125984" footer="0.31496062992125984"/>
  <pageSetup paperSize="9" scale="10" fitToHeight="3"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AL96"/>
  <sheetViews>
    <sheetView workbookViewId="0">
      <pane xSplit="1" ySplit="5" topLeftCell="B7" activePane="bottomRight" state="frozen"/>
      <selection activeCell="F72" sqref="F72"/>
      <selection pane="topRight" activeCell="F72" sqref="F72"/>
      <selection pane="bottomLeft" activeCell="F72" sqref="F72"/>
      <selection pane="bottomRight" activeCell="I73" sqref="I73"/>
    </sheetView>
  </sheetViews>
  <sheetFormatPr defaultColWidth="10.7109375" defaultRowHeight="12.75"/>
  <cols>
    <col min="1" max="38" width="12.7109375" style="1" customWidth="1"/>
    <col min="39" max="16384" width="10.7109375" style="1"/>
  </cols>
  <sheetData>
    <row r="1" spans="1:38" ht="15">
      <c r="A1" s="356" t="s">
        <v>452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row>
    <row r="2" spans="1:38" ht="15.75" thickBot="1">
      <c r="A2" s="33"/>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row>
    <row r="3" spans="1:38" ht="34.9" customHeight="1" thickBot="1">
      <c r="B3" s="582" t="s">
        <v>471</v>
      </c>
      <c r="C3" s="560"/>
      <c r="D3" s="560"/>
      <c r="E3" s="560"/>
      <c r="F3" s="560"/>
      <c r="G3" s="560"/>
      <c r="H3" s="560"/>
      <c r="I3" s="560"/>
      <c r="J3" s="560"/>
      <c r="K3" s="560"/>
      <c r="L3" s="560"/>
      <c r="M3" s="560"/>
      <c r="N3" s="560"/>
      <c r="O3" s="560"/>
      <c r="P3" s="560"/>
      <c r="Q3" s="560"/>
      <c r="R3" s="560"/>
      <c r="S3" s="560"/>
      <c r="T3" s="560"/>
      <c r="U3" s="560"/>
      <c r="V3" s="560"/>
      <c r="W3" s="560"/>
      <c r="X3" s="560"/>
      <c r="Y3" s="561"/>
      <c r="Z3" s="327"/>
      <c r="AA3" s="327"/>
      <c r="AB3" s="327"/>
      <c r="AC3" s="327"/>
      <c r="AD3" s="327"/>
      <c r="AE3" s="328"/>
      <c r="AF3" s="328"/>
      <c r="AG3" s="328"/>
      <c r="AH3" s="328"/>
      <c r="AI3" s="328"/>
      <c r="AJ3" s="33"/>
      <c r="AK3" s="33"/>
      <c r="AL3" s="33"/>
    </row>
    <row r="4" spans="1:38" ht="60" customHeight="1" thickTop="1">
      <c r="A4" s="34"/>
      <c r="B4" s="329" t="s">
        <v>394</v>
      </c>
      <c r="C4" s="93" t="s">
        <v>398</v>
      </c>
      <c r="D4" s="287" t="s">
        <v>77</v>
      </c>
      <c r="E4" s="287" t="s">
        <v>78</v>
      </c>
      <c r="F4" s="287" t="s">
        <v>79</v>
      </c>
      <c r="G4" s="287" t="s">
        <v>80</v>
      </c>
      <c r="H4" s="287" t="s">
        <v>82</v>
      </c>
      <c r="I4" s="287" t="s">
        <v>81</v>
      </c>
      <c r="J4" s="288" t="s">
        <v>105</v>
      </c>
      <c r="K4" s="93" t="s">
        <v>399</v>
      </c>
      <c r="L4" s="287" t="s">
        <v>73</v>
      </c>
      <c r="M4" s="287" t="s">
        <v>74</v>
      </c>
      <c r="N4" s="287" t="s">
        <v>75</v>
      </c>
      <c r="O4" s="287" t="s">
        <v>76</v>
      </c>
      <c r="P4" s="287" t="s">
        <v>99</v>
      </c>
      <c r="Q4" s="287" t="s">
        <v>103</v>
      </c>
      <c r="R4" s="288" t="s">
        <v>104</v>
      </c>
      <c r="S4" s="93" t="s">
        <v>73</v>
      </c>
      <c r="T4" s="287" t="s">
        <v>74</v>
      </c>
      <c r="U4" s="287" t="s">
        <v>75</v>
      </c>
      <c r="V4" s="287" t="s">
        <v>76</v>
      </c>
      <c r="W4" s="287" t="s">
        <v>99</v>
      </c>
      <c r="X4" s="287" t="s">
        <v>103</v>
      </c>
      <c r="Y4" s="330" t="s">
        <v>104</v>
      </c>
      <c r="Z4" s="39"/>
      <c r="AA4" s="39"/>
      <c r="AB4" s="39"/>
      <c r="AC4" s="39"/>
      <c r="AD4" s="39"/>
      <c r="AE4" s="39"/>
      <c r="AF4" s="39"/>
      <c r="AG4" s="328"/>
      <c r="AH4" s="328"/>
      <c r="AI4" s="328"/>
      <c r="AJ4" s="33"/>
      <c r="AK4" s="33"/>
      <c r="AL4" s="33"/>
    </row>
    <row r="5" spans="1:38" ht="19.899999999999999" customHeight="1">
      <c r="A5" s="34"/>
      <c r="B5" s="331" t="s">
        <v>392</v>
      </c>
      <c r="C5" s="456" t="s">
        <v>102</v>
      </c>
      <c r="D5" s="446"/>
      <c r="E5" s="446"/>
      <c r="F5" s="446"/>
      <c r="G5" s="446"/>
      <c r="H5" s="446"/>
      <c r="I5" s="446"/>
      <c r="J5" s="449"/>
      <c r="K5" s="456" t="s">
        <v>100</v>
      </c>
      <c r="L5" s="446"/>
      <c r="M5" s="446"/>
      <c r="N5" s="446"/>
      <c r="O5" s="446"/>
      <c r="P5" s="446"/>
      <c r="Q5" s="446"/>
      <c r="R5" s="449"/>
      <c r="S5" s="456" t="s">
        <v>101</v>
      </c>
      <c r="T5" s="446"/>
      <c r="U5" s="446"/>
      <c r="V5" s="446"/>
      <c r="W5" s="446"/>
      <c r="X5" s="446"/>
      <c r="Y5" s="558"/>
      <c r="AG5" s="33"/>
      <c r="AH5" s="33"/>
      <c r="AI5" s="33"/>
      <c r="AJ5" s="33"/>
      <c r="AK5" s="33"/>
      <c r="AL5" s="33"/>
    </row>
    <row r="6" spans="1:38" ht="4.9000000000000004" customHeight="1">
      <c r="A6" s="34"/>
      <c r="B6" s="332" t="s">
        <v>208</v>
      </c>
      <c r="C6" s="286" t="s">
        <v>209</v>
      </c>
      <c r="D6" s="284" t="s">
        <v>210</v>
      </c>
      <c r="E6" s="284" t="s">
        <v>211</v>
      </c>
      <c r="F6" s="284" t="s">
        <v>212</v>
      </c>
      <c r="G6" s="284" t="s">
        <v>213</v>
      </c>
      <c r="H6" s="284" t="s">
        <v>214</v>
      </c>
      <c r="I6" s="285" t="s">
        <v>215</v>
      </c>
      <c r="J6" s="286" t="s">
        <v>216</v>
      </c>
      <c r="K6" s="284" t="s">
        <v>217</v>
      </c>
      <c r="L6" s="284" t="s">
        <v>218</v>
      </c>
      <c r="M6" s="284" t="s">
        <v>219</v>
      </c>
      <c r="N6" s="284" t="s">
        <v>220</v>
      </c>
      <c r="O6" s="284" t="s">
        <v>221</v>
      </c>
      <c r="P6" s="285" t="s">
        <v>222</v>
      </c>
      <c r="Q6" s="286" t="s">
        <v>223</v>
      </c>
      <c r="R6" s="284" t="s">
        <v>224</v>
      </c>
      <c r="S6" s="284" t="s">
        <v>225</v>
      </c>
      <c r="T6" s="284" t="s">
        <v>226</v>
      </c>
      <c r="U6" s="284" t="s">
        <v>227</v>
      </c>
      <c r="V6" s="284" t="s">
        <v>228</v>
      </c>
      <c r="W6" s="285" t="s">
        <v>229</v>
      </c>
      <c r="X6" s="39"/>
      <c r="Y6" s="359"/>
      <c r="AE6" s="33"/>
      <c r="AF6" s="33"/>
      <c r="AG6" s="33"/>
      <c r="AH6" s="33"/>
      <c r="AI6" s="33"/>
      <c r="AJ6" s="33"/>
      <c r="AK6" s="33"/>
      <c r="AL6" s="33"/>
    </row>
    <row r="7" spans="1:38" ht="15">
      <c r="A7" s="35">
        <v>1807</v>
      </c>
      <c r="B7" s="334">
        <v>2800.495361328125</v>
      </c>
      <c r="C7" s="191">
        <v>1.5781858237460256E-3</v>
      </c>
      <c r="D7" s="192">
        <v>2.6709316298365593E-2</v>
      </c>
      <c r="E7" s="192">
        <v>0.18323159217834473</v>
      </c>
      <c r="F7" s="192">
        <v>0.79005908966064453</v>
      </c>
      <c r="G7" s="192">
        <v>0.44135639071464539</v>
      </c>
      <c r="H7" s="192">
        <v>0.16594047844409943</v>
      </c>
      <c r="I7" s="192">
        <v>5.1324907690286636E-2</v>
      </c>
      <c r="J7" s="193">
        <v>1.51892164722085E-2</v>
      </c>
      <c r="K7" s="191">
        <v>0.46153846383094788</v>
      </c>
      <c r="L7" s="192">
        <v>2.2138940170407295E-2</v>
      </c>
      <c r="M7" s="192">
        <v>0.14354602992534637</v>
      </c>
      <c r="N7" s="192">
        <v>1.3858262300491333</v>
      </c>
      <c r="O7" s="92">
        <v>17.105188369750977</v>
      </c>
      <c r="P7" s="92">
        <v>76.894256591796875</v>
      </c>
      <c r="Q7" s="92">
        <v>262.70458984375</v>
      </c>
      <c r="R7" s="195">
        <v>820.81695556640625</v>
      </c>
      <c r="S7" s="96">
        <v>50.108882904052734</v>
      </c>
      <c r="T7" s="36">
        <v>13.560676574707031</v>
      </c>
      <c r="U7" s="36">
        <v>5.7009968757629395</v>
      </c>
      <c r="V7" s="36">
        <v>2.5802488327026367</v>
      </c>
      <c r="W7" s="36">
        <v>2.1580348014831543</v>
      </c>
      <c r="X7" s="36">
        <v>1.9537117481231689</v>
      </c>
      <c r="Y7" s="335">
        <v>1.8504998683929443</v>
      </c>
      <c r="AE7" s="33"/>
      <c r="AF7" s="33"/>
      <c r="AG7" s="33"/>
      <c r="AH7" s="33"/>
      <c r="AI7" s="33"/>
      <c r="AJ7" s="33"/>
      <c r="AK7" s="33"/>
      <c r="AL7" s="33"/>
    </row>
    <row r="8" spans="1:38" ht="15">
      <c r="A8" s="35">
        <v>1817</v>
      </c>
      <c r="B8" s="334">
        <v>3169.322998046875</v>
      </c>
      <c r="C8" s="191">
        <v>1.1295187287032604E-3</v>
      </c>
      <c r="D8" s="192">
        <v>2.2989170625805855E-2</v>
      </c>
      <c r="E8" s="192">
        <v>0.12897072732448578</v>
      </c>
      <c r="F8" s="192">
        <v>0.84804010391235352</v>
      </c>
      <c r="G8" s="192">
        <v>0.48439469933509827</v>
      </c>
      <c r="H8" s="192">
        <v>0.21112591028213501</v>
      </c>
      <c r="I8" s="192">
        <v>6.5300613641738892E-2</v>
      </c>
      <c r="J8" s="193">
        <v>1.8717736005783081E-2</v>
      </c>
      <c r="K8" s="191">
        <v>0.5</v>
      </c>
      <c r="L8" s="192">
        <v>1.6091763973236084E-2</v>
      </c>
      <c r="M8" s="192">
        <v>0.10286108404397964</v>
      </c>
      <c r="N8" s="192">
        <v>1.1914216279983521</v>
      </c>
      <c r="O8" s="92">
        <v>14.705979347229004</v>
      </c>
      <c r="P8" s="92">
        <v>89.197914123535156</v>
      </c>
      <c r="Q8" s="92">
        <v>334.23919677734375</v>
      </c>
      <c r="R8" s="195">
        <v>1054.953369140625</v>
      </c>
      <c r="S8" s="96">
        <v>68.970436096191406</v>
      </c>
      <c r="T8" s="36">
        <v>18.9967041015625</v>
      </c>
      <c r="U8" s="36">
        <v>7.1178841590881348</v>
      </c>
      <c r="V8" s="36">
        <v>3.2938621044158936</v>
      </c>
      <c r="W8" s="36">
        <v>2.3669376373291016</v>
      </c>
      <c r="X8" s="36">
        <v>1.9537090063095093</v>
      </c>
      <c r="Y8" s="335">
        <v>1.7742713689804077</v>
      </c>
      <c r="AE8" s="33"/>
      <c r="AF8" s="33"/>
      <c r="AG8" s="33"/>
      <c r="AH8" s="33"/>
      <c r="AI8" s="33"/>
      <c r="AJ8" s="33"/>
      <c r="AK8" s="33"/>
      <c r="AL8" s="33"/>
    </row>
    <row r="9" spans="1:38" ht="15">
      <c r="A9" s="35">
        <v>1827</v>
      </c>
      <c r="B9" s="334">
        <v>3194.700927734375</v>
      </c>
      <c r="C9" s="191">
        <v>1.3397276634350419E-3</v>
      </c>
      <c r="D9" s="192">
        <v>2.4750381708145142E-2</v>
      </c>
      <c r="E9" s="192">
        <v>0.15063688158988953</v>
      </c>
      <c r="F9" s="192">
        <v>0.82461273670196533</v>
      </c>
      <c r="G9" s="192">
        <v>0.46669813990592957</v>
      </c>
      <c r="H9" s="192">
        <v>0.17700687050819397</v>
      </c>
      <c r="I9" s="192">
        <v>5.4747685790061951E-2</v>
      </c>
      <c r="J9" s="193">
        <v>1.6756059601902962E-2</v>
      </c>
      <c r="K9" s="191">
        <v>0.46666666865348816</v>
      </c>
      <c r="L9" s="192">
        <v>1.9094118848443031E-2</v>
      </c>
      <c r="M9" s="192">
        <v>0.12207715213298798</v>
      </c>
      <c r="N9" s="192">
        <v>1.3068516254425049</v>
      </c>
      <c r="O9" s="92">
        <v>16.12983512878418</v>
      </c>
      <c r="P9" s="92">
        <v>89.428718566894531</v>
      </c>
      <c r="Q9" s="92">
        <v>280.224365234375</v>
      </c>
      <c r="R9" s="195">
        <v>864.29656982421875</v>
      </c>
      <c r="S9" s="96">
        <v>58.113311767578125</v>
      </c>
      <c r="T9" s="36">
        <v>15.977594375610352</v>
      </c>
      <c r="U9" s="36">
        <v>6.3099184036254883</v>
      </c>
      <c r="V9" s="36">
        <v>2.8933842182159424</v>
      </c>
      <c r="W9" s="36">
        <v>1.9793068170547485</v>
      </c>
      <c r="X9" s="36">
        <v>1.9537091255187988</v>
      </c>
      <c r="Y9" s="335">
        <v>1.9386934041976929</v>
      </c>
      <c r="AE9" s="33"/>
      <c r="AF9" s="33"/>
      <c r="AG9" s="33"/>
      <c r="AH9" s="33"/>
      <c r="AI9" s="33"/>
      <c r="AJ9" s="33"/>
      <c r="AK9" s="33"/>
      <c r="AL9" s="33"/>
    </row>
    <row r="10" spans="1:38" ht="15">
      <c r="A10" s="35">
        <v>1837</v>
      </c>
      <c r="B10" s="334">
        <v>3565.65771484375</v>
      </c>
      <c r="C10" s="191">
        <v>1.5621091006323695E-3</v>
      </c>
      <c r="D10" s="192">
        <v>2.5476252660155296E-2</v>
      </c>
      <c r="E10" s="192">
        <v>0.17531678080558777</v>
      </c>
      <c r="F10" s="192">
        <v>0.79920697212219238</v>
      </c>
      <c r="G10" s="192">
        <v>0.45786178112030029</v>
      </c>
      <c r="H10" s="192">
        <v>0.1706496924161911</v>
      </c>
      <c r="I10" s="192">
        <v>5.2781455218791962E-2</v>
      </c>
      <c r="J10" s="193">
        <v>1.5752464532852173E-2</v>
      </c>
      <c r="K10" s="191">
        <v>0.4375</v>
      </c>
      <c r="L10" s="192">
        <v>2.2155800834298134E-2</v>
      </c>
      <c r="M10" s="192">
        <v>0.14247021079063416</v>
      </c>
      <c r="N10" s="192">
        <v>1.2379202842712402</v>
      </c>
      <c r="O10" s="92">
        <v>16.721458435058594</v>
      </c>
      <c r="P10" s="92">
        <v>80.885498046875</v>
      </c>
      <c r="Q10" s="92">
        <v>270.16024780273437</v>
      </c>
      <c r="R10" s="195">
        <v>841.5667724609375</v>
      </c>
      <c r="S10" s="96">
        <v>50.071556091308594</v>
      </c>
      <c r="T10" s="36">
        <v>13.680386543273926</v>
      </c>
      <c r="U10" s="36">
        <v>6.4560456275939941</v>
      </c>
      <c r="V10" s="36">
        <v>2.7381689548492432</v>
      </c>
      <c r="W10" s="36">
        <v>2.1097686290740967</v>
      </c>
      <c r="X10" s="36">
        <v>1.9537091255187988</v>
      </c>
      <c r="Y10" s="335">
        <v>1.8718022108078003</v>
      </c>
      <c r="AE10" s="33"/>
      <c r="AF10" s="33"/>
      <c r="AG10" s="33"/>
      <c r="AH10" s="33"/>
      <c r="AI10" s="33"/>
      <c r="AJ10" s="33"/>
      <c r="AK10" s="33"/>
      <c r="AL10" s="33"/>
    </row>
    <row r="11" spans="1:38" ht="15">
      <c r="A11" s="35">
        <v>1847</v>
      </c>
      <c r="B11" s="334">
        <v>4480.06640625</v>
      </c>
      <c r="C11" s="191">
        <v>8.4367865929380059E-4</v>
      </c>
      <c r="D11" s="192">
        <v>1.9310038536787033E-2</v>
      </c>
      <c r="E11" s="192">
        <v>0.11339761316776276</v>
      </c>
      <c r="F11" s="192">
        <v>0.86729234457015991</v>
      </c>
      <c r="G11" s="192">
        <v>0.51181536912918091</v>
      </c>
      <c r="H11" s="192">
        <v>0.18938018381595612</v>
      </c>
      <c r="I11" s="192">
        <v>5.857473611831665E-2</v>
      </c>
      <c r="J11" s="193">
        <v>1.5223857015371323E-2</v>
      </c>
      <c r="K11" s="191">
        <v>0.45454546809196472</v>
      </c>
      <c r="L11" s="192">
        <v>1.1830181814730167E-2</v>
      </c>
      <c r="M11" s="192">
        <v>7.656136155128479E-2</v>
      </c>
      <c r="N11" s="192">
        <v>1.5464056730270386</v>
      </c>
      <c r="O11" s="92">
        <v>17.261573791503906</v>
      </c>
      <c r="P11" s="92">
        <v>99.944725036621094</v>
      </c>
      <c r="Q11" s="92">
        <v>333.81893920898437</v>
      </c>
      <c r="R11" s="195">
        <v>907.48162841796875</v>
      </c>
      <c r="S11" s="96">
        <v>93.842491149902344</v>
      </c>
      <c r="T11" s="36">
        <v>25.618402481079102</v>
      </c>
      <c r="U11" s="36">
        <v>5.6084403991699219</v>
      </c>
      <c r="V11" s="36">
        <v>2.9650559425354004</v>
      </c>
      <c r="W11" s="36">
        <v>1.8948493003845215</v>
      </c>
      <c r="X11" s="36">
        <v>1.7546857595443726</v>
      </c>
      <c r="Y11" s="335">
        <v>1.6775939464569092</v>
      </c>
      <c r="AE11" s="33"/>
      <c r="AF11" s="33"/>
      <c r="AG11" s="33"/>
      <c r="AH11" s="33"/>
      <c r="AI11" s="33"/>
      <c r="AJ11" s="33"/>
      <c r="AK11" s="33"/>
      <c r="AL11" s="33"/>
    </row>
    <row r="12" spans="1:38" ht="15">
      <c r="A12" s="35">
        <v>1857</v>
      </c>
      <c r="B12" s="334">
        <v>5453.435546875</v>
      </c>
      <c r="C12" s="191">
        <v>1.2651141732931137E-3</v>
      </c>
      <c r="D12" s="192">
        <v>2.2275682538747787E-2</v>
      </c>
      <c r="E12" s="192">
        <v>0.14751064777374268</v>
      </c>
      <c r="F12" s="192">
        <v>0.83021366596221924</v>
      </c>
      <c r="G12" s="192">
        <v>0.51554411649703979</v>
      </c>
      <c r="H12" s="192">
        <v>0.20086885988712311</v>
      </c>
      <c r="I12" s="192">
        <v>6.2128156423568726E-2</v>
      </c>
      <c r="J12" s="193">
        <v>1.6369655728340149E-2</v>
      </c>
      <c r="K12" s="191">
        <v>0.52631580829620361</v>
      </c>
      <c r="L12" s="192">
        <v>1.778695359826088E-2</v>
      </c>
      <c r="M12" s="192">
        <v>0.11460665613412857</v>
      </c>
      <c r="N12" s="192">
        <v>1.3142174482345581</v>
      </c>
      <c r="O12" s="92">
        <v>19.533557891845703</v>
      </c>
      <c r="P12" s="92">
        <v>109.33255004882812</v>
      </c>
      <c r="Q12" s="92">
        <v>354.06982421875</v>
      </c>
      <c r="R12" s="195">
        <v>959.171142578125</v>
      </c>
      <c r="S12" s="96">
        <v>62.38873291015625</v>
      </c>
      <c r="T12" s="36">
        <v>17.062261581420898</v>
      </c>
      <c r="U12" s="36">
        <v>6.317171573638916</v>
      </c>
      <c r="V12" s="36">
        <v>2.6392738819122314</v>
      </c>
      <c r="W12" s="36">
        <v>1.8372284173965454</v>
      </c>
      <c r="X12" s="36">
        <v>1.7546865940093994</v>
      </c>
      <c r="Y12" s="335">
        <v>1.7066459655761719</v>
      </c>
      <c r="AE12" s="33"/>
      <c r="AF12" s="33"/>
      <c r="AG12" s="33"/>
      <c r="AH12" s="33"/>
      <c r="AI12" s="33"/>
      <c r="AJ12" s="33"/>
      <c r="AK12" s="33"/>
      <c r="AL12" s="33"/>
    </row>
    <row r="13" spans="1:38" ht="15">
      <c r="A13" s="35">
        <v>1867</v>
      </c>
      <c r="B13" s="334">
        <v>6226.3974609375</v>
      </c>
      <c r="C13" s="191">
        <v>1.3700331328436732E-3</v>
      </c>
      <c r="D13" s="192">
        <v>2.2579565644264221E-2</v>
      </c>
      <c r="E13" s="192">
        <v>0.16803769767284393</v>
      </c>
      <c r="F13" s="192">
        <v>0.80938273668289185</v>
      </c>
      <c r="G13" s="192">
        <v>0.49274551868438721</v>
      </c>
      <c r="H13" s="192">
        <v>0.18862037360668182</v>
      </c>
      <c r="I13" s="192">
        <v>5.8339744806289673E-2</v>
      </c>
      <c r="J13" s="193">
        <v>1.4908026903867722E-2</v>
      </c>
      <c r="K13" s="191">
        <v>0.51724135875701904</v>
      </c>
      <c r="L13" s="192">
        <v>1.9433388486504555E-2</v>
      </c>
      <c r="M13" s="192">
        <v>0.12447004765272141</v>
      </c>
      <c r="N13" s="192">
        <v>1.289509654045105</v>
      </c>
      <c r="O13" s="92">
        <v>16.73792839050293</v>
      </c>
      <c r="P13" s="92">
        <v>95.613075256347656</v>
      </c>
      <c r="Q13" s="92">
        <v>332.479736328125</v>
      </c>
      <c r="R13" s="195">
        <v>907.33221435546875</v>
      </c>
      <c r="S13" s="96">
        <v>57.097034454345703</v>
      </c>
      <c r="T13" s="36">
        <v>15.705310821533203</v>
      </c>
      <c r="U13" s="36">
        <v>6.2766704559326172</v>
      </c>
      <c r="V13" s="36">
        <v>2.9438858032226562</v>
      </c>
      <c r="W13" s="36">
        <v>1.9727466106414795</v>
      </c>
      <c r="X13" s="36">
        <v>1.7546857595443726</v>
      </c>
      <c r="Y13" s="335">
        <v>1.6430615186691284</v>
      </c>
      <c r="AE13" s="33"/>
      <c r="AF13" s="33"/>
      <c r="AG13" s="33"/>
      <c r="AH13" s="33"/>
      <c r="AI13" s="33"/>
      <c r="AJ13" s="33"/>
      <c r="AK13" s="33"/>
      <c r="AL13" s="33"/>
    </row>
    <row r="14" spans="1:38" ht="15">
      <c r="A14" s="35">
        <v>1877</v>
      </c>
      <c r="B14" s="334">
        <v>6606.7314453125</v>
      </c>
      <c r="C14" s="191">
        <v>1.2503301259130239E-3</v>
      </c>
      <c r="D14" s="192">
        <v>2.1348152309656143E-2</v>
      </c>
      <c r="E14" s="192">
        <v>0.15279999375343323</v>
      </c>
      <c r="F14" s="192">
        <v>0.82585185766220093</v>
      </c>
      <c r="G14" s="192">
        <v>0.45367231965065002</v>
      </c>
      <c r="H14" s="192">
        <v>0.16852261126041412</v>
      </c>
      <c r="I14" s="192">
        <v>5.2123546600341797E-2</v>
      </c>
      <c r="J14" s="193">
        <v>1.342048030346632E-2</v>
      </c>
      <c r="K14" s="191">
        <v>0.5</v>
      </c>
      <c r="L14" s="192">
        <v>1.7709210515022278E-2</v>
      </c>
      <c r="M14" s="192">
        <v>0.11336921900510788</v>
      </c>
      <c r="N14" s="192">
        <v>1.0907057523727417</v>
      </c>
      <c r="O14" s="92">
        <v>15.427749633789063</v>
      </c>
      <c r="P14" s="92">
        <v>86.997482299804688</v>
      </c>
      <c r="Q14" s="92">
        <v>297.05355834960937</v>
      </c>
      <c r="R14" s="195">
        <v>809.31591796875</v>
      </c>
      <c r="S14" s="96">
        <v>62.663539886474609</v>
      </c>
      <c r="T14" s="36">
        <v>17.264860153198242</v>
      </c>
      <c r="U14" s="36">
        <v>7.5717196464538574</v>
      </c>
      <c r="V14" s="36">
        <v>2.9406254291534424</v>
      </c>
      <c r="W14" s="36">
        <v>1.9370975494384766</v>
      </c>
      <c r="X14" s="36">
        <v>1.7546852827072144</v>
      </c>
      <c r="Y14" s="335">
        <v>1.6582498550415039</v>
      </c>
      <c r="AE14" s="33"/>
      <c r="AF14" s="33"/>
      <c r="AG14" s="33"/>
      <c r="AH14" s="33"/>
      <c r="AI14" s="33"/>
      <c r="AJ14" s="33"/>
      <c r="AK14" s="33"/>
      <c r="AL14" s="33"/>
    </row>
    <row r="15" spans="1:38" ht="15">
      <c r="A15" s="35">
        <v>1887</v>
      </c>
      <c r="B15" s="334">
        <v>7331.86181640625</v>
      </c>
      <c r="C15" s="191">
        <v>1.2547239894047379E-3</v>
      </c>
      <c r="D15" s="192">
        <v>2.1128086373209953E-2</v>
      </c>
      <c r="E15" s="192">
        <v>0.1460939347743988</v>
      </c>
      <c r="F15" s="192">
        <v>0.83277797698974609</v>
      </c>
      <c r="G15" s="192">
        <v>0.48942995071411133</v>
      </c>
      <c r="H15" s="192">
        <v>0.19070613384246826</v>
      </c>
      <c r="I15" s="192">
        <v>5.8984853327274323E-2</v>
      </c>
      <c r="J15" s="193">
        <v>1.8524959683418274E-2</v>
      </c>
      <c r="K15" s="191">
        <v>0.5161290168762207</v>
      </c>
      <c r="L15" s="192">
        <v>1.7730830237269402E-2</v>
      </c>
      <c r="M15" s="192">
        <v>0.1140228807926178</v>
      </c>
      <c r="N15" s="192">
        <v>0.99347209930419922</v>
      </c>
      <c r="O15" s="92">
        <v>15.283975601196289</v>
      </c>
      <c r="P15" s="92">
        <v>84.155570983886719</v>
      </c>
      <c r="Q15" s="92">
        <v>287.34951782226562</v>
      </c>
      <c r="R15" s="195">
        <v>951.5089111328125</v>
      </c>
      <c r="S15" s="96">
        <v>62.586856842041016</v>
      </c>
      <c r="T15" s="36">
        <v>17.169746398925781</v>
      </c>
      <c r="U15" s="36">
        <v>8.3824996948242187</v>
      </c>
      <c r="V15" s="36">
        <v>3.202242374420166</v>
      </c>
      <c r="W15" s="36">
        <v>2.2661142349243164</v>
      </c>
      <c r="X15" s="36">
        <v>2.0527215003967285</v>
      </c>
      <c r="Y15" s="335">
        <v>1.9469033479690552</v>
      </c>
      <c r="AE15" s="33"/>
      <c r="AF15" s="33"/>
      <c r="AG15" s="33"/>
      <c r="AH15" s="33"/>
      <c r="AI15" s="33"/>
      <c r="AJ15" s="33"/>
      <c r="AK15" s="33"/>
      <c r="AL15" s="33"/>
    </row>
    <row r="16" spans="1:38" ht="15">
      <c r="A16" s="35">
        <v>1902</v>
      </c>
      <c r="B16" s="336">
        <v>8823.8134765625</v>
      </c>
      <c r="C16" s="97">
        <v>7.6944660395383835E-4</v>
      </c>
      <c r="D16" s="98">
        <v>1.6313608735799789E-2</v>
      </c>
      <c r="E16" s="98">
        <v>0.14316940307617188</v>
      </c>
      <c r="F16" s="98">
        <v>0.84051698446273804</v>
      </c>
      <c r="G16" s="98">
        <v>0.52361208200454712</v>
      </c>
      <c r="H16" s="98">
        <v>0.23351578414440155</v>
      </c>
      <c r="I16" s="98">
        <v>7.8331559896469116E-2</v>
      </c>
      <c r="J16" s="99">
        <v>2.1965717896819115E-2</v>
      </c>
      <c r="K16" s="97">
        <v>0.47368422150611877</v>
      </c>
      <c r="L16" s="98">
        <v>1.087964978069067E-2</v>
      </c>
      <c r="M16" s="98">
        <v>6.913110613822937E-2</v>
      </c>
      <c r="N16" s="98">
        <v>1.1054177284240723</v>
      </c>
      <c r="O16" s="190">
        <v>14.705659866333008</v>
      </c>
      <c r="P16" s="190">
        <v>91.719757080078125</v>
      </c>
      <c r="Q16" s="190">
        <v>405.81558227539062</v>
      </c>
      <c r="R16" s="196">
        <v>1282.3487548828125</v>
      </c>
      <c r="S16" s="194">
        <v>102.04888916015625</v>
      </c>
      <c r="T16" s="189">
        <v>28.458574295043945</v>
      </c>
      <c r="U16" s="189">
        <v>7.6036138534545898</v>
      </c>
      <c r="V16" s="189">
        <v>3.5606160163879395</v>
      </c>
      <c r="W16" s="189">
        <v>2.5459704399108887</v>
      </c>
      <c r="X16" s="189">
        <v>1.9302254915237427</v>
      </c>
      <c r="Y16" s="337">
        <v>1.7129286527633667</v>
      </c>
      <c r="AE16" s="33"/>
      <c r="AF16" s="33"/>
      <c r="AG16" s="33"/>
      <c r="AH16" s="33"/>
      <c r="AI16" s="33"/>
      <c r="AJ16" s="33"/>
      <c r="AK16" s="33"/>
      <c r="AL16" s="33"/>
    </row>
    <row r="17" spans="1:38" ht="15">
      <c r="A17" s="35">
        <v>1903</v>
      </c>
      <c r="B17" s="336">
        <v>9174.4189453125</v>
      </c>
      <c r="C17" s="97">
        <v>8.4686902118846774E-4</v>
      </c>
      <c r="D17" s="98">
        <v>1.6197061166167259E-2</v>
      </c>
      <c r="E17" s="98">
        <v>0.13317039608955383</v>
      </c>
      <c r="F17" s="98">
        <v>0.85063254833221436</v>
      </c>
      <c r="G17" s="98">
        <v>0.54364752769470215</v>
      </c>
      <c r="H17" s="98">
        <v>0.24411153793334961</v>
      </c>
      <c r="I17" s="98">
        <v>8.3365544676780701E-2</v>
      </c>
      <c r="J17" s="99">
        <v>2.6057511568069458E-2</v>
      </c>
      <c r="K17" s="97">
        <v>0.5</v>
      </c>
      <c r="L17" s="98">
        <v>1.1989859864115715E-2</v>
      </c>
      <c r="M17" s="98">
        <v>7.553611695766449E-2</v>
      </c>
      <c r="N17" s="98">
        <v>1.0981621742248535</v>
      </c>
      <c r="O17" s="190">
        <v>14.747092247009277</v>
      </c>
      <c r="P17" s="190">
        <v>104.85340118408203</v>
      </c>
      <c r="Q17" s="190">
        <v>409.72097778320313</v>
      </c>
      <c r="R17" s="196">
        <v>1402.6522216796875</v>
      </c>
      <c r="S17" s="194">
        <v>92.592414855957031</v>
      </c>
      <c r="T17" s="189">
        <v>26.048543930053711</v>
      </c>
      <c r="U17" s="189">
        <v>7.745964527130127</v>
      </c>
      <c r="V17" s="189">
        <v>3.6864728927612305</v>
      </c>
      <c r="W17" s="189">
        <v>2.3281223773956299</v>
      </c>
      <c r="X17" s="189">
        <v>2.0346906185150146</v>
      </c>
      <c r="Y17" s="337">
        <v>1.8577314615249634</v>
      </c>
      <c r="AE17" s="33"/>
      <c r="AF17" s="33"/>
      <c r="AG17" s="33"/>
      <c r="AH17" s="33"/>
      <c r="AI17" s="33"/>
      <c r="AJ17" s="33"/>
      <c r="AK17" s="33"/>
      <c r="AL17" s="33"/>
    </row>
    <row r="18" spans="1:38" ht="15">
      <c r="A18" s="35">
        <v>1904</v>
      </c>
      <c r="B18" s="336">
        <v>9303.712890625</v>
      </c>
      <c r="C18" s="97">
        <v>8.6521444609388709E-4</v>
      </c>
      <c r="D18" s="98">
        <v>1.5382803976535797E-2</v>
      </c>
      <c r="E18" s="98">
        <v>0.12596169114112854</v>
      </c>
      <c r="F18" s="98">
        <v>0.85865551233291626</v>
      </c>
      <c r="G18" s="98">
        <v>0.56326371431350708</v>
      </c>
      <c r="H18" s="98">
        <v>0.27034938335418701</v>
      </c>
      <c r="I18" s="98">
        <v>0.1064174622297287</v>
      </c>
      <c r="J18" s="99">
        <v>3.2327864319086075E-2</v>
      </c>
      <c r="K18" s="97">
        <v>0.5</v>
      </c>
      <c r="L18" s="98">
        <v>1.2253172695636749E-2</v>
      </c>
      <c r="M18" s="98">
        <v>7.6743558049201965E-2</v>
      </c>
      <c r="N18" s="98">
        <v>1.0638763904571533</v>
      </c>
      <c r="O18" s="190">
        <v>14.599977493286133</v>
      </c>
      <c r="P18" s="190">
        <v>97.327377319335938</v>
      </c>
      <c r="Q18" s="190">
        <v>478.63235473632812</v>
      </c>
      <c r="R18" s="196">
        <v>1779.8287353515625</v>
      </c>
      <c r="S18" s="194">
        <v>90.601005554199219</v>
      </c>
      <c r="T18" s="189">
        <v>25.659931182861328</v>
      </c>
      <c r="U18" s="189">
        <v>8.0710086822509766</v>
      </c>
      <c r="V18" s="189">
        <v>3.8579766750335693</v>
      </c>
      <c r="W18" s="189">
        <v>2.7777318954467773</v>
      </c>
      <c r="X18" s="189">
        <v>2.223365306854248</v>
      </c>
      <c r="Y18" s="337">
        <v>1.8163468837738037</v>
      </c>
      <c r="AE18" s="33"/>
      <c r="AF18" s="33"/>
      <c r="AG18" s="33"/>
      <c r="AH18" s="33"/>
      <c r="AI18" s="33"/>
      <c r="AJ18" s="33"/>
      <c r="AK18" s="33"/>
      <c r="AL18" s="33"/>
    </row>
    <row r="19" spans="1:38" ht="15">
      <c r="A19" s="35">
        <v>1905</v>
      </c>
      <c r="B19" s="336">
        <v>9163.0263671875</v>
      </c>
      <c r="C19" s="97">
        <v>9.0478046331554651E-4</v>
      </c>
      <c r="D19" s="98">
        <v>1.5276556834578514E-2</v>
      </c>
      <c r="E19" s="98">
        <v>0.12458985298871994</v>
      </c>
      <c r="F19" s="98">
        <v>0.8601335883140564</v>
      </c>
      <c r="G19" s="98">
        <v>0.56903207302093506</v>
      </c>
      <c r="H19" s="98">
        <v>0.27256673574447632</v>
      </c>
      <c r="I19" s="98">
        <v>0.10381550341844559</v>
      </c>
      <c r="J19" s="99">
        <v>3.1368926167488098E-2</v>
      </c>
      <c r="K19" s="97">
        <v>0.52173912525177002</v>
      </c>
      <c r="L19" s="98">
        <v>1.2768707238137722E-2</v>
      </c>
      <c r="M19" s="98">
        <v>7.9995401203632355E-2</v>
      </c>
      <c r="N19" s="98">
        <v>1.0456151962280273</v>
      </c>
      <c r="O19" s="190">
        <v>14.45232105255127</v>
      </c>
      <c r="P19" s="190">
        <v>99.73876953125</v>
      </c>
      <c r="Q19" s="190">
        <v>478.73004150390625</v>
      </c>
      <c r="R19" s="196">
        <v>1757.128662109375</v>
      </c>
      <c r="S19" s="194">
        <v>86.939559936523438</v>
      </c>
      <c r="T19" s="189">
        <v>24.619501113891602</v>
      </c>
      <c r="U19" s="189">
        <v>8.226099967956543</v>
      </c>
      <c r="V19" s="189">
        <v>3.9373054504394531</v>
      </c>
      <c r="W19" s="189">
        <v>2.7328062057495117</v>
      </c>
      <c r="X19" s="189">
        <v>2.1685605049133301</v>
      </c>
      <c r="Y19" s="337">
        <v>1.7852379083633423</v>
      </c>
      <c r="AE19" s="33"/>
      <c r="AF19" s="33"/>
      <c r="AG19" s="33"/>
      <c r="AH19" s="33"/>
      <c r="AI19" s="33"/>
      <c r="AJ19" s="33"/>
      <c r="AK19" s="33"/>
      <c r="AL19" s="33"/>
    </row>
    <row r="20" spans="1:38" ht="15">
      <c r="A20" s="35">
        <v>1907</v>
      </c>
      <c r="B20" s="336">
        <v>9570.80078125</v>
      </c>
      <c r="C20" s="97">
        <v>9.7906228620558977E-4</v>
      </c>
      <c r="D20" s="98">
        <v>1.5585123561322689E-2</v>
      </c>
      <c r="E20" s="98">
        <v>0.1345905065536499</v>
      </c>
      <c r="F20" s="98">
        <v>0.84982436895370483</v>
      </c>
      <c r="G20" s="98">
        <v>0.54416239261627197</v>
      </c>
      <c r="H20" s="98">
        <v>0.24286583065986633</v>
      </c>
      <c r="I20" s="98">
        <v>8.4085002541542053E-2</v>
      </c>
      <c r="J20" s="99">
        <v>2.3214880377054214E-2</v>
      </c>
      <c r="K20" s="97">
        <v>0.5</v>
      </c>
      <c r="L20" s="98">
        <v>1.3791949488222599E-2</v>
      </c>
      <c r="M20" s="98">
        <v>8.7349012494087219E-2</v>
      </c>
      <c r="N20" s="98">
        <v>1.1169389486312866</v>
      </c>
      <c r="O20" s="190">
        <v>14.879945755004883</v>
      </c>
      <c r="P20" s="190">
        <v>102.73236846923828</v>
      </c>
      <c r="Q20" s="190">
        <v>422.52035522460937</v>
      </c>
      <c r="R20" s="196">
        <v>1182.2366943359375</v>
      </c>
      <c r="S20" s="194">
        <v>80.483421325683594</v>
      </c>
      <c r="T20" s="189">
        <v>22.539806365966797</v>
      </c>
      <c r="U20" s="189">
        <v>7.6085124015808105</v>
      </c>
      <c r="V20" s="189">
        <v>3.6570184230804443</v>
      </c>
      <c r="W20" s="189">
        <v>2.3640635013580322</v>
      </c>
      <c r="X20" s="189">
        <v>1.990081787109375</v>
      </c>
      <c r="Y20" s="337">
        <v>1.9636406898498535</v>
      </c>
      <c r="AE20" s="33"/>
      <c r="AF20" s="33"/>
      <c r="AG20" s="33"/>
      <c r="AH20" s="33"/>
      <c r="AI20" s="33"/>
      <c r="AJ20" s="33"/>
      <c r="AK20" s="33"/>
      <c r="AL20" s="33"/>
    </row>
    <row r="21" spans="1:38" ht="15">
      <c r="A21" s="35">
        <v>1909</v>
      </c>
      <c r="B21" s="336">
        <v>10027.380859375</v>
      </c>
      <c r="C21" s="97">
        <v>9.9922693334519863E-4</v>
      </c>
      <c r="D21" s="98">
        <v>1.6379078850150108E-2</v>
      </c>
      <c r="E21" s="98">
        <v>0.13257299363613129</v>
      </c>
      <c r="F21" s="98">
        <v>0.85104793310165405</v>
      </c>
      <c r="G21" s="98">
        <v>0.55371111631393433</v>
      </c>
      <c r="H21" s="98">
        <v>0.25743114948272705</v>
      </c>
      <c r="I21" s="98">
        <v>8.8918007910251617E-2</v>
      </c>
      <c r="J21" s="99">
        <v>2.1612539887428284E-2</v>
      </c>
      <c r="K21" s="97">
        <v>0.5</v>
      </c>
      <c r="L21" s="98">
        <v>1.4161225408315659E-2</v>
      </c>
      <c r="M21" s="98">
        <v>8.8856704533100128E-2</v>
      </c>
      <c r="N21" s="98">
        <v>1.1052737236022949</v>
      </c>
      <c r="O21" s="190">
        <v>14.671328544616699</v>
      </c>
      <c r="P21" s="190">
        <v>103.11216735839844</v>
      </c>
      <c r="Q21" s="190">
        <v>519.9051513671875</v>
      </c>
      <c r="R21" s="196">
        <v>1395.19580078125</v>
      </c>
      <c r="S21" s="194">
        <v>78.383110046386719</v>
      </c>
      <c r="T21" s="189">
        <v>22.139488220214844</v>
      </c>
      <c r="U21" s="189">
        <v>7.6998844146728516</v>
      </c>
      <c r="V21" s="189">
        <v>3.7741036415100098</v>
      </c>
      <c r="W21" s="189">
        <v>2.4966127872467041</v>
      </c>
      <c r="X21" s="189">
        <v>1.7102736234664917</v>
      </c>
      <c r="Y21" s="337">
        <v>1.5490684509277344</v>
      </c>
      <c r="AE21" s="33"/>
      <c r="AF21" s="33"/>
      <c r="AG21" s="33"/>
      <c r="AH21" s="33"/>
      <c r="AI21" s="33"/>
      <c r="AJ21" s="33"/>
      <c r="AK21" s="33"/>
      <c r="AL21" s="33"/>
    </row>
    <row r="22" spans="1:38" ht="15">
      <c r="A22" s="35">
        <v>1910</v>
      </c>
      <c r="B22" s="336">
        <v>10628.6552734375</v>
      </c>
      <c r="C22" s="97">
        <v>1.0406621731817722E-3</v>
      </c>
      <c r="D22" s="98">
        <v>1.624000072479248E-2</v>
      </c>
      <c r="E22" s="98">
        <v>0.13649231195449829</v>
      </c>
      <c r="F22" s="98">
        <v>0.84726768732070923</v>
      </c>
      <c r="G22" s="98">
        <v>0.54022610187530518</v>
      </c>
      <c r="H22" s="98">
        <v>0.23883354663848877</v>
      </c>
      <c r="I22" s="98">
        <v>8.6797960102558136E-2</v>
      </c>
      <c r="J22" s="99">
        <v>2.6031579822301865E-2</v>
      </c>
      <c r="K22" s="97">
        <v>0.5161290168762207</v>
      </c>
      <c r="L22" s="98">
        <v>1.4677303843200207E-2</v>
      </c>
      <c r="M22" s="98">
        <v>9.295625239610672E-2</v>
      </c>
      <c r="N22" s="98">
        <v>1.1046552658081055</v>
      </c>
      <c r="O22" s="190">
        <v>14.861052513122559</v>
      </c>
      <c r="P22" s="190">
        <v>104.21271514892578</v>
      </c>
      <c r="Q22" s="190">
        <v>418.10238647460938</v>
      </c>
      <c r="R22" s="196">
        <v>1391.262451171875</v>
      </c>
      <c r="S22" s="194">
        <v>75.623893737792969</v>
      </c>
      <c r="T22" s="189">
        <v>21.166084289550781</v>
      </c>
      <c r="U22" s="189">
        <v>7.6699738502502441</v>
      </c>
      <c r="V22" s="189">
        <v>3.6351807117462158</v>
      </c>
      <c r="W22" s="189">
        <v>2.2917890548706055</v>
      </c>
      <c r="X22" s="189">
        <v>2.0759978294372559</v>
      </c>
      <c r="Y22" s="337">
        <v>1.8710761070251465</v>
      </c>
      <c r="AE22" s="33"/>
      <c r="AF22" s="33"/>
      <c r="AG22" s="33"/>
      <c r="AH22" s="33"/>
      <c r="AI22" s="33"/>
      <c r="AJ22" s="33"/>
      <c r="AK22" s="33"/>
      <c r="AL22" s="33"/>
    </row>
    <row r="23" spans="1:38" ht="15">
      <c r="A23" s="35">
        <v>1911</v>
      </c>
      <c r="B23" s="336">
        <v>10988.6279296875</v>
      </c>
      <c r="C23" s="97">
        <v>1.0292779188603163E-3</v>
      </c>
      <c r="D23" s="98">
        <v>1.6292411834001541E-2</v>
      </c>
      <c r="E23" s="98">
        <v>0.1293475478887558</v>
      </c>
      <c r="F23" s="98">
        <v>0.85436004400253296</v>
      </c>
      <c r="G23" s="98">
        <v>0.55407136678695679</v>
      </c>
      <c r="H23" s="98">
        <v>0.25366559624671936</v>
      </c>
      <c r="I23" s="98">
        <v>8.9681603014469147E-2</v>
      </c>
      <c r="J23" s="99">
        <v>2.7133144438266754E-2</v>
      </c>
      <c r="K23" s="97">
        <v>0.46875</v>
      </c>
      <c r="L23" s="98">
        <v>1.4560507610440254E-2</v>
      </c>
      <c r="M23" s="98">
        <v>9.1367185115814209E-2</v>
      </c>
      <c r="N23" s="98">
        <v>1.0904910564422607</v>
      </c>
      <c r="O23" s="190">
        <v>14.669528961181641</v>
      </c>
      <c r="P23" s="190">
        <v>102.57540893554687</v>
      </c>
      <c r="Q23" s="190">
        <v>446.87872314453125</v>
      </c>
      <c r="R23" s="196">
        <v>1504.839111328125</v>
      </c>
      <c r="S23" s="194">
        <v>76.231369018554688</v>
      </c>
      <c r="T23" s="189">
        <v>21.533061981201172</v>
      </c>
      <c r="U23" s="189">
        <v>7.8346362113952637</v>
      </c>
      <c r="V23" s="189">
        <v>3.7770223617553711</v>
      </c>
      <c r="W23" s="189">
        <v>2.4729669094085693</v>
      </c>
      <c r="X23" s="189">
        <v>2.0068442821502686</v>
      </c>
      <c r="Y23" s="337">
        <v>1.803059458732605</v>
      </c>
      <c r="AE23" s="33"/>
      <c r="AF23" s="33"/>
      <c r="AG23" s="33"/>
      <c r="AH23" s="33"/>
      <c r="AI23" s="33"/>
      <c r="AJ23" s="33"/>
      <c r="AK23" s="33"/>
      <c r="AL23" s="33"/>
    </row>
    <row r="24" spans="1:38" ht="15">
      <c r="A24" s="35">
        <v>1912</v>
      </c>
      <c r="B24" s="336">
        <v>10923.70703125</v>
      </c>
      <c r="C24" s="97">
        <v>9.9520140793174505E-4</v>
      </c>
      <c r="D24" s="98">
        <v>1.5520465560257435E-2</v>
      </c>
      <c r="E24" s="98">
        <v>0.13202671706676483</v>
      </c>
      <c r="F24" s="98">
        <v>0.85245281457901001</v>
      </c>
      <c r="G24" s="98">
        <v>0.55299860239028931</v>
      </c>
      <c r="H24" s="98">
        <v>0.26410254836082458</v>
      </c>
      <c r="I24" s="98">
        <v>0.10073389858007431</v>
      </c>
      <c r="J24" s="99">
        <v>2.9681963846087456E-2</v>
      </c>
      <c r="K24" s="97">
        <v>0.5</v>
      </c>
      <c r="L24" s="98">
        <v>1.4097778126597404E-2</v>
      </c>
      <c r="M24" s="98">
        <v>8.8706150650978088E-2</v>
      </c>
      <c r="N24" s="98">
        <v>1.0939509868621826</v>
      </c>
      <c r="O24" s="190">
        <v>14.126156806945801</v>
      </c>
      <c r="P24" s="190">
        <v>99.637969970703125</v>
      </c>
      <c r="Q24" s="190">
        <v>467.83761596679687</v>
      </c>
      <c r="R24" s="196">
        <v>1822.568603515625</v>
      </c>
      <c r="S24" s="194">
        <v>78.736190795898438</v>
      </c>
      <c r="T24" s="189">
        <v>22.196420669555664</v>
      </c>
      <c r="U24" s="189">
        <v>7.7924222946166992</v>
      </c>
      <c r="V24" s="189">
        <v>3.9147138595581055</v>
      </c>
      <c r="W24" s="189">
        <v>2.6506214141845703</v>
      </c>
      <c r="X24" s="189">
        <v>2.1531808376312256</v>
      </c>
      <c r="Y24" s="337">
        <v>1.6285786628723145</v>
      </c>
      <c r="AE24" s="33"/>
      <c r="AF24" s="33"/>
      <c r="AG24" s="33"/>
      <c r="AH24" s="33"/>
      <c r="AI24" s="33"/>
      <c r="AJ24" s="33"/>
      <c r="AK24" s="33"/>
      <c r="AL24" s="33"/>
    </row>
    <row r="25" spans="1:38" ht="15">
      <c r="A25" s="35">
        <v>1913</v>
      </c>
      <c r="B25" s="336">
        <v>11198.767578125</v>
      </c>
      <c r="C25" s="97">
        <v>1.0920739732682705E-3</v>
      </c>
      <c r="D25" s="98">
        <v>1.6150720417499542E-2</v>
      </c>
      <c r="E25" s="98">
        <v>0.1348191499710083</v>
      </c>
      <c r="F25" s="98">
        <v>0.84903013706207275</v>
      </c>
      <c r="G25" s="98">
        <v>0.54561007022857666</v>
      </c>
      <c r="H25" s="98">
        <v>0.2596224844455719</v>
      </c>
      <c r="I25" s="98">
        <v>0.10281990468502045</v>
      </c>
      <c r="J25" s="99">
        <v>3.0646264553070068E-2</v>
      </c>
      <c r="K25" s="97">
        <v>0.5</v>
      </c>
      <c r="L25" s="98">
        <v>1.5448128804564476E-2</v>
      </c>
      <c r="M25" s="98">
        <v>9.7689323127269745E-2</v>
      </c>
      <c r="N25" s="98">
        <v>1.1063717603683472</v>
      </c>
      <c r="O25" s="190">
        <v>14.342827796936035</v>
      </c>
      <c r="P25" s="190">
        <v>98.979820251464844</v>
      </c>
      <c r="Q25" s="190">
        <v>451.17474365234375</v>
      </c>
      <c r="R25" s="196">
        <v>1882.342529296875</v>
      </c>
      <c r="S25" s="194">
        <v>71.84674072265625</v>
      </c>
      <c r="T25" s="189">
        <v>20.142412185668945</v>
      </c>
      <c r="U25" s="189">
        <v>7.6740045547485352</v>
      </c>
      <c r="V25" s="189">
        <v>3.8040621280670166</v>
      </c>
      <c r="W25" s="189">
        <v>2.6229839324951172</v>
      </c>
      <c r="X25" s="189">
        <v>2.2789375782012939</v>
      </c>
      <c r="Y25" s="337">
        <v>1.6280919313430786</v>
      </c>
      <c r="AE25" s="33"/>
      <c r="AF25" s="33"/>
      <c r="AG25" s="33"/>
      <c r="AH25" s="33"/>
      <c r="AI25" s="33"/>
      <c r="AJ25" s="33"/>
      <c r="AK25" s="33"/>
      <c r="AL25" s="33"/>
    </row>
    <row r="26" spans="1:38" ht="15">
      <c r="A26" s="35">
        <f>A25+1</f>
        <v>1914</v>
      </c>
      <c r="B26" s="336">
        <v>10493.7958984375</v>
      </c>
      <c r="C26" s="97">
        <v>1.093065831810236E-3</v>
      </c>
      <c r="D26" s="98">
        <v>1.6144769266247749E-2</v>
      </c>
      <c r="E26" s="98">
        <v>0.13478152453899384</v>
      </c>
      <c r="F26" s="98">
        <v>0.84907370805740356</v>
      </c>
      <c r="G26" s="98">
        <v>0.54563915729522705</v>
      </c>
      <c r="H26" s="98">
        <v>0.25963607430458069</v>
      </c>
      <c r="I26" s="98">
        <v>0.10282530635595322</v>
      </c>
      <c r="J26" s="99">
        <v>3.0647872015833855E-2</v>
      </c>
      <c r="K26" s="97">
        <v>0.5</v>
      </c>
      <c r="L26" s="98">
        <v>1.543769333511591E-2</v>
      </c>
      <c r="M26" s="98">
        <v>9.7676761448383331E-2</v>
      </c>
      <c r="N26" s="98">
        <v>1.1063679456710815</v>
      </c>
      <c r="O26" s="190">
        <v>14.343523025512695</v>
      </c>
      <c r="P26" s="190">
        <v>98.984962463378906</v>
      </c>
      <c r="Q26" s="190">
        <v>451.19830322265625</v>
      </c>
      <c r="R26" s="196">
        <v>1882.4412841796875</v>
      </c>
      <c r="S26" s="194">
        <v>71.895233154296875</v>
      </c>
      <c r="T26" s="189">
        <v>20.145124435424805</v>
      </c>
      <c r="U26" s="189">
        <v>7.6744241714477539</v>
      </c>
      <c r="V26" s="189">
        <v>3.8040807247161865</v>
      </c>
      <c r="W26" s="189">
        <v>2.6229851245880127</v>
      </c>
      <c r="X26" s="189">
        <v>2.2789382934570313</v>
      </c>
      <c r="Y26" s="337">
        <v>1.6280919313430786</v>
      </c>
      <c r="AE26" s="33"/>
      <c r="AF26" s="33"/>
      <c r="AG26" s="33"/>
      <c r="AH26" s="33"/>
      <c r="AI26" s="33"/>
      <c r="AJ26" s="33"/>
      <c r="AK26" s="33"/>
      <c r="AL26" s="33"/>
    </row>
    <row r="27" spans="1:38" ht="15">
      <c r="A27" s="35">
        <f t="shared" ref="A27:A36" si="0">A26+1</f>
        <v>1915</v>
      </c>
      <c r="B27" s="336">
        <v>11951.5029296875</v>
      </c>
      <c r="C27" s="97">
        <v>1.1655584676191211E-3</v>
      </c>
      <c r="D27" s="98">
        <v>1.7246458679437637E-2</v>
      </c>
      <c r="E27" s="98">
        <v>0.13932481408119202</v>
      </c>
      <c r="F27" s="98">
        <v>0.84342873096466064</v>
      </c>
      <c r="G27" s="98">
        <v>0.54002082347869873</v>
      </c>
      <c r="H27" s="98">
        <v>0.25696295499801636</v>
      </c>
      <c r="I27" s="98">
        <v>0.10176664590835571</v>
      </c>
      <c r="J27" s="99">
        <v>3.0332332476973534E-2</v>
      </c>
      <c r="K27" s="97">
        <v>0.5</v>
      </c>
      <c r="L27" s="98">
        <v>1.6483282670378685E-2</v>
      </c>
      <c r="M27" s="98">
        <v>0.10433834046125412</v>
      </c>
      <c r="N27" s="98">
        <v>1.1260508298873901</v>
      </c>
      <c r="O27" s="190">
        <v>14.196039199829102</v>
      </c>
      <c r="P27" s="190">
        <v>97.96600341796875</v>
      </c>
      <c r="Q27" s="190">
        <v>446.55294799804687</v>
      </c>
      <c r="R27" s="196">
        <v>1863.06005859375</v>
      </c>
      <c r="S27" s="194">
        <v>67.329795837402344</v>
      </c>
      <c r="T27" s="189">
        <v>18.837821960449219</v>
      </c>
      <c r="U27" s="189">
        <v>7.490147590637207</v>
      </c>
      <c r="V27" s="189">
        <v>3.8040246963500977</v>
      </c>
      <c r="W27" s="189">
        <v>2.6229808330535889</v>
      </c>
      <c r="X27" s="189">
        <v>2.2789380550384521</v>
      </c>
      <c r="Y27" s="337">
        <v>1.6280920505523682</v>
      </c>
      <c r="AE27" s="33"/>
      <c r="AF27" s="33"/>
      <c r="AG27" s="33"/>
      <c r="AH27" s="33"/>
      <c r="AI27" s="33"/>
      <c r="AJ27" s="33"/>
      <c r="AK27" s="33"/>
      <c r="AL27" s="33"/>
    </row>
    <row r="28" spans="1:38" ht="15">
      <c r="A28" s="35">
        <f t="shared" si="0"/>
        <v>1916</v>
      </c>
      <c r="B28" s="336">
        <v>12642.7109375</v>
      </c>
      <c r="C28" s="97">
        <v>1.1295108124613762E-3</v>
      </c>
      <c r="D28" s="98">
        <v>1.6691157594323158E-2</v>
      </c>
      <c r="E28" s="98">
        <v>0.14027218520641327</v>
      </c>
      <c r="F28" s="98">
        <v>0.84303665161132813</v>
      </c>
      <c r="G28" s="98">
        <v>0.53761017322540283</v>
      </c>
      <c r="H28" s="98">
        <v>0.25581571459770203</v>
      </c>
      <c r="I28" s="98">
        <v>0.1013123095035553</v>
      </c>
      <c r="J28" s="99">
        <v>3.0196912586688995E-2</v>
      </c>
      <c r="K28" s="97">
        <v>0.5128205418586731</v>
      </c>
      <c r="L28" s="98">
        <v>1.5977585688233376E-2</v>
      </c>
      <c r="M28" s="98">
        <v>0.10092771798372269</v>
      </c>
      <c r="N28" s="98">
        <v>1.1547365188598633</v>
      </c>
      <c r="O28" s="190">
        <v>14.132491111755371</v>
      </c>
      <c r="P28" s="190">
        <v>97.528450012207031</v>
      </c>
      <c r="Q28" s="190">
        <v>444.559326171875</v>
      </c>
      <c r="R28" s="196">
        <v>1854.742431640625</v>
      </c>
      <c r="S28" s="194">
        <v>69.46331787109375</v>
      </c>
      <c r="T28" s="189">
        <v>19.485406875610352</v>
      </c>
      <c r="U28" s="189">
        <v>7.3006839752197266</v>
      </c>
      <c r="V28" s="189">
        <v>3.8040721416473389</v>
      </c>
      <c r="W28" s="189">
        <v>2.6229856014251709</v>
      </c>
      <c r="X28" s="189">
        <v>2.278937816619873</v>
      </c>
      <c r="Y28" s="337">
        <v>1.6280920505523682</v>
      </c>
      <c r="AE28" s="33"/>
      <c r="AF28" s="33"/>
      <c r="AG28" s="33"/>
      <c r="AH28" s="33"/>
      <c r="AI28" s="33"/>
      <c r="AJ28" s="33"/>
      <c r="AK28" s="33"/>
      <c r="AL28" s="33"/>
    </row>
    <row r="29" spans="1:38" ht="15">
      <c r="A29" s="35">
        <f t="shared" si="0"/>
        <v>1917</v>
      </c>
      <c r="B29" s="336">
        <v>14059.8779296875</v>
      </c>
      <c r="C29" s="97">
        <v>1.095245941542089E-3</v>
      </c>
      <c r="D29" s="98">
        <v>1.6224205493927002E-2</v>
      </c>
      <c r="E29" s="98">
        <v>0.14152389764785767</v>
      </c>
      <c r="F29" s="98">
        <v>0.84225189685821533</v>
      </c>
      <c r="G29" s="98">
        <v>0.5348658561706543</v>
      </c>
      <c r="H29" s="98">
        <v>0.25450986623764038</v>
      </c>
      <c r="I29" s="98">
        <v>0.10079514980316162</v>
      </c>
      <c r="J29" s="99">
        <v>3.004276379942894E-2</v>
      </c>
      <c r="K29" s="97">
        <v>0.5</v>
      </c>
      <c r="L29" s="98">
        <v>1.5505113638937473E-2</v>
      </c>
      <c r="M29" s="98">
        <v>9.8151631653308868E-2</v>
      </c>
      <c r="N29" s="98">
        <v>1.1840074062347412</v>
      </c>
      <c r="O29" s="190">
        <v>14.06043529510498</v>
      </c>
      <c r="P29" s="190">
        <v>97.030715942382813</v>
      </c>
      <c r="Q29" s="190">
        <v>442.28997802734375</v>
      </c>
      <c r="R29" s="196">
        <v>1845.274658203125</v>
      </c>
      <c r="S29" s="194">
        <v>71.58245849609375</v>
      </c>
      <c r="T29" s="189">
        <v>20.046039581298828</v>
      </c>
      <c r="U29" s="189">
        <v>7.1135692596435547</v>
      </c>
      <c r="V29" s="189">
        <v>3.8040492534637451</v>
      </c>
      <c r="W29" s="189">
        <v>2.6229825019836426</v>
      </c>
      <c r="X29" s="189">
        <v>2.2789380550384521</v>
      </c>
      <c r="Y29" s="337">
        <v>1.6280918121337891</v>
      </c>
      <c r="AE29" s="33"/>
      <c r="AF29" s="33"/>
      <c r="AG29" s="33"/>
      <c r="AH29" s="33"/>
      <c r="AI29" s="33"/>
      <c r="AJ29" s="33"/>
      <c r="AK29" s="33"/>
      <c r="AL29" s="33"/>
    </row>
    <row r="30" spans="1:38" ht="15">
      <c r="A30" s="35">
        <f t="shared" si="0"/>
        <v>1918</v>
      </c>
      <c r="B30" s="336">
        <v>16668.37109375</v>
      </c>
      <c r="C30" s="97">
        <v>1.0833813576027751E-3</v>
      </c>
      <c r="D30" s="98">
        <v>1.6045195981860161E-2</v>
      </c>
      <c r="E30" s="98">
        <v>0.14554150402545929</v>
      </c>
      <c r="F30" s="98">
        <v>0.8384132981300354</v>
      </c>
      <c r="G30" s="98">
        <v>0.52808487415313721</v>
      </c>
      <c r="H30" s="98">
        <v>0.251283198595047</v>
      </c>
      <c r="I30" s="98">
        <v>9.9517263472080231E-2</v>
      </c>
      <c r="J30" s="99">
        <v>2.9661882668733597E-2</v>
      </c>
      <c r="K30" s="97">
        <v>0.49019607901573181</v>
      </c>
      <c r="L30" s="98">
        <v>1.5298435464501381E-2</v>
      </c>
      <c r="M30" s="98">
        <v>9.7070075571537018E-2</v>
      </c>
      <c r="N30" s="98">
        <v>1.2374933958053589</v>
      </c>
      <c r="O30" s="190">
        <v>13.882100105285645</v>
      </c>
      <c r="P30" s="190">
        <v>95.800544738769531</v>
      </c>
      <c r="Q30" s="190">
        <v>436.68255615234375</v>
      </c>
      <c r="R30" s="196">
        <v>1821.8802490234375</v>
      </c>
      <c r="S30" s="194">
        <v>72.550384521484375</v>
      </c>
      <c r="T30" s="189">
        <v>20.273082733154297</v>
      </c>
      <c r="U30" s="189">
        <v>6.7750930786132813</v>
      </c>
      <c r="V30" s="189">
        <v>3.8040702342987061</v>
      </c>
      <c r="W30" s="189">
        <v>2.6229832172393799</v>
      </c>
      <c r="X30" s="189">
        <v>2.2789382934570313</v>
      </c>
      <c r="Y30" s="337">
        <v>1.6280918121337891</v>
      </c>
      <c r="AE30" s="33"/>
      <c r="AF30" s="33"/>
      <c r="AG30" s="33"/>
      <c r="AH30" s="33"/>
      <c r="AI30" s="33"/>
      <c r="AJ30" s="33"/>
      <c r="AK30" s="33"/>
      <c r="AL30" s="33"/>
    </row>
    <row r="31" spans="1:38" ht="15">
      <c r="A31" s="35">
        <f t="shared" si="0"/>
        <v>1919</v>
      </c>
      <c r="B31" s="336">
        <v>19452.5390625</v>
      </c>
      <c r="C31" s="97">
        <v>1.0876532178372145E-3</v>
      </c>
      <c r="D31" s="98">
        <v>1.6092853620648384E-2</v>
      </c>
      <c r="E31" s="98">
        <v>0.15056590735912323</v>
      </c>
      <c r="F31" s="98">
        <v>0.83334124088287354</v>
      </c>
      <c r="G31" s="98">
        <v>0.52001339197158813</v>
      </c>
      <c r="H31" s="98">
        <v>0.24744248390197754</v>
      </c>
      <c r="I31" s="98">
        <v>9.799620509147644E-2</v>
      </c>
      <c r="J31" s="99">
        <v>2.920852042734623E-2</v>
      </c>
      <c r="K31" s="97">
        <v>0.49152541160583496</v>
      </c>
      <c r="L31" s="98">
        <v>1.5370744280517101E-2</v>
      </c>
      <c r="M31" s="98">
        <v>9.7365178167819977E-2</v>
      </c>
      <c r="N31" s="98">
        <v>1.2960776090621948</v>
      </c>
      <c r="O31" s="190">
        <v>13.669989585876465</v>
      </c>
      <c r="P31" s="190">
        <v>94.336273193359375</v>
      </c>
      <c r="Q31" s="190">
        <v>430.00808715820312</v>
      </c>
      <c r="R31" s="196">
        <v>1794.0338134765625</v>
      </c>
      <c r="S31" s="194">
        <v>72.208778381347656</v>
      </c>
      <c r="T31" s="189">
        <v>20.210657119750977</v>
      </c>
      <c r="U31" s="189">
        <v>6.4297170639038086</v>
      </c>
      <c r="V31" s="189">
        <v>3.804051399230957</v>
      </c>
      <c r="W31" s="189">
        <v>2.622983455657959</v>
      </c>
      <c r="X31" s="189">
        <v>2.2789387702941895</v>
      </c>
      <c r="Y31" s="337">
        <v>1.6280920505523682</v>
      </c>
      <c r="AE31" s="33"/>
      <c r="AF31" s="33"/>
      <c r="AG31" s="33"/>
      <c r="AH31" s="33"/>
      <c r="AI31" s="33"/>
      <c r="AJ31" s="33"/>
      <c r="AK31" s="33"/>
      <c r="AL31" s="33"/>
    </row>
    <row r="32" spans="1:38" ht="15">
      <c r="A32" s="35">
        <f t="shared" si="0"/>
        <v>1920</v>
      </c>
      <c r="B32" s="336">
        <v>25357.513671875</v>
      </c>
      <c r="C32" s="97">
        <v>1.1179271386936307E-3</v>
      </c>
      <c r="D32" s="98">
        <v>1.6542648896574974E-2</v>
      </c>
      <c r="E32" s="98">
        <v>0.16052523255348206</v>
      </c>
      <c r="F32" s="98">
        <v>0.82293212413787842</v>
      </c>
      <c r="G32" s="98">
        <v>0.50458508729934692</v>
      </c>
      <c r="H32" s="98">
        <v>0.24010114371776581</v>
      </c>
      <c r="I32" s="98">
        <v>9.5088765025138855E-2</v>
      </c>
      <c r="J32" s="99">
        <v>2.8341934084892273E-2</v>
      </c>
      <c r="K32" s="97">
        <v>0.5</v>
      </c>
      <c r="L32" s="98">
        <v>1.5813853591680527E-2</v>
      </c>
      <c r="M32" s="98">
        <v>0.10004924237728119</v>
      </c>
      <c r="N32" s="98">
        <v>1.4008470773696899</v>
      </c>
      <c r="O32" s="190">
        <v>13.264352798461914</v>
      </c>
      <c r="P32" s="190">
        <v>91.537406921386719</v>
      </c>
      <c r="Q32" s="190">
        <v>417.25021362304687</v>
      </c>
      <c r="R32" s="196">
        <v>1740.8067626953125</v>
      </c>
      <c r="S32" s="194">
        <v>70.183334350585938</v>
      </c>
      <c r="T32" s="189">
        <v>19.659465789794922</v>
      </c>
      <c r="U32" s="189">
        <v>5.8745317459106445</v>
      </c>
      <c r="V32" s="189">
        <v>3.8040688037872314</v>
      </c>
      <c r="W32" s="189">
        <v>2.6229839324951172</v>
      </c>
      <c r="X32" s="189">
        <v>2.2789385318756104</v>
      </c>
      <c r="Y32" s="337">
        <v>1.6280918121337891</v>
      </c>
      <c r="AE32" s="33"/>
      <c r="AF32" s="33"/>
      <c r="AG32" s="33"/>
      <c r="AH32" s="33"/>
      <c r="AI32" s="33"/>
      <c r="AJ32" s="33"/>
      <c r="AK32" s="33"/>
      <c r="AL32" s="33"/>
    </row>
    <row r="33" spans="1:38" ht="15">
      <c r="A33" s="35">
        <f t="shared" si="0"/>
        <v>1921</v>
      </c>
      <c r="B33" s="336">
        <v>23335.84765625</v>
      </c>
      <c r="C33" s="97">
        <v>1.1420616647228599E-3</v>
      </c>
      <c r="D33" s="98">
        <v>1.6888247802853584E-2</v>
      </c>
      <c r="E33" s="98">
        <v>0.16741587221622467</v>
      </c>
      <c r="F33" s="98">
        <v>0.81569588184356689</v>
      </c>
      <c r="G33" s="98">
        <v>0.49396041035652161</v>
      </c>
      <c r="H33" s="98">
        <v>0.23504546284675598</v>
      </c>
      <c r="I33" s="98">
        <v>9.3086540699005127E-2</v>
      </c>
      <c r="J33" s="99">
        <v>2.7745157480239868E-2</v>
      </c>
      <c r="K33" s="97">
        <v>0.5</v>
      </c>
      <c r="L33" s="98">
        <v>1.615540124475956E-2</v>
      </c>
      <c r="M33" s="98">
        <v>0.10216041654348373</v>
      </c>
      <c r="N33" s="98">
        <v>1.4723271131515503</v>
      </c>
      <c r="O33" s="190">
        <v>12.985043525695801</v>
      </c>
      <c r="P33" s="190">
        <v>89.6099853515625</v>
      </c>
      <c r="Q33" s="190">
        <v>408.46444702148437</v>
      </c>
      <c r="R33" s="196">
        <v>1704.15185546875</v>
      </c>
      <c r="S33" s="194">
        <v>68.697898864746094</v>
      </c>
      <c r="T33" s="189">
        <v>19.246431350708008</v>
      </c>
      <c r="U33" s="189">
        <v>5.5401811599731445</v>
      </c>
      <c r="V33" s="189">
        <v>3.8040721416473389</v>
      </c>
      <c r="W33" s="189">
        <v>2.6229827404022217</v>
      </c>
      <c r="X33" s="189">
        <v>2.2789387702941895</v>
      </c>
      <c r="Y33" s="337">
        <v>1.6280918121337891</v>
      </c>
      <c r="AE33" s="33"/>
      <c r="AF33" s="33"/>
      <c r="AG33" s="33"/>
      <c r="AH33" s="33"/>
      <c r="AI33" s="33"/>
      <c r="AJ33" s="33"/>
      <c r="AK33" s="33"/>
      <c r="AL33" s="33"/>
    </row>
    <row r="34" spans="1:38" ht="15">
      <c r="A34" s="35">
        <f t="shared" si="0"/>
        <v>1922</v>
      </c>
      <c r="B34" s="336">
        <v>22667.130859375</v>
      </c>
      <c r="C34" s="97">
        <v>1.1531445197761059E-3</v>
      </c>
      <c r="D34" s="98">
        <v>1.7062582075595856E-2</v>
      </c>
      <c r="E34" s="98">
        <v>0.17336568236351013</v>
      </c>
      <c r="F34" s="98">
        <v>0.80957174301147461</v>
      </c>
      <c r="G34" s="98">
        <v>0.48459905385971069</v>
      </c>
      <c r="H34" s="98">
        <v>0.23059099912643433</v>
      </c>
      <c r="I34" s="98">
        <v>9.13223996758461E-2</v>
      </c>
      <c r="J34" s="99">
        <v>2.7219338342547417E-2</v>
      </c>
      <c r="K34" s="97">
        <v>0.49315068125724792</v>
      </c>
      <c r="L34" s="98">
        <v>1.6323195770382881E-2</v>
      </c>
      <c r="M34" s="98">
        <v>0.10318906605243683</v>
      </c>
      <c r="N34" s="98">
        <v>1.5378655195236206</v>
      </c>
      <c r="O34" s="190">
        <v>12.738974571228027</v>
      </c>
      <c r="P34" s="190">
        <v>87.9117431640625</v>
      </c>
      <c r="Q34" s="190">
        <v>400.72341918945312</v>
      </c>
      <c r="R34" s="196">
        <v>1671.8553466796875</v>
      </c>
      <c r="S34" s="194">
        <v>67.990966796875</v>
      </c>
      <c r="T34" s="189">
        <v>19.051193237304688</v>
      </c>
      <c r="U34" s="189">
        <v>5.2642555236816406</v>
      </c>
      <c r="V34" s="189">
        <v>3.8040664196014404</v>
      </c>
      <c r="W34" s="189">
        <v>2.6229829788208008</v>
      </c>
      <c r="X34" s="189">
        <v>2.2789385318756104</v>
      </c>
      <c r="Y34" s="337">
        <v>1.6280916929244995</v>
      </c>
      <c r="AE34" s="33"/>
      <c r="AF34" s="33"/>
      <c r="AG34" s="33"/>
      <c r="AH34" s="33"/>
      <c r="AI34" s="33"/>
      <c r="AJ34" s="33"/>
      <c r="AK34" s="33"/>
      <c r="AL34" s="33"/>
    </row>
    <row r="35" spans="1:38" ht="15">
      <c r="A35" s="35">
        <f t="shared" si="0"/>
        <v>1923</v>
      </c>
      <c r="B35" s="336">
        <v>22412.60546875</v>
      </c>
      <c r="C35" s="97">
        <v>1.1627367930486798E-3</v>
      </c>
      <c r="D35" s="98">
        <v>1.7180273309350014E-2</v>
      </c>
      <c r="E35" s="98">
        <v>0.17797563970088959</v>
      </c>
      <c r="F35" s="98">
        <v>0.80484408140182495</v>
      </c>
      <c r="G35" s="98">
        <v>0.4773123562335968</v>
      </c>
      <c r="H35" s="98">
        <v>0.22712370753288269</v>
      </c>
      <c r="I35" s="98">
        <v>8.9949227869510651E-2</v>
      </c>
      <c r="J35" s="99">
        <v>2.6810057461261749E-2</v>
      </c>
      <c r="K35" s="97">
        <v>0.5</v>
      </c>
      <c r="L35" s="98">
        <v>1.6419332474470139E-2</v>
      </c>
      <c r="M35" s="98">
        <v>0.10391473770141602</v>
      </c>
      <c r="N35" s="98">
        <v>1.5892841815948486</v>
      </c>
      <c r="O35" s="190">
        <v>12.54744815826416</v>
      </c>
      <c r="P35" s="190">
        <v>86.58984375</v>
      </c>
      <c r="Q35" s="190">
        <v>394.69793701171875</v>
      </c>
      <c r="R35" s="196">
        <v>1646.716552734375</v>
      </c>
      <c r="S35" s="194">
        <v>67.59222412109375</v>
      </c>
      <c r="T35" s="189">
        <v>18.915887832641602</v>
      </c>
      <c r="U35" s="189">
        <v>5.0641922950744629</v>
      </c>
      <c r="V35" s="189">
        <v>3.8040592670440674</v>
      </c>
      <c r="W35" s="189">
        <v>2.6229832172393799</v>
      </c>
      <c r="X35" s="189">
        <v>2.2789385318756104</v>
      </c>
      <c r="Y35" s="337">
        <v>1.6280918121337891</v>
      </c>
      <c r="AE35" s="33"/>
      <c r="AF35" s="33"/>
      <c r="AG35" s="33"/>
      <c r="AH35" s="33"/>
      <c r="AI35" s="33"/>
      <c r="AJ35" s="33"/>
      <c r="AK35" s="33"/>
      <c r="AL35" s="33"/>
    </row>
    <row r="36" spans="1:38" ht="15">
      <c r="A36" s="35">
        <f t="shared" si="0"/>
        <v>1924</v>
      </c>
      <c r="B36" s="336">
        <v>24416.646484375</v>
      </c>
      <c r="C36" s="97">
        <v>1.1480544926598668E-3</v>
      </c>
      <c r="D36" s="98">
        <v>1.6979482024908066E-2</v>
      </c>
      <c r="E36" s="98">
        <v>0.17966040968894958</v>
      </c>
      <c r="F36" s="98">
        <v>0.80336010456085205</v>
      </c>
      <c r="G36" s="98">
        <v>0.47426941990852356</v>
      </c>
      <c r="H36" s="98">
        <v>0.22567573189735413</v>
      </c>
      <c r="I36" s="98">
        <v>8.9375779032707214E-2</v>
      </c>
      <c r="J36" s="99">
        <v>2.6639137417078018E-2</v>
      </c>
      <c r="K36" s="97">
        <v>0.50649350881576538</v>
      </c>
      <c r="L36" s="98">
        <v>1.6218444332480431E-2</v>
      </c>
      <c r="M36" s="98">
        <v>0.10267585515975952</v>
      </c>
      <c r="N36" s="98">
        <v>1.6156190633773804</v>
      </c>
      <c r="O36" s="190">
        <v>12.467436790466309</v>
      </c>
      <c r="P36" s="190">
        <v>86.03778076171875</v>
      </c>
      <c r="Q36" s="190">
        <v>392.18167114257812</v>
      </c>
      <c r="R36" s="196">
        <v>1636.21826171875</v>
      </c>
      <c r="S36" s="194">
        <v>68.430458068847656</v>
      </c>
      <c r="T36" s="189">
        <v>19.148036956787109</v>
      </c>
      <c r="U36" s="189">
        <v>4.9724597930908203</v>
      </c>
      <c r="V36" s="189">
        <v>3.8040652275085449</v>
      </c>
      <c r="W36" s="189">
        <v>2.6229841709136963</v>
      </c>
      <c r="X36" s="189">
        <v>2.2789382934570313</v>
      </c>
      <c r="Y36" s="337">
        <v>1.6280919313430786</v>
      </c>
      <c r="AE36" s="33"/>
      <c r="AF36" s="33"/>
      <c r="AG36" s="33"/>
      <c r="AH36" s="33"/>
      <c r="AI36" s="33"/>
      <c r="AJ36" s="33"/>
      <c r="AK36" s="33"/>
      <c r="AL36" s="33"/>
    </row>
    <row r="37" spans="1:38" ht="15">
      <c r="A37" s="35">
        <v>1925</v>
      </c>
      <c r="B37" s="336">
        <v>24333.232421875</v>
      </c>
      <c r="C37" s="97">
        <v>1.0825440986081958E-3</v>
      </c>
      <c r="D37" s="98">
        <v>2.548573911190033E-2</v>
      </c>
      <c r="E37" s="98">
        <v>0.18768270313739777</v>
      </c>
      <c r="F37" s="98">
        <v>0.7868315577507019</v>
      </c>
      <c r="G37" s="98">
        <v>0.44698676466941833</v>
      </c>
      <c r="H37" s="98">
        <v>0.1951117068529129</v>
      </c>
      <c r="I37" s="98">
        <v>6.7776419222354889E-2</v>
      </c>
      <c r="J37" s="99">
        <v>2.6470882818102837E-2</v>
      </c>
      <c r="K37" s="97">
        <v>0.48648649454116821</v>
      </c>
      <c r="L37" s="98">
        <v>1.5328831039369106E-2</v>
      </c>
      <c r="M37" s="98">
        <v>0.10204152017831802</v>
      </c>
      <c r="N37" s="98">
        <v>1.5753352642059326</v>
      </c>
      <c r="O37" s="190">
        <v>13.481398582458496</v>
      </c>
      <c r="P37" s="190">
        <v>85.788520812988281</v>
      </c>
      <c r="Q37" s="190">
        <v>308.15859985351562</v>
      </c>
      <c r="R37" s="196">
        <v>1025.4228515625</v>
      </c>
      <c r="S37" s="194">
        <v>72.406585693359375</v>
      </c>
      <c r="T37" s="189">
        <v>19.100347518920898</v>
      </c>
      <c r="U37" s="189">
        <v>4.994692325592041</v>
      </c>
      <c r="V37" s="189">
        <v>3.3155815601348877</v>
      </c>
      <c r="W37" s="189">
        <v>2.2743334770202637</v>
      </c>
      <c r="X37" s="189">
        <v>2.1994006633758545</v>
      </c>
      <c r="Y37" s="337">
        <v>2.5814602375030518</v>
      </c>
      <c r="AE37" s="33"/>
      <c r="AF37" s="33"/>
      <c r="AG37" s="33"/>
      <c r="AH37" s="33"/>
      <c r="AI37" s="33"/>
      <c r="AJ37" s="33"/>
      <c r="AK37" s="33"/>
      <c r="AL37" s="33"/>
    </row>
    <row r="38" spans="1:38" ht="15">
      <c r="A38" s="35">
        <v>1926</v>
      </c>
      <c r="B38" s="336">
        <v>30865.0859375</v>
      </c>
      <c r="C38" s="97">
        <v>1.0623983107507229E-3</v>
      </c>
      <c r="D38" s="98">
        <v>2.6909070089459419E-2</v>
      </c>
      <c r="E38" s="98">
        <v>0.18600217998027802</v>
      </c>
      <c r="F38" s="98">
        <v>0.78708875179290771</v>
      </c>
      <c r="G38" s="98">
        <v>0.45357441902160645</v>
      </c>
      <c r="H38" s="98">
        <v>0.21157827973365784</v>
      </c>
      <c r="I38" s="98">
        <v>8.0437071621417999E-2</v>
      </c>
      <c r="J38" s="99">
        <v>2.982804924249649E-2</v>
      </c>
      <c r="K38" s="97">
        <v>0.5</v>
      </c>
      <c r="L38" s="98">
        <v>1.5000768005847931E-2</v>
      </c>
      <c r="M38" s="98">
        <v>9.7035206854343414E-2</v>
      </c>
      <c r="N38" s="98">
        <v>1.5461158752441406</v>
      </c>
      <c r="O38" s="190">
        <v>13.680830001831055</v>
      </c>
      <c r="P38" s="190">
        <v>77.8642578125</v>
      </c>
      <c r="Q38" s="190">
        <v>281.71551513671875</v>
      </c>
      <c r="R38" s="196">
        <v>1597.4061279296875</v>
      </c>
      <c r="S38" s="194">
        <v>73.991584777832031</v>
      </c>
      <c r="T38" s="189">
        <v>20.056451797485352</v>
      </c>
      <c r="U38" s="189">
        <v>5.0907487869262695</v>
      </c>
      <c r="V38" s="189">
        <v>3.3154013156890869</v>
      </c>
      <c r="W38" s="189">
        <v>2.717271089553833</v>
      </c>
      <c r="X38" s="189">
        <v>2.8552587032318115</v>
      </c>
      <c r="Y38" s="337">
        <v>1.8672802448272705</v>
      </c>
      <c r="AE38" s="33"/>
      <c r="AF38" s="33"/>
      <c r="AG38" s="33"/>
      <c r="AH38" s="33"/>
      <c r="AI38" s="33"/>
      <c r="AJ38" s="33"/>
      <c r="AK38" s="33"/>
      <c r="AL38" s="33"/>
    </row>
    <row r="39" spans="1:38" ht="15">
      <c r="A39" s="35">
        <v>1927</v>
      </c>
      <c r="B39" s="336">
        <v>35822.14453125</v>
      </c>
      <c r="C39" s="97">
        <v>9.5265574054792523E-4</v>
      </c>
      <c r="D39" s="98">
        <v>2.4541165679693222E-2</v>
      </c>
      <c r="E39" s="98">
        <v>0.17740979790687561</v>
      </c>
      <c r="F39" s="98">
        <v>0.79804903268814087</v>
      </c>
      <c r="G39" s="98">
        <v>0.47740781307220459</v>
      </c>
      <c r="H39" s="98">
        <v>0.22897975146770477</v>
      </c>
      <c r="I39" s="98">
        <v>9.1797992587089539E-2</v>
      </c>
      <c r="J39" s="99">
        <v>2.6731543242931366E-2</v>
      </c>
      <c r="K39" s="97">
        <v>0.5</v>
      </c>
      <c r="L39" s="98">
        <v>1.3483280315995216E-2</v>
      </c>
      <c r="M39" s="98">
        <v>8.673405647277832E-2</v>
      </c>
      <c r="N39" s="98">
        <v>1.5134214162826538</v>
      </c>
      <c r="O39" s="190">
        <v>13.014324188232422</v>
      </c>
      <c r="P39" s="190">
        <v>84.062667846679688</v>
      </c>
      <c r="Q39" s="190">
        <v>389.559326171875</v>
      </c>
      <c r="R39" s="196">
        <v>1710.802734375</v>
      </c>
      <c r="S39" s="194">
        <v>82.328086853027344</v>
      </c>
      <c r="T39" s="189">
        <v>22.493097305297852</v>
      </c>
      <c r="U39" s="189">
        <v>5.2731451988220215</v>
      </c>
      <c r="V39" s="189">
        <v>3.668325662612915</v>
      </c>
      <c r="W39" s="189">
        <v>2.7239174842834473</v>
      </c>
      <c r="X39" s="189">
        <v>2.3564574718475342</v>
      </c>
      <c r="Y39" s="337">
        <v>1.5625146627426147</v>
      </c>
      <c r="AE39" s="33"/>
      <c r="AF39" s="33"/>
      <c r="AG39" s="33"/>
      <c r="AH39" s="33"/>
      <c r="AI39" s="33"/>
      <c r="AJ39" s="33"/>
      <c r="AK39" s="33"/>
      <c r="AL39" s="33"/>
    </row>
    <row r="40" spans="1:38" ht="15">
      <c r="A40" s="35">
        <v>1929</v>
      </c>
      <c r="B40" s="336">
        <v>44775.40625</v>
      </c>
      <c r="C40" s="97">
        <v>8.4818288451060653E-4</v>
      </c>
      <c r="D40" s="98">
        <v>2.2288935258984566E-2</v>
      </c>
      <c r="E40" s="98">
        <v>0.17505423724651337</v>
      </c>
      <c r="F40" s="98">
        <v>0.80265682935714722</v>
      </c>
      <c r="G40" s="98">
        <v>0.49073213338851929</v>
      </c>
      <c r="H40" s="98">
        <v>0.23308904469013214</v>
      </c>
      <c r="I40" s="98">
        <v>8.4761522710323334E-2</v>
      </c>
      <c r="J40" s="99">
        <v>2.3160113021731377E-2</v>
      </c>
      <c r="K40" s="97">
        <v>0.5</v>
      </c>
      <c r="L40" s="98">
        <v>1.1993191204965115E-2</v>
      </c>
      <c r="M40" s="98">
        <v>7.7118225395679474E-2</v>
      </c>
      <c r="N40" s="98">
        <v>1.4986798763275146</v>
      </c>
      <c r="O40" s="190">
        <v>13.259041786193848</v>
      </c>
      <c r="P40" s="190">
        <v>87.192886352539063</v>
      </c>
      <c r="Q40" s="190">
        <v>442.90170288085937</v>
      </c>
      <c r="R40" s="196">
        <v>1809.3814697265625</v>
      </c>
      <c r="S40" s="194">
        <v>92.566581726074219</v>
      </c>
      <c r="T40" s="189">
        <v>25.356159210205078</v>
      </c>
      <c r="U40" s="189">
        <v>5.3557586669921875</v>
      </c>
      <c r="V40" s="189">
        <v>3.7011129856109619</v>
      </c>
      <c r="W40" s="189">
        <v>2.67325758934021</v>
      </c>
      <c r="X40" s="189">
        <v>1.913777232170105</v>
      </c>
      <c r="Y40" s="337">
        <v>1.2800016403198242</v>
      </c>
      <c r="AE40" s="33"/>
      <c r="AF40" s="33"/>
      <c r="AG40" s="33"/>
      <c r="AH40" s="33"/>
      <c r="AI40" s="33"/>
      <c r="AJ40" s="33"/>
      <c r="AK40" s="33"/>
      <c r="AL40" s="33"/>
    </row>
    <row r="41" spans="1:38" ht="15">
      <c r="A41" s="35">
        <v>1930</v>
      </c>
      <c r="B41" s="336">
        <v>46252.84375</v>
      </c>
      <c r="C41" s="97">
        <v>9.7507517784833908E-4</v>
      </c>
      <c r="D41" s="98">
        <v>2.0574579015374184E-2</v>
      </c>
      <c r="E41" s="98">
        <v>0.17716960608959198</v>
      </c>
      <c r="F41" s="98">
        <v>0.80225580930709839</v>
      </c>
      <c r="G41" s="98">
        <v>0.49606510996818542</v>
      </c>
      <c r="H41" s="98">
        <v>0.24109466373920441</v>
      </c>
      <c r="I41" s="98">
        <v>9.2145390808582306E-2</v>
      </c>
      <c r="J41" s="99">
        <v>2.5252347812056541E-2</v>
      </c>
      <c r="K41" s="97">
        <v>0.4960629940032959</v>
      </c>
      <c r="L41" s="98">
        <v>1.3793746009469032E-2</v>
      </c>
      <c r="M41" s="98">
        <v>8.6956813931465149E-2</v>
      </c>
      <c r="N41" s="98">
        <v>1.491281270980835</v>
      </c>
      <c r="O41" s="190">
        <v>12.350765228271484</v>
      </c>
      <c r="P41" s="190">
        <v>86.089454650878906</v>
      </c>
      <c r="Q41" s="190">
        <v>392.47653198242187</v>
      </c>
      <c r="R41" s="196">
        <v>1913.943603515625</v>
      </c>
      <c r="S41" s="194">
        <v>80.473258972167969</v>
      </c>
      <c r="T41" s="189">
        <v>22.526708602905273</v>
      </c>
      <c r="U41" s="189">
        <v>5.379641056060791</v>
      </c>
      <c r="V41" s="189">
        <v>4.0164728164672852</v>
      </c>
      <c r="W41" s="189">
        <v>2.8005135059356689</v>
      </c>
      <c r="X41" s="189">
        <v>2.3477935791015625</v>
      </c>
      <c r="Y41" s="337">
        <v>1.3193882703781128</v>
      </c>
      <c r="AE41" s="33"/>
      <c r="AF41" s="33"/>
      <c r="AG41" s="33"/>
      <c r="AH41" s="33"/>
      <c r="AI41" s="33"/>
      <c r="AJ41" s="33"/>
      <c r="AK41" s="33"/>
      <c r="AL41" s="33"/>
    </row>
    <row r="42" spans="1:38" ht="13.15" customHeight="1">
      <c r="A42" s="35">
        <v>1931</v>
      </c>
      <c r="B42" s="336">
        <v>43147.31640625</v>
      </c>
      <c r="C42" s="97">
        <v>1.0261900024488568E-3</v>
      </c>
      <c r="D42" s="98">
        <v>2.1321484819054604E-2</v>
      </c>
      <c r="E42" s="98">
        <v>0.19110552966594696</v>
      </c>
      <c r="F42" s="98">
        <v>0.78757297992706299</v>
      </c>
      <c r="G42" s="98">
        <v>0.46331968903541565</v>
      </c>
      <c r="H42" s="98">
        <v>0.21540755033493042</v>
      </c>
      <c r="I42" s="98">
        <v>7.9504549503326416E-2</v>
      </c>
      <c r="J42" s="99">
        <v>2.5458125397562981E-2</v>
      </c>
      <c r="K42" s="97">
        <v>0.49599999189376831</v>
      </c>
      <c r="L42" s="98">
        <v>1.4531610533595085E-2</v>
      </c>
      <c r="M42" s="98">
        <v>9.1616354882717133E-2</v>
      </c>
      <c r="N42" s="98">
        <v>1.6066120862960815</v>
      </c>
      <c r="O42" s="190">
        <v>12.859663963317871</v>
      </c>
      <c r="P42" s="190">
        <v>82.84600830078125</v>
      </c>
      <c r="Q42" s="190">
        <v>350.81439208984375</v>
      </c>
      <c r="R42" s="196">
        <v>1496.98388671875</v>
      </c>
      <c r="S42" s="194">
        <v>76.383201599121094</v>
      </c>
      <c r="T42" s="189">
        <v>21.364711761474609</v>
      </c>
      <c r="U42" s="189">
        <v>4.9020729064941406</v>
      </c>
      <c r="V42" s="189">
        <v>3.6028909683227539</v>
      </c>
      <c r="W42" s="189">
        <v>2.6000957489013672</v>
      </c>
      <c r="X42" s="189">
        <v>2.2662851810455322</v>
      </c>
      <c r="Y42" s="337">
        <v>1.7006278038024902</v>
      </c>
      <c r="AE42" s="33"/>
      <c r="AF42" s="33"/>
      <c r="AG42" s="33"/>
      <c r="AH42" s="33"/>
      <c r="AI42" s="33"/>
      <c r="AJ42" s="33"/>
      <c r="AK42" s="33"/>
      <c r="AL42" s="33"/>
    </row>
    <row r="43" spans="1:38" ht="15">
      <c r="A43" s="35">
        <f>A42+1</f>
        <v>1932</v>
      </c>
      <c r="B43" s="336">
        <v>41660.8515625</v>
      </c>
      <c r="C43" s="97">
        <v>1.1043510166928172E-3</v>
      </c>
      <c r="D43" s="98">
        <v>2.1889461204409599E-2</v>
      </c>
      <c r="E43" s="98">
        <v>0.19845519959926605</v>
      </c>
      <c r="F43" s="98">
        <v>0.7796553373336792</v>
      </c>
      <c r="G43" s="98">
        <v>0.44795596599578857</v>
      </c>
      <c r="H43" s="98">
        <v>0.20343273878097534</v>
      </c>
      <c r="I43" s="98">
        <v>8.2784712314605713E-2</v>
      </c>
      <c r="J43" s="99">
        <v>3.2774332910776138E-2</v>
      </c>
      <c r="K43" s="97">
        <v>0.4961240291595459</v>
      </c>
      <c r="L43" s="98">
        <v>1.5626180917024612E-2</v>
      </c>
      <c r="M43" s="98">
        <v>9.8581761121749878E-2</v>
      </c>
      <c r="N43" s="98">
        <v>1.5992711782455444</v>
      </c>
      <c r="O43" s="190">
        <v>13.481361389160156</v>
      </c>
      <c r="P43" s="190">
        <v>79.042526245117188</v>
      </c>
      <c r="Q43" s="190">
        <v>349.83938598632812</v>
      </c>
      <c r="R43" s="196">
        <v>1809.2271728515625</v>
      </c>
      <c r="S43" s="194">
        <v>71.027214050292969</v>
      </c>
      <c r="T43" s="189">
        <v>19.84364128112793</v>
      </c>
      <c r="U43" s="189">
        <v>4.8750667572021484</v>
      </c>
      <c r="V43" s="189">
        <v>3.3227798938751221</v>
      </c>
      <c r="W43" s="189">
        <v>2.5737123489379883</v>
      </c>
      <c r="X43" s="189">
        <v>2.3663632869720459</v>
      </c>
      <c r="Y43" s="337">
        <v>1.8115100860595703</v>
      </c>
      <c r="AE43" s="33"/>
      <c r="AF43" s="33"/>
      <c r="AG43" s="33"/>
      <c r="AH43" s="33"/>
      <c r="AI43" s="33"/>
      <c r="AJ43" s="33"/>
      <c r="AK43" s="33"/>
      <c r="AL43" s="33"/>
    </row>
    <row r="44" spans="1:38" ht="15.4" customHeight="1">
      <c r="A44" s="35">
        <f t="shared" ref="A44:A69" si="1">A43+1</f>
        <v>1933</v>
      </c>
      <c r="B44" s="336">
        <v>40351.9140625</v>
      </c>
      <c r="C44" s="97">
        <v>9.5825880998745561E-4</v>
      </c>
      <c r="D44" s="98">
        <v>2.2806093096733093E-2</v>
      </c>
      <c r="E44" s="98">
        <v>0.19603867828845978</v>
      </c>
      <c r="F44" s="98">
        <v>0.78115522861480713</v>
      </c>
      <c r="G44" s="98">
        <v>0.44593453407287598</v>
      </c>
      <c r="H44" s="98">
        <v>0.20167700946331024</v>
      </c>
      <c r="I44" s="98">
        <v>6.7432612180709839E-2</v>
      </c>
      <c r="J44" s="99">
        <v>2.5454515591263771E-2</v>
      </c>
      <c r="K44" s="97">
        <v>0.50458717346191406</v>
      </c>
      <c r="L44" s="98">
        <v>1.355573907494545E-2</v>
      </c>
      <c r="M44" s="98">
        <v>8.6092568933963776E-2</v>
      </c>
      <c r="N44" s="98">
        <v>1.6527097225189209</v>
      </c>
      <c r="O44" s="190">
        <v>13.037275314331055</v>
      </c>
      <c r="P44" s="190">
        <v>78.291923522949219</v>
      </c>
      <c r="Q44" s="190">
        <v>430.86163330078125</v>
      </c>
      <c r="R44" s="196">
        <v>725.12860107421875</v>
      </c>
      <c r="S44" s="194">
        <v>81.887557983398438</v>
      </c>
      <c r="T44" s="189">
        <v>22.701004028320312</v>
      </c>
      <c r="U44" s="189">
        <v>4.7265119552612305</v>
      </c>
      <c r="V44" s="189">
        <v>3.4204583168029785</v>
      </c>
      <c r="W44" s="189">
        <v>2.5759618282318115</v>
      </c>
      <c r="X44" s="189">
        <v>1.5650641918182373</v>
      </c>
      <c r="Y44" s="337">
        <v>3.5103449821472168</v>
      </c>
      <c r="AE44" s="33"/>
      <c r="AF44" s="33"/>
      <c r="AG44" s="33"/>
      <c r="AH44" s="33"/>
      <c r="AI44" s="33"/>
      <c r="AJ44" s="33"/>
      <c r="AK44" s="33"/>
      <c r="AL44" s="33"/>
    </row>
    <row r="45" spans="1:38" ht="15.4" customHeight="1">
      <c r="A45" s="35">
        <v>1935</v>
      </c>
      <c r="B45" s="336">
        <v>36180.72265625</v>
      </c>
      <c r="C45" s="97">
        <v>1.052777050063014E-3</v>
      </c>
      <c r="D45" s="98">
        <v>2.4950161576271057E-2</v>
      </c>
      <c r="E45" s="98">
        <v>0.20281057059764862</v>
      </c>
      <c r="F45" s="98">
        <v>0.77223926782608032</v>
      </c>
      <c r="G45" s="98">
        <v>0.43745332956314087</v>
      </c>
      <c r="H45" s="98">
        <v>0.19370710849761963</v>
      </c>
      <c r="I45" s="98">
        <v>7.5289897620677948E-2</v>
      </c>
      <c r="J45" s="99">
        <v>3.1294900923967361E-2</v>
      </c>
      <c r="K45" s="97">
        <v>0.5</v>
      </c>
      <c r="L45" s="98">
        <v>1.4897435903549194E-2</v>
      </c>
      <c r="M45" s="98">
        <v>9.4221442937850952E-2</v>
      </c>
      <c r="N45" s="98">
        <v>1.6570426225662231</v>
      </c>
      <c r="O45" s="190">
        <v>13.355648040771484</v>
      </c>
      <c r="P45" s="190">
        <v>77.54217529296875</v>
      </c>
      <c r="Q45" s="190">
        <v>339.2596435546875</v>
      </c>
      <c r="R45" s="196">
        <v>1029.2318115234375</v>
      </c>
      <c r="S45" s="194">
        <v>74.505531311035156</v>
      </c>
      <c r="T45" s="189">
        <v>20.696983337402344</v>
      </c>
      <c r="U45" s="189">
        <v>4.660346508026123</v>
      </c>
      <c r="V45" s="189">
        <v>3.2754182815551758</v>
      </c>
      <c r="W45" s="189">
        <v>2.4980869293212891</v>
      </c>
      <c r="X45" s="189">
        <v>2.2192411422729492</v>
      </c>
      <c r="Y45" s="337">
        <v>3.0406076908111572</v>
      </c>
      <c r="AE45" s="33"/>
      <c r="AF45" s="33"/>
      <c r="AG45" s="33"/>
      <c r="AH45" s="33"/>
      <c r="AI45" s="33"/>
      <c r="AJ45" s="33"/>
      <c r="AK45" s="33"/>
      <c r="AL45" s="33"/>
    </row>
    <row r="46" spans="1:38" ht="15">
      <c r="A46" s="35">
        <f t="shared" si="1"/>
        <v>1936</v>
      </c>
      <c r="B46" s="336">
        <v>38417.12109375</v>
      </c>
      <c r="C46" s="97">
        <v>1.1121140560135245E-3</v>
      </c>
      <c r="D46" s="98">
        <v>2.482718788087368E-2</v>
      </c>
      <c r="E46" s="98">
        <v>0.2083054780960083</v>
      </c>
      <c r="F46" s="98">
        <v>0.76686733961105347</v>
      </c>
      <c r="G46" s="98">
        <v>0.43266689777374268</v>
      </c>
      <c r="H46" s="98">
        <v>0.19580884277820587</v>
      </c>
      <c r="I46" s="98">
        <v>8.0999642610549927E-2</v>
      </c>
      <c r="J46" s="99">
        <v>4.0683548897504807E-2</v>
      </c>
      <c r="K46" s="97">
        <v>0.49586775898933411</v>
      </c>
      <c r="L46" s="98">
        <v>1.5722157433629036E-2</v>
      </c>
      <c r="M46" s="98">
        <v>9.9382773041725159E-2</v>
      </c>
      <c r="N46" s="98">
        <v>1.6500455141067505</v>
      </c>
      <c r="O46" s="190">
        <v>12.946310997009277</v>
      </c>
      <c r="P46" s="190">
        <v>73.172454833984375</v>
      </c>
      <c r="Q46" s="190">
        <v>279.57669067382812</v>
      </c>
      <c r="R46" s="196">
        <v>1126.67041015625</v>
      </c>
      <c r="S46" s="194">
        <v>70.59307861328125</v>
      </c>
      <c r="T46" s="189">
        <v>19.624584197998047</v>
      </c>
      <c r="U46" s="189">
        <v>4.647552490234375</v>
      </c>
      <c r="V46" s="189">
        <v>3.3420090675354004</v>
      </c>
      <c r="W46" s="189">
        <v>2.6759912967681885</v>
      </c>
      <c r="X46" s="189">
        <v>2.8972241878509521</v>
      </c>
      <c r="Y46" s="337">
        <v>3.6109540462493896</v>
      </c>
      <c r="AE46" s="33"/>
      <c r="AF46" s="33"/>
      <c r="AG46" s="33"/>
      <c r="AH46" s="33"/>
      <c r="AI46" s="33"/>
      <c r="AJ46" s="33"/>
      <c r="AK46" s="33"/>
      <c r="AL46" s="33"/>
    </row>
    <row r="47" spans="1:38" ht="15">
      <c r="A47" s="35">
        <f t="shared" si="1"/>
        <v>1937</v>
      </c>
      <c r="B47" s="336">
        <v>49199.81640625</v>
      </c>
      <c r="C47" s="97">
        <v>1.2745935237035155E-3</v>
      </c>
      <c r="D47" s="98">
        <v>2.4767225608229637E-2</v>
      </c>
      <c r="E47" s="98">
        <v>0.21142017841339111</v>
      </c>
      <c r="F47" s="98">
        <v>0.7638126015663147</v>
      </c>
      <c r="G47" s="98">
        <v>0.42636778950691223</v>
      </c>
      <c r="H47" s="98">
        <v>0.1891934722661972</v>
      </c>
      <c r="I47" s="98">
        <v>7.8990966081619263E-2</v>
      </c>
      <c r="J47" s="99">
        <v>3.0341453850269318E-2</v>
      </c>
      <c r="K47" s="97">
        <v>0.50282484292984009</v>
      </c>
      <c r="L47" s="98">
        <v>1.8028521910309792E-2</v>
      </c>
      <c r="M47" s="98">
        <v>0.11382156610488892</v>
      </c>
      <c r="N47" s="98">
        <v>1.6556363105773926</v>
      </c>
      <c r="O47" s="190">
        <v>13.384684562683105</v>
      </c>
      <c r="P47" s="190">
        <v>72.73345947265625</v>
      </c>
      <c r="Q47" s="190">
        <v>319.82012939453125</v>
      </c>
      <c r="R47" s="196">
        <v>1296.928955078125</v>
      </c>
      <c r="S47" s="194">
        <v>61.552181243896484</v>
      </c>
      <c r="T47" s="189">
        <v>17.13616943359375</v>
      </c>
      <c r="U47" s="189">
        <v>4.6134085655212402</v>
      </c>
      <c r="V47" s="189">
        <v>3.1854901313781738</v>
      </c>
      <c r="W47" s="189">
        <v>2.6011888980865479</v>
      </c>
      <c r="X47" s="189">
        <v>2.4698560237884521</v>
      </c>
      <c r="Y47" s="337">
        <v>2.339484691619873</v>
      </c>
      <c r="AE47" s="33"/>
      <c r="AF47" s="33"/>
      <c r="AG47" s="33"/>
      <c r="AH47" s="33"/>
      <c r="AI47" s="33"/>
      <c r="AJ47" s="33"/>
      <c r="AK47" s="33"/>
      <c r="AL47" s="33"/>
    </row>
    <row r="48" spans="1:38" ht="15">
      <c r="A48" s="35">
        <f t="shared" si="1"/>
        <v>1938</v>
      </c>
      <c r="B48" s="336">
        <v>57273.234375</v>
      </c>
      <c r="C48" s="97">
        <v>1.3964924728497863E-3</v>
      </c>
      <c r="D48" s="98">
        <v>3.1625129282474518E-2</v>
      </c>
      <c r="E48" s="98">
        <v>0.22104093432426453</v>
      </c>
      <c r="F48" s="98">
        <v>0.74733394384384155</v>
      </c>
      <c r="G48" s="98">
        <v>0.39694234728813171</v>
      </c>
      <c r="H48" s="98">
        <v>0.16978162527084351</v>
      </c>
      <c r="I48" s="98">
        <v>6.2093038111925125E-2</v>
      </c>
      <c r="J48" s="99">
        <v>2.4902328848838806E-2</v>
      </c>
      <c r="K48" s="97">
        <v>0.5</v>
      </c>
      <c r="L48" s="98">
        <v>1.9747443497180939E-2</v>
      </c>
      <c r="M48" s="98">
        <v>0.13695751130580902</v>
      </c>
      <c r="N48" s="98">
        <v>1.7414940595626831</v>
      </c>
      <c r="O48" s="190">
        <v>11.795178413391113</v>
      </c>
      <c r="P48" s="190">
        <v>68.816505432128906</v>
      </c>
      <c r="Q48" s="190">
        <v>269.84518432617187</v>
      </c>
      <c r="R48" s="196">
        <v>1037.5443115234375</v>
      </c>
      <c r="S48" s="194">
        <v>56.187496185302734</v>
      </c>
      <c r="T48" s="189">
        <v>14.141244888305664</v>
      </c>
      <c r="U48" s="189">
        <v>4.2913374900817871</v>
      </c>
      <c r="V48" s="189">
        <v>3.3652935028076172</v>
      </c>
      <c r="W48" s="189">
        <v>2.4671642780303955</v>
      </c>
      <c r="X48" s="189">
        <v>2.3010616302490234</v>
      </c>
      <c r="Y48" s="337">
        <v>2.4001219272613525</v>
      </c>
      <c r="AE48" s="33"/>
      <c r="AF48" s="33"/>
      <c r="AG48" s="33"/>
      <c r="AH48" s="33"/>
      <c r="AI48" s="33"/>
      <c r="AJ48" s="33"/>
      <c r="AK48" s="33"/>
      <c r="AL48" s="33"/>
    </row>
    <row r="49" spans="1:38" ht="15">
      <c r="A49" s="35">
        <f t="shared" si="1"/>
        <v>1939</v>
      </c>
      <c r="B49" s="336">
        <v>64543.40234375</v>
      </c>
      <c r="C49" s="97">
        <v>1.3058558106422424E-3</v>
      </c>
      <c r="D49" s="98">
        <v>2.9788700863718987E-2</v>
      </c>
      <c r="E49" s="98">
        <v>0.21448352932929993</v>
      </c>
      <c r="F49" s="98">
        <v>0.75572776794433594</v>
      </c>
      <c r="G49" s="98">
        <v>0.39993491768836975</v>
      </c>
      <c r="H49" s="98">
        <v>0.16533920168876648</v>
      </c>
      <c r="I49" s="98">
        <v>5.6429017335176468E-2</v>
      </c>
      <c r="J49" s="99">
        <v>1.7343249171972275E-2</v>
      </c>
      <c r="K49" s="97">
        <v>0.49572649598121643</v>
      </c>
      <c r="L49" s="98">
        <v>1.8468193709850311E-2</v>
      </c>
      <c r="M49" s="98">
        <v>0.13082669675350189</v>
      </c>
      <c r="N49" s="98">
        <v>1.7760297060012817</v>
      </c>
      <c r="O49" s="190">
        <v>13.126190185546875</v>
      </c>
      <c r="P49" s="190">
        <v>69.811660766601562</v>
      </c>
      <c r="Q49" s="190">
        <v>299.63507080078125</v>
      </c>
      <c r="R49" s="196">
        <v>954.263427734375</v>
      </c>
      <c r="S49" s="194">
        <v>60.084934234619141</v>
      </c>
      <c r="T49" s="189">
        <v>14.832008361816406</v>
      </c>
      <c r="U49" s="189">
        <v>4.255152702331543</v>
      </c>
      <c r="V49" s="189">
        <v>3.046846866607666</v>
      </c>
      <c r="W49" s="189">
        <v>2.3683609962463379</v>
      </c>
      <c r="X49" s="189">
        <v>1.8832582235336304</v>
      </c>
      <c r="Y49" s="337">
        <v>1.8174488544464111</v>
      </c>
      <c r="AE49" s="33"/>
      <c r="AF49" s="33"/>
      <c r="AG49" s="33"/>
      <c r="AH49" s="33"/>
      <c r="AI49" s="33"/>
      <c r="AJ49" s="33"/>
      <c r="AK49" s="33"/>
      <c r="AL49" s="33"/>
    </row>
    <row r="50" spans="1:38" ht="15">
      <c r="A50" s="35">
        <f t="shared" si="1"/>
        <v>1940</v>
      </c>
      <c r="B50" s="336">
        <v>52016.4765625</v>
      </c>
      <c r="C50" s="97">
        <v>1.4769583940505981E-3</v>
      </c>
      <c r="D50" s="98">
        <v>3.9280824363231659E-2</v>
      </c>
      <c r="E50" s="98">
        <v>0.23663926124572754</v>
      </c>
      <c r="F50" s="98">
        <v>0.72407990694046021</v>
      </c>
      <c r="G50" s="98">
        <v>0.34785136580467224</v>
      </c>
      <c r="H50" s="98">
        <v>0.14131444692611694</v>
      </c>
      <c r="I50" s="98">
        <v>5.6021399796009064E-2</v>
      </c>
      <c r="J50" s="99">
        <v>2.3362359032034874E-2</v>
      </c>
      <c r="K50" s="97">
        <v>0.49532711505889893</v>
      </c>
      <c r="L50" s="98">
        <v>2.0897224545478821E-2</v>
      </c>
      <c r="M50" s="98">
        <v>0.13455352187156677</v>
      </c>
      <c r="N50" s="98">
        <v>2.1276912689208984</v>
      </c>
      <c r="O50" s="190">
        <v>11.186224937438965</v>
      </c>
      <c r="P50" s="190">
        <v>58.381175994873047</v>
      </c>
      <c r="Q50" s="190">
        <v>221.00621032714844</v>
      </c>
      <c r="R50" s="196">
        <v>1107.5716552734375</v>
      </c>
      <c r="S50" s="194">
        <v>53.091739654541016</v>
      </c>
      <c r="T50" s="189">
        <v>14.280104637145996</v>
      </c>
      <c r="U50" s="189">
        <v>3.4031248092651367</v>
      </c>
      <c r="V50" s="189">
        <v>3.10964035987854</v>
      </c>
      <c r="W50" s="189">
        <v>2.4205484390258789</v>
      </c>
      <c r="X50" s="189">
        <v>2.5348339080810547</v>
      </c>
      <c r="Y50" s="337">
        <v>2.1093316078186035</v>
      </c>
      <c r="AE50" s="33"/>
      <c r="AF50" s="33"/>
      <c r="AG50" s="33"/>
      <c r="AH50" s="33"/>
      <c r="AI50" s="33"/>
      <c r="AJ50" s="33"/>
      <c r="AK50" s="33"/>
      <c r="AL50" s="33"/>
    </row>
    <row r="51" spans="1:38" ht="15">
      <c r="A51" s="35">
        <f t="shared" si="1"/>
        <v>1941</v>
      </c>
      <c r="B51" s="336">
        <v>65707.203125</v>
      </c>
      <c r="C51" s="97">
        <v>1.2229443527758121E-3</v>
      </c>
      <c r="D51" s="98">
        <v>2.8845593333244324E-2</v>
      </c>
      <c r="E51" s="98">
        <v>0.23880143463611603</v>
      </c>
      <c r="F51" s="98">
        <v>0.73235297203063965</v>
      </c>
      <c r="G51" s="98">
        <v>0.34842631220817566</v>
      </c>
      <c r="H51" s="98">
        <v>0.13261212408542633</v>
      </c>
      <c r="I51" s="98">
        <v>4.0915321558713913E-2</v>
      </c>
      <c r="J51" s="99">
        <v>9.8296152427792549E-3</v>
      </c>
      <c r="K51" s="97">
        <v>0.5</v>
      </c>
      <c r="L51" s="98">
        <v>1.7288818955421448E-2</v>
      </c>
      <c r="M51" s="98">
        <v>0.11447755247354507</v>
      </c>
      <c r="N51" s="98">
        <v>1.8854553699493408</v>
      </c>
      <c r="O51" s="190">
        <v>13.17534351348877</v>
      </c>
      <c r="P51" s="190">
        <v>60.59521484375</v>
      </c>
      <c r="Q51" s="190">
        <v>229.33963012695312</v>
      </c>
      <c r="R51" s="196">
        <v>643.79827880859375</v>
      </c>
      <c r="S51" s="194">
        <v>64.189010620117188</v>
      </c>
      <c r="T51" s="189">
        <v>16.96672248840332</v>
      </c>
      <c r="U51" s="189">
        <v>3.8842232227325439</v>
      </c>
      <c r="V51" s="189">
        <v>2.6445329189300537</v>
      </c>
      <c r="W51" s="189">
        <v>2.1884918212890625</v>
      </c>
      <c r="X51" s="189">
        <v>1.784049391746521</v>
      </c>
      <c r="Y51" s="337">
        <v>1.5268160104751587</v>
      </c>
      <c r="AE51" s="33"/>
      <c r="AF51" s="33"/>
      <c r="AG51" s="33"/>
      <c r="AH51" s="33"/>
      <c r="AI51" s="33"/>
      <c r="AJ51" s="33"/>
      <c r="AK51" s="33"/>
      <c r="AL51" s="33"/>
    </row>
    <row r="52" spans="1:38" ht="15">
      <c r="A52" s="35">
        <f t="shared" si="1"/>
        <v>1942</v>
      </c>
      <c r="B52" s="336">
        <v>74381.21875</v>
      </c>
      <c r="C52" s="97">
        <v>1.4420747756958008E-3</v>
      </c>
      <c r="D52" s="98">
        <v>2.5876408442854881E-2</v>
      </c>
      <c r="E52" s="98">
        <v>0.23068493604660034</v>
      </c>
      <c r="F52" s="98">
        <v>0.74343866109848022</v>
      </c>
      <c r="G52" s="98">
        <v>0.36246976256370544</v>
      </c>
      <c r="H52" s="98">
        <v>0.13331487774848938</v>
      </c>
      <c r="I52" s="98">
        <v>3.8871455937623978E-2</v>
      </c>
      <c r="J52" s="99">
        <v>1.3989589177072048E-2</v>
      </c>
      <c r="K52" s="97">
        <v>0.50335568189620972</v>
      </c>
      <c r="L52" s="98">
        <v>2.0408377051353455E-2</v>
      </c>
      <c r="M52" s="98">
        <v>0.13027481734752655</v>
      </c>
      <c r="N52" s="98">
        <v>1.8502788543701172</v>
      </c>
      <c r="O52" s="190">
        <v>13.758701324462891</v>
      </c>
      <c r="P52" s="190">
        <v>66.512916564941406</v>
      </c>
      <c r="Q52" s="190">
        <v>211.24269104003906</v>
      </c>
      <c r="R52" s="196">
        <v>814.001953125</v>
      </c>
      <c r="S52" s="194">
        <v>54.365360260009766</v>
      </c>
      <c r="T52" s="189">
        <v>14.954901695251465</v>
      </c>
      <c r="U52" s="189">
        <v>4.0179815292358398</v>
      </c>
      <c r="V52" s="189">
        <v>2.6344764232635498</v>
      </c>
      <c r="W52" s="189">
        <v>2.0043456554412842</v>
      </c>
      <c r="X52" s="189">
        <v>1.840132474899292</v>
      </c>
      <c r="Y52" s="337">
        <v>1.7186187505722046</v>
      </c>
      <c r="AE52" s="33"/>
      <c r="AF52" s="33"/>
      <c r="AG52" s="33"/>
      <c r="AH52" s="33"/>
      <c r="AI52" s="33"/>
      <c r="AJ52" s="33"/>
      <c r="AK52" s="33"/>
      <c r="AL52" s="33"/>
    </row>
    <row r="53" spans="1:38" ht="15">
      <c r="A53" s="35">
        <f t="shared" si="1"/>
        <v>1943</v>
      </c>
      <c r="B53" s="336">
        <v>88067.25</v>
      </c>
      <c r="C53" s="97">
        <v>1.313999411650002E-3</v>
      </c>
      <c r="D53" s="98">
        <v>2.7539057657122612E-2</v>
      </c>
      <c r="E53" s="98">
        <v>0.20853884518146515</v>
      </c>
      <c r="F53" s="98">
        <v>0.76392209529876709</v>
      </c>
      <c r="G53" s="98">
        <v>0.38055065274238586</v>
      </c>
      <c r="H53" s="98">
        <v>0.14090453088283539</v>
      </c>
      <c r="I53" s="98">
        <v>4.0299996733665466E-2</v>
      </c>
      <c r="J53" s="99">
        <v>8.1139132380485535E-3</v>
      </c>
      <c r="K53" s="97">
        <v>0.5</v>
      </c>
      <c r="L53" s="98">
        <v>1.8588067963719368E-2</v>
      </c>
      <c r="M53" s="98">
        <v>0.12810663878917694</v>
      </c>
      <c r="N53" s="98">
        <v>1.8038715124130249</v>
      </c>
      <c r="O53" s="190">
        <v>14.132336616516113</v>
      </c>
      <c r="P53" s="190">
        <v>69.042442321777344</v>
      </c>
      <c r="Q53" s="190">
        <v>231.18144226074219</v>
      </c>
      <c r="R53" s="196">
        <v>643.89764404296875</v>
      </c>
      <c r="S53" s="194">
        <v>59.69696044921875</v>
      </c>
      <c r="T53" s="189">
        <v>15.182052612304688</v>
      </c>
      <c r="U53" s="189">
        <v>4.2349033355712891</v>
      </c>
      <c r="V53" s="189">
        <v>2.692765474319458</v>
      </c>
      <c r="W53" s="189">
        <v>2.0408394336700439</v>
      </c>
      <c r="X53" s="189">
        <v>1.7432193756103516</v>
      </c>
      <c r="Y53" s="337">
        <v>1.260124683380127</v>
      </c>
      <c r="AE53" s="33"/>
      <c r="AF53" s="33"/>
      <c r="AG53" s="33"/>
      <c r="AH53" s="33"/>
      <c r="AI53" s="33"/>
      <c r="AJ53" s="33"/>
      <c r="AK53" s="33"/>
      <c r="AL53" s="33"/>
    </row>
    <row r="54" spans="1:38" ht="15">
      <c r="A54" s="35">
        <f t="shared" si="1"/>
        <v>1944</v>
      </c>
      <c r="B54" s="336">
        <v>93033.5390625</v>
      </c>
      <c r="C54" s="97">
        <v>1.3107924023643136E-3</v>
      </c>
      <c r="D54" s="98">
        <v>2.8586717322468758E-2</v>
      </c>
      <c r="E54" s="98">
        <v>0.21298500895500183</v>
      </c>
      <c r="F54" s="98">
        <v>0.75842827558517456</v>
      </c>
      <c r="G54" s="98">
        <v>0.37837943434715271</v>
      </c>
      <c r="H54" s="98">
        <v>0.14889518916606903</v>
      </c>
      <c r="I54" s="98">
        <v>4.8060499131679535E-2</v>
      </c>
      <c r="J54" s="99">
        <v>1.1915179900825024E-2</v>
      </c>
      <c r="K54" s="97">
        <v>0.49560117721557617</v>
      </c>
      <c r="L54" s="98">
        <v>1.8541701138019562E-2</v>
      </c>
      <c r="M54" s="98">
        <v>0.12534189224243164</v>
      </c>
      <c r="N54" s="98">
        <v>1.8414648771286011</v>
      </c>
      <c r="O54" s="190">
        <v>13.681507110595703</v>
      </c>
      <c r="P54" s="190">
        <v>68.179969787597656</v>
      </c>
      <c r="Q54" s="190">
        <v>247.062255859375</v>
      </c>
      <c r="R54" s="196">
        <v>712.7115478515625</v>
      </c>
      <c r="S54" s="194">
        <v>59.846435546875</v>
      </c>
      <c r="T54" s="189">
        <v>15.500217437744141</v>
      </c>
      <c r="U54" s="189">
        <v>4.1186137199401855</v>
      </c>
      <c r="V54" s="189">
        <v>2.7656269073486328</v>
      </c>
      <c r="W54" s="189">
        <v>2.1838552951812744</v>
      </c>
      <c r="X54" s="189">
        <v>1.9452788829803467</v>
      </c>
      <c r="Y54" s="337">
        <v>1.6718096733093262</v>
      </c>
      <c r="AE54" s="33"/>
      <c r="AF54" s="33"/>
      <c r="AG54" s="33"/>
      <c r="AH54" s="33"/>
      <c r="AI54" s="33"/>
      <c r="AJ54" s="33"/>
      <c r="AK54" s="33"/>
      <c r="AL54" s="33"/>
    </row>
    <row r="55" spans="1:38" ht="15">
      <c r="A55" s="35">
        <f t="shared" si="1"/>
        <v>1945</v>
      </c>
      <c r="B55" s="336">
        <v>121149.0390625</v>
      </c>
      <c r="C55" s="97">
        <v>1.1679312447085977E-3</v>
      </c>
      <c r="D55" s="98">
        <v>2.9748545959591866E-2</v>
      </c>
      <c r="E55" s="98">
        <v>0.2327960878610611</v>
      </c>
      <c r="F55" s="98">
        <v>0.73745536804199219</v>
      </c>
      <c r="G55" s="98">
        <v>0.35172206163406372</v>
      </c>
      <c r="H55" s="98">
        <v>0.13385279476642609</v>
      </c>
      <c r="I55" s="98">
        <v>4.50618676841259E-2</v>
      </c>
      <c r="J55" s="99">
        <v>1.0038290172815323E-2</v>
      </c>
      <c r="K55" s="97">
        <v>0.501259446144104</v>
      </c>
      <c r="L55" s="98">
        <v>1.6525100916624069E-2</v>
      </c>
      <c r="M55" s="98">
        <v>0.10635659843683243</v>
      </c>
      <c r="N55" s="98">
        <v>1.9230775833129883</v>
      </c>
      <c r="O55" s="190">
        <v>13.451076507568359</v>
      </c>
      <c r="P55" s="190">
        <v>61.56317138671875</v>
      </c>
      <c r="Q55" s="190">
        <v>225.98095703125</v>
      </c>
      <c r="R55" s="196">
        <v>760.35467529296875</v>
      </c>
      <c r="S55" s="194">
        <v>67.159255981445313</v>
      </c>
      <c r="T55" s="189">
        <v>18.245250701904297</v>
      </c>
      <c r="U55" s="189">
        <v>3.8347668647766113</v>
      </c>
      <c r="V55" s="189">
        <v>2.6148245334625244</v>
      </c>
      <c r="W55" s="189">
        <v>2.1742348670959473</v>
      </c>
      <c r="X55" s="189">
        <v>1.9940559864044189</v>
      </c>
      <c r="Y55" s="337">
        <v>1.3202115297317505</v>
      </c>
      <c r="AE55" s="33"/>
      <c r="AF55" s="33"/>
      <c r="AG55" s="33"/>
      <c r="AH55" s="33"/>
      <c r="AI55" s="33"/>
      <c r="AJ55" s="33"/>
      <c r="AK55" s="33"/>
      <c r="AL55" s="33"/>
    </row>
    <row r="56" spans="1:38" ht="15">
      <c r="A56" s="35">
        <f t="shared" si="1"/>
        <v>1946</v>
      </c>
      <c r="B56" s="336">
        <v>165163.53125</v>
      </c>
      <c r="C56" s="97">
        <v>1.1889542220160365E-3</v>
      </c>
      <c r="D56" s="98">
        <v>2.6991430670022964E-2</v>
      </c>
      <c r="E56" s="98">
        <v>0.27550464868545532</v>
      </c>
      <c r="F56" s="98">
        <v>0.69750392436981201</v>
      </c>
      <c r="G56" s="98">
        <v>0.30701702833175659</v>
      </c>
      <c r="H56" s="98">
        <v>0.10998231917619705</v>
      </c>
      <c r="I56" s="98">
        <v>3.2102450728416443E-2</v>
      </c>
      <c r="J56" s="99">
        <v>8.4092048928141594E-3</v>
      </c>
      <c r="K56" s="97">
        <v>0.50273221731185913</v>
      </c>
      <c r="L56" s="98">
        <v>1.6819693148136139E-2</v>
      </c>
      <c r="M56" s="98">
        <v>0.10796572268009186</v>
      </c>
      <c r="N56" s="98">
        <v>2.0855693817138672</v>
      </c>
      <c r="O56" s="190">
        <v>12.626389503479004</v>
      </c>
      <c r="P56" s="190">
        <v>52.294456481933594</v>
      </c>
      <c r="Q56" s="190">
        <v>189.12596130371094</v>
      </c>
      <c r="R56" s="196">
        <v>532.9298095703125</v>
      </c>
      <c r="S56" s="194">
        <v>65.981582641601562</v>
      </c>
      <c r="T56" s="189">
        <v>18.024398803710937</v>
      </c>
      <c r="U56" s="189">
        <v>3.3444292545318604</v>
      </c>
      <c r="V56" s="189">
        <v>2.4315505027770996</v>
      </c>
      <c r="W56" s="189">
        <v>2.103135347366333</v>
      </c>
      <c r="X56" s="189">
        <v>1.697411060333252</v>
      </c>
      <c r="Y56" s="337">
        <v>1.5779197216033936</v>
      </c>
      <c r="AE56" s="33"/>
      <c r="AF56" s="33"/>
      <c r="AG56" s="33"/>
      <c r="AH56" s="33"/>
      <c r="AI56" s="33"/>
      <c r="AJ56" s="33"/>
      <c r="AK56" s="33"/>
      <c r="AL56" s="33"/>
    </row>
    <row r="57" spans="1:38" ht="15">
      <c r="A57" s="35">
        <f t="shared" si="1"/>
        <v>1947</v>
      </c>
      <c r="B57" s="336">
        <v>251337.015625</v>
      </c>
      <c r="C57" s="97">
        <v>1.2972995173186064E-3</v>
      </c>
      <c r="D57" s="98">
        <v>2.9452797025442123E-2</v>
      </c>
      <c r="E57" s="98">
        <v>0.28235143423080444</v>
      </c>
      <c r="F57" s="98">
        <v>0.68819576501846313</v>
      </c>
      <c r="G57" s="98">
        <v>0.30239072442054749</v>
      </c>
      <c r="H57" s="98">
        <v>0.10903237015008926</v>
      </c>
      <c r="I57" s="98">
        <v>3.2385144382715225E-2</v>
      </c>
      <c r="J57" s="99">
        <v>7.0663322694599628E-3</v>
      </c>
      <c r="K57" s="97">
        <v>0.50274425745010376</v>
      </c>
      <c r="L57" s="98">
        <v>1.8357820808887482E-2</v>
      </c>
      <c r="M57" s="98">
        <v>0.11781392246484756</v>
      </c>
      <c r="N57" s="98">
        <v>2.1216692924499512</v>
      </c>
      <c r="O57" s="190">
        <v>12.295876502990723</v>
      </c>
      <c r="P57" s="190">
        <v>54.248886108398438</v>
      </c>
      <c r="Q57" s="190">
        <v>194.40950012207031</v>
      </c>
      <c r="R57" s="196">
        <v>506.1263427734375</v>
      </c>
      <c r="S57" s="194">
        <v>60.446697235107422</v>
      </c>
      <c r="T57" s="189">
        <v>16.475933074951172</v>
      </c>
      <c r="U57" s="189">
        <v>3.2436525821685791</v>
      </c>
      <c r="V57" s="189">
        <v>2.4592857360839844</v>
      </c>
      <c r="W57" s="189">
        <v>2.0098545551300049</v>
      </c>
      <c r="X57" s="189">
        <v>1.6658210754394531</v>
      </c>
      <c r="Y57" s="337">
        <v>1.3961597681045532</v>
      </c>
      <c r="AE57" s="33"/>
      <c r="AF57" s="33"/>
      <c r="AG57" s="33"/>
      <c r="AH57" s="33"/>
      <c r="AI57" s="33"/>
      <c r="AJ57" s="33"/>
      <c r="AK57" s="33"/>
      <c r="AL57" s="33"/>
    </row>
    <row r="58" spans="1:38" ht="15">
      <c r="A58" s="35">
        <f t="shared" si="1"/>
        <v>1948</v>
      </c>
      <c r="B58" s="336">
        <v>403788.75</v>
      </c>
      <c r="C58" s="97">
        <v>1.2970272218808532E-3</v>
      </c>
      <c r="D58" s="98">
        <v>2.9446089640259743E-2</v>
      </c>
      <c r="E58" s="98">
        <v>0.2714102566242218</v>
      </c>
      <c r="F58" s="98">
        <v>0.69914364814758301</v>
      </c>
      <c r="G58" s="98">
        <v>0.30566766858100891</v>
      </c>
      <c r="H58" s="98">
        <v>0.10846925526857376</v>
      </c>
      <c r="I58" s="98">
        <v>3.2324917614459991E-2</v>
      </c>
      <c r="J58" s="99">
        <v>6.6946046426892281E-3</v>
      </c>
      <c r="K58" s="97">
        <v>0.49692413210868835</v>
      </c>
      <c r="L58" s="98">
        <v>1.8353655934333801E-2</v>
      </c>
      <c r="M58" s="98">
        <v>0.11778435856103897</v>
      </c>
      <c r="N58" s="98">
        <v>2.1174314022064209</v>
      </c>
      <c r="O58" s="190">
        <v>12.531054496765137</v>
      </c>
      <c r="P58" s="190">
        <v>52.916046142578125</v>
      </c>
      <c r="Q58" s="190">
        <v>196.82186889648437</v>
      </c>
      <c r="R58" s="196">
        <v>499.34051513671875</v>
      </c>
      <c r="S58" s="194">
        <v>60.460430145263672</v>
      </c>
      <c r="T58" s="189">
        <v>16.480182647705078</v>
      </c>
      <c r="U58" s="189">
        <v>3.3018479347229004</v>
      </c>
      <c r="V58" s="189">
        <v>2.4392809867858887</v>
      </c>
      <c r="W58" s="189">
        <v>2.0498366355895996</v>
      </c>
      <c r="X58" s="189">
        <v>1.6423437595367432</v>
      </c>
      <c r="Y58" s="337">
        <v>1.3406893014907837</v>
      </c>
      <c r="AE58" s="33"/>
      <c r="AF58" s="33"/>
      <c r="AG58" s="33"/>
      <c r="AH58" s="33"/>
      <c r="AI58" s="33"/>
      <c r="AJ58" s="33"/>
      <c r="AK58" s="33"/>
      <c r="AL58" s="33"/>
    </row>
    <row r="59" spans="1:38" ht="15">
      <c r="A59" s="35">
        <f t="shared" si="1"/>
        <v>1949</v>
      </c>
      <c r="B59" s="336">
        <v>709.3692626953125</v>
      </c>
      <c r="C59" s="97">
        <v>1.4378816122189164E-3</v>
      </c>
      <c r="D59" s="98">
        <v>3.3071748912334442E-2</v>
      </c>
      <c r="E59" s="98">
        <v>0.25173079967498779</v>
      </c>
      <c r="F59" s="98">
        <v>0.71519744396209717</v>
      </c>
      <c r="G59" s="98">
        <v>0.33264631032943726</v>
      </c>
      <c r="H59" s="98">
        <v>0.11501210927963257</v>
      </c>
      <c r="I59" s="98">
        <v>3.3910632133483887E-2</v>
      </c>
      <c r="J59" s="99">
        <v>9.1804228723049164E-3</v>
      </c>
      <c r="K59" s="97">
        <v>0.3333333432674408</v>
      </c>
      <c r="L59" s="98">
        <v>2.1145544946193695E-2</v>
      </c>
      <c r="M59" s="98">
        <v>0.13251207768917084</v>
      </c>
      <c r="N59" s="98">
        <v>2.0285625457763672</v>
      </c>
      <c r="O59" s="190">
        <v>14.274652481079102</v>
      </c>
      <c r="P59" s="190">
        <v>63.158924102783203</v>
      </c>
      <c r="Q59" s="190">
        <v>185.09823608398437</v>
      </c>
      <c r="R59" s="196">
        <v>537.78759765625</v>
      </c>
      <c r="S59" s="194">
        <v>52.470317840576172</v>
      </c>
      <c r="T59" s="189">
        <v>14.593811988830566</v>
      </c>
      <c r="U59" s="189">
        <v>3.5256361961364746</v>
      </c>
      <c r="V59" s="189">
        <v>2.3303284645080566</v>
      </c>
      <c r="W59" s="189">
        <v>1.8209953308105469</v>
      </c>
      <c r="X59" s="189">
        <v>1.8320342302322388</v>
      </c>
      <c r="Y59" s="337">
        <v>1.7070722579956055</v>
      </c>
      <c r="AE59" s="33"/>
      <c r="AF59" s="33"/>
      <c r="AG59" s="33"/>
      <c r="AH59" s="33"/>
      <c r="AI59" s="33"/>
      <c r="AJ59" s="33"/>
      <c r="AK59" s="33"/>
      <c r="AL59" s="33"/>
    </row>
    <row r="60" spans="1:38" ht="15">
      <c r="A60" s="35">
        <f t="shared" si="1"/>
        <v>1950</v>
      </c>
      <c r="B60" s="336">
        <v>841.92083740234375</v>
      </c>
      <c r="C60" s="97">
        <v>1.425362890586257E-3</v>
      </c>
      <c r="D60" s="98">
        <v>3.1879439949989319E-2</v>
      </c>
      <c r="E60" s="98">
        <v>0.24572394788265228</v>
      </c>
      <c r="F60" s="98">
        <v>0.7223966121673584</v>
      </c>
      <c r="G60" s="98">
        <v>0.3337734043598175</v>
      </c>
      <c r="H60" s="98">
        <v>0.12616242468357086</v>
      </c>
      <c r="I60" s="98">
        <v>4.1028875857591629E-2</v>
      </c>
      <c r="J60" s="99">
        <v>1.3293636962771416E-2</v>
      </c>
      <c r="K60" s="97">
        <v>0.66666668653488159</v>
      </c>
      <c r="L60" s="98">
        <v>2.0191922783851624E-2</v>
      </c>
      <c r="M60" s="98">
        <v>0.12709033489227295</v>
      </c>
      <c r="N60" s="98">
        <v>2.0073146820068359</v>
      </c>
      <c r="O60" s="190">
        <v>13.206705093383789</v>
      </c>
      <c r="P60" s="190">
        <v>57.878364562988281</v>
      </c>
      <c r="Q60" s="190">
        <v>200.13876342773437</v>
      </c>
      <c r="R60" s="196">
        <v>644.50714111328125</v>
      </c>
      <c r="S60" s="194">
        <v>54.949069976806641</v>
      </c>
      <c r="T60" s="189">
        <v>15.235156059265137</v>
      </c>
      <c r="U60" s="189">
        <v>3.5988211631774902</v>
      </c>
      <c r="V60" s="189">
        <v>2.5273027420043945</v>
      </c>
      <c r="W60" s="189">
        <v>2.1797857284545898</v>
      </c>
      <c r="X60" s="189">
        <v>2.0500214099884033</v>
      </c>
      <c r="Y60" s="337">
        <v>2.0626051425933838</v>
      </c>
      <c r="AE60" s="33"/>
      <c r="AF60" s="33"/>
      <c r="AG60" s="33"/>
      <c r="AH60" s="33"/>
      <c r="AI60" s="33"/>
      <c r="AJ60" s="33"/>
      <c r="AK60" s="33"/>
      <c r="AL60" s="33"/>
    </row>
    <row r="61" spans="1:38" ht="15">
      <c r="A61" s="35">
        <f t="shared" si="1"/>
        <v>1951</v>
      </c>
      <c r="B61" s="336">
        <v>1095.998779296875</v>
      </c>
      <c r="C61" s="97">
        <v>1.4142350992187858E-3</v>
      </c>
      <c r="D61" s="98">
        <v>3.2107647508382797E-2</v>
      </c>
      <c r="E61" s="98">
        <v>0.26811158657073975</v>
      </c>
      <c r="F61" s="98">
        <v>0.69978076219558716</v>
      </c>
      <c r="G61" s="98">
        <v>0.32724377512931824</v>
      </c>
      <c r="H61" s="98">
        <v>0.12176453322172165</v>
      </c>
      <c r="I61" s="98">
        <v>3.9874754846096039E-2</v>
      </c>
      <c r="J61" s="99">
        <v>1.576901413500309E-2</v>
      </c>
      <c r="K61" s="97">
        <v>0.5</v>
      </c>
      <c r="L61" s="98">
        <v>2.0073015242815018E-2</v>
      </c>
      <c r="M61" s="98">
        <v>0.12864977121353149</v>
      </c>
      <c r="N61" s="98">
        <v>1.9169729948043823</v>
      </c>
      <c r="O61" s="190">
        <v>12.731765747070313</v>
      </c>
      <c r="P61" s="190">
        <v>56.749149322509766</v>
      </c>
      <c r="Q61" s="190">
        <v>195.41719055175781</v>
      </c>
      <c r="R61" s="196">
        <v>528.49969482421875</v>
      </c>
      <c r="S61" s="194">
        <v>55.275192260742188</v>
      </c>
      <c r="T61" s="189">
        <v>15.046934127807617</v>
      </c>
      <c r="U61" s="189">
        <v>3.650446891784668</v>
      </c>
      <c r="V61" s="189">
        <v>2.570293664932251</v>
      </c>
      <c r="W61" s="189">
        <v>2.145662784576416</v>
      </c>
      <c r="X61" s="189">
        <v>2.0404937267303467</v>
      </c>
      <c r="Y61" s="337">
        <v>2.9837319850921631</v>
      </c>
      <c r="AE61" s="33"/>
      <c r="AF61" s="33"/>
      <c r="AG61" s="33"/>
      <c r="AH61" s="33"/>
      <c r="AI61" s="33"/>
      <c r="AJ61" s="33"/>
      <c r="AK61" s="33"/>
      <c r="AL61" s="33"/>
    </row>
    <row r="62" spans="1:38" ht="15">
      <c r="A62" s="35">
        <f t="shared" si="1"/>
        <v>1952</v>
      </c>
      <c r="B62" s="336">
        <v>1337.217041015625</v>
      </c>
      <c r="C62" s="97">
        <v>1.4658384025096893E-3</v>
      </c>
      <c r="D62" s="98">
        <v>3.309156745672226E-2</v>
      </c>
      <c r="E62" s="98">
        <v>0.24364796280860901</v>
      </c>
      <c r="F62" s="98">
        <v>0.72326046228408813</v>
      </c>
      <c r="G62" s="98">
        <v>0.32055097818374634</v>
      </c>
      <c r="H62" s="98">
        <v>0.11333708465099335</v>
      </c>
      <c r="I62" s="98">
        <v>3.1579680740833282E-2</v>
      </c>
      <c r="J62" s="99">
        <v>8.0749941989779472E-3</v>
      </c>
      <c r="K62" s="97">
        <v>0.60000002384185791</v>
      </c>
      <c r="L62" s="98">
        <v>2.0939009264111519E-2</v>
      </c>
      <c r="M62" s="98">
        <v>0.13236445188522339</v>
      </c>
      <c r="N62" s="98">
        <v>2.0064058303833008</v>
      </c>
      <c r="O62" s="190">
        <v>13.686634063720703</v>
      </c>
      <c r="P62" s="190">
        <v>55.709728240966797</v>
      </c>
      <c r="Q62" s="190">
        <v>187.77430725097656</v>
      </c>
      <c r="R62" s="196">
        <v>492.32098388671875</v>
      </c>
      <c r="S62" s="194">
        <v>52.986385345458984</v>
      </c>
      <c r="T62" s="189">
        <v>14.609789848327637</v>
      </c>
      <c r="U62" s="189">
        <v>3.6047568321228027</v>
      </c>
      <c r="V62" s="189">
        <v>2.3420732021331787</v>
      </c>
      <c r="W62" s="189">
        <v>2.0344216823577881</v>
      </c>
      <c r="X62" s="189">
        <v>1.6817892789840698</v>
      </c>
      <c r="Y62" s="337">
        <v>1.6401889324188232</v>
      </c>
      <c r="AE62" s="33"/>
      <c r="AF62" s="33"/>
      <c r="AG62" s="33"/>
      <c r="AH62" s="33"/>
      <c r="AI62" s="33"/>
      <c r="AJ62" s="33"/>
      <c r="AK62" s="33"/>
      <c r="AL62" s="33"/>
    </row>
    <row r="63" spans="1:38" ht="15">
      <c r="A63" s="35">
        <f t="shared" si="1"/>
        <v>1953</v>
      </c>
      <c r="B63" s="336">
        <v>1425.995849609375</v>
      </c>
      <c r="C63" s="97">
        <v>1.3954919995740056E-3</v>
      </c>
      <c r="D63" s="98">
        <v>3.1395703554153442E-2</v>
      </c>
      <c r="E63" s="98">
        <v>0.24016180634498596</v>
      </c>
      <c r="F63" s="98">
        <v>0.7284424901008606</v>
      </c>
      <c r="G63" s="98">
        <v>0.31898128986358643</v>
      </c>
      <c r="H63" s="98">
        <v>0.11093368381261826</v>
      </c>
      <c r="I63" s="98">
        <v>3.6285553127527237E-2</v>
      </c>
      <c r="J63" s="99">
        <v>1.030187401920557E-2</v>
      </c>
      <c r="K63" s="97">
        <v>0.60000002384185791</v>
      </c>
      <c r="L63" s="98">
        <v>1.9635401666164398E-2</v>
      </c>
      <c r="M63" s="98">
        <v>0.1255263090133667</v>
      </c>
      <c r="N63" s="98">
        <v>2.0098235607147217</v>
      </c>
      <c r="O63" s="190">
        <v>13.474793434143066</v>
      </c>
      <c r="P63" s="190">
        <v>53.760326385498047</v>
      </c>
      <c r="Q63" s="190">
        <v>184.89674377441406</v>
      </c>
      <c r="R63" s="196">
        <v>588.40423583984375</v>
      </c>
      <c r="S63" s="194">
        <v>56.508171081542969</v>
      </c>
      <c r="T63" s="189">
        <v>15.432689666748047</v>
      </c>
      <c r="U63" s="189">
        <v>3.6244101524353027</v>
      </c>
      <c r="V63" s="189">
        <v>2.3672442436218262</v>
      </c>
      <c r="W63" s="189">
        <v>2.0634860992431641</v>
      </c>
      <c r="X63" s="189">
        <v>1.9624766111373901</v>
      </c>
      <c r="Y63" s="337">
        <v>1.750815749168396</v>
      </c>
      <c r="AE63" s="33"/>
      <c r="AF63" s="33"/>
      <c r="AG63" s="33"/>
      <c r="AH63" s="33"/>
      <c r="AI63" s="33"/>
      <c r="AJ63" s="33"/>
      <c r="AK63" s="33"/>
      <c r="AL63" s="33"/>
    </row>
    <row r="64" spans="1:38" ht="15">
      <c r="A64" s="35">
        <f t="shared" si="1"/>
        <v>1954</v>
      </c>
      <c r="B64" s="336">
        <v>1519.8092041015625</v>
      </c>
      <c r="C64" s="97">
        <v>1.5660454519093037E-3</v>
      </c>
      <c r="D64" s="98">
        <v>3.536001592874527E-2</v>
      </c>
      <c r="E64" s="98">
        <v>0.2560977041721344</v>
      </c>
      <c r="F64" s="98">
        <v>0.70854228734970093</v>
      </c>
      <c r="G64" s="98">
        <v>0.30430740118026733</v>
      </c>
      <c r="H64" s="98">
        <v>0.10806301981210709</v>
      </c>
      <c r="I64" s="98">
        <v>3.3845484256744385E-2</v>
      </c>
      <c r="J64" s="99">
        <v>9.085225872695446E-3</v>
      </c>
      <c r="K64" s="97">
        <v>0.5</v>
      </c>
      <c r="L64" s="98">
        <v>2.2371228784322739E-2</v>
      </c>
      <c r="M64" s="98">
        <v>0.14146512746810913</v>
      </c>
      <c r="N64" s="98">
        <v>2.0910520553588867</v>
      </c>
      <c r="O64" s="190">
        <v>13.169416427612305</v>
      </c>
      <c r="P64" s="190">
        <v>49.480552673339844</v>
      </c>
      <c r="Q64" s="190">
        <v>184.53172302246094</v>
      </c>
      <c r="R64" s="196">
        <v>535.34417724609375</v>
      </c>
      <c r="S64" s="194">
        <v>49.589187622070313</v>
      </c>
      <c r="T64" s="189">
        <v>13.637848854064941</v>
      </c>
      <c r="U64" s="189">
        <v>3.3884491920471191</v>
      </c>
      <c r="V64" s="189">
        <v>2.3107128143310547</v>
      </c>
      <c r="W64" s="189">
        <v>2.1839492321014404</v>
      </c>
      <c r="X64" s="189">
        <v>1.8341282606124878</v>
      </c>
      <c r="Y64" s="337">
        <v>1.6970813274383545</v>
      </c>
      <c r="AE64" s="33"/>
      <c r="AF64" s="33"/>
      <c r="AG64" s="33"/>
      <c r="AH64" s="33"/>
      <c r="AI64" s="33"/>
      <c r="AJ64" s="33"/>
      <c r="AK64" s="33"/>
      <c r="AL64" s="33"/>
    </row>
    <row r="65" spans="1:38" ht="15">
      <c r="A65" s="35">
        <f t="shared" si="1"/>
        <v>1955</v>
      </c>
      <c r="B65" s="336">
        <v>1689.281982421875</v>
      </c>
      <c r="C65" s="97">
        <v>1.5864106826484203E-3</v>
      </c>
      <c r="D65" s="98">
        <v>3.6524146795272827E-2</v>
      </c>
      <c r="E65" s="98">
        <v>0.25774279236793518</v>
      </c>
      <c r="F65" s="98">
        <v>0.70573306083679199</v>
      </c>
      <c r="G65" s="98">
        <v>0.31082555651664734</v>
      </c>
      <c r="H65" s="98">
        <v>0.10819923132658005</v>
      </c>
      <c r="I65" s="98">
        <v>3.1488768756389618E-2</v>
      </c>
      <c r="J65" s="99">
        <v>7.9508805647492409E-3</v>
      </c>
      <c r="K65" s="97">
        <v>0.5</v>
      </c>
      <c r="L65" s="98">
        <v>2.2494764998555183E-2</v>
      </c>
      <c r="M65" s="98">
        <v>0.14621596038341522</v>
      </c>
      <c r="N65" s="98">
        <v>1.9611883163452148</v>
      </c>
      <c r="O65" s="190">
        <v>13.181340217590332</v>
      </c>
      <c r="P65" s="190">
        <v>54.196399688720703</v>
      </c>
      <c r="Q65" s="190">
        <v>182.22712707519531</v>
      </c>
      <c r="R65" s="196">
        <v>486.09292602539062</v>
      </c>
      <c r="S65" s="194">
        <v>49.315849304199219</v>
      </c>
      <c r="T65" s="189">
        <v>13.178804397583008</v>
      </c>
      <c r="U65" s="189">
        <v>3.5984971523284912</v>
      </c>
      <c r="V65" s="189">
        <v>2.3580725193023682</v>
      </c>
      <c r="W65" s="189">
        <v>1.9964284896850586</v>
      </c>
      <c r="X65" s="189">
        <v>1.727995753288269</v>
      </c>
      <c r="Y65" s="337">
        <v>1.6356710195541382</v>
      </c>
      <c r="AE65" s="33"/>
      <c r="AF65" s="33"/>
      <c r="AG65" s="33"/>
      <c r="AH65" s="33"/>
      <c r="AI65" s="33"/>
      <c r="AJ65" s="33"/>
      <c r="AK65" s="33"/>
      <c r="AL65" s="33"/>
    </row>
    <row r="66" spans="1:38" ht="15">
      <c r="A66" s="35">
        <f t="shared" si="1"/>
        <v>1956</v>
      </c>
      <c r="B66" s="336">
        <v>1940.490966796875</v>
      </c>
      <c r="C66" s="97">
        <v>1.6748212510719895E-3</v>
      </c>
      <c r="D66" s="98">
        <v>3.8031637668609619E-2</v>
      </c>
      <c r="E66" s="98">
        <v>0.26245957612991333</v>
      </c>
      <c r="F66" s="98">
        <v>0.69950878620147705</v>
      </c>
      <c r="G66" s="98">
        <v>0.31331267952919006</v>
      </c>
      <c r="H66" s="98">
        <v>0.11261296272277832</v>
      </c>
      <c r="I66" s="98">
        <v>3.3699586987495422E-2</v>
      </c>
      <c r="J66" s="99">
        <v>8.7707340717315674E-3</v>
      </c>
      <c r="K66" s="97">
        <v>0.55555558204650879</v>
      </c>
      <c r="L66" s="98">
        <v>2.3705340921878815E-2</v>
      </c>
      <c r="M66" s="98">
        <v>0.15202337503433228</v>
      </c>
      <c r="N66" s="98">
        <v>1.8789058923721313</v>
      </c>
      <c r="O66" s="190">
        <v>13.094108581542969</v>
      </c>
      <c r="P66" s="190">
        <v>53.620449066162109</v>
      </c>
      <c r="Q66" s="190">
        <v>189.38969421386719</v>
      </c>
      <c r="R66" s="196">
        <v>526.72442626953125</v>
      </c>
      <c r="S66" s="194">
        <v>46.793262481689453</v>
      </c>
      <c r="T66" s="189">
        <v>12.655531883239746</v>
      </c>
      <c r="U66" s="189">
        <v>3.7229578495025635</v>
      </c>
      <c r="V66" s="189">
        <v>2.3927760124206543</v>
      </c>
      <c r="W66" s="189">
        <v>2.100186824798584</v>
      </c>
      <c r="X66" s="189">
        <v>1.7793780565261841</v>
      </c>
      <c r="Y66" s="337">
        <v>1.6651465892791748</v>
      </c>
      <c r="AE66" s="33"/>
      <c r="AF66" s="33"/>
      <c r="AG66" s="33"/>
      <c r="AH66" s="33"/>
      <c r="AI66" s="33"/>
      <c r="AJ66" s="33"/>
      <c r="AK66" s="33"/>
      <c r="AL66" s="33"/>
    </row>
    <row r="67" spans="1:38" ht="15">
      <c r="A67" s="35">
        <f t="shared" si="1"/>
        <v>1957</v>
      </c>
      <c r="B67" s="336">
        <v>2240.96435546875</v>
      </c>
      <c r="C67" s="97">
        <v>1.6735937679186463E-3</v>
      </c>
      <c r="D67" s="98">
        <v>3.7992961704730988E-2</v>
      </c>
      <c r="E67" s="98">
        <v>0.25576478242874146</v>
      </c>
      <c r="F67" s="98">
        <v>0.70624226331710815</v>
      </c>
      <c r="G67" s="98">
        <v>0.33243447542190552</v>
      </c>
      <c r="H67" s="98">
        <v>0.12117410451173782</v>
      </c>
      <c r="I67" s="98">
        <v>4.0353711694478989E-2</v>
      </c>
      <c r="J67" s="99">
        <v>1.4667971059679985E-2</v>
      </c>
      <c r="K67" s="97">
        <v>0.45454546809196472</v>
      </c>
      <c r="L67" s="98">
        <v>2.3650532588362694E-2</v>
      </c>
      <c r="M67" s="98">
        <v>0.15172038972377777</v>
      </c>
      <c r="N67" s="98">
        <v>1.9076608419418335</v>
      </c>
      <c r="O67" s="190">
        <v>12.772625923156738</v>
      </c>
      <c r="P67" s="190">
        <v>56.752353668212891</v>
      </c>
      <c r="Q67" s="190">
        <v>179.5811767578125</v>
      </c>
      <c r="R67" s="196">
        <v>639.36846923828125</v>
      </c>
      <c r="S67" s="194">
        <v>46.901760101318359</v>
      </c>
      <c r="T67" s="189">
        <v>12.681314468383789</v>
      </c>
      <c r="U67" s="189">
        <v>3.7021374702453613</v>
      </c>
      <c r="V67" s="189">
        <v>2.602710485458374</v>
      </c>
      <c r="W67" s="189">
        <v>2.1351380348205566</v>
      </c>
      <c r="X67" s="189">
        <v>2.2471015453338623</v>
      </c>
      <c r="Y67" s="337">
        <v>2.2941341400146484</v>
      </c>
      <c r="AE67" s="33"/>
      <c r="AF67" s="33"/>
      <c r="AG67" s="33"/>
      <c r="AH67" s="33"/>
      <c r="AI67" s="33"/>
      <c r="AJ67" s="33"/>
      <c r="AK67" s="33"/>
      <c r="AL67" s="33"/>
    </row>
    <row r="68" spans="1:38" ht="15">
      <c r="A68" s="35">
        <f t="shared" si="1"/>
        <v>1958</v>
      </c>
      <c r="B68" s="336">
        <v>2723.249755859375</v>
      </c>
      <c r="C68" s="97">
        <v>1.7443561227992177E-3</v>
      </c>
      <c r="D68" s="98">
        <v>3.9735868573188782E-2</v>
      </c>
      <c r="E68" s="98">
        <v>0.26860201358795166</v>
      </c>
      <c r="F68" s="98">
        <v>0.69166213274002075</v>
      </c>
      <c r="G68" s="98">
        <v>0.31122326850891113</v>
      </c>
      <c r="H68" s="98">
        <v>0.10574852675199509</v>
      </c>
      <c r="I68" s="98">
        <v>3.0005492269992828E-2</v>
      </c>
      <c r="J68" s="99">
        <v>8.1093478947877884E-3</v>
      </c>
      <c r="K68" s="97">
        <v>0.5</v>
      </c>
      <c r="L68" s="98">
        <v>2.4602958932518959E-2</v>
      </c>
      <c r="M68" s="98">
        <v>0.15900120139122009</v>
      </c>
      <c r="N68" s="98">
        <v>1.9138898849487305</v>
      </c>
      <c r="O68" s="190">
        <v>12.743965148925781</v>
      </c>
      <c r="P68" s="190">
        <v>54.371803283691406</v>
      </c>
      <c r="Q68" s="190">
        <v>167.20977783203125</v>
      </c>
      <c r="R68" s="196">
        <v>467.084228515625</v>
      </c>
      <c r="S68" s="194">
        <v>45.082908630371094</v>
      </c>
      <c r="T68" s="189">
        <v>12.078701972961426</v>
      </c>
      <c r="U68" s="189">
        <v>3.6139078140258789</v>
      </c>
      <c r="V68" s="189">
        <v>2.4421226978302002</v>
      </c>
      <c r="W68" s="189">
        <v>1.9449149370193481</v>
      </c>
      <c r="X68" s="189">
        <v>1.7944818735122681</v>
      </c>
      <c r="Y68" s="337">
        <v>1.7361639738082886</v>
      </c>
      <c r="AE68" s="33"/>
      <c r="AF68" s="33"/>
      <c r="AG68" s="33"/>
      <c r="AH68" s="33"/>
      <c r="AI68" s="33"/>
      <c r="AJ68" s="33"/>
      <c r="AK68" s="33"/>
      <c r="AL68" s="33"/>
    </row>
    <row r="69" spans="1:38" ht="15">
      <c r="A69" s="35">
        <f t="shared" si="1"/>
        <v>1959</v>
      </c>
      <c r="B69" s="336">
        <v>3109.283203125</v>
      </c>
      <c r="C69" s="97">
        <v>1.7174659296870232E-3</v>
      </c>
      <c r="D69" s="98">
        <v>3.8973748683929443E-2</v>
      </c>
      <c r="E69" s="98">
        <v>0.25382018089294434</v>
      </c>
      <c r="F69" s="98">
        <v>0.70720607042312622</v>
      </c>
      <c r="G69" s="98">
        <v>0.32563254237174988</v>
      </c>
      <c r="H69" s="98">
        <v>0.12416902929544449</v>
      </c>
      <c r="I69" s="98">
        <v>4.1895993053913116E-2</v>
      </c>
      <c r="J69" s="99">
        <v>1.3039310462772846E-2</v>
      </c>
      <c r="K69" s="97">
        <v>0.53333336114883423</v>
      </c>
      <c r="L69" s="98">
        <v>2.444293349981308E-2</v>
      </c>
      <c r="M69" s="98">
        <v>0.15598450601100922</v>
      </c>
      <c r="N69" s="98">
        <v>1.8370794057846069</v>
      </c>
      <c r="O69" s="190">
        <v>13.193716049194336</v>
      </c>
      <c r="P69" s="190">
        <v>54.019523620605469</v>
      </c>
      <c r="Q69" s="190">
        <v>206.75729370117187</v>
      </c>
      <c r="R69" s="196">
        <v>672.8277587890625</v>
      </c>
      <c r="S69" s="194">
        <v>45.379283905029297</v>
      </c>
      <c r="T69" s="189">
        <v>12.322072982788086</v>
      </c>
      <c r="U69" s="189">
        <v>3.8496217727661133</v>
      </c>
      <c r="V69" s="189">
        <v>2.468087911605835</v>
      </c>
      <c r="W69" s="189">
        <v>2.2985954284667969</v>
      </c>
      <c r="X69" s="189">
        <v>2.0263369083404541</v>
      </c>
      <c r="Y69" s="337">
        <v>1.9379864931106567</v>
      </c>
      <c r="Z69" s="33"/>
      <c r="AA69" s="33"/>
      <c r="AB69" s="33"/>
      <c r="AC69" s="33"/>
      <c r="AD69" s="33"/>
      <c r="AE69" s="33"/>
      <c r="AF69" s="33"/>
      <c r="AG69" s="33"/>
      <c r="AH69" s="33"/>
      <c r="AI69" s="33"/>
      <c r="AJ69" s="33"/>
      <c r="AK69" s="33"/>
      <c r="AL69" s="33"/>
    </row>
    <row r="70" spans="1:38" ht="15">
      <c r="A70" s="37">
        <v>1960</v>
      </c>
      <c r="B70" s="336">
        <v>3401.802978515625</v>
      </c>
      <c r="C70" s="97">
        <v>1.8048936035484076E-3</v>
      </c>
      <c r="D70" s="98">
        <v>4.0972214192152023E-2</v>
      </c>
      <c r="E70" s="98">
        <v>0.24805642664432526</v>
      </c>
      <c r="F70" s="98">
        <v>0.71097135543823242</v>
      </c>
      <c r="G70" s="98">
        <v>0.31434929370880127</v>
      </c>
      <c r="H70" s="98">
        <v>0.10991918295621872</v>
      </c>
      <c r="I70" s="98">
        <v>2.9300577938556671E-2</v>
      </c>
      <c r="J70" s="99">
        <v>6.5437271259725094E-3</v>
      </c>
      <c r="K70" s="97">
        <v>0.52941179275512695</v>
      </c>
      <c r="L70" s="98">
        <v>2.528071217238903E-2</v>
      </c>
      <c r="M70" s="98">
        <v>0.16373670101165771</v>
      </c>
      <c r="N70" s="98">
        <v>1.9075179100036621</v>
      </c>
      <c r="O70" s="190">
        <v>13.331753730773926</v>
      </c>
      <c r="P70" s="190">
        <v>55.783065795898438</v>
      </c>
      <c r="Q70" s="190">
        <v>183.08761596679687</v>
      </c>
      <c r="R70" s="196">
        <v>438.60211181640625</v>
      </c>
      <c r="S70" s="194">
        <v>43.871616363525391</v>
      </c>
      <c r="T70" s="189">
        <v>11.714267730712891</v>
      </c>
      <c r="U70" s="189">
        <v>3.7272067070007324</v>
      </c>
      <c r="V70" s="189">
        <v>2.3578989505767822</v>
      </c>
      <c r="W70" s="189">
        <v>1.9704757928848267</v>
      </c>
      <c r="X70" s="189">
        <v>1.600358247756958</v>
      </c>
      <c r="Y70" s="337">
        <v>1.4919506311416626</v>
      </c>
      <c r="Z70" s="33"/>
      <c r="AA70" s="33"/>
      <c r="AB70" s="33"/>
      <c r="AC70" s="33"/>
      <c r="AD70" s="33"/>
      <c r="AE70" s="33"/>
      <c r="AF70" s="33"/>
      <c r="AG70" s="33"/>
      <c r="AH70" s="33"/>
      <c r="AI70" s="33"/>
      <c r="AJ70" s="33"/>
      <c r="AK70" s="33"/>
      <c r="AL70" s="33"/>
    </row>
    <row r="71" spans="1:38" ht="15">
      <c r="A71" s="37">
        <v>1962</v>
      </c>
      <c r="B71" s="336">
        <v>4259.09423828125</v>
      </c>
      <c r="C71" s="97">
        <v>1.7517432570457458E-3</v>
      </c>
      <c r="D71" s="98">
        <v>3.9719864726066589E-2</v>
      </c>
      <c r="E71" s="98">
        <v>0.25428652763366699</v>
      </c>
      <c r="F71" s="98">
        <v>0.70599359273910522</v>
      </c>
      <c r="G71" s="98">
        <v>0.32007354497909546</v>
      </c>
      <c r="H71" s="98">
        <v>0.12133508920669556</v>
      </c>
      <c r="I71" s="98">
        <v>3.8497854024171829E-2</v>
      </c>
      <c r="J71" s="99">
        <v>1.0982834734022617E-2</v>
      </c>
      <c r="K71" s="97">
        <v>0.4761904776096344</v>
      </c>
      <c r="L71" s="98">
        <v>2.4887921288609505E-2</v>
      </c>
      <c r="M71" s="98">
        <v>0.15895397961139679</v>
      </c>
      <c r="N71" s="98">
        <v>1.8473411798477173</v>
      </c>
      <c r="O71" s="190">
        <v>13.068271636962891</v>
      </c>
      <c r="P71" s="190">
        <v>55.968940734863281</v>
      </c>
      <c r="Q71" s="190">
        <v>204.0692138671875</v>
      </c>
      <c r="R71" s="196">
        <v>609.4237060546875</v>
      </c>
      <c r="S71" s="194">
        <v>44.566387176513672</v>
      </c>
      <c r="T71" s="189">
        <v>12.082491874694824</v>
      </c>
      <c r="U71" s="189">
        <v>3.8216743469238281</v>
      </c>
      <c r="V71" s="189">
        <v>2.4492416381835937</v>
      </c>
      <c r="W71" s="189">
        <v>2.1679003238677979</v>
      </c>
      <c r="X71" s="189">
        <v>1.8865096569061279</v>
      </c>
      <c r="Y71" s="337">
        <v>1.8021674156188965</v>
      </c>
      <c r="Z71" s="33"/>
      <c r="AA71" s="33"/>
      <c r="AB71" s="33"/>
      <c r="AC71" s="33"/>
      <c r="AD71" s="33"/>
      <c r="AE71" s="33"/>
      <c r="AF71" s="33"/>
      <c r="AG71" s="33"/>
      <c r="AH71" s="33"/>
      <c r="AI71" s="33"/>
      <c r="AJ71" s="33"/>
      <c r="AK71" s="33"/>
      <c r="AL71" s="33"/>
    </row>
    <row r="72" spans="1:38" ht="15">
      <c r="A72" s="37">
        <v>1964</v>
      </c>
      <c r="B72" s="336">
        <v>5295.451171875</v>
      </c>
      <c r="C72" s="97">
        <v>1.786569831892848E-3</v>
      </c>
      <c r="D72" s="98">
        <v>4.0449939668178558E-2</v>
      </c>
      <c r="E72" s="98">
        <v>0.23060718178749084</v>
      </c>
      <c r="F72" s="98">
        <v>0.72894287109375</v>
      </c>
      <c r="G72" s="98">
        <v>0.32549843192100525</v>
      </c>
      <c r="H72" s="98">
        <v>0.11364001035690308</v>
      </c>
      <c r="I72" s="98">
        <v>3.6558885127305984E-2</v>
      </c>
      <c r="J72" s="99">
        <v>1.1360544711351395E-2</v>
      </c>
      <c r="K72" s="97">
        <v>0.5</v>
      </c>
      <c r="L72" s="98">
        <v>2.5115896016359329E-2</v>
      </c>
      <c r="M72" s="98">
        <v>0.16183701157569885</v>
      </c>
      <c r="N72" s="98">
        <v>2.0143704414367676</v>
      </c>
      <c r="O72" s="190">
        <v>13.603184700012207</v>
      </c>
      <c r="P72" s="190">
        <v>54.211055755615234</v>
      </c>
      <c r="Q72" s="190">
        <v>183.85345458984375</v>
      </c>
      <c r="R72" s="196">
        <v>580.3037109375</v>
      </c>
      <c r="S72" s="194">
        <v>44.160320281982422</v>
      </c>
      <c r="T72" s="189">
        <v>11.858227729797363</v>
      </c>
      <c r="U72" s="189">
        <v>3.6187131404876709</v>
      </c>
      <c r="V72" s="189">
        <v>2.392810583114624</v>
      </c>
      <c r="W72" s="189">
        <v>2.0962514877319336</v>
      </c>
      <c r="X72" s="189">
        <v>1.9884797334671021</v>
      </c>
      <c r="Y72" s="337">
        <v>1.9576895236968994</v>
      </c>
      <c r="Z72" s="33"/>
      <c r="AA72" s="33"/>
      <c r="AB72" s="33"/>
      <c r="AC72" s="33"/>
      <c r="AD72" s="33"/>
      <c r="AE72" s="33"/>
      <c r="AF72" s="33"/>
      <c r="AG72" s="33"/>
      <c r="AH72" s="33"/>
      <c r="AI72" s="33"/>
      <c r="AJ72" s="33"/>
      <c r="AK72" s="33"/>
      <c r="AL72" s="33"/>
    </row>
    <row r="73" spans="1:38" ht="15">
      <c r="A73" s="37">
        <f>A72+1</f>
        <v>1965</v>
      </c>
      <c r="B73" s="334">
        <v>5827.00927734375</v>
      </c>
      <c r="C73" s="191">
        <v>2.0129692275077105E-3</v>
      </c>
      <c r="D73" s="192">
        <v>4.5693818479776382E-2</v>
      </c>
      <c r="E73" s="192">
        <v>0.23853594064712524</v>
      </c>
      <c r="F73" s="192">
        <v>0.71577024459838867</v>
      </c>
      <c r="G73" s="192">
        <v>0.31861624121665955</v>
      </c>
      <c r="H73" s="192">
        <v>0.1112373024225235</v>
      </c>
      <c r="I73" s="192">
        <v>3.5785950720310211E-2</v>
      </c>
      <c r="J73" s="193">
        <v>1.1120356619358063E-2</v>
      </c>
      <c r="K73" s="191">
        <v>0.4848484992980957</v>
      </c>
      <c r="L73" s="192">
        <v>2.8488026931881905E-2</v>
      </c>
      <c r="M73" s="192">
        <v>0.18276956677436829</v>
      </c>
      <c r="N73" s="192">
        <v>1.998967170715332</v>
      </c>
      <c r="O73" s="232">
        <v>13.315578460693359</v>
      </c>
      <c r="P73" s="232">
        <v>53.064785003662109</v>
      </c>
      <c r="Q73" s="232">
        <v>179.96641540527344</v>
      </c>
      <c r="R73" s="277">
        <v>568.034423828125</v>
      </c>
      <c r="S73" s="96">
        <v>38.924228668212891</v>
      </c>
      <c r="T73" s="36">
        <v>10.44272518157959</v>
      </c>
      <c r="U73" s="36">
        <v>3.5807006359100342</v>
      </c>
      <c r="V73" s="36">
        <v>2.392808198928833</v>
      </c>
      <c r="W73" s="36">
        <v>2.0962545871734619</v>
      </c>
      <c r="X73" s="36">
        <v>1.9884792566299438</v>
      </c>
      <c r="Y73" s="335">
        <v>1.9576904773712158</v>
      </c>
      <c r="Z73" s="33"/>
      <c r="AA73" s="33"/>
      <c r="AB73" s="33"/>
      <c r="AC73" s="33"/>
      <c r="AD73" s="33"/>
      <c r="AE73" s="33"/>
      <c r="AF73" s="33"/>
      <c r="AG73" s="33"/>
      <c r="AH73" s="33"/>
      <c r="AI73" s="33"/>
      <c r="AJ73" s="33"/>
      <c r="AK73" s="33"/>
      <c r="AL73" s="33"/>
    </row>
    <row r="74" spans="1:38" ht="15">
      <c r="A74" s="37">
        <f t="shared" ref="A74:A77" si="2">A73+1</f>
        <v>1966</v>
      </c>
      <c r="B74" s="334">
        <v>6427.0283203125</v>
      </c>
      <c r="C74" s="191">
        <v>2.3245716001838446E-3</v>
      </c>
      <c r="D74" s="192">
        <v>5.2719481289386749E-2</v>
      </c>
      <c r="E74" s="192">
        <v>0.25299263000488281</v>
      </c>
      <c r="F74" s="192">
        <v>0.69428789615631104</v>
      </c>
      <c r="G74" s="192">
        <v>0.30487611889839172</v>
      </c>
      <c r="H74" s="192">
        <v>0.10644026100635529</v>
      </c>
      <c r="I74" s="192">
        <v>3.42426598072052E-2</v>
      </c>
      <c r="J74" s="193">
        <v>1.0640784166753292E-2</v>
      </c>
      <c r="K74" s="191">
        <v>0.5</v>
      </c>
      <c r="L74" s="192">
        <v>3.2830104231834412E-2</v>
      </c>
      <c r="M74" s="192">
        <v>0.21082837879657745</v>
      </c>
      <c r="N74" s="192">
        <v>2.0262863636016846</v>
      </c>
      <c r="O74" s="232">
        <v>12.741347312927246</v>
      </c>
      <c r="P74" s="232">
        <v>50.776500701904297</v>
      </c>
      <c r="Q74" s="232">
        <v>172.20524597167969</v>
      </c>
      <c r="R74" s="277">
        <v>543.5379638671875</v>
      </c>
      <c r="S74" s="96">
        <v>33.765605926513672</v>
      </c>
      <c r="T74" s="36">
        <v>8.9862709045410156</v>
      </c>
      <c r="U74" s="36">
        <v>3.4264054298400879</v>
      </c>
      <c r="V74" s="36">
        <v>2.3928091526031494</v>
      </c>
      <c r="W74" s="36">
        <v>2.0962505340576172</v>
      </c>
      <c r="X74" s="36">
        <v>1.9884794950485229</v>
      </c>
      <c r="Y74" s="335">
        <v>1.9576891660690308</v>
      </c>
      <c r="Z74" s="33"/>
      <c r="AA74" s="33"/>
      <c r="AB74" s="33"/>
      <c r="AC74" s="33"/>
      <c r="AD74" s="33"/>
      <c r="AE74" s="33"/>
      <c r="AF74" s="33"/>
      <c r="AG74" s="33"/>
      <c r="AH74" s="33"/>
      <c r="AI74" s="33"/>
      <c r="AJ74" s="33"/>
      <c r="AK74" s="33"/>
      <c r="AL74" s="33"/>
    </row>
    <row r="75" spans="1:38" ht="15">
      <c r="A75" s="37">
        <f t="shared" si="2"/>
        <v>1967</v>
      </c>
      <c r="B75" s="334">
        <v>7049.37646484375</v>
      </c>
      <c r="C75" s="191">
        <v>2.6569489855319262E-3</v>
      </c>
      <c r="D75" s="192">
        <v>6.0266230255365372E-2</v>
      </c>
      <c r="E75" s="192">
        <v>0.2668788731098175</v>
      </c>
      <c r="F75" s="192">
        <v>0.67285490036010742</v>
      </c>
      <c r="G75" s="192">
        <v>0.29204955697059631</v>
      </c>
      <c r="H75" s="192">
        <v>0.10196226090192795</v>
      </c>
      <c r="I75" s="192">
        <v>3.2802071422338486E-2</v>
      </c>
      <c r="J75" s="193">
        <v>1.0193130001425743E-2</v>
      </c>
      <c r="K75" s="191">
        <v>0.5</v>
      </c>
      <c r="L75" s="192">
        <v>3.7591978907585144E-2</v>
      </c>
      <c r="M75" s="192">
        <v>0.24101422727108002</v>
      </c>
      <c r="N75" s="192">
        <v>2.0352153778076172</v>
      </c>
      <c r="O75" s="232">
        <v>12.205334663391113</v>
      </c>
      <c r="P75" s="232">
        <v>48.640190124511719</v>
      </c>
      <c r="Q75" s="232">
        <v>164.960693359375</v>
      </c>
      <c r="R75" s="277">
        <v>520.67144775390625</v>
      </c>
      <c r="S75" s="96">
        <v>29.478601455688477</v>
      </c>
      <c r="T75" s="36">
        <v>7.7981600761413574</v>
      </c>
      <c r="U75" s="36">
        <v>3.3060622215270996</v>
      </c>
      <c r="V75" s="36">
        <v>2.3928024768829346</v>
      </c>
      <c r="W75" s="36">
        <v>2.0962555408477783</v>
      </c>
      <c r="X75" s="36">
        <v>1.9884780645370483</v>
      </c>
      <c r="Y75" s="335">
        <v>1.9576894044876099</v>
      </c>
      <c r="Z75" s="33"/>
      <c r="AA75" s="33"/>
      <c r="AB75" s="33"/>
      <c r="AC75" s="33"/>
      <c r="AD75" s="33"/>
      <c r="AE75" s="33"/>
      <c r="AF75" s="33"/>
      <c r="AG75" s="33"/>
      <c r="AH75" s="33"/>
      <c r="AI75" s="33"/>
      <c r="AJ75" s="33"/>
      <c r="AK75" s="33"/>
      <c r="AL75" s="33"/>
    </row>
    <row r="76" spans="1:38" ht="15">
      <c r="A76" s="37">
        <f t="shared" si="2"/>
        <v>1968</v>
      </c>
      <c r="B76" s="334">
        <v>7832.46240234375</v>
      </c>
      <c r="C76" s="191">
        <v>3.2430384308099747E-3</v>
      </c>
      <c r="D76" s="192">
        <v>7.3577061295509338E-2</v>
      </c>
      <c r="E76" s="192">
        <v>0.30179905891418457</v>
      </c>
      <c r="F76" s="192">
        <v>0.62462389469146729</v>
      </c>
      <c r="G76" s="192">
        <v>0.25710725784301758</v>
      </c>
      <c r="H76" s="192">
        <v>8.9763060212135315E-2</v>
      </c>
      <c r="I76" s="192">
        <v>2.8877483680844307E-2</v>
      </c>
      <c r="J76" s="193">
        <v>8.973575197160244E-3</v>
      </c>
      <c r="K76" s="191">
        <v>0.50724637508392334</v>
      </c>
      <c r="L76" s="192">
        <v>4.583488404750824E-2</v>
      </c>
      <c r="M76" s="192">
        <v>0.2942880392074585</v>
      </c>
      <c r="N76" s="192">
        <v>2.1823277473449707</v>
      </c>
      <c r="O76" s="232">
        <v>10.745024681091309</v>
      </c>
      <c r="P76" s="232">
        <v>42.820762634277344</v>
      </c>
      <c r="Q76" s="232">
        <v>145.22406005859375</v>
      </c>
      <c r="R76" s="277">
        <v>458.37588500976562</v>
      </c>
      <c r="S76" s="96">
        <v>24.162988662719727</v>
      </c>
      <c r="T76" s="36">
        <v>6.2960286140441895</v>
      </c>
      <c r="U76" s="36">
        <v>2.8621912002563477</v>
      </c>
      <c r="V76" s="36">
        <v>2.3928029537200928</v>
      </c>
      <c r="W76" s="36">
        <v>2.0962510108947754</v>
      </c>
      <c r="X76" s="36">
        <v>1.9884778261184692</v>
      </c>
      <c r="Y76" s="335">
        <v>1.9576891660690308</v>
      </c>
      <c r="Z76" s="33"/>
      <c r="AA76" s="33"/>
      <c r="AB76" s="33"/>
      <c r="AC76" s="33"/>
      <c r="AD76" s="33"/>
      <c r="AE76" s="33"/>
      <c r="AF76" s="33"/>
      <c r="AG76" s="33"/>
      <c r="AH76" s="33"/>
      <c r="AI76" s="33"/>
      <c r="AJ76" s="33"/>
      <c r="AK76" s="33"/>
      <c r="AL76" s="33"/>
    </row>
    <row r="77" spans="1:38" ht="15.75" thickBot="1">
      <c r="A77" s="37">
        <f t="shared" si="2"/>
        <v>1969</v>
      </c>
      <c r="B77" s="338">
        <v>8921.5166015625</v>
      </c>
      <c r="C77" s="339">
        <v>3.7729733157902956E-3</v>
      </c>
      <c r="D77" s="340">
        <v>8.5637032985687256E-2</v>
      </c>
      <c r="E77" s="340">
        <v>0.32676839828491211</v>
      </c>
      <c r="F77" s="340">
        <v>0.58759456872940063</v>
      </c>
      <c r="G77" s="340">
        <v>0.23332299292087555</v>
      </c>
      <c r="H77" s="340">
        <v>8.145923912525177E-2</v>
      </c>
      <c r="I77" s="340">
        <v>2.6206076145172119E-2</v>
      </c>
      <c r="J77" s="341">
        <v>8.1434454768896103E-3</v>
      </c>
      <c r="K77" s="339">
        <v>0.48421052098274231</v>
      </c>
      <c r="L77" s="340">
        <v>5.3466245532035828E-2</v>
      </c>
      <c r="M77" s="340">
        <v>0.34254264831542969</v>
      </c>
      <c r="N77" s="340">
        <v>2.2319076061248779</v>
      </c>
      <c r="O77" s="342">
        <v>9.751032829284668</v>
      </c>
      <c r="P77" s="342">
        <v>38.85931396484375</v>
      </c>
      <c r="Q77" s="342">
        <v>131.78958129882812</v>
      </c>
      <c r="R77" s="343">
        <v>415.97219848632812</v>
      </c>
      <c r="S77" s="344">
        <v>20.703134536743164</v>
      </c>
      <c r="T77" s="345">
        <v>5.3386807441711426</v>
      </c>
      <c r="U77" s="345">
        <v>2.6327011585235596</v>
      </c>
      <c r="V77" s="345">
        <v>2.3928029537200928</v>
      </c>
      <c r="W77" s="345">
        <v>2.0962603092193604</v>
      </c>
      <c r="X77" s="345">
        <v>1.9884785413742065</v>
      </c>
      <c r="Y77" s="346">
        <v>1.957689642906189</v>
      </c>
      <c r="Z77" s="33"/>
      <c r="AA77" s="33"/>
      <c r="AB77" s="33"/>
      <c r="AC77" s="33"/>
      <c r="AD77" s="33"/>
      <c r="AE77" s="33"/>
      <c r="AF77" s="33"/>
      <c r="AG77" s="33"/>
      <c r="AH77" s="33"/>
      <c r="AI77" s="33"/>
      <c r="AJ77" s="33"/>
      <c r="AK77" s="33"/>
      <c r="AL77" s="33"/>
    </row>
    <row r="78" spans="1:38" ht="15">
      <c r="A78" s="33"/>
      <c r="B78" s="33"/>
      <c r="C78" s="33"/>
      <c r="D78" s="33"/>
      <c r="E78" s="33"/>
      <c r="F78" s="278"/>
      <c r="G78" s="278"/>
      <c r="H78" s="33"/>
      <c r="I78" s="33"/>
      <c r="J78" s="33"/>
      <c r="K78" s="33"/>
      <c r="L78" s="33"/>
      <c r="M78" s="33"/>
      <c r="N78" s="33"/>
      <c r="O78" s="33"/>
      <c r="P78" s="33"/>
      <c r="Q78" s="33"/>
      <c r="R78" s="33"/>
      <c r="S78" s="33"/>
      <c r="T78" s="33"/>
      <c r="U78" s="33"/>
      <c r="V78" s="33"/>
      <c r="W78" s="33"/>
      <c r="X78" s="33"/>
      <c r="Y78" s="33"/>
      <c r="Z78" s="33"/>
      <c r="AA78" s="33"/>
      <c r="AB78" s="33"/>
      <c r="AC78" s="33"/>
      <c r="AD78" s="33"/>
      <c r="AE78" s="33"/>
      <c r="AF78" s="33"/>
      <c r="AG78" s="33"/>
      <c r="AH78" s="33"/>
      <c r="AI78" s="33"/>
      <c r="AJ78" s="33"/>
      <c r="AK78" s="33"/>
      <c r="AL78" s="33"/>
    </row>
    <row r="79" spans="1:38" ht="15">
      <c r="A79" s="33"/>
      <c r="B79" s="33"/>
      <c r="C79" s="33"/>
      <c r="D79" s="33"/>
      <c r="E79" s="33"/>
      <c r="F79" s="33"/>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row>
    <row r="80" spans="1:38" ht="15">
      <c r="A80" s="121"/>
      <c r="B80" s="121"/>
      <c r="C80" s="121"/>
      <c r="D80" s="121"/>
      <c r="E80" s="121"/>
      <c r="F80" s="121"/>
      <c r="G80" s="121"/>
      <c r="H80" s="121"/>
      <c r="I80" s="121"/>
      <c r="J80" s="121"/>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row>
    <row r="81" spans="1:38" ht="15">
      <c r="A81" s="121"/>
      <c r="B81" s="121"/>
      <c r="C81" s="121"/>
      <c r="D81" s="121"/>
      <c r="E81" s="121"/>
      <c r="F81" s="121"/>
      <c r="G81" s="121"/>
      <c r="H81" s="121"/>
      <c r="I81" s="121"/>
      <c r="J81" s="121"/>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row>
    <row r="82" spans="1:38" ht="15">
      <c r="A82" s="121"/>
      <c r="B82" s="121"/>
      <c r="C82" s="121"/>
      <c r="D82" s="121"/>
      <c r="E82" s="121"/>
      <c r="F82" s="121"/>
      <c r="G82" s="121"/>
      <c r="H82" s="121"/>
      <c r="I82" s="121"/>
      <c r="J82" s="121"/>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row>
    <row r="83" spans="1:38" ht="15">
      <c r="A83" s="33"/>
      <c r="B83" s="33"/>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row>
    <row r="84" spans="1:38" ht="15">
      <c r="A84" s="33"/>
      <c r="B84" s="33"/>
      <c r="C84" s="33"/>
      <c r="D84" s="33"/>
      <c r="E84" s="33"/>
      <c r="F84" s="33"/>
      <c r="G84" s="33"/>
      <c r="H84" s="33"/>
      <c r="I84" s="33"/>
      <c r="J84" s="33"/>
      <c r="K84" s="33"/>
      <c r="L84" s="33"/>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row>
    <row r="85" spans="1:38" ht="15">
      <c r="A85" s="33"/>
      <c r="B85" s="33"/>
      <c r="C85" s="33"/>
      <c r="D85" s="33"/>
      <c r="E85" s="33"/>
      <c r="F85" s="33"/>
      <c r="G85" s="33"/>
      <c r="H85" s="33"/>
      <c r="I85" s="33"/>
      <c r="J85" s="33"/>
      <c r="K85" s="33"/>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row>
    <row r="86" spans="1:38" ht="15">
      <c r="A86" s="33"/>
      <c r="B86" s="33"/>
      <c r="C86" s="33"/>
      <c r="D86" s="33"/>
      <c r="E86" s="33"/>
      <c r="F86" s="33"/>
      <c r="G86" s="33"/>
      <c r="H86" s="33"/>
      <c r="I86" s="33"/>
      <c r="J86" s="33"/>
      <c r="K86" s="33"/>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row>
    <row r="87" spans="1:38" ht="15">
      <c r="A87" s="33"/>
      <c r="B87" s="33"/>
      <c r="C87" s="33"/>
      <c r="D87" s="33"/>
      <c r="E87" s="33"/>
      <c r="F87" s="33"/>
      <c r="G87" s="33"/>
      <c r="H87" s="33"/>
      <c r="I87" s="33"/>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row>
    <row r="88" spans="1:38" ht="15">
      <c r="A88" s="33"/>
      <c r="B88" s="33"/>
      <c r="C88" s="33"/>
      <c r="D88" s="33"/>
      <c r="E88" s="33"/>
      <c r="F88" s="33"/>
      <c r="G88" s="33"/>
      <c r="H88" s="33"/>
      <c r="I88" s="33"/>
      <c r="J88" s="33"/>
      <c r="K88" s="33"/>
      <c r="L88" s="33"/>
      <c r="M88" s="33"/>
      <c r="N88" s="33"/>
      <c r="O88" s="33"/>
      <c r="P88" s="33"/>
      <c r="Q88" s="33"/>
      <c r="R88" s="33"/>
      <c r="S88" s="33"/>
      <c r="T88" s="33"/>
      <c r="U88" s="33"/>
      <c r="V88" s="33"/>
      <c r="W88" s="33"/>
      <c r="X88" s="33"/>
      <c r="Y88" s="33"/>
      <c r="Z88" s="33"/>
      <c r="AA88" s="33"/>
      <c r="AB88" s="33"/>
      <c r="AC88" s="33"/>
      <c r="AD88" s="33"/>
    </row>
    <row r="89" spans="1:38" ht="15">
      <c r="A89" s="33"/>
      <c r="B89" s="33"/>
      <c r="C89" s="33"/>
      <c r="D89" s="33"/>
      <c r="E89" s="33"/>
      <c r="F89" s="33"/>
      <c r="G89" s="33"/>
      <c r="H89" s="33"/>
      <c r="I89" s="33"/>
      <c r="J89" s="33"/>
      <c r="K89" s="33"/>
      <c r="L89" s="33"/>
      <c r="M89" s="33"/>
      <c r="N89" s="33"/>
      <c r="O89" s="33"/>
      <c r="P89" s="33"/>
      <c r="Q89" s="33"/>
      <c r="R89" s="33"/>
      <c r="S89" s="33"/>
      <c r="T89" s="33"/>
      <c r="U89" s="33"/>
      <c r="V89" s="33"/>
      <c r="W89" s="33"/>
      <c r="X89" s="33"/>
      <c r="Y89" s="33"/>
      <c r="Z89" s="33"/>
      <c r="AA89" s="33"/>
      <c r="AB89" s="33"/>
      <c r="AC89" s="33"/>
      <c r="AD89" s="33"/>
    </row>
    <row r="90" spans="1:38" ht="15">
      <c r="A90" s="33"/>
      <c r="B90" s="33"/>
      <c r="C90" s="33"/>
      <c r="D90" s="33"/>
      <c r="E90" s="33"/>
      <c r="F90" s="33"/>
      <c r="G90" s="33"/>
      <c r="H90" s="33"/>
      <c r="I90" s="33"/>
      <c r="J90" s="33"/>
      <c r="K90" s="33"/>
      <c r="L90" s="33"/>
      <c r="M90" s="33"/>
      <c r="N90" s="33"/>
      <c r="O90" s="33"/>
      <c r="P90" s="33"/>
      <c r="Q90" s="33"/>
      <c r="R90" s="33"/>
      <c r="S90" s="33"/>
      <c r="T90" s="33"/>
      <c r="U90" s="33"/>
      <c r="V90" s="33"/>
      <c r="W90" s="33"/>
      <c r="X90" s="33"/>
      <c r="Y90" s="33"/>
      <c r="Z90" s="33"/>
      <c r="AA90" s="33"/>
      <c r="AB90" s="33"/>
      <c r="AC90" s="33"/>
      <c r="AD90" s="33"/>
    </row>
    <row r="91" spans="1:38" ht="15">
      <c r="A91" s="33"/>
      <c r="B91" s="33"/>
      <c r="C91" s="33"/>
      <c r="D91" s="33"/>
      <c r="E91" s="33"/>
      <c r="F91" s="33"/>
      <c r="G91" s="33"/>
      <c r="H91" s="33"/>
      <c r="I91" s="33"/>
      <c r="J91" s="33"/>
      <c r="K91" s="33"/>
      <c r="L91" s="33"/>
      <c r="M91" s="33"/>
      <c r="N91" s="33"/>
      <c r="O91" s="33"/>
      <c r="P91" s="33"/>
      <c r="Q91" s="33"/>
      <c r="R91" s="33"/>
      <c r="S91" s="33"/>
      <c r="T91" s="33"/>
      <c r="U91" s="33"/>
      <c r="V91" s="33"/>
      <c r="W91" s="33"/>
      <c r="X91" s="33"/>
      <c r="Y91" s="33"/>
      <c r="Z91" s="33"/>
      <c r="AA91" s="33"/>
      <c r="AB91" s="33"/>
      <c r="AC91" s="33"/>
      <c r="AD91" s="33"/>
    </row>
    <row r="92" spans="1:38" ht="15">
      <c r="A92" s="33"/>
      <c r="B92" s="33"/>
      <c r="C92" s="33"/>
      <c r="D92" s="33"/>
      <c r="E92" s="33"/>
      <c r="F92" s="33"/>
      <c r="G92" s="33"/>
      <c r="H92" s="33"/>
      <c r="I92" s="33"/>
      <c r="J92" s="33"/>
      <c r="K92" s="33"/>
      <c r="L92" s="33"/>
      <c r="M92" s="33"/>
      <c r="N92" s="33"/>
      <c r="O92" s="33"/>
      <c r="P92" s="33"/>
      <c r="Q92" s="33"/>
      <c r="R92" s="33"/>
      <c r="S92" s="33"/>
      <c r="T92" s="33"/>
      <c r="U92" s="33"/>
      <c r="V92" s="33"/>
      <c r="W92" s="33"/>
      <c r="X92" s="33"/>
      <c r="Y92" s="33"/>
      <c r="Z92" s="33"/>
      <c r="AA92" s="33"/>
      <c r="AB92" s="33"/>
      <c r="AC92" s="33"/>
      <c r="AD92" s="33"/>
    </row>
    <row r="93" spans="1:38" ht="15">
      <c r="Y93" s="33"/>
      <c r="Z93" s="33"/>
      <c r="AA93" s="33"/>
      <c r="AB93" s="33"/>
      <c r="AC93" s="33"/>
      <c r="AD93" s="33"/>
    </row>
    <row r="94" spans="1:38" ht="15">
      <c r="Y94" s="33"/>
      <c r="Z94" s="33"/>
      <c r="AA94" s="33"/>
      <c r="AB94" s="33"/>
      <c r="AC94" s="33"/>
      <c r="AD94" s="33"/>
    </row>
    <row r="95" spans="1:38" ht="15">
      <c r="Y95" s="33"/>
      <c r="Z95" s="33"/>
      <c r="AA95" s="33"/>
      <c r="AB95" s="33"/>
      <c r="AC95" s="33"/>
      <c r="AD95" s="33"/>
    </row>
    <row r="96" spans="1:38" ht="15">
      <c r="Y96" s="33"/>
      <c r="Z96" s="33"/>
      <c r="AA96" s="33"/>
      <c r="AB96" s="33"/>
      <c r="AC96" s="33"/>
      <c r="AD96" s="33"/>
    </row>
  </sheetData>
  <mergeCells count="4">
    <mergeCell ref="C5:J5"/>
    <mergeCell ref="K5:R5"/>
    <mergeCell ref="S5:Y5"/>
    <mergeCell ref="B3:Y3"/>
  </mergeCells>
  <hyperlinks>
    <hyperlink ref="A1" location="Index!A1" display="Back to index"/>
  </hyperlinks>
  <pageMargins left="0.78740157499999996" right="0.78740157499999996" top="0.984251969" bottom="0.984251969" header="0.4921259845" footer="0.492125984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IF206"/>
  <sheetViews>
    <sheetView workbookViewId="0">
      <pane xSplit="1" ySplit="12" topLeftCell="B13" activePane="bottomRight" state="frozen"/>
      <selection activeCell="F72" sqref="F72"/>
      <selection pane="topRight" activeCell="F72" sqref="F72"/>
      <selection pane="bottomLeft" activeCell="F72" sqref="F72"/>
      <selection pane="bottomRight" activeCell="A6" sqref="A6:A12"/>
    </sheetView>
  </sheetViews>
  <sheetFormatPr defaultColWidth="15.42578125" defaultRowHeight="15"/>
  <cols>
    <col min="1" max="1" width="10.7109375" customWidth="1"/>
    <col min="2" max="193" width="8.7109375" customWidth="1"/>
  </cols>
  <sheetData>
    <row r="1" spans="1:240">
      <c r="A1" s="356" t="s">
        <v>452</v>
      </c>
    </row>
    <row r="3" spans="1:240" ht="15" customHeight="1">
      <c r="A3" s="587" t="s">
        <v>472</v>
      </c>
      <c r="B3" s="577"/>
      <c r="C3" s="577"/>
      <c r="D3" s="577"/>
      <c r="E3" s="577"/>
      <c r="F3" s="577"/>
      <c r="G3" s="577"/>
      <c r="H3" s="577"/>
      <c r="I3" s="577"/>
      <c r="J3" s="577"/>
      <c r="K3" s="577"/>
      <c r="L3" s="577"/>
      <c r="M3" s="577"/>
      <c r="N3" s="577"/>
      <c r="O3" s="577"/>
      <c r="P3" s="577"/>
      <c r="Q3" s="577"/>
      <c r="R3" s="577"/>
      <c r="S3" s="577"/>
      <c r="T3" s="577"/>
      <c r="U3" s="577"/>
      <c r="V3" s="577"/>
      <c r="W3" s="577"/>
      <c r="X3" s="577"/>
      <c r="Y3" s="577"/>
      <c r="Z3" s="577"/>
      <c r="AA3" s="577"/>
      <c r="AB3" s="577"/>
      <c r="AC3" s="577"/>
      <c r="AD3" s="577"/>
      <c r="AE3" s="577"/>
      <c r="AF3" s="577"/>
      <c r="AG3" s="577"/>
      <c r="AH3" s="577"/>
      <c r="AI3" s="577"/>
      <c r="AJ3" s="577"/>
      <c r="AK3" s="577"/>
      <c r="AL3" s="577"/>
      <c r="AM3" s="577"/>
      <c r="AN3" s="577"/>
      <c r="AO3" s="577"/>
      <c r="AP3" s="577"/>
      <c r="AQ3" s="577"/>
      <c r="AR3" s="577"/>
      <c r="AS3" s="577"/>
      <c r="AT3" s="577"/>
      <c r="AU3" s="577"/>
      <c r="AV3" s="577"/>
      <c r="AW3" s="577"/>
      <c r="AX3" s="577"/>
      <c r="AY3" s="577"/>
      <c r="AZ3" s="577"/>
      <c r="BA3" s="577"/>
      <c r="BB3" s="577"/>
      <c r="BC3" s="577"/>
      <c r="BD3" s="577"/>
      <c r="BE3" s="577"/>
      <c r="BF3" s="577"/>
      <c r="BG3" s="577"/>
      <c r="BH3" s="577"/>
      <c r="BI3" s="577"/>
      <c r="BJ3" s="577"/>
      <c r="BK3" s="577"/>
      <c r="BL3" s="577"/>
      <c r="BM3" s="577"/>
      <c r="BN3" s="577"/>
      <c r="BO3" s="577"/>
      <c r="BP3" s="577"/>
      <c r="BQ3" s="577"/>
      <c r="BR3" s="577"/>
      <c r="BS3" s="577"/>
      <c r="BT3" s="577"/>
      <c r="BU3" s="577"/>
      <c r="BV3" s="577"/>
      <c r="BW3" s="577"/>
      <c r="BX3" s="577"/>
      <c r="BY3" s="577"/>
      <c r="BZ3" s="577"/>
      <c r="CA3" s="577"/>
      <c r="CB3" s="577"/>
      <c r="CC3" s="577"/>
      <c r="CD3" s="577"/>
      <c r="CE3" s="577"/>
      <c r="CF3" s="577"/>
      <c r="CG3" s="577"/>
      <c r="CH3" s="577"/>
      <c r="CI3" s="577"/>
      <c r="CJ3" s="577"/>
      <c r="CK3" s="577"/>
      <c r="CL3" s="577"/>
      <c r="CM3" s="577"/>
      <c r="CN3" s="577"/>
      <c r="CO3" s="577"/>
      <c r="CP3" s="577"/>
      <c r="CQ3" s="577"/>
      <c r="CR3" s="577"/>
      <c r="CS3" s="577"/>
      <c r="CT3" s="577"/>
      <c r="CU3" s="577"/>
      <c r="CV3" s="577"/>
      <c r="CW3" s="577"/>
      <c r="CX3" s="577"/>
      <c r="CY3" s="577"/>
      <c r="CZ3" s="577"/>
      <c r="DA3" s="577"/>
      <c r="DB3" s="577"/>
      <c r="DC3" s="577"/>
      <c r="DD3" s="577"/>
      <c r="DE3" s="577"/>
      <c r="DF3" s="577"/>
      <c r="DG3" s="577"/>
      <c r="DH3" s="577"/>
      <c r="DI3" s="577"/>
      <c r="DJ3" s="577"/>
      <c r="DK3" s="577"/>
      <c r="DL3" s="577"/>
      <c r="DM3" s="577"/>
      <c r="DN3" s="577"/>
      <c r="DO3" s="577"/>
      <c r="DP3" s="577"/>
      <c r="DQ3" s="577"/>
      <c r="DR3" s="577"/>
      <c r="DS3" s="577"/>
      <c r="DT3" s="577"/>
      <c r="DU3" s="577"/>
      <c r="DV3" s="577"/>
      <c r="DW3" s="577"/>
      <c r="DX3" s="577"/>
      <c r="DY3" s="577"/>
      <c r="DZ3" s="577"/>
      <c r="EA3" s="577"/>
      <c r="EB3" s="577"/>
      <c r="EC3" s="577"/>
      <c r="ED3" s="577"/>
      <c r="EE3" s="577"/>
      <c r="EF3" s="577"/>
      <c r="EG3" s="577"/>
      <c r="EH3" s="577"/>
      <c r="EI3" s="577"/>
      <c r="EJ3" s="577"/>
      <c r="EK3" s="577"/>
      <c r="EL3" s="577"/>
      <c r="EM3" s="577"/>
      <c r="EN3" s="577"/>
      <c r="EO3" s="577"/>
      <c r="EP3" s="577"/>
      <c r="EQ3" s="577"/>
      <c r="ER3" s="577"/>
      <c r="ES3" s="577"/>
      <c r="ET3" s="577"/>
      <c r="EU3" s="577"/>
      <c r="EV3" s="577"/>
      <c r="EW3" s="577"/>
      <c r="EX3" s="577"/>
      <c r="EY3" s="577"/>
      <c r="EZ3" s="577"/>
      <c r="FA3" s="577"/>
      <c r="FB3" s="577"/>
      <c r="FC3" s="577"/>
      <c r="FD3" s="577"/>
      <c r="FE3" s="577"/>
      <c r="FF3" s="577"/>
      <c r="FG3" s="577"/>
      <c r="FH3" s="577"/>
      <c r="FI3" s="577"/>
      <c r="FJ3" s="577"/>
      <c r="FK3" s="577"/>
      <c r="FL3" s="577"/>
      <c r="FM3" s="577"/>
      <c r="FN3" s="577"/>
      <c r="FO3" s="577"/>
      <c r="FP3" s="577"/>
      <c r="FQ3" s="577"/>
      <c r="FR3" s="577"/>
      <c r="FS3" s="577"/>
      <c r="FT3" s="577"/>
      <c r="FU3" s="577"/>
      <c r="FV3" s="577"/>
      <c r="FW3" s="577"/>
      <c r="FX3" s="577"/>
      <c r="FY3" s="577"/>
      <c r="FZ3" s="577"/>
      <c r="GA3" s="577"/>
      <c r="GB3" s="577"/>
      <c r="GC3" s="577"/>
      <c r="GD3" s="577"/>
      <c r="GE3" s="577"/>
      <c r="GF3" s="577"/>
      <c r="GG3" s="577"/>
      <c r="GH3" s="577"/>
      <c r="GI3" s="577"/>
      <c r="GJ3" s="577"/>
      <c r="GK3" s="577"/>
      <c r="GL3" s="577"/>
      <c r="GM3" s="577"/>
      <c r="GN3" s="577"/>
      <c r="GO3" s="577"/>
      <c r="GP3" s="577"/>
      <c r="GQ3" s="577"/>
      <c r="GR3" s="577"/>
      <c r="GS3" s="577"/>
      <c r="GT3" s="577"/>
      <c r="GU3" s="577"/>
      <c r="GV3" s="577"/>
      <c r="GW3" s="577"/>
      <c r="GX3" s="577"/>
      <c r="GY3" s="577"/>
      <c r="GZ3" s="577"/>
      <c r="HA3" s="577"/>
      <c r="HB3" s="577"/>
      <c r="HC3" s="577"/>
      <c r="HD3" s="577"/>
      <c r="HE3" s="577"/>
      <c r="HF3" s="577"/>
    </row>
    <row r="4" spans="1:240" ht="15" customHeight="1">
      <c r="A4" s="587"/>
      <c r="B4" s="577"/>
      <c r="C4" s="577"/>
      <c r="D4" s="577"/>
      <c r="E4" s="577"/>
      <c r="F4" s="577"/>
      <c r="G4" s="577"/>
      <c r="H4" s="577"/>
      <c r="I4" s="577"/>
      <c r="J4" s="577"/>
      <c r="K4" s="577"/>
      <c r="L4" s="577"/>
      <c r="M4" s="577"/>
      <c r="N4" s="577"/>
      <c r="O4" s="577"/>
      <c r="P4" s="577"/>
      <c r="Q4" s="577"/>
      <c r="R4" s="577"/>
      <c r="S4" s="577"/>
      <c r="T4" s="577"/>
      <c r="U4" s="577"/>
      <c r="V4" s="577"/>
      <c r="W4" s="577"/>
      <c r="X4" s="577"/>
      <c r="Y4" s="577"/>
      <c r="Z4" s="577"/>
      <c r="AA4" s="577"/>
      <c r="AB4" s="577"/>
      <c r="AC4" s="577"/>
      <c r="AD4" s="577"/>
      <c r="AE4" s="577"/>
      <c r="AF4" s="577"/>
      <c r="AG4" s="577"/>
      <c r="AH4" s="577"/>
      <c r="AI4" s="577"/>
      <c r="AJ4" s="577"/>
      <c r="AK4" s="577"/>
      <c r="AL4" s="577"/>
      <c r="AM4" s="577"/>
      <c r="AN4" s="577"/>
      <c r="AO4" s="577"/>
      <c r="AP4" s="577"/>
      <c r="AQ4" s="577"/>
      <c r="AR4" s="577"/>
      <c r="AS4" s="577"/>
      <c r="AT4" s="577"/>
      <c r="AU4" s="577"/>
      <c r="AV4" s="577"/>
      <c r="AW4" s="577"/>
      <c r="AX4" s="577"/>
      <c r="AY4" s="577"/>
      <c r="AZ4" s="577"/>
      <c r="BA4" s="577"/>
      <c r="BB4" s="577"/>
      <c r="BC4" s="577"/>
      <c r="BD4" s="577"/>
      <c r="BE4" s="577"/>
      <c r="BF4" s="577"/>
      <c r="BG4" s="577"/>
      <c r="BH4" s="577"/>
      <c r="BI4" s="577"/>
      <c r="BJ4" s="577"/>
      <c r="BK4" s="577"/>
      <c r="BL4" s="577"/>
      <c r="BM4" s="577"/>
      <c r="BN4" s="577"/>
      <c r="BO4" s="577"/>
      <c r="BP4" s="577"/>
      <c r="BQ4" s="577"/>
      <c r="BR4" s="577"/>
      <c r="BS4" s="577"/>
      <c r="BT4" s="577"/>
      <c r="BU4" s="577"/>
      <c r="BV4" s="577"/>
      <c r="BW4" s="577"/>
      <c r="BX4" s="577"/>
      <c r="BY4" s="577"/>
      <c r="BZ4" s="577"/>
      <c r="CA4" s="577"/>
      <c r="CB4" s="577"/>
      <c r="CC4" s="577"/>
      <c r="CD4" s="577"/>
      <c r="CE4" s="577"/>
      <c r="CF4" s="577"/>
      <c r="CG4" s="577"/>
      <c r="CH4" s="577"/>
      <c r="CI4" s="577"/>
      <c r="CJ4" s="577"/>
      <c r="CK4" s="577"/>
      <c r="CL4" s="577"/>
      <c r="CM4" s="577"/>
      <c r="CN4" s="577"/>
      <c r="CO4" s="577"/>
      <c r="CP4" s="577"/>
      <c r="CQ4" s="577"/>
      <c r="CR4" s="577"/>
      <c r="CS4" s="577"/>
      <c r="CT4" s="577"/>
      <c r="CU4" s="577"/>
      <c r="CV4" s="577"/>
      <c r="CW4" s="577"/>
      <c r="CX4" s="577"/>
      <c r="CY4" s="577"/>
      <c r="CZ4" s="577"/>
      <c r="DA4" s="577"/>
      <c r="DB4" s="577"/>
      <c r="DC4" s="577"/>
      <c r="DD4" s="577"/>
      <c r="DE4" s="577"/>
      <c r="DF4" s="577"/>
      <c r="DG4" s="577"/>
      <c r="DH4" s="577"/>
      <c r="DI4" s="577"/>
      <c r="DJ4" s="577"/>
      <c r="DK4" s="577"/>
      <c r="DL4" s="577"/>
      <c r="DM4" s="577"/>
      <c r="DN4" s="577"/>
      <c r="DO4" s="577"/>
      <c r="DP4" s="577"/>
      <c r="DQ4" s="577"/>
      <c r="DR4" s="577"/>
      <c r="DS4" s="577"/>
      <c r="DT4" s="577"/>
      <c r="DU4" s="577"/>
      <c r="DV4" s="577"/>
      <c r="DW4" s="577"/>
      <c r="DX4" s="577"/>
      <c r="DY4" s="577"/>
      <c r="DZ4" s="577"/>
      <c r="EA4" s="577"/>
      <c r="EB4" s="577"/>
      <c r="EC4" s="577"/>
      <c r="ED4" s="577"/>
      <c r="EE4" s="577"/>
      <c r="EF4" s="577"/>
      <c r="EG4" s="577"/>
      <c r="EH4" s="577"/>
      <c r="EI4" s="577"/>
      <c r="EJ4" s="577"/>
      <c r="EK4" s="577"/>
      <c r="EL4" s="577"/>
      <c r="EM4" s="577"/>
      <c r="EN4" s="577"/>
      <c r="EO4" s="577"/>
      <c r="EP4" s="577"/>
      <c r="EQ4" s="577"/>
      <c r="ER4" s="577"/>
      <c r="ES4" s="577"/>
      <c r="ET4" s="577"/>
      <c r="EU4" s="577"/>
      <c r="EV4" s="577"/>
      <c r="EW4" s="577"/>
      <c r="EX4" s="577"/>
      <c r="EY4" s="577"/>
      <c r="EZ4" s="577"/>
      <c r="FA4" s="577"/>
      <c r="FB4" s="577"/>
      <c r="FC4" s="577"/>
      <c r="FD4" s="577"/>
      <c r="FE4" s="577"/>
      <c r="FF4" s="577"/>
      <c r="FG4" s="577"/>
      <c r="FH4" s="577"/>
      <c r="FI4" s="577"/>
      <c r="FJ4" s="577"/>
      <c r="FK4" s="577"/>
      <c r="FL4" s="577"/>
      <c r="FM4" s="577"/>
      <c r="FN4" s="577"/>
      <c r="FO4" s="577"/>
      <c r="FP4" s="577"/>
      <c r="FQ4" s="577"/>
      <c r="FR4" s="577"/>
      <c r="FS4" s="577"/>
      <c r="FT4" s="577"/>
      <c r="FU4" s="577"/>
      <c r="FV4" s="577"/>
      <c r="FW4" s="577"/>
      <c r="FX4" s="577"/>
      <c r="FY4" s="577"/>
      <c r="FZ4" s="577"/>
      <c r="GA4" s="577"/>
      <c r="GB4" s="577"/>
      <c r="GC4" s="577"/>
      <c r="GD4" s="577"/>
      <c r="GE4" s="577"/>
      <c r="GF4" s="577"/>
      <c r="GG4" s="577"/>
      <c r="GH4" s="577"/>
      <c r="GI4" s="577"/>
      <c r="GJ4" s="577"/>
      <c r="GK4" s="577"/>
      <c r="GL4" s="577"/>
      <c r="GM4" s="577"/>
      <c r="GN4" s="577"/>
      <c r="GO4" s="577"/>
      <c r="GP4" s="577"/>
      <c r="GQ4" s="577"/>
      <c r="GR4" s="577"/>
      <c r="GS4" s="577"/>
      <c r="GT4" s="577"/>
      <c r="GU4" s="577"/>
      <c r="GV4" s="577"/>
      <c r="GW4" s="577"/>
      <c r="GX4" s="577"/>
      <c r="GY4" s="577"/>
      <c r="GZ4" s="577"/>
      <c r="HA4" s="577"/>
      <c r="HB4" s="577"/>
      <c r="HC4" s="577"/>
      <c r="HD4" s="577"/>
      <c r="HE4" s="577"/>
      <c r="HF4" s="577"/>
    </row>
    <row r="5" spans="1:240" ht="15" customHeight="1" thickBot="1">
      <c r="A5" s="588"/>
      <c r="B5" s="589"/>
      <c r="C5" s="589"/>
      <c r="D5" s="589"/>
      <c r="E5" s="589"/>
      <c r="F5" s="589"/>
      <c r="G5" s="589"/>
      <c r="H5" s="589"/>
      <c r="I5" s="589"/>
      <c r="J5" s="589"/>
      <c r="K5" s="589"/>
      <c r="L5" s="589"/>
      <c r="M5" s="589"/>
      <c r="N5" s="589"/>
      <c r="O5" s="589"/>
      <c r="P5" s="589"/>
      <c r="Q5" s="589"/>
      <c r="R5" s="589"/>
      <c r="S5" s="589"/>
      <c r="T5" s="589"/>
      <c r="U5" s="589"/>
      <c r="V5" s="589"/>
      <c r="W5" s="589"/>
      <c r="X5" s="589"/>
      <c r="Y5" s="589"/>
      <c r="Z5" s="589"/>
      <c r="AA5" s="589"/>
      <c r="AB5" s="589"/>
      <c r="AC5" s="589"/>
      <c r="AD5" s="589"/>
      <c r="AE5" s="589"/>
      <c r="AF5" s="589"/>
      <c r="AG5" s="589"/>
      <c r="AH5" s="589"/>
      <c r="AI5" s="589"/>
      <c r="AJ5" s="589"/>
      <c r="AK5" s="589"/>
      <c r="AL5" s="589"/>
      <c r="AM5" s="589"/>
      <c r="AN5" s="589"/>
      <c r="AO5" s="589"/>
      <c r="AP5" s="589"/>
      <c r="AQ5" s="589"/>
      <c r="AR5" s="589"/>
      <c r="AS5" s="589"/>
      <c r="AT5" s="589"/>
      <c r="AU5" s="589"/>
      <c r="AV5" s="589"/>
      <c r="AW5" s="589"/>
      <c r="AX5" s="589"/>
      <c r="AY5" s="589"/>
      <c r="AZ5" s="589"/>
      <c r="BA5" s="589"/>
      <c r="BB5" s="589"/>
      <c r="BC5" s="589"/>
      <c r="BD5" s="589"/>
      <c r="BE5" s="589"/>
      <c r="BF5" s="589"/>
      <c r="BG5" s="589"/>
      <c r="BH5" s="589"/>
      <c r="BI5" s="589"/>
      <c r="BJ5" s="589"/>
      <c r="BK5" s="589"/>
      <c r="BL5" s="589"/>
      <c r="BM5" s="589"/>
      <c r="BN5" s="589"/>
      <c r="BO5" s="589"/>
      <c r="BP5" s="589"/>
      <c r="BQ5" s="589"/>
      <c r="BR5" s="589"/>
      <c r="BS5" s="589"/>
      <c r="BT5" s="589"/>
      <c r="BU5" s="589"/>
      <c r="BV5" s="589"/>
      <c r="BW5" s="589"/>
      <c r="BX5" s="589"/>
      <c r="BY5" s="589"/>
      <c r="BZ5" s="589"/>
      <c r="CA5" s="589"/>
      <c r="CB5" s="589"/>
      <c r="CC5" s="589"/>
      <c r="CD5" s="589"/>
      <c r="CE5" s="589"/>
      <c r="CF5" s="589"/>
      <c r="CG5" s="589"/>
      <c r="CH5" s="589"/>
      <c r="CI5" s="589"/>
      <c r="CJ5" s="589"/>
      <c r="CK5" s="589"/>
      <c r="CL5" s="589"/>
      <c r="CM5" s="589"/>
      <c r="CN5" s="589"/>
      <c r="CO5" s="589"/>
      <c r="CP5" s="589"/>
      <c r="CQ5" s="589"/>
      <c r="CR5" s="589"/>
      <c r="CS5" s="589"/>
      <c r="CT5" s="589"/>
      <c r="CU5" s="589"/>
      <c r="CV5" s="589"/>
      <c r="CW5" s="589"/>
      <c r="CX5" s="589"/>
      <c r="CY5" s="589"/>
      <c r="CZ5" s="589"/>
      <c r="DA5" s="589"/>
      <c r="DB5" s="589"/>
      <c r="DC5" s="589"/>
      <c r="DD5" s="589"/>
      <c r="DE5" s="589"/>
      <c r="DF5" s="589"/>
      <c r="DG5" s="589"/>
      <c r="DH5" s="589"/>
      <c r="DI5" s="589"/>
      <c r="DJ5" s="589"/>
      <c r="DK5" s="589"/>
      <c r="DL5" s="589"/>
      <c r="DM5" s="589"/>
      <c r="DN5" s="589"/>
      <c r="DO5" s="589"/>
      <c r="DP5" s="589"/>
      <c r="DQ5" s="589"/>
      <c r="DR5" s="589"/>
      <c r="DS5" s="589"/>
      <c r="DT5" s="589"/>
      <c r="DU5" s="589"/>
      <c r="DV5" s="589"/>
      <c r="DW5" s="589"/>
      <c r="DX5" s="589"/>
      <c r="DY5" s="589"/>
      <c r="DZ5" s="589"/>
      <c r="EA5" s="589"/>
      <c r="EB5" s="589"/>
      <c r="EC5" s="589"/>
      <c r="ED5" s="589"/>
      <c r="EE5" s="589"/>
      <c r="EF5" s="589"/>
      <c r="EG5" s="589"/>
      <c r="EH5" s="589"/>
      <c r="EI5" s="589"/>
      <c r="EJ5" s="589"/>
      <c r="EK5" s="589"/>
      <c r="EL5" s="589"/>
      <c r="EM5" s="589"/>
      <c r="EN5" s="589"/>
      <c r="EO5" s="589"/>
      <c r="EP5" s="589"/>
      <c r="EQ5" s="589"/>
      <c r="ER5" s="589"/>
      <c r="ES5" s="589"/>
      <c r="ET5" s="589"/>
      <c r="EU5" s="589"/>
      <c r="EV5" s="589"/>
      <c r="EW5" s="589"/>
      <c r="EX5" s="589"/>
      <c r="EY5" s="589"/>
      <c r="EZ5" s="589"/>
      <c r="FA5" s="589"/>
      <c r="FB5" s="589"/>
      <c r="FC5" s="589"/>
      <c r="FD5" s="589"/>
      <c r="FE5" s="589"/>
      <c r="FF5" s="589"/>
      <c r="FG5" s="589"/>
      <c r="FH5" s="589"/>
      <c r="FI5" s="589"/>
      <c r="FJ5" s="589"/>
      <c r="FK5" s="589"/>
      <c r="FL5" s="589"/>
      <c r="FM5" s="589"/>
      <c r="FN5" s="589"/>
      <c r="FO5" s="589"/>
      <c r="FP5" s="589"/>
      <c r="FQ5" s="589"/>
      <c r="FR5" s="589"/>
      <c r="FS5" s="589"/>
      <c r="FT5" s="589"/>
      <c r="FU5" s="589"/>
      <c r="FV5" s="589"/>
      <c r="FW5" s="589"/>
      <c r="FX5" s="589"/>
      <c r="FY5" s="589"/>
      <c r="FZ5" s="589"/>
      <c r="GA5" s="589"/>
      <c r="GB5" s="589"/>
      <c r="GC5" s="589"/>
      <c r="GD5" s="589"/>
      <c r="GE5" s="589"/>
      <c r="GF5" s="589"/>
      <c r="GG5" s="589"/>
      <c r="GH5" s="589"/>
      <c r="GI5" s="589"/>
      <c r="GJ5" s="589"/>
      <c r="GK5" s="589"/>
      <c r="GL5" s="589"/>
      <c r="GM5" s="589"/>
      <c r="GN5" s="589"/>
      <c r="GO5" s="589"/>
      <c r="GP5" s="589"/>
      <c r="GQ5" s="589"/>
      <c r="GR5" s="589"/>
      <c r="GS5" s="589"/>
      <c r="GT5" s="589"/>
      <c r="GU5" s="589"/>
      <c r="GV5" s="589"/>
      <c r="GW5" s="589"/>
      <c r="GX5" s="589"/>
      <c r="GY5" s="589"/>
      <c r="GZ5" s="589"/>
      <c r="HA5" s="589"/>
      <c r="HB5" s="589"/>
      <c r="HC5" s="589"/>
      <c r="HD5" s="589"/>
      <c r="HE5" s="589"/>
      <c r="HF5" s="589"/>
    </row>
    <row r="6" spans="1:240" ht="15" customHeight="1">
      <c r="A6" s="562" t="s">
        <v>51</v>
      </c>
      <c r="B6" s="583">
        <v>1807</v>
      </c>
      <c r="C6" s="584"/>
      <c r="D6" s="585"/>
      <c r="E6" s="583">
        <v>1817</v>
      </c>
      <c r="F6" s="584"/>
      <c r="G6" s="584"/>
      <c r="H6" s="583">
        <v>1827</v>
      </c>
      <c r="I6" s="584"/>
      <c r="J6" s="584"/>
      <c r="K6" s="583">
        <v>1837</v>
      </c>
      <c r="L6" s="584"/>
      <c r="M6" s="584"/>
      <c r="N6" s="583">
        <v>1847</v>
      </c>
      <c r="O6" s="584"/>
      <c r="P6" s="584"/>
      <c r="Q6" s="583">
        <v>1857</v>
      </c>
      <c r="R6" s="584"/>
      <c r="S6" s="584"/>
      <c r="T6" s="583">
        <v>1867</v>
      </c>
      <c r="U6" s="584"/>
      <c r="V6" s="584"/>
      <c r="W6" s="583">
        <v>1877</v>
      </c>
      <c r="X6" s="584"/>
      <c r="Y6" s="584"/>
      <c r="Z6" s="583">
        <v>1887</v>
      </c>
      <c r="AA6" s="584"/>
      <c r="AB6" s="584"/>
      <c r="AC6" s="583">
        <v>1902</v>
      </c>
      <c r="AD6" s="584"/>
      <c r="AE6" s="585"/>
      <c r="AF6" s="583">
        <v>1903</v>
      </c>
      <c r="AG6" s="584"/>
      <c r="AH6" s="584"/>
      <c r="AI6" s="583">
        <v>1904</v>
      </c>
      <c r="AJ6" s="584"/>
      <c r="AK6" s="584"/>
      <c r="AL6" s="583">
        <v>1905</v>
      </c>
      <c r="AM6" s="584"/>
      <c r="AN6" s="584"/>
      <c r="AO6" s="583">
        <v>1907</v>
      </c>
      <c r="AP6" s="584"/>
      <c r="AQ6" s="584"/>
      <c r="AR6" s="583">
        <v>1909</v>
      </c>
      <c r="AS6" s="584"/>
      <c r="AT6" s="584"/>
      <c r="AU6" s="583">
        <v>1910</v>
      </c>
      <c r="AV6" s="584"/>
      <c r="AW6" s="584"/>
      <c r="AX6" s="583">
        <v>1911</v>
      </c>
      <c r="AY6" s="584"/>
      <c r="AZ6" s="584"/>
      <c r="BA6" s="583">
        <v>1912</v>
      </c>
      <c r="BB6" s="584"/>
      <c r="BC6" s="584"/>
      <c r="BD6" s="583">
        <v>1913</v>
      </c>
      <c r="BE6" s="584"/>
      <c r="BF6" s="584"/>
      <c r="BG6" s="583">
        <v>1914</v>
      </c>
      <c r="BH6" s="584"/>
      <c r="BI6" s="584"/>
      <c r="BJ6" s="583">
        <v>1915</v>
      </c>
      <c r="BK6" s="584"/>
      <c r="BL6" s="584"/>
      <c r="BM6" s="583">
        <v>1916</v>
      </c>
      <c r="BN6" s="584"/>
      <c r="BO6" s="584"/>
      <c r="BP6" s="583">
        <v>1917</v>
      </c>
      <c r="BQ6" s="584"/>
      <c r="BR6" s="584"/>
      <c r="BS6" s="583">
        <v>1918</v>
      </c>
      <c r="BT6" s="584"/>
      <c r="BU6" s="584"/>
      <c r="BV6" s="583">
        <v>1919</v>
      </c>
      <c r="BW6" s="584"/>
      <c r="BX6" s="584"/>
      <c r="BY6" s="583">
        <v>1920</v>
      </c>
      <c r="BZ6" s="584"/>
      <c r="CA6" s="584"/>
      <c r="CB6" s="583">
        <v>1921</v>
      </c>
      <c r="CC6" s="584"/>
      <c r="CD6" s="584"/>
      <c r="CE6" s="583">
        <v>1922</v>
      </c>
      <c r="CF6" s="584"/>
      <c r="CG6" s="584"/>
      <c r="CH6" s="583">
        <v>1923</v>
      </c>
      <c r="CI6" s="584"/>
      <c r="CJ6" s="584"/>
      <c r="CK6" s="583">
        <v>1924</v>
      </c>
      <c r="CL6" s="584"/>
      <c r="CM6" s="584"/>
      <c r="CN6" s="583">
        <v>1925</v>
      </c>
      <c r="CO6" s="584"/>
      <c r="CP6" s="584"/>
      <c r="CQ6" s="583">
        <v>1926</v>
      </c>
      <c r="CR6" s="584"/>
      <c r="CS6" s="584"/>
      <c r="CT6" s="583">
        <v>1927</v>
      </c>
      <c r="CU6" s="584"/>
      <c r="CV6" s="584"/>
      <c r="CW6" s="583">
        <v>1929</v>
      </c>
      <c r="CX6" s="584"/>
      <c r="CY6" s="584"/>
      <c r="CZ6" s="583">
        <v>1930</v>
      </c>
      <c r="DA6" s="584"/>
      <c r="DB6" s="584"/>
      <c r="DC6" s="583">
        <v>1931</v>
      </c>
      <c r="DD6" s="584"/>
      <c r="DE6" s="584"/>
      <c r="DF6" s="583">
        <v>1932</v>
      </c>
      <c r="DG6" s="584"/>
      <c r="DH6" s="584"/>
      <c r="DI6" s="583">
        <v>1933</v>
      </c>
      <c r="DJ6" s="584"/>
      <c r="DK6" s="584"/>
      <c r="DL6" s="583">
        <v>1935</v>
      </c>
      <c r="DM6" s="584"/>
      <c r="DN6" s="584"/>
      <c r="DO6" s="583">
        <v>1936</v>
      </c>
      <c r="DP6" s="584"/>
      <c r="DQ6" s="584"/>
      <c r="DR6" s="583">
        <v>1937</v>
      </c>
      <c r="DS6" s="584"/>
      <c r="DT6" s="584"/>
      <c r="DU6" s="583">
        <v>1938</v>
      </c>
      <c r="DV6" s="584"/>
      <c r="DW6" s="584"/>
      <c r="DX6" s="583">
        <v>1939</v>
      </c>
      <c r="DY6" s="584"/>
      <c r="DZ6" s="585"/>
      <c r="EA6" s="583">
        <v>1940</v>
      </c>
      <c r="EB6" s="584"/>
      <c r="EC6" s="585"/>
      <c r="ED6" s="583">
        <v>1941</v>
      </c>
      <c r="EE6" s="584"/>
      <c r="EF6" s="585"/>
      <c r="EG6" s="583">
        <v>1942</v>
      </c>
      <c r="EH6" s="584"/>
      <c r="EI6" s="585"/>
      <c r="EJ6" s="583">
        <v>1943</v>
      </c>
      <c r="EK6" s="584"/>
      <c r="EL6" s="585"/>
      <c r="EM6" s="583">
        <v>1944</v>
      </c>
      <c r="EN6" s="584"/>
      <c r="EO6" s="585"/>
      <c r="EP6" s="583">
        <v>1945</v>
      </c>
      <c r="EQ6" s="584"/>
      <c r="ER6" s="585"/>
      <c r="ES6" s="583">
        <v>1946</v>
      </c>
      <c r="ET6" s="584"/>
      <c r="EU6" s="585"/>
      <c r="EV6" s="583">
        <v>1947</v>
      </c>
      <c r="EW6" s="584"/>
      <c r="EX6" s="585"/>
      <c r="EY6" s="583">
        <v>1948</v>
      </c>
      <c r="EZ6" s="584"/>
      <c r="FA6" s="585"/>
      <c r="FB6" s="583">
        <v>1949</v>
      </c>
      <c r="FC6" s="584"/>
      <c r="FD6" s="585"/>
      <c r="FE6" s="583">
        <v>1950</v>
      </c>
      <c r="FF6" s="584"/>
      <c r="FG6" s="585"/>
      <c r="FH6" s="583">
        <v>1951</v>
      </c>
      <c r="FI6" s="584"/>
      <c r="FJ6" s="585"/>
      <c r="FK6" s="583">
        <v>1952</v>
      </c>
      <c r="FL6" s="584"/>
      <c r="FM6" s="585"/>
      <c r="FN6" s="583">
        <v>1953</v>
      </c>
      <c r="FO6" s="584"/>
      <c r="FP6" s="585"/>
      <c r="FQ6" s="583">
        <v>1954</v>
      </c>
      <c r="FR6" s="584"/>
      <c r="FS6" s="585"/>
      <c r="FT6" s="583">
        <v>1955</v>
      </c>
      <c r="FU6" s="584"/>
      <c r="FV6" s="585"/>
      <c r="FW6" s="583">
        <v>1956</v>
      </c>
      <c r="FX6" s="584"/>
      <c r="FY6" s="585"/>
      <c r="FZ6" s="583">
        <v>1957</v>
      </c>
      <c r="GA6" s="584"/>
      <c r="GB6" s="585"/>
      <c r="GC6" s="583">
        <v>1958</v>
      </c>
      <c r="GD6" s="584"/>
      <c r="GE6" s="585"/>
      <c r="GF6" s="583">
        <v>1959</v>
      </c>
      <c r="GG6" s="584"/>
      <c r="GH6" s="585"/>
      <c r="GI6" s="583">
        <v>1960</v>
      </c>
      <c r="GJ6" s="584"/>
      <c r="GK6" s="585"/>
      <c r="GL6" s="583">
        <v>1962</v>
      </c>
      <c r="GM6" s="584"/>
      <c r="GN6" s="585"/>
      <c r="GO6" s="583">
        <v>1964</v>
      </c>
      <c r="GP6" s="584"/>
      <c r="GQ6" s="586"/>
      <c r="GR6" s="583">
        <v>1965</v>
      </c>
      <c r="GS6" s="584"/>
      <c r="GT6" s="585"/>
      <c r="GU6" s="583">
        <v>1966</v>
      </c>
      <c r="GV6" s="584"/>
      <c r="GW6" s="585"/>
      <c r="GX6" s="583">
        <v>1967</v>
      </c>
      <c r="GY6" s="584"/>
      <c r="GZ6" s="585"/>
      <c r="HA6" s="583">
        <v>1968</v>
      </c>
      <c r="HB6" s="584"/>
      <c r="HC6" s="585"/>
      <c r="HD6" s="583">
        <v>1969</v>
      </c>
      <c r="HE6" s="584"/>
      <c r="HF6" s="586"/>
      <c r="HG6" s="244"/>
      <c r="HH6" s="244"/>
      <c r="HI6" s="244"/>
      <c r="HJ6" s="244"/>
      <c r="HK6" s="244"/>
      <c r="HL6" s="244"/>
      <c r="HM6" s="244"/>
      <c r="HN6" s="244"/>
      <c r="HO6" s="244"/>
      <c r="HP6" s="244"/>
      <c r="HQ6" s="244"/>
      <c r="HR6" s="244"/>
      <c r="HS6" s="244"/>
      <c r="HT6" s="244"/>
      <c r="HU6" s="244"/>
      <c r="HV6" s="244"/>
      <c r="HW6" s="244"/>
      <c r="HX6" s="244"/>
      <c r="HY6" s="244"/>
      <c r="HZ6" s="244"/>
      <c r="IA6" s="244"/>
      <c r="IB6" s="244"/>
      <c r="IC6" s="244"/>
      <c r="ID6" s="244"/>
      <c r="IE6" s="244"/>
      <c r="IF6" s="244"/>
    </row>
    <row r="7" spans="1:240" ht="15" customHeight="1" thickBot="1">
      <c r="A7" s="563"/>
      <c r="B7" s="568"/>
      <c r="C7" s="569"/>
      <c r="D7" s="570"/>
      <c r="E7" s="568"/>
      <c r="F7" s="569"/>
      <c r="G7" s="569"/>
      <c r="H7" s="568"/>
      <c r="I7" s="569"/>
      <c r="J7" s="569"/>
      <c r="K7" s="568"/>
      <c r="L7" s="569"/>
      <c r="M7" s="569"/>
      <c r="N7" s="568"/>
      <c r="O7" s="569"/>
      <c r="P7" s="569"/>
      <c r="Q7" s="568"/>
      <c r="R7" s="569"/>
      <c r="S7" s="569"/>
      <c r="T7" s="568"/>
      <c r="U7" s="569"/>
      <c r="V7" s="569"/>
      <c r="W7" s="568"/>
      <c r="X7" s="569"/>
      <c r="Y7" s="569"/>
      <c r="Z7" s="568"/>
      <c r="AA7" s="569"/>
      <c r="AB7" s="569"/>
      <c r="AC7" s="568"/>
      <c r="AD7" s="569"/>
      <c r="AE7" s="570"/>
      <c r="AF7" s="568"/>
      <c r="AG7" s="569"/>
      <c r="AH7" s="569"/>
      <c r="AI7" s="568"/>
      <c r="AJ7" s="569"/>
      <c r="AK7" s="569"/>
      <c r="AL7" s="568"/>
      <c r="AM7" s="569"/>
      <c r="AN7" s="569"/>
      <c r="AO7" s="568"/>
      <c r="AP7" s="569"/>
      <c r="AQ7" s="569"/>
      <c r="AR7" s="568"/>
      <c r="AS7" s="569"/>
      <c r="AT7" s="569"/>
      <c r="AU7" s="568"/>
      <c r="AV7" s="569"/>
      <c r="AW7" s="569"/>
      <c r="AX7" s="568"/>
      <c r="AY7" s="569"/>
      <c r="AZ7" s="569"/>
      <c r="BA7" s="568"/>
      <c r="BB7" s="569"/>
      <c r="BC7" s="569"/>
      <c r="BD7" s="568"/>
      <c r="BE7" s="569"/>
      <c r="BF7" s="569"/>
      <c r="BG7" s="568"/>
      <c r="BH7" s="569"/>
      <c r="BI7" s="569"/>
      <c r="BJ7" s="568"/>
      <c r="BK7" s="569"/>
      <c r="BL7" s="569"/>
      <c r="BM7" s="568"/>
      <c r="BN7" s="569"/>
      <c r="BO7" s="569"/>
      <c r="BP7" s="568"/>
      <c r="BQ7" s="569"/>
      <c r="BR7" s="569"/>
      <c r="BS7" s="568"/>
      <c r="BT7" s="569"/>
      <c r="BU7" s="569"/>
      <c r="BV7" s="568"/>
      <c r="BW7" s="569"/>
      <c r="BX7" s="569"/>
      <c r="BY7" s="568"/>
      <c r="BZ7" s="569"/>
      <c r="CA7" s="569"/>
      <c r="CB7" s="568"/>
      <c r="CC7" s="569"/>
      <c r="CD7" s="569"/>
      <c r="CE7" s="568"/>
      <c r="CF7" s="569"/>
      <c r="CG7" s="569"/>
      <c r="CH7" s="568"/>
      <c r="CI7" s="569"/>
      <c r="CJ7" s="569"/>
      <c r="CK7" s="568"/>
      <c r="CL7" s="569"/>
      <c r="CM7" s="569"/>
      <c r="CN7" s="568"/>
      <c r="CO7" s="569"/>
      <c r="CP7" s="569"/>
      <c r="CQ7" s="568"/>
      <c r="CR7" s="569"/>
      <c r="CS7" s="569"/>
      <c r="CT7" s="568"/>
      <c r="CU7" s="569"/>
      <c r="CV7" s="569"/>
      <c r="CW7" s="568"/>
      <c r="CX7" s="569"/>
      <c r="CY7" s="569"/>
      <c r="CZ7" s="568"/>
      <c r="DA7" s="569"/>
      <c r="DB7" s="569"/>
      <c r="DC7" s="568"/>
      <c r="DD7" s="569"/>
      <c r="DE7" s="569"/>
      <c r="DF7" s="568"/>
      <c r="DG7" s="569"/>
      <c r="DH7" s="569"/>
      <c r="DI7" s="568"/>
      <c r="DJ7" s="569"/>
      <c r="DK7" s="569"/>
      <c r="DL7" s="568"/>
      <c r="DM7" s="569"/>
      <c r="DN7" s="569"/>
      <c r="DO7" s="568"/>
      <c r="DP7" s="569"/>
      <c r="DQ7" s="569"/>
      <c r="DR7" s="568"/>
      <c r="DS7" s="569"/>
      <c r="DT7" s="569"/>
      <c r="DU7" s="568"/>
      <c r="DV7" s="569"/>
      <c r="DW7" s="569"/>
      <c r="DX7" s="568"/>
      <c r="DY7" s="569"/>
      <c r="DZ7" s="570"/>
      <c r="EA7" s="568"/>
      <c r="EB7" s="569"/>
      <c r="EC7" s="570"/>
      <c r="ED7" s="568"/>
      <c r="EE7" s="569"/>
      <c r="EF7" s="570"/>
      <c r="EG7" s="568"/>
      <c r="EH7" s="569"/>
      <c r="EI7" s="570"/>
      <c r="EJ7" s="568"/>
      <c r="EK7" s="569"/>
      <c r="EL7" s="570"/>
      <c r="EM7" s="568"/>
      <c r="EN7" s="569"/>
      <c r="EO7" s="570"/>
      <c r="EP7" s="568"/>
      <c r="EQ7" s="569"/>
      <c r="ER7" s="570"/>
      <c r="ES7" s="568"/>
      <c r="ET7" s="569"/>
      <c r="EU7" s="570"/>
      <c r="EV7" s="568"/>
      <c r="EW7" s="569"/>
      <c r="EX7" s="570"/>
      <c r="EY7" s="568"/>
      <c r="EZ7" s="569"/>
      <c r="FA7" s="570"/>
      <c r="FB7" s="568"/>
      <c r="FC7" s="569"/>
      <c r="FD7" s="570"/>
      <c r="FE7" s="568"/>
      <c r="FF7" s="569"/>
      <c r="FG7" s="570"/>
      <c r="FH7" s="568"/>
      <c r="FI7" s="569"/>
      <c r="FJ7" s="570"/>
      <c r="FK7" s="568"/>
      <c r="FL7" s="569"/>
      <c r="FM7" s="570"/>
      <c r="FN7" s="568"/>
      <c r="FO7" s="569"/>
      <c r="FP7" s="570"/>
      <c r="FQ7" s="568"/>
      <c r="FR7" s="569"/>
      <c r="FS7" s="570"/>
      <c r="FT7" s="568"/>
      <c r="FU7" s="569"/>
      <c r="FV7" s="570"/>
      <c r="FW7" s="568"/>
      <c r="FX7" s="569"/>
      <c r="FY7" s="570"/>
      <c r="FZ7" s="568"/>
      <c r="GA7" s="569"/>
      <c r="GB7" s="570"/>
      <c r="GC7" s="568"/>
      <c r="GD7" s="569"/>
      <c r="GE7" s="570"/>
      <c r="GF7" s="568"/>
      <c r="GG7" s="569"/>
      <c r="GH7" s="570"/>
      <c r="GI7" s="568"/>
      <c r="GJ7" s="569"/>
      <c r="GK7" s="570"/>
      <c r="GL7" s="568"/>
      <c r="GM7" s="569"/>
      <c r="GN7" s="570"/>
      <c r="GO7" s="568"/>
      <c r="GP7" s="569"/>
      <c r="GQ7" s="572"/>
      <c r="GR7" s="568"/>
      <c r="GS7" s="569"/>
      <c r="GT7" s="570"/>
      <c r="GU7" s="568"/>
      <c r="GV7" s="569"/>
      <c r="GW7" s="570"/>
      <c r="GX7" s="568"/>
      <c r="GY7" s="569"/>
      <c r="GZ7" s="570"/>
      <c r="HA7" s="568"/>
      <c r="HB7" s="569"/>
      <c r="HC7" s="570"/>
      <c r="HD7" s="568"/>
      <c r="HE7" s="569"/>
      <c r="HF7" s="572"/>
      <c r="HG7" s="244"/>
      <c r="HH7" s="244"/>
      <c r="HI7" s="244"/>
      <c r="HJ7" s="244"/>
      <c r="HK7" s="244"/>
      <c r="HL7" s="244"/>
      <c r="HM7" s="244"/>
      <c r="HN7" s="244"/>
      <c r="HO7" s="244"/>
      <c r="HP7" s="244"/>
      <c r="HQ7" s="244"/>
      <c r="HR7" s="244"/>
      <c r="HS7" s="244"/>
      <c r="HT7" s="244"/>
      <c r="HU7" s="244"/>
      <c r="HV7" s="244"/>
      <c r="HW7" s="244"/>
      <c r="HX7" s="244"/>
      <c r="HY7" s="244"/>
      <c r="HZ7" s="244"/>
      <c r="IA7" s="244"/>
      <c r="IB7" s="244"/>
      <c r="IC7" s="244"/>
      <c r="ID7" s="244"/>
      <c r="IE7" s="244"/>
      <c r="IF7" s="244"/>
    </row>
    <row r="8" spans="1:240" ht="15" customHeight="1">
      <c r="A8" s="563"/>
      <c r="B8" s="562" t="s">
        <v>53</v>
      </c>
      <c r="C8" s="562" t="s">
        <v>54</v>
      </c>
      <c r="D8" s="562" t="s">
        <v>52</v>
      </c>
      <c r="E8" s="562" t="s">
        <v>53</v>
      </c>
      <c r="F8" s="562" t="s">
        <v>54</v>
      </c>
      <c r="G8" s="562" t="s">
        <v>52</v>
      </c>
      <c r="H8" s="562" t="s">
        <v>53</v>
      </c>
      <c r="I8" s="562" t="s">
        <v>54</v>
      </c>
      <c r="J8" s="562" t="s">
        <v>52</v>
      </c>
      <c r="K8" s="562" t="s">
        <v>53</v>
      </c>
      <c r="L8" s="562" t="s">
        <v>54</v>
      </c>
      <c r="M8" s="562" t="s">
        <v>52</v>
      </c>
      <c r="N8" s="562" t="s">
        <v>53</v>
      </c>
      <c r="O8" s="562" t="s">
        <v>54</v>
      </c>
      <c r="P8" s="562" t="s">
        <v>52</v>
      </c>
      <c r="Q8" s="562" t="s">
        <v>53</v>
      </c>
      <c r="R8" s="562" t="s">
        <v>54</v>
      </c>
      <c r="S8" s="562" t="s">
        <v>52</v>
      </c>
      <c r="T8" s="562" t="s">
        <v>53</v>
      </c>
      <c r="U8" s="562" t="s">
        <v>54</v>
      </c>
      <c r="V8" s="562" t="s">
        <v>52</v>
      </c>
      <c r="W8" s="562" t="s">
        <v>53</v>
      </c>
      <c r="X8" s="562" t="s">
        <v>54</v>
      </c>
      <c r="Y8" s="562" t="s">
        <v>52</v>
      </c>
      <c r="Z8" s="562" t="s">
        <v>53</v>
      </c>
      <c r="AA8" s="562" t="s">
        <v>54</v>
      </c>
      <c r="AB8" s="562" t="s">
        <v>52</v>
      </c>
      <c r="AC8" s="562" t="s">
        <v>53</v>
      </c>
      <c r="AD8" s="562" t="s">
        <v>54</v>
      </c>
      <c r="AE8" s="562" t="s">
        <v>52</v>
      </c>
      <c r="AF8" s="562" t="s">
        <v>53</v>
      </c>
      <c r="AG8" s="562" t="s">
        <v>54</v>
      </c>
      <c r="AH8" s="562" t="s">
        <v>52</v>
      </c>
      <c r="AI8" s="562" t="s">
        <v>53</v>
      </c>
      <c r="AJ8" s="562" t="s">
        <v>54</v>
      </c>
      <c r="AK8" s="562" t="s">
        <v>52</v>
      </c>
      <c r="AL8" s="562" t="s">
        <v>53</v>
      </c>
      <c r="AM8" s="562" t="s">
        <v>54</v>
      </c>
      <c r="AN8" s="562" t="s">
        <v>52</v>
      </c>
      <c r="AO8" s="562" t="s">
        <v>53</v>
      </c>
      <c r="AP8" s="562" t="s">
        <v>54</v>
      </c>
      <c r="AQ8" s="562" t="s">
        <v>52</v>
      </c>
      <c r="AR8" s="562" t="s">
        <v>53</v>
      </c>
      <c r="AS8" s="562" t="s">
        <v>54</v>
      </c>
      <c r="AT8" s="562" t="s">
        <v>52</v>
      </c>
      <c r="AU8" s="562" t="s">
        <v>53</v>
      </c>
      <c r="AV8" s="562" t="s">
        <v>54</v>
      </c>
      <c r="AW8" s="562" t="s">
        <v>52</v>
      </c>
      <c r="AX8" s="562" t="s">
        <v>53</v>
      </c>
      <c r="AY8" s="562" t="s">
        <v>54</v>
      </c>
      <c r="AZ8" s="562" t="s">
        <v>52</v>
      </c>
      <c r="BA8" s="562" t="s">
        <v>53</v>
      </c>
      <c r="BB8" s="562" t="s">
        <v>54</v>
      </c>
      <c r="BC8" s="562" t="s">
        <v>52</v>
      </c>
      <c r="BD8" s="562" t="s">
        <v>53</v>
      </c>
      <c r="BE8" s="562" t="s">
        <v>54</v>
      </c>
      <c r="BF8" s="562" t="s">
        <v>52</v>
      </c>
      <c r="BG8" s="562" t="s">
        <v>53</v>
      </c>
      <c r="BH8" s="562" t="s">
        <v>54</v>
      </c>
      <c r="BI8" s="562" t="s">
        <v>52</v>
      </c>
      <c r="BJ8" s="562" t="s">
        <v>53</v>
      </c>
      <c r="BK8" s="562" t="s">
        <v>54</v>
      </c>
      <c r="BL8" s="562" t="s">
        <v>52</v>
      </c>
      <c r="BM8" s="562" t="s">
        <v>53</v>
      </c>
      <c r="BN8" s="562" t="s">
        <v>54</v>
      </c>
      <c r="BO8" s="562" t="s">
        <v>52</v>
      </c>
      <c r="BP8" s="562" t="s">
        <v>53</v>
      </c>
      <c r="BQ8" s="562" t="s">
        <v>54</v>
      </c>
      <c r="BR8" s="562" t="s">
        <v>52</v>
      </c>
      <c r="BS8" s="562" t="s">
        <v>53</v>
      </c>
      <c r="BT8" s="562" t="s">
        <v>54</v>
      </c>
      <c r="BU8" s="562" t="s">
        <v>52</v>
      </c>
      <c r="BV8" s="562" t="s">
        <v>53</v>
      </c>
      <c r="BW8" s="562" t="s">
        <v>54</v>
      </c>
      <c r="BX8" s="562" t="s">
        <v>52</v>
      </c>
      <c r="BY8" s="562" t="s">
        <v>53</v>
      </c>
      <c r="BZ8" s="562" t="s">
        <v>54</v>
      </c>
      <c r="CA8" s="562" t="s">
        <v>52</v>
      </c>
      <c r="CB8" s="562" t="s">
        <v>53</v>
      </c>
      <c r="CC8" s="562" t="s">
        <v>54</v>
      </c>
      <c r="CD8" s="562" t="s">
        <v>52</v>
      </c>
      <c r="CE8" s="562" t="s">
        <v>53</v>
      </c>
      <c r="CF8" s="562" t="s">
        <v>54</v>
      </c>
      <c r="CG8" s="562" t="s">
        <v>52</v>
      </c>
      <c r="CH8" s="562" t="s">
        <v>53</v>
      </c>
      <c r="CI8" s="562" t="s">
        <v>54</v>
      </c>
      <c r="CJ8" s="562" t="s">
        <v>52</v>
      </c>
      <c r="CK8" s="562" t="s">
        <v>53</v>
      </c>
      <c r="CL8" s="562" t="s">
        <v>54</v>
      </c>
      <c r="CM8" s="562" t="s">
        <v>52</v>
      </c>
      <c r="CN8" s="562" t="s">
        <v>53</v>
      </c>
      <c r="CO8" s="562" t="s">
        <v>54</v>
      </c>
      <c r="CP8" s="562" t="s">
        <v>52</v>
      </c>
      <c r="CQ8" s="562" t="s">
        <v>53</v>
      </c>
      <c r="CR8" s="562" t="s">
        <v>54</v>
      </c>
      <c r="CS8" s="562" t="s">
        <v>52</v>
      </c>
      <c r="CT8" s="562" t="s">
        <v>53</v>
      </c>
      <c r="CU8" s="562" t="s">
        <v>54</v>
      </c>
      <c r="CV8" s="562" t="s">
        <v>52</v>
      </c>
      <c r="CW8" s="562" t="s">
        <v>53</v>
      </c>
      <c r="CX8" s="562" t="s">
        <v>54</v>
      </c>
      <c r="CY8" s="562" t="s">
        <v>52</v>
      </c>
      <c r="CZ8" s="562" t="s">
        <v>53</v>
      </c>
      <c r="DA8" s="562" t="s">
        <v>54</v>
      </c>
      <c r="DB8" s="562" t="s">
        <v>52</v>
      </c>
      <c r="DC8" s="562" t="s">
        <v>53</v>
      </c>
      <c r="DD8" s="562" t="s">
        <v>54</v>
      </c>
      <c r="DE8" s="562" t="s">
        <v>52</v>
      </c>
      <c r="DF8" s="562" t="s">
        <v>53</v>
      </c>
      <c r="DG8" s="562" t="s">
        <v>54</v>
      </c>
      <c r="DH8" s="562" t="s">
        <v>52</v>
      </c>
      <c r="DI8" s="562" t="s">
        <v>53</v>
      </c>
      <c r="DJ8" s="562" t="s">
        <v>54</v>
      </c>
      <c r="DK8" s="562" t="s">
        <v>52</v>
      </c>
      <c r="DL8" s="562" t="s">
        <v>53</v>
      </c>
      <c r="DM8" s="562" t="s">
        <v>54</v>
      </c>
      <c r="DN8" s="562" t="s">
        <v>52</v>
      </c>
      <c r="DO8" s="562" t="s">
        <v>53</v>
      </c>
      <c r="DP8" s="562" t="s">
        <v>54</v>
      </c>
      <c r="DQ8" s="562" t="s">
        <v>52</v>
      </c>
      <c r="DR8" s="562" t="s">
        <v>53</v>
      </c>
      <c r="DS8" s="562" t="s">
        <v>54</v>
      </c>
      <c r="DT8" s="562" t="s">
        <v>52</v>
      </c>
      <c r="DU8" s="562" t="s">
        <v>53</v>
      </c>
      <c r="DV8" s="562" t="s">
        <v>54</v>
      </c>
      <c r="DW8" s="562" t="s">
        <v>52</v>
      </c>
      <c r="DX8" s="562" t="s">
        <v>53</v>
      </c>
      <c r="DY8" s="562" t="s">
        <v>54</v>
      </c>
      <c r="DZ8" s="562" t="s">
        <v>52</v>
      </c>
      <c r="EA8" s="562" t="s">
        <v>53</v>
      </c>
      <c r="EB8" s="562" t="s">
        <v>54</v>
      </c>
      <c r="EC8" s="562" t="s">
        <v>52</v>
      </c>
      <c r="ED8" s="562" t="s">
        <v>53</v>
      </c>
      <c r="EE8" s="562" t="s">
        <v>54</v>
      </c>
      <c r="EF8" s="562" t="s">
        <v>52</v>
      </c>
      <c r="EG8" s="562" t="s">
        <v>53</v>
      </c>
      <c r="EH8" s="562" t="s">
        <v>54</v>
      </c>
      <c r="EI8" s="562" t="s">
        <v>52</v>
      </c>
      <c r="EJ8" s="562" t="s">
        <v>53</v>
      </c>
      <c r="EK8" s="562" t="s">
        <v>54</v>
      </c>
      <c r="EL8" s="562" t="s">
        <v>52</v>
      </c>
      <c r="EM8" s="562" t="s">
        <v>53</v>
      </c>
      <c r="EN8" s="562" t="s">
        <v>54</v>
      </c>
      <c r="EO8" s="562" t="s">
        <v>52</v>
      </c>
      <c r="EP8" s="562" t="s">
        <v>53</v>
      </c>
      <c r="EQ8" s="562" t="s">
        <v>54</v>
      </c>
      <c r="ER8" s="562" t="s">
        <v>52</v>
      </c>
      <c r="ES8" s="562" t="s">
        <v>53</v>
      </c>
      <c r="ET8" s="562" t="s">
        <v>54</v>
      </c>
      <c r="EU8" s="562" t="s">
        <v>52</v>
      </c>
      <c r="EV8" s="562" t="s">
        <v>53</v>
      </c>
      <c r="EW8" s="562" t="s">
        <v>54</v>
      </c>
      <c r="EX8" s="562" t="s">
        <v>52</v>
      </c>
      <c r="EY8" s="562" t="s">
        <v>53</v>
      </c>
      <c r="EZ8" s="562" t="s">
        <v>54</v>
      </c>
      <c r="FA8" s="562" t="s">
        <v>52</v>
      </c>
      <c r="FB8" s="562" t="s">
        <v>53</v>
      </c>
      <c r="FC8" s="562" t="s">
        <v>54</v>
      </c>
      <c r="FD8" s="562" t="s">
        <v>52</v>
      </c>
      <c r="FE8" s="562" t="s">
        <v>53</v>
      </c>
      <c r="FF8" s="562" t="s">
        <v>54</v>
      </c>
      <c r="FG8" s="562" t="s">
        <v>52</v>
      </c>
      <c r="FH8" s="562" t="s">
        <v>53</v>
      </c>
      <c r="FI8" s="562" t="s">
        <v>54</v>
      </c>
      <c r="FJ8" s="562" t="s">
        <v>52</v>
      </c>
      <c r="FK8" s="562" t="s">
        <v>53</v>
      </c>
      <c r="FL8" s="562" t="s">
        <v>54</v>
      </c>
      <c r="FM8" s="562" t="s">
        <v>52</v>
      </c>
      <c r="FN8" s="562" t="s">
        <v>53</v>
      </c>
      <c r="FO8" s="562" t="s">
        <v>54</v>
      </c>
      <c r="FP8" s="562" t="s">
        <v>52</v>
      </c>
      <c r="FQ8" s="562" t="s">
        <v>53</v>
      </c>
      <c r="FR8" s="562" t="s">
        <v>54</v>
      </c>
      <c r="FS8" s="562" t="s">
        <v>52</v>
      </c>
      <c r="FT8" s="562" t="s">
        <v>53</v>
      </c>
      <c r="FU8" s="562" t="s">
        <v>54</v>
      </c>
      <c r="FV8" s="562" t="s">
        <v>52</v>
      </c>
      <c r="FW8" s="562" t="s">
        <v>53</v>
      </c>
      <c r="FX8" s="562" t="s">
        <v>54</v>
      </c>
      <c r="FY8" s="562" t="s">
        <v>52</v>
      </c>
      <c r="FZ8" s="562" t="s">
        <v>53</v>
      </c>
      <c r="GA8" s="562" t="s">
        <v>54</v>
      </c>
      <c r="GB8" s="562" t="s">
        <v>52</v>
      </c>
      <c r="GC8" s="562" t="s">
        <v>53</v>
      </c>
      <c r="GD8" s="562" t="s">
        <v>54</v>
      </c>
      <c r="GE8" s="562" t="s">
        <v>52</v>
      </c>
      <c r="GF8" s="562" t="s">
        <v>53</v>
      </c>
      <c r="GG8" s="562" t="s">
        <v>54</v>
      </c>
      <c r="GH8" s="562" t="s">
        <v>52</v>
      </c>
      <c r="GI8" s="562" t="s">
        <v>53</v>
      </c>
      <c r="GJ8" s="562" t="s">
        <v>54</v>
      </c>
      <c r="GK8" s="562" t="s">
        <v>52</v>
      </c>
      <c r="GL8" s="562" t="s">
        <v>53</v>
      </c>
      <c r="GM8" s="562" t="s">
        <v>54</v>
      </c>
      <c r="GN8" s="562" t="s">
        <v>52</v>
      </c>
      <c r="GO8" s="562" t="s">
        <v>53</v>
      </c>
      <c r="GP8" s="562" t="s">
        <v>54</v>
      </c>
      <c r="GQ8" s="562" t="s">
        <v>52</v>
      </c>
      <c r="GR8" s="562" t="s">
        <v>53</v>
      </c>
      <c r="GS8" s="562" t="s">
        <v>54</v>
      </c>
      <c r="GT8" s="562" t="s">
        <v>52</v>
      </c>
      <c r="GU8" s="562" t="s">
        <v>53</v>
      </c>
      <c r="GV8" s="562" t="s">
        <v>54</v>
      </c>
      <c r="GW8" s="562" t="s">
        <v>52</v>
      </c>
      <c r="GX8" s="562" t="s">
        <v>53</v>
      </c>
      <c r="GY8" s="562" t="s">
        <v>54</v>
      </c>
      <c r="GZ8" s="562" t="s">
        <v>52</v>
      </c>
      <c r="HA8" s="562" t="s">
        <v>53</v>
      </c>
      <c r="HB8" s="562" t="s">
        <v>54</v>
      </c>
      <c r="HC8" s="562" t="s">
        <v>52</v>
      </c>
      <c r="HD8" s="562" t="s">
        <v>53</v>
      </c>
      <c r="HE8" s="562" t="s">
        <v>54</v>
      </c>
      <c r="HF8" s="562" t="s">
        <v>52</v>
      </c>
      <c r="HG8" s="244"/>
      <c r="HH8" s="244"/>
      <c r="HI8" s="244"/>
      <c r="HJ8" s="244"/>
      <c r="HK8" s="244"/>
      <c r="HL8" s="244"/>
      <c r="HM8" s="244"/>
      <c r="HN8" s="244"/>
      <c r="HO8" s="244"/>
      <c r="HP8" s="244"/>
      <c r="HQ8" s="244"/>
      <c r="HR8" s="244"/>
      <c r="HS8" s="244"/>
      <c r="HT8" s="244"/>
      <c r="HU8" s="244"/>
      <c r="HV8" s="244"/>
      <c r="HW8" s="244"/>
      <c r="HX8" s="244"/>
      <c r="HY8" s="244"/>
      <c r="HZ8" s="244"/>
      <c r="IA8" s="244"/>
      <c r="IB8" s="244"/>
      <c r="IC8" s="244"/>
      <c r="ID8" s="244"/>
      <c r="IE8" s="244"/>
      <c r="IF8" s="244"/>
    </row>
    <row r="9" spans="1:240" ht="15" customHeight="1">
      <c r="A9" s="563"/>
      <c r="B9" s="563"/>
      <c r="C9" s="563"/>
      <c r="D9" s="563"/>
      <c r="E9" s="563"/>
      <c r="F9" s="563"/>
      <c r="G9" s="563"/>
      <c r="H9" s="563"/>
      <c r="I9" s="563"/>
      <c r="J9" s="563"/>
      <c r="K9" s="563"/>
      <c r="L9" s="563"/>
      <c r="M9" s="563"/>
      <c r="N9" s="563"/>
      <c r="O9" s="563"/>
      <c r="P9" s="563"/>
      <c r="Q9" s="563"/>
      <c r="R9" s="563"/>
      <c r="S9" s="563"/>
      <c r="T9" s="563"/>
      <c r="U9" s="563"/>
      <c r="V9" s="563"/>
      <c r="W9" s="563"/>
      <c r="X9" s="563"/>
      <c r="Y9" s="563"/>
      <c r="Z9" s="563"/>
      <c r="AA9" s="563"/>
      <c r="AB9" s="563"/>
      <c r="AC9" s="563"/>
      <c r="AD9" s="563"/>
      <c r="AE9" s="563"/>
      <c r="AF9" s="563"/>
      <c r="AG9" s="563"/>
      <c r="AH9" s="563"/>
      <c r="AI9" s="563"/>
      <c r="AJ9" s="563"/>
      <c r="AK9" s="563"/>
      <c r="AL9" s="563"/>
      <c r="AM9" s="563"/>
      <c r="AN9" s="563"/>
      <c r="AO9" s="563"/>
      <c r="AP9" s="563"/>
      <c r="AQ9" s="563"/>
      <c r="AR9" s="563"/>
      <c r="AS9" s="563"/>
      <c r="AT9" s="563"/>
      <c r="AU9" s="563"/>
      <c r="AV9" s="563"/>
      <c r="AW9" s="563"/>
      <c r="AX9" s="563"/>
      <c r="AY9" s="563"/>
      <c r="AZ9" s="563"/>
      <c r="BA9" s="563"/>
      <c r="BB9" s="563"/>
      <c r="BC9" s="563"/>
      <c r="BD9" s="563"/>
      <c r="BE9" s="563"/>
      <c r="BF9" s="563"/>
      <c r="BG9" s="563"/>
      <c r="BH9" s="563"/>
      <c r="BI9" s="563"/>
      <c r="BJ9" s="563"/>
      <c r="BK9" s="563"/>
      <c r="BL9" s="563"/>
      <c r="BM9" s="563"/>
      <c r="BN9" s="563"/>
      <c r="BO9" s="563"/>
      <c r="BP9" s="563"/>
      <c r="BQ9" s="563"/>
      <c r="BR9" s="563"/>
      <c r="BS9" s="563"/>
      <c r="BT9" s="563"/>
      <c r="BU9" s="563"/>
      <c r="BV9" s="563"/>
      <c r="BW9" s="563"/>
      <c r="BX9" s="563"/>
      <c r="BY9" s="563"/>
      <c r="BZ9" s="563"/>
      <c r="CA9" s="563"/>
      <c r="CB9" s="563"/>
      <c r="CC9" s="563"/>
      <c r="CD9" s="563"/>
      <c r="CE9" s="563"/>
      <c r="CF9" s="563"/>
      <c r="CG9" s="563"/>
      <c r="CH9" s="563"/>
      <c r="CI9" s="563"/>
      <c r="CJ9" s="563"/>
      <c r="CK9" s="563"/>
      <c r="CL9" s="563"/>
      <c r="CM9" s="563"/>
      <c r="CN9" s="563"/>
      <c r="CO9" s="563"/>
      <c r="CP9" s="563"/>
      <c r="CQ9" s="563"/>
      <c r="CR9" s="563"/>
      <c r="CS9" s="563"/>
      <c r="CT9" s="563"/>
      <c r="CU9" s="563"/>
      <c r="CV9" s="563"/>
      <c r="CW9" s="563"/>
      <c r="CX9" s="563"/>
      <c r="CY9" s="563"/>
      <c r="CZ9" s="563"/>
      <c r="DA9" s="563"/>
      <c r="DB9" s="563"/>
      <c r="DC9" s="563"/>
      <c r="DD9" s="563"/>
      <c r="DE9" s="563"/>
      <c r="DF9" s="563"/>
      <c r="DG9" s="563"/>
      <c r="DH9" s="563"/>
      <c r="DI9" s="563"/>
      <c r="DJ9" s="563"/>
      <c r="DK9" s="563"/>
      <c r="DL9" s="563"/>
      <c r="DM9" s="563"/>
      <c r="DN9" s="563"/>
      <c r="DO9" s="563"/>
      <c r="DP9" s="563"/>
      <c r="DQ9" s="563"/>
      <c r="DR9" s="563"/>
      <c r="DS9" s="563"/>
      <c r="DT9" s="563"/>
      <c r="DU9" s="563"/>
      <c r="DV9" s="563"/>
      <c r="DW9" s="563"/>
      <c r="DX9" s="563"/>
      <c r="DY9" s="563"/>
      <c r="DZ9" s="563"/>
      <c r="EA9" s="563"/>
      <c r="EB9" s="563"/>
      <c r="EC9" s="563"/>
      <c r="ED9" s="563"/>
      <c r="EE9" s="563"/>
      <c r="EF9" s="563"/>
      <c r="EG9" s="563"/>
      <c r="EH9" s="563"/>
      <c r="EI9" s="563"/>
      <c r="EJ9" s="563"/>
      <c r="EK9" s="563"/>
      <c r="EL9" s="563"/>
      <c r="EM9" s="563"/>
      <c r="EN9" s="563"/>
      <c r="EO9" s="563"/>
      <c r="EP9" s="563"/>
      <c r="EQ9" s="563"/>
      <c r="ER9" s="563"/>
      <c r="ES9" s="563"/>
      <c r="ET9" s="563"/>
      <c r="EU9" s="563"/>
      <c r="EV9" s="563"/>
      <c r="EW9" s="563"/>
      <c r="EX9" s="563"/>
      <c r="EY9" s="563"/>
      <c r="EZ9" s="563"/>
      <c r="FA9" s="563"/>
      <c r="FB9" s="563"/>
      <c r="FC9" s="563"/>
      <c r="FD9" s="563"/>
      <c r="FE9" s="563"/>
      <c r="FF9" s="563"/>
      <c r="FG9" s="563"/>
      <c r="FH9" s="563"/>
      <c r="FI9" s="563"/>
      <c r="FJ9" s="563"/>
      <c r="FK9" s="563"/>
      <c r="FL9" s="563"/>
      <c r="FM9" s="563"/>
      <c r="FN9" s="563"/>
      <c r="FO9" s="563"/>
      <c r="FP9" s="563"/>
      <c r="FQ9" s="563"/>
      <c r="FR9" s="563"/>
      <c r="FS9" s="563"/>
      <c r="FT9" s="563"/>
      <c r="FU9" s="563"/>
      <c r="FV9" s="563"/>
      <c r="FW9" s="563"/>
      <c r="FX9" s="563"/>
      <c r="FY9" s="563"/>
      <c r="FZ9" s="563"/>
      <c r="GA9" s="563"/>
      <c r="GB9" s="563"/>
      <c r="GC9" s="563"/>
      <c r="GD9" s="563"/>
      <c r="GE9" s="563"/>
      <c r="GF9" s="563"/>
      <c r="GG9" s="563"/>
      <c r="GH9" s="563"/>
      <c r="GI9" s="563"/>
      <c r="GJ9" s="563"/>
      <c r="GK9" s="563"/>
      <c r="GL9" s="563"/>
      <c r="GM9" s="563"/>
      <c r="GN9" s="563"/>
      <c r="GO9" s="563"/>
      <c r="GP9" s="563"/>
      <c r="GQ9" s="563"/>
      <c r="GR9" s="563"/>
      <c r="GS9" s="563"/>
      <c r="GT9" s="563"/>
      <c r="GU9" s="563"/>
      <c r="GV9" s="563"/>
      <c r="GW9" s="563"/>
      <c r="GX9" s="563"/>
      <c r="GY9" s="563"/>
      <c r="GZ9" s="563"/>
      <c r="HA9" s="563"/>
      <c r="HB9" s="563"/>
      <c r="HC9" s="563"/>
      <c r="HD9" s="563"/>
      <c r="HE9" s="563"/>
      <c r="HF9" s="563"/>
      <c r="HG9" s="244"/>
      <c r="HH9" s="244"/>
      <c r="HI9" s="244"/>
      <c r="HJ9" s="244"/>
      <c r="HK9" s="244"/>
      <c r="HL9" s="244"/>
      <c r="HM9" s="244"/>
      <c r="HN9" s="244"/>
      <c r="HO9" s="244"/>
      <c r="HP9" s="244"/>
      <c r="HQ9" s="244"/>
      <c r="HR9" s="244"/>
      <c r="HS9" s="244"/>
      <c r="HT9" s="244"/>
      <c r="HU9" s="244"/>
      <c r="HV9" s="244"/>
      <c r="HW9" s="244"/>
      <c r="HX9" s="244"/>
      <c r="HY9" s="244"/>
      <c r="HZ9" s="244"/>
      <c r="IA9" s="244"/>
      <c r="IB9" s="244"/>
      <c r="IC9" s="244"/>
      <c r="ID9" s="244"/>
      <c r="IE9" s="244"/>
      <c r="IF9" s="244"/>
    </row>
    <row r="10" spans="1:240" ht="15" customHeight="1">
      <c r="A10" s="563"/>
      <c r="B10" s="563"/>
      <c r="C10" s="563"/>
      <c r="D10" s="563"/>
      <c r="E10" s="563"/>
      <c r="F10" s="563"/>
      <c r="G10" s="563"/>
      <c r="H10" s="563"/>
      <c r="I10" s="563"/>
      <c r="J10" s="563"/>
      <c r="K10" s="563"/>
      <c r="L10" s="563"/>
      <c r="M10" s="563"/>
      <c r="N10" s="563"/>
      <c r="O10" s="563"/>
      <c r="P10" s="563"/>
      <c r="Q10" s="563"/>
      <c r="R10" s="563"/>
      <c r="S10" s="563"/>
      <c r="T10" s="563"/>
      <c r="U10" s="563"/>
      <c r="V10" s="563"/>
      <c r="W10" s="563"/>
      <c r="X10" s="563"/>
      <c r="Y10" s="563"/>
      <c r="Z10" s="563"/>
      <c r="AA10" s="563"/>
      <c r="AB10" s="563"/>
      <c r="AC10" s="563"/>
      <c r="AD10" s="563"/>
      <c r="AE10" s="563"/>
      <c r="AF10" s="563"/>
      <c r="AG10" s="563"/>
      <c r="AH10" s="563"/>
      <c r="AI10" s="563"/>
      <c r="AJ10" s="563"/>
      <c r="AK10" s="563"/>
      <c r="AL10" s="563"/>
      <c r="AM10" s="563"/>
      <c r="AN10" s="563"/>
      <c r="AO10" s="563"/>
      <c r="AP10" s="563"/>
      <c r="AQ10" s="563"/>
      <c r="AR10" s="563"/>
      <c r="AS10" s="563"/>
      <c r="AT10" s="563"/>
      <c r="AU10" s="563"/>
      <c r="AV10" s="563"/>
      <c r="AW10" s="563"/>
      <c r="AX10" s="563"/>
      <c r="AY10" s="563"/>
      <c r="AZ10" s="563"/>
      <c r="BA10" s="563"/>
      <c r="BB10" s="563"/>
      <c r="BC10" s="563"/>
      <c r="BD10" s="563"/>
      <c r="BE10" s="563"/>
      <c r="BF10" s="563"/>
      <c r="BG10" s="563"/>
      <c r="BH10" s="563"/>
      <c r="BI10" s="563"/>
      <c r="BJ10" s="563"/>
      <c r="BK10" s="563"/>
      <c r="BL10" s="563"/>
      <c r="BM10" s="563"/>
      <c r="BN10" s="563"/>
      <c r="BO10" s="563"/>
      <c r="BP10" s="563"/>
      <c r="BQ10" s="563"/>
      <c r="BR10" s="563"/>
      <c r="BS10" s="563"/>
      <c r="BT10" s="563"/>
      <c r="BU10" s="563"/>
      <c r="BV10" s="563"/>
      <c r="BW10" s="563"/>
      <c r="BX10" s="563"/>
      <c r="BY10" s="563"/>
      <c r="BZ10" s="563"/>
      <c r="CA10" s="563"/>
      <c r="CB10" s="563"/>
      <c r="CC10" s="563"/>
      <c r="CD10" s="563"/>
      <c r="CE10" s="563"/>
      <c r="CF10" s="563"/>
      <c r="CG10" s="563"/>
      <c r="CH10" s="563"/>
      <c r="CI10" s="563"/>
      <c r="CJ10" s="563"/>
      <c r="CK10" s="563"/>
      <c r="CL10" s="563"/>
      <c r="CM10" s="563"/>
      <c r="CN10" s="563"/>
      <c r="CO10" s="563"/>
      <c r="CP10" s="563"/>
      <c r="CQ10" s="563"/>
      <c r="CR10" s="563"/>
      <c r="CS10" s="563"/>
      <c r="CT10" s="563"/>
      <c r="CU10" s="563"/>
      <c r="CV10" s="563"/>
      <c r="CW10" s="563"/>
      <c r="CX10" s="563"/>
      <c r="CY10" s="563"/>
      <c r="CZ10" s="563"/>
      <c r="DA10" s="563"/>
      <c r="DB10" s="563"/>
      <c r="DC10" s="563"/>
      <c r="DD10" s="563"/>
      <c r="DE10" s="563"/>
      <c r="DF10" s="563"/>
      <c r="DG10" s="563"/>
      <c r="DH10" s="563"/>
      <c r="DI10" s="563"/>
      <c r="DJ10" s="563"/>
      <c r="DK10" s="563"/>
      <c r="DL10" s="563"/>
      <c r="DM10" s="563"/>
      <c r="DN10" s="563"/>
      <c r="DO10" s="563"/>
      <c r="DP10" s="563"/>
      <c r="DQ10" s="563"/>
      <c r="DR10" s="563"/>
      <c r="DS10" s="563"/>
      <c r="DT10" s="563"/>
      <c r="DU10" s="563"/>
      <c r="DV10" s="563"/>
      <c r="DW10" s="563"/>
      <c r="DX10" s="563"/>
      <c r="DY10" s="563"/>
      <c r="DZ10" s="563"/>
      <c r="EA10" s="563"/>
      <c r="EB10" s="563"/>
      <c r="EC10" s="563"/>
      <c r="ED10" s="563"/>
      <c r="EE10" s="563"/>
      <c r="EF10" s="563"/>
      <c r="EG10" s="563"/>
      <c r="EH10" s="563"/>
      <c r="EI10" s="563"/>
      <c r="EJ10" s="563"/>
      <c r="EK10" s="563"/>
      <c r="EL10" s="563"/>
      <c r="EM10" s="563"/>
      <c r="EN10" s="563"/>
      <c r="EO10" s="563"/>
      <c r="EP10" s="563"/>
      <c r="EQ10" s="563"/>
      <c r="ER10" s="563"/>
      <c r="ES10" s="563"/>
      <c r="ET10" s="563"/>
      <c r="EU10" s="563"/>
      <c r="EV10" s="563"/>
      <c r="EW10" s="563"/>
      <c r="EX10" s="563"/>
      <c r="EY10" s="563"/>
      <c r="EZ10" s="563"/>
      <c r="FA10" s="563"/>
      <c r="FB10" s="563"/>
      <c r="FC10" s="563"/>
      <c r="FD10" s="563"/>
      <c r="FE10" s="563"/>
      <c r="FF10" s="563"/>
      <c r="FG10" s="563"/>
      <c r="FH10" s="563"/>
      <c r="FI10" s="563"/>
      <c r="FJ10" s="563"/>
      <c r="FK10" s="563"/>
      <c r="FL10" s="563"/>
      <c r="FM10" s="563"/>
      <c r="FN10" s="563"/>
      <c r="FO10" s="563"/>
      <c r="FP10" s="563"/>
      <c r="FQ10" s="563"/>
      <c r="FR10" s="563"/>
      <c r="FS10" s="563"/>
      <c r="FT10" s="563"/>
      <c r="FU10" s="563"/>
      <c r="FV10" s="563"/>
      <c r="FW10" s="563"/>
      <c r="FX10" s="563"/>
      <c r="FY10" s="563"/>
      <c r="FZ10" s="563"/>
      <c r="GA10" s="563"/>
      <c r="GB10" s="563"/>
      <c r="GC10" s="563"/>
      <c r="GD10" s="563"/>
      <c r="GE10" s="563"/>
      <c r="GF10" s="563"/>
      <c r="GG10" s="563"/>
      <c r="GH10" s="563"/>
      <c r="GI10" s="563"/>
      <c r="GJ10" s="563"/>
      <c r="GK10" s="563"/>
      <c r="GL10" s="563"/>
      <c r="GM10" s="563"/>
      <c r="GN10" s="563"/>
      <c r="GO10" s="563"/>
      <c r="GP10" s="563"/>
      <c r="GQ10" s="563"/>
      <c r="GR10" s="563"/>
      <c r="GS10" s="563"/>
      <c r="GT10" s="563"/>
      <c r="GU10" s="563"/>
      <c r="GV10" s="563"/>
      <c r="GW10" s="563"/>
      <c r="GX10" s="563"/>
      <c r="GY10" s="563"/>
      <c r="GZ10" s="563"/>
      <c r="HA10" s="563"/>
      <c r="HB10" s="563"/>
      <c r="HC10" s="563"/>
      <c r="HD10" s="563"/>
      <c r="HE10" s="563"/>
      <c r="HF10" s="563"/>
      <c r="HG10" s="244"/>
      <c r="HH10" s="244"/>
      <c r="HI10" s="244"/>
      <c r="HJ10" s="244"/>
      <c r="HK10" s="244"/>
      <c r="HL10" s="244"/>
      <c r="HM10" s="244"/>
      <c r="HN10" s="244"/>
      <c r="HO10" s="244"/>
      <c r="HP10" s="244"/>
      <c r="HQ10" s="244"/>
      <c r="HR10" s="244"/>
      <c r="HS10" s="244"/>
      <c r="HT10" s="244"/>
      <c r="HU10" s="244"/>
      <c r="HV10" s="244"/>
      <c r="HW10" s="244"/>
      <c r="HX10" s="244"/>
      <c r="HY10" s="244"/>
      <c r="HZ10" s="244"/>
      <c r="IA10" s="244"/>
      <c r="IB10" s="244"/>
      <c r="IC10" s="244"/>
      <c r="ID10" s="244"/>
      <c r="IE10" s="244"/>
      <c r="IF10" s="244"/>
    </row>
    <row r="11" spans="1:240" ht="15" customHeight="1">
      <c r="A11" s="563"/>
      <c r="B11" s="563"/>
      <c r="C11" s="563"/>
      <c r="D11" s="563"/>
      <c r="E11" s="563"/>
      <c r="F11" s="563"/>
      <c r="G11" s="563"/>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63"/>
      <c r="AQ11" s="563"/>
      <c r="AR11" s="563"/>
      <c r="AS11" s="563"/>
      <c r="AT11" s="563"/>
      <c r="AU11" s="563"/>
      <c r="AV11" s="563"/>
      <c r="AW11" s="563"/>
      <c r="AX11" s="563"/>
      <c r="AY11" s="563"/>
      <c r="AZ11" s="563"/>
      <c r="BA11" s="563"/>
      <c r="BB11" s="563"/>
      <c r="BC11" s="563"/>
      <c r="BD11" s="563"/>
      <c r="BE11" s="563"/>
      <c r="BF11" s="563"/>
      <c r="BG11" s="563"/>
      <c r="BH11" s="563"/>
      <c r="BI11" s="563"/>
      <c r="BJ11" s="563"/>
      <c r="BK11" s="563"/>
      <c r="BL11" s="563"/>
      <c r="BM11" s="563"/>
      <c r="BN11" s="563"/>
      <c r="BO11" s="563"/>
      <c r="BP11" s="563"/>
      <c r="BQ11" s="563"/>
      <c r="BR11" s="563"/>
      <c r="BS11" s="563"/>
      <c r="BT11" s="563"/>
      <c r="BU11" s="563"/>
      <c r="BV11" s="563"/>
      <c r="BW11" s="563"/>
      <c r="BX11" s="563"/>
      <c r="BY11" s="563"/>
      <c r="BZ11" s="563"/>
      <c r="CA11" s="563"/>
      <c r="CB11" s="563"/>
      <c r="CC11" s="563"/>
      <c r="CD11" s="563"/>
      <c r="CE11" s="563"/>
      <c r="CF11" s="563"/>
      <c r="CG11" s="563"/>
      <c r="CH11" s="563"/>
      <c r="CI11" s="563"/>
      <c r="CJ11" s="563"/>
      <c r="CK11" s="563"/>
      <c r="CL11" s="563"/>
      <c r="CM11" s="563"/>
      <c r="CN11" s="563"/>
      <c r="CO11" s="563"/>
      <c r="CP11" s="563"/>
      <c r="CQ11" s="563"/>
      <c r="CR11" s="563"/>
      <c r="CS11" s="563"/>
      <c r="CT11" s="563"/>
      <c r="CU11" s="563"/>
      <c r="CV11" s="563"/>
      <c r="CW11" s="563"/>
      <c r="CX11" s="563"/>
      <c r="CY11" s="563"/>
      <c r="CZ11" s="563"/>
      <c r="DA11" s="563"/>
      <c r="DB11" s="563"/>
      <c r="DC11" s="563"/>
      <c r="DD11" s="563"/>
      <c r="DE11" s="563"/>
      <c r="DF11" s="563"/>
      <c r="DG11" s="563"/>
      <c r="DH11" s="563"/>
      <c r="DI11" s="563"/>
      <c r="DJ11" s="563"/>
      <c r="DK11" s="563"/>
      <c r="DL11" s="563"/>
      <c r="DM11" s="563"/>
      <c r="DN11" s="563"/>
      <c r="DO11" s="563"/>
      <c r="DP11" s="563"/>
      <c r="DQ11" s="563"/>
      <c r="DR11" s="563"/>
      <c r="DS11" s="563"/>
      <c r="DT11" s="563"/>
      <c r="DU11" s="563"/>
      <c r="DV11" s="563"/>
      <c r="DW11" s="563"/>
      <c r="DX11" s="563"/>
      <c r="DY11" s="563"/>
      <c r="DZ11" s="563"/>
      <c r="EA11" s="563"/>
      <c r="EB11" s="563"/>
      <c r="EC11" s="563"/>
      <c r="ED11" s="563"/>
      <c r="EE11" s="563"/>
      <c r="EF11" s="563"/>
      <c r="EG11" s="563"/>
      <c r="EH11" s="563"/>
      <c r="EI11" s="563"/>
      <c r="EJ11" s="563"/>
      <c r="EK11" s="563"/>
      <c r="EL11" s="563"/>
      <c r="EM11" s="563"/>
      <c r="EN11" s="563"/>
      <c r="EO11" s="563"/>
      <c r="EP11" s="563"/>
      <c r="EQ11" s="563"/>
      <c r="ER11" s="563"/>
      <c r="ES11" s="563"/>
      <c r="ET11" s="563"/>
      <c r="EU11" s="563"/>
      <c r="EV11" s="563"/>
      <c r="EW11" s="563"/>
      <c r="EX11" s="563"/>
      <c r="EY11" s="563"/>
      <c r="EZ11" s="563"/>
      <c r="FA11" s="563"/>
      <c r="FB11" s="563"/>
      <c r="FC11" s="563"/>
      <c r="FD11" s="563"/>
      <c r="FE11" s="563"/>
      <c r="FF11" s="563"/>
      <c r="FG11" s="563"/>
      <c r="FH11" s="563"/>
      <c r="FI11" s="563"/>
      <c r="FJ11" s="563"/>
      <c r="FK11" s="563"/>
      <c r="FL11" s="563"/>
      <c r="FM11" s="563"/>
      <c r="FN11" s="563"/>
      <c r="FO11" s="563"/>
      <c r="FP11" s="563"/>
      <c r="FQ11" s="563"/>
      <c r="FR11" s="563"/>
      <c r="FS11" s="563"/>
      <c r="FT11" s="563"/>
      <c r="FU11" s="563"/>
      <c r="FV11" s="563"/>
      <c r="FW11" s="563"/>
      <c r="FX11" s="563"/>
      <c r="FY11" s="563"/>
      <c r="FZ11" s="563"/>
      <c r="GA11" s="563"/>
      <c r="GB11" s="563"/>
      <c r="GC11" s="563"/>
      <c r="GD11" s="563"/>
      <c r="GE11" s="563"/>
      <c r="GF11" s="563"/>
      <c r="GG11" s="563"/>
      <c r="GH11" s="563"/>
      <c r="GI11" s="563"/>
      <c r="GJ11" s="563"/>
      <c r="GK11" s="563"/>
      <c r="GL11" s="563"/>
      <c r="GM11" s="563"/>
      <c r="GN11" s="563"/>
      <c r="GO11" s="563"/>
      <c r="GP11" s="563"/>
      <c r="GQ11" s="563"/>
      <c r="GR11" s="563"/>
      <c r="GS11" s="563"/>
      <c r="GT11" s="563"/>
      <c r="GU11" s="563"/>
      <c r="GV11" s="563"/>
      <c r="GW11" s="563"/>
      <c r="GX11" s="563"/>
      <c r="GY11" s="563"/>
      <c r="GZ11" s="563"/>
      <c r="HA11" s="563"/>
      <c r="HB11" s="563"/>
      <c r="HC11" s="563"/>
      <c r="HD11" s="563"/>
      <c r="HE11" s="563"/>
      <c r="HF11" s="563"/>
      <c r="HG11" s="244"/>
      <c r="HH11" s="244"/>
      <c r="HI11" s="244"/>
      <c r="HJ11" s="244"/>
      <c r="HK11" s="244"/>
      <c r="HL11" s="244"/>
      <c r="HM11" s="244"/>
      <c r="HN11" s="244"/>
      <c r="HO11" s="244"/>
      <c r="HP11" s="244"/>
      <c r="HQ11" s="244"/>
      <c r="HR11" s="244"/>
      <c r="HS11" s="244"/>
      <c r="HT11" s="244"/>
      <c r="HU11" s="244"/>
      <c r="HV11" s="244"/>
      <c r="HW11" s="244"/>
      <c r="HX11" s="244"/>
      <c r="HY11" s="244"/>
      <c r="HZ11" s="244"/>
      <c r="IA11" s="244"/>
      <c r="IB11" s="244"/>
      <c r="IC11" s="244"/>
      <c r="ID11" s="244"/>
      <c r="IE11" s="244"/>
      <c r="IF11" s="244"/>
    </row>
    <row r="12" spans="1:240" ht="15" customHeight="1" thickBot="1">
      <c r="A12" s="564"/>
      <c r="B12" s="564"/>
      <c r="C12" s="564"/>
      <c r="D12" s="564"/>
      <c r="E12" s="564"/>
      <c r="F12" s="564"/>
      <c r="G12" s="564"/>
      <c r="H12" s="564"/>
      <c r="I12" s="564"/>
      <c r="J12" s="564"/>
      <c r="K12" s="564"/>
      <c r="L12" s="564"/>
      <c r="M12" s="564"/>
      <c r="N12" s="564"/>
      <c r="O12" s="564"/>
      <c r="P12" s="564"/>
      <c r="Q12" s="564"/>
      <c r="R12" s="564"/>
      <c r="S12" s="564"/>
      <c r="T12" s="564"/>
      <c r="U12" s="564"/>
      <c r="V12" s="564"/>
      <c r="W12" s="564"/>
      <c r="X12" s="564"/>
      <c r="Y12" s="564"/>
      <c r="Z12" s="564"/>
      <c r="AA12" s="564"/>
      <c r="AB12" s="564"/>
      <c r="AC12" s="564"/>
      <c r="AD12" s="564"/>
      <c r="AE12" s="564"/>
      <c r="AF12" s="564"/>
      <c r="AG12" s="564"/>
      <c r="AH12" s="564"/>
      <c r="AI12" s="564"/>
      <c r="AJ12" s="564"/>
      <c r="AK12" s="564"/>
      <c r="AL12" s="564"/>
      <c r="AM12" s="564"/>
      <c r="AN12" s="564"/>
      <c r="AO12" s="564"/>
      <c r="AP12" s="564"/>
      <c r="AQ12" s="564"/>
      <c r="AR12" s="564"/>
      <c r="AS12" s="564"/>
      <c r="AT12" s="564"/>
      <c r="AU12" s="564"/>
      <c r="AV12" s="564"/>
      <c r="AW12" s="564"/>
      <c r="AX12" s="564"/>
      <c r="AY12" s="564"/>
      <c r="AZ12" s="564"/>
      <c r="BA12" s="564"/>
      <c r="BB12" s="564"/>
      <c r="BC12" s="564"/>
      <c r="BD12" s="564"/>
      <c r="BE12" s="564"/>
      <c r="BF12" s="564"/>
      <c r="BG12" s="564"/>
      <c r="BH12" s="564"/>
      <c r="BI12" s="564"/>
      <c r="BJ12" s="564"/>
      <c r="BK12" s="564"/>
      <c r="BL12" s="564"/>
      <c r="BM12" s="564"/>
      <c r="BN12" s="564"/>
      <c r="BO12" s="564"/>
      <c r="BP12" s="564"/>
      <c r="BQ12" s="564"/>
      <c r="BR12" s="564"/>
      <c r="BS12" s="564"/>
      <c r="BT12" s="564"/>
      <c r="BU12" s="564"/>
      <c r="BV12" s="564"/>
      <c r="BW12" s="564"/>
      <c r="BX12" s="564"/>
      <c r="BY12" s="564"/>
      <c r="BZ12" s="564"/>
      <c r="CA12" s="564"/>
      <c r="CB12" s="564"/>
      <c r="CC12" s="564"/>
      <c r="CD12" s="564"/>
      <c r="CE12" s="564"/>
      <c r="CF12" s="564"/>
      <c r="CG12" s="564"/>
      <c r="CH12" s="564"/>
      <c r="CI12" s="564"/>
      <c r="CJ12" s="564"/>
      <c r="CK12" s="564"/>
      <c r="CL12" s="564"/>
      <c r="CM12" s="564"/>
      <c r="CN12" s="564"/>
      <c r="CO12" s="564"/>
      <c r="CP12" s="564"/>
      <c r="CQ12" s="564"/>
      <c r="CR12" s="564"/>
      <c r="CS12" s="564"/>
      <c r="CT12" s="564"/>
      <c r="CU12" s="564"/>
      <c r="CV12" s="564"/>
      <c r="CW12" s="564"/>
      <c r="CX12" s="564"/>
      <c r="CY12" s="564"/>
      <c r="CZ12" s="564"/>
      <c r="DA12" s="564"/>
      <c r="DB12" s="564"/>
      <c r="DC12" s="564"/>
      <c r="DD12" s="564"/>
      <c r="DE12" s="564"/>
      <c r="DF12" s="564"/>
      <c r="DG12" s="564"/>
      <c r="DH12" s="564"/>
      <c r="DI12" s="564"/>
      <c r="DJ12" s="564"/>
      <c r="DK12" s="564"/>
      <c r="DL12" s="564"/>
      <c r="DM12" s="564"/>
      <c r="DN12" s="564"/>
      <c r="DO12" s="564"/>
      <c r="DP12" s="564"/>
      <c r="DQ12" s="564"/>
      <c r="DR12" s="564"/>
      <c r="DS12" s="564"/>
      <c r="DT12" s="564"/>
      <c r="DU12" s="564"/>
      <c r="DV12" s="564"/>
      <c r="DW12" s="564"/>
      <c r="DX12" s="564"/>
      <c r="DY12" s="564"/>
      <c r="DZ12" s="564"/>
      <c r="EA12" s="564"/>
      <c r="EB12" s="564"/>
      <c r="EC12" s="564"/>
      <c r="ED12" s="564"/>
      <c r="EE12" s="564"/>
      <c r="EF12" s="564"/>
      <c r="EG12" s="564"/>
      <c r="EH12" s="564"/>
      <c r="EI12" s="564"/>
      <c r="EJ12" s="564"/>
      <c r="EK12" s="564"/>
      <c r="EL12" s="564"/>
      <c r="EM12" s="564"/>
      <c r="EN12" s="564"/>
      <c r="EO12" s="564"/>
      <c r="EP12" s="564"/>
      <c r="EQ12" s="564"/>
      <c r="ER12" s="564"/>
      <c r="ES12" s="564"/>
      <c r="ET12" s="564"/>
      <c r="EU12" s="564"/>
      <c r="EV12" s="564"/>
      <c r="EW12" s="564"/>
      <c r="EX12" s="564"/>
      <c r="EY12" s="564"/>
      <c r="EZ12" s="564"/>
      <c r="FA12" s="564"/>
      <c r="FB12" s="564"/>
      <c r="FC12" s="564"/>
      <c r="FD12" s="564"/>
      <c r="FE12" s="564"/>
      <c r="FF12" s="564"/>
      <c r="FG12" s="564"/>
      <c r="FH12" s="564"/>
      <c r="FI12" s="564"/>
      <c r="FJ12" s="564"/>
      <c r="FK12" s="564"/>
      <c r="FL12" s="564"/>
      <c r="FM12" s="564"/>
      <c r="FN12" s="564"/>
      <c r="FO12" s="564"/>
      <c r="FP12" s="564"/>
      <c r="FQ12" s="564"/>
      <c r="FR12" s="564"/>
      <c r="FS12" s="564"/>
      <c r="FT12" s="564"/>
      <c r="FU12" s="564"/>
      <c r="FV12" s="564"/>
      <c r="FW12" s="564"/>
      <c r="FX12" s="564"/>
      <c r="FY12" s="564"/>
      <c r="FZ12" s="564"/>
      <c r="GA12" s="564"/>
      <c r="GB12" s="564"/>
      <c r="GC12" s="564"/>
      <c r="GD12" s="564"/>
      <c r="GE12" s="564"/>
      <c r="GF12" s="564"/>
      <c r="GG12" s="564"/>
      <c r="GH12" s="564"/>
      <c r="GI12" s="564"/>
      <c r="GJ12" s="564"/>
      <c r="GK12" s="564"/>
      <c r="GL12" s="564"/>
      <c r="GM12" s="564"/>
      <c r="GN12" s="564"/>
      <c r="GO12" s="564"/>
      <c r="GP12" s="564"/>
      <c r="GQ12" s="564"/>
      <c r="GR12" s="564"/>
      <c r="GS12" s="564"/>
      <c r="GT12" s="564"/>
      <c r="GU12" s="564"/>
      <c r="GV12" s="564"/>
      <c r="GW12" s="564"/>
      <c r="GX12" s="564"/>
      <c r="GY12" s="564"/>
      <c r="GZ12" s="564"/>
      <c r="HA12" s="564"/>
      <c r="HB12" s="564"/>
      <c r="HC12" s="564"/>
      <c r="HD12" s="564"/>
      <c r="HE12" s="564"/>
      <c r="HF12" s="564"/>
      <c r="HG12" s="244"/>
      <c r="HH12" s="244"/>
      <c r="HI12" s="244"/>
      <c r="HJ12" s="244"/>
      <c r="HK12" s="244"/>
      <c r="HL12" s="244"/>
      <c r="HM12" s="244"/>
      <c r="HN12" s="244"/>
      <c r="HO12" s="244"/>
      <c r="HP12" s="244"/>
      <c r="HQ12" s="244"/>
      <c r="HR12" s="244"/>
      <c r="HS12" s="244"/>
      <c r="HT12" s="244"/>
      <c r="HU12" s="244"/>
      <c r="HV12" s="244"/>
      <c r="HW12" s="244"/>
      <c r="HX12" s="244"/>
      <c r="HY12" s="244"/>
      <c r="HZ12" s="244"/>
      <c r="IA12" s="244"/>
      <c r="IB12" s="244"/>
      <c r="IC12" s="244"/>
      <c r="ID12" s="244"/>
      <c r="IE12" s="244"/>
      <c r="IF12" s="244"/>
    </row>
    <row r="13" spans="1:240" ht="4.9000000000000004" customHeight="1">
      <c r="A13" s="187"/>
      <c r="B13" s="197" t="s">
        <v>230</v>
      </c>
      <c r="C13" s="197" t="s">
        <v>231</v>
      </c>
      <c r="D13" s="197" t="s">
        <v>232</v>
      </c>
      <c r="E13" s="197" t="s">
        <v>233</v>
      </c>
      <c r="F13" s="197" t="s">
        <v>234</v>
      </c>
      <c r="G13" s="197" t="s">
        <v>235</v>
      </c>
      <c r="H13" s="197" t="s">
        <v>236</v>
      </c>
      <c r="I13" s="197" t="s">
        <v>237</v>
      </c>
      <c r="J13" s="197" t="s">
        <v>238</v>
      </c>
      <c r="K13" s="197" t="s">
        <v>239</v>
      </c>
      <c r="L13" s="197" t="s">
        <v>240</v>
      </c>
      <c r="M13" s="197" t="s">
        <v>241</v>
      </c>
      <c r="N13" s="197" t="s">
        <v>242</v>
      </c>
      <c r="O13" s="197" t="s">
        <v>243</v>
      </c>
      <c r="P13" s="197" t="s">
        <v>244</v>
      </c>
      <c r="Q13" s="197" t="s">
        <v>245</v>
      </c>
      <c r="R13" s="197" t="s">
        <v>246</v>
      </c>
      <c r="S13" s="197" t="s">
        <v>247</v>
      </c>
      <c r="T13" s="197" t="s">
        <v>248</v>
      </c>
      <c r="U13" s="197" t="s">
        <v>249</v>
      </c>
      <c r="V13" s="197" t="s">
        <v>250</v>
      </c>
      <c r="W13" s="197" t="s">
        <v>251</v>
      </c>
      <c r="X13" s="197" t="s">
        <v>252</v>
      </c>
      <c r="Y13" s="197" t="s">
        <v>253</v>
      </c>
      <c r="Z13" s="197" t="s">
        <v>254</v>
      </c>
      <c r="AA13" s="197" t="s">
        <v>255</v>
      </c>
      <c r="AB13" s="197" t="s">
        <v>256</v>
      </c>
      <c r="AC13" s="197" t="s">
        <v>194</v>
      </c>
      <c r="AD13" s="197" t="s">
        <v>195</v>
      </c>
      <c r="AE13" s="197" t="s">
        <v>196</v>
      </c>
      <c r="AF13" s="197" t="s">
        <v>197</v>
      </c>
      <c r="AG13" s="197" t="s">
        <v>198</v>
      </c>
      <c r="AH13" s="197" t="s">
        <v>199</v>
      </c>
      <c r="AI13" s="197" t="s">
        <v>200</v>
      </c>
      <c r="AJ13" s="197" t="s">
        <v>201</v>
      </c>
      <c r="AK13" s="197" t="s">
        <v>202</v>
      </c>
      <c r="AL13" s="197" t="s">
        <v>203</v>
      </c>
      <c r="AM13" s="197" t="s">
        <v>204</v>
      </c>
      <c r="AN13" s="197" t="s">
        <v>205</v>
      </c>
      <c r="AO13" s="197" t="s">
        <v>257</v>
      </c>
      <c r="AP13" s="197" t="s">
        <v>258</v>
      </c>
      <c r="AQ13" s="197" t="s">
        <v>259</v>
      </c>
      <c r="AR13" s="197" t="s">
        <v>260</v>
      </c>
      <c r="AS13" s="197" t="s">
        <v>261</v>
      </c>
      <c r="AT13" s="197" t="s">
        <v>262</v>
      </c>
      <c r="AU13" s="197" t="s">
        <v>263</v>
      </c>
      <c r="AV13" s="197" t="s">
        <v>264</v>
      </c>
      <c r="AW13" s="197" t="s">
        <v>265</v>
      </c>
      <c r="AX13" s="197" t="s">
        <v>266</v>
      </c>
      <c r="AY13" s="197" t="s">
        <v>267</v>
      </c>
      <c r="AZ13" s="197" t="s">
        <v>268</v>
      </c>
      <c r="BA13" s="197" t="s">
        <v>269</v>
      </c>
      <c r="BB13" s="197" t="s">
        <v>270</v>
      </c>
      <c r="BC13" s="197" t="s">
        <v>271</v>
      </c>
      <c r="BD13" s="197" t="s">
        <v>272</v>
      </c>
      <c r="BE13" s="197" t="s">
        <v>273</v>
      </c>
      <c r="BF13" s="197" t="s">
        <v>274</v>
      </c>
      <c r="BG13" s="197" t="s">
        <v>275</v>
      </c>
      <c r="BH13" s="197" t="s">
        <v>276</v>
      </c>
      <c r="BI13" s="197" t="s">
        <v>277</v>
      </c>
      <c r="BJ13" s="197" t="s">
        <v>278</v>
      </c>
      <c r="BK13" s="197" t="s">
        <v>279</v>
      </c>
      <c r="BL13" s="197" t="s">
        <v>280</v>
      </c>
      <c r="BM13" s="197" t="s">
        <v>281</v>
      </c>
      <c r="BN13" s="197" t="s">
        <v>282</v>
      </c>
      <c r="BO13" s="197" t="s">
        <v>283</v>
      </c>
      <c r="BP13" s="197" t="s">
        <v>284</v>
      </c>
      <c r="BQ13" s="197" t="s">
        <v>285</v>
      </c>
      <c r="BR13" s="197" t="s">
        <v>286</v>
      </c>
      <c r="BS13" s="197" t="s">
        <v>287</v>
      </c>
      <c r="BT13" s="197" t="s">
        <v>288</v>
      </c>
      <c r="BU13" s="197" t="s">
        <v>289</v>
      </c>
      <c r="BV13" s="197" t="s">
        <v>290</v>
      </c>
      <c r="BW13" s="197" t="s">
        <v>291</v>
      </c>
      <c r="BX13" s="197" t="s">
        <v>292</v>
      </c>
      <c r="BY13" s="197" t="s">
        <v>293</v>
      </c>
      <c r="BZ13" s="197" t="s">
        <v>294</v>
      </c>
      <c r="CA13" s="197" t="s">
        <v>295</v>
      </c>
      <c r="CB13" s="197" t="s">
        <v>296</v>
      </c>
      <c r="CC13" s="197" t="s">
        <v>297</v>
      </c>
      <c r="CD13" s="197" t="s">
        <v>298</v>
      </c>
      <c r="CE13" s="197" t="s">
        <v>299</v>
      </c>
      <c r="CF13" s="197" t="s">
        <v>300</v>
      </c>
      <c r="CG13" s="197" t="s">
        <v>301</v>
      </c>
      <c r="CH13" s="197" t="s">
        <v>302</v>
      </c>
      <c r="CI13" s="197" t="s">
        <v>303</v>
      </c>
      <c r="CJ13" s="197" t="s">
        <v>304</v>
      </c>
      <c r="CK13" s="197" t="s">
        <v>305</v>
      </c>
      <c r="CL13" s="197" t="s">
        <v>306</v>
      </c>
      <c r="CM13" s="197" t="s">
        <v>307</v>
      </c>
      <c r="CN13" s="197" t="s">
        <v>275</v>
      </c>
      <c r="CO13" s="197" t="s">
        <v>276</v>
      </c>
      <c r="CP13" s="197" t="s">
        <v>277</v>
      </c>
      <c r="CQ13" s="197" t="s">
        <v>278</v>
      </c>
      <c r="CR13" s="197" t="s">
        <v>279</v>
      </c>
      <c r="CS13" s="197" t="s">
        <v>280</v>
      </c>
      <c r="CT13" s="197" t="s">
        <v>281</v>
      </c>
      <c r="CU13" s="197" t="s">
        <v>282</v>
      </c>
      <c r="CV13" s="197" t="s">
        <v>283</v>
      </c>
      <c r="CW13" s="197" t="s">
        <v>284</v>
      </c>
      <c r="CX13" s="197" t="s">
        <v>285</v>
      </c>
      <c r="CY13" s="197" t="s">
        <v>286</v>
      </c>
      <c r="CZ13" s="197" t="s">
        <v>287</v>
      </c>
      <c r="DA13" s="197" t="s">
        <v>288</v>
      </c>
      <c r="DB13" s="197" t="s">
        <v>289</v>
      </c>
      <c r="DC13" s="197" t="s">
        <v>290</v>
      </c>
      <c r="DD13" s="197" t="s">
        <v>291</v>
      </c>
      <c r="DE13" s="197" t="s">
        <v>292</v>
      </c>
      <c r="DF13" s="197" t="s">
        <v>293</v>
      </c>
      <c r="DG13" s="197" t="s">
        <v>294</v>
      </c>
      <c r="DH13" s="197" t="s">
        <v>295</v>
      </c>
      <c r="DI13" s="197" t="s">
        <v>296</v>
      </c>
      <c r="DJ13" s="197" t="s">
        <v>297</v>
      </c>
      <c r="DK13" s="197" t="s">
        <v>298</v>
      </c>
      <c r="DL13" s="197" t="s">
        <v>299</v>
      </c>
      <c r="DM13" s="197" t="s">
        <v>300</v>
      </c>
      <c r="DN13" s="197" t="s">
        <v>301</v>
      </c>
      <c r="DO13" s="197" t="s">
        <v>302</v>
      </c>
      <c r="DP13" s="197" t="s">
        <v>303</v>
      </c>
      <c r="DQ13" s="197" t="s">
        <v>304</v>
      </c>
      <c r="DR13" s="197" t="s">
        <v>305</v>
      </c>
      <c r="DS13" s="197" t="s">
        <v>306</v>
      </c>
      <c r="DT13" s="197" t="s">
        <v>307</v>
      </c>
      <c r="DU13" s="197" t="s">
        <v>308</v>
      </c>
      <c r="DV13" s="197" t="s">
        <v>309</v>
      </c>
      <c r="DW13" s="197" t="s">
        <v>310</v>
      </c>
      <c r="DX13" s="197" t="s">
        <v>311</v>
      </c>
      <c r="DY13" s="197" t="s">
        <v>312</v>
      </c>
      <c r="DZ13" s="197" t="s">
        <v>313</v>
      </c>
      <c r="EA13" s="197" t="s">
        <v>314</v>
      </c>
      <c r="EB13" s="197" t="s">
        <v>315</v>
      </c>
      <c r="EC13" s="197" t="s">
        <v>316</v>
      </c>
      <c r="ED13" s="197" t="s">
        <v>317</v>
      </c>
      <c r="EE13" s="197" t="s">
        <v>318</v>
      </c>
      <c r="EF13" s="197" t="s">
        <v>319</v>
      </c>
      <c r="EG13" s="197" t="s">
        <v>320</v>
      </c>
      <c r="EH13" s="197" t="s">
        <v>321</v>
      </c>
      <c r="EI13" s="197" t="s">
        <v>322</v>
      </c>
      <c r="EJ13" s="197" t="s">
        <v>323</v>
      </c>
      <c r="EK13" s="197" t="s">
        <v>324</v>
      </c>
      <c r="EL13" s="197" t="s">
        <v>325</v>
      </c>
      <c r="EM13" s="197" t="s">
        <v>326</v>
      </c>
      <c r="EN13" s="197" t="s">
        <v>327</v>
      </c>
      <c r="EO13" s="197" t="s">
        <v>328</v>
      </c>
      <c r="EP13" s="197" t="s">
        <v>329</v>
      </c>
      <c r="EQ13" s="197" t="s">
        <v>330</v>
      </c>
      <c r="ER13" s="197" t="s">
        <v>331</v>
      </c>
      <c r="ES13" s="197" t="s">
        <v>332</v>
      </c>
      <c r="ET13" s="197" t="s">
        <v>333</v>
      </c>
      <c r="EU13" s="197" t="s">
        <v>334</v>
      </c>
      <c r="EV13" s="197" t="s">
        <v>335</v>
      </c>
      <c r="EW13" s="197" t="s">
        <v>336</v>
      </c>
      <c r="EX13" s="197" t="s">
        <v>337</v>
      </c>
      <c r="EY13" s="197" t="s">
        <v>338</v>
      </c>
      <c r="EZ13" s="197" t="s">
        <v>339</v>
      </c>
      <c r="FA13" s="197" t="s">
        <v>340</v>
      </c>
      <c r="FB13" s="197" t="s">
        <v>341</v>
      </c>
      <c r="FC13" s="197" t="s">
        <v>342</v>
      </c>
      <c r="FD13" s="197" t="s">
        <v>343</v>
      </c>
      <c r="FE13" s="197" t="s">
        <v>344</v>
      </c>
      <c r="FF13" s="197" t="s">
        <v>345</v>
      </c>
      <c r="FG13" s="197" t="s">
        <v>346</v>
      </c>
      <c r="FH13" s="197" t="s">
        <v>347</v>
      </c>
      <c r="FI13" s="197" t="s">
        <v>348</v>
      </c>
      <c r="FJ13" s="197" t="s">
        <v>349</v>
      </c>
      <c r="FK13" s="197" t="s">
        <v>350</v>
      </c>
      <c r="FL13" s="197" t="s">
        <v>351</v>
      </c>
      <c r="FM13" s="197" t="s">
        <v>352</v>
      </c>
      <c r="FN13" s="197" t="s">
        <v>353</v>
      </c>
      <c r="FO13" s="197" t="s">
        <v>354</v>
      </c>
      <c r="FP13" s="197" t="s">
        <v>355</v>
      </c>
      <c r="FQ13" s="197" t="s">
        <v>356</v>
      </c>
      <c r="FR13" s="197" t="s">
        <v>357</v>
      </c>
      <c r="FS13" s="197" t="s">
        <v>358</v>
      </c>
      <c r="FT13" s="197" t="s">
        <v>359</v>
      </c>
      <c r="FU13" s="197" t="s">
        <v>360</v>
      </c>
      <c r="FV13" s="197" t="s">
        <v>361</v>
      </c>
      <c r="FW13" s="197" t="s">
        <v>362</v>
      </c>
      <c r="FX13" s="197" t="s">
        <v>363</v>
      </c>
      <c r="FY13" s="197" t="s">
        <v>364</v>
      </c>
      <c r="FZ13" s="197" t="s">
        <v>365</v>
      </c>
      <c r="GA13" s="197" t="s">
        <v>366</v>
      </c>
      <c r="GB13" s="197" t="s">
        <v>367</v>
      </c>
      <c r="GC13" s="197" t="s">
        <v>368</v>
      </c>
      <c r="GD13" s="197" t="s">
        <v>369</v>
      </c>
      <c r="GE13" s="197" t="s">
        <v>370</v>
      </c>
      <c r="GF13" s="197" t="s">
        <v>371</v>
      </c>
      <c r="GG13" s="197" t="s">
        <v>372</v>
      </c>
      <c r="GH13" s="197" t="s">
        <v>373</v>
      </c>
      <c r="GI13" s="197" t="s">
        <v>374</v>
      </c>
      <c r="GJ13" s="197" t="s">
        <v>375</v>
      </c>
      <c r="GK13" s="197" t="s">
        <v>376</v>
      </c>
      <c r="GL13" s="197" t="s">
        <v>377</v>
      </c>
      <c r="GM13" s="197" t="s">
        <v>378</v>
      </c>
      <c r="GN13" s="197" t="s">
        <v>379</v>
      </c>
      <c r="GO13" s="197" t="s">
        <v>380</v>
      </c>
      <c r="GP13" s="197" t="s">
        <v>381</v>
      </c>
      <c r="GQ13" s="198" t="s">
        <v>382</v>
      </c>
      <c r="GR13" s="197" t="s">
        <v>368</v>
      </c>
      <c r="GS13" s="197" t="s">
        <v>369</v>
      </c>
      <c r="GT13" s="197" t="s">
        <v>370</v>
      </c>
      <c r="GU13" s="197" t="s">
        <v>371</v>
      </c>
      <c r="GV13" s="197" t="s">
        <v>372</v>
      </c>
      <c r="GW13" s="197" t="s">
        <v>373</v>
      </c>
      <c r="GX13" s="197" t="s">
        <v>374</v>
      </c>
      <c r="GY13" s="197" t="s">
        <v>375</v>
      </c>
      <c r="GZ13" s="197" t="s">
        <v>376</v>
      </c>
      <c r="HA13" s="197" t="s">
        <v>377</v>
      </c>
      <c r="HB13" s="197" t="s">
        <v>378</v>
      </c>
      <c r="HC13" s="197" t="s">
        <v>379</v>
      </c>
      <c r="HD13" s="197" t="s">
        <v>380</v>
      </c>
      <c r="HE13" s="197" t="s">
        <v>381</v>
      </c>
      <c r="HF13" s="198" t="s">
        <v>382</v>
      </c>
      <c r="HG13" s="244"/>
      <c r="HH13" s="244"/>
      <c r="HI13" s="244"/>
      <c r="HJ13" s="244"/>
      <c r="HK13" s="244"/>
      <c r="HL13" s="244"/>
      <c r="HM13" s="244"/>
      <c r="HN13" s="244"/>
      <c r="HO13" s="244"/>
      <c r="HP13" s="244"/>
      <c r="HQ13" s="244"/>
      <c r="HR13" s="244"/>
      <c r="HS13" s="244"/>
      <c r="HT13" s="244"/>
      <c r="HU13" s="244"/>
      <c r="HV13" s="244"/>
      <c r="HW13" s="244"/>
      <c r="HX13" s="244"/>
      <c r="HY13" s="244"/>
      <c r="HZ13" s="244"/>
      <c r="IA13" s="244"/>
      <c r="IB13" s="244"/>
      <c r="IC13" s="244"/>
      <c r="ID13" s="244"/>
      <c r="IE13" s="244"/>
      <c r="IF13" s="244"/>
    </row>
    <row r="14" spans="1:240" ht="15" customHeight="1">
      <c r="A14" s="3">
        <v>0</v>
      </c>
      <c r="B14" s="279">
        <v>0</v>
      </c>
      <c r="C14" s="279">
        <v>2800.495361328125</v>
      </c>
      <c r="D14" s="279">
        <v>0</v>
      </c>
      <c r="E14" s="279">
        <v>0</v>
      </c>
      <c r="F14" s="279">
        <v>3169.322998046875</v>
      </c>
      <c r="G14" s="279">
        <v>0</v>
      </c>
      <c r="H14" s="279">
        <v>0</v>
      </c>
      <c r="I14" s="279">
        <v>3194.700927734375</v>
      </c>
      <c r="J14" s="279">
        <v>0</v>
      </c>
      <c r="K14" s="279">
        <v>0</v>
      </c>
      <c r="L14" s="279">
        <v>3565.65771484375</v>
      </c>
      <c r="M14" s="279">
        <v>0</v>
      </c>
      <c r="N14" s="279">
        <v>0</v>
      </c>
      <c r="O14" s="279">
        <v>4480.06640625</v>
      </c>
      <c r="P14" s="279">
        <v>0</v>
      </c>
      <c r="Q14" s="279">
        <v>0</v>
      </c>
      <c r="R14" s="279">
        <v>5453.435546875</v>
      </c>
      <c r="S14" s="279">
        <v>0</v>
      </c>
      <c r="T14" s="279">
        <v>0</v>
      </c>
      <c r="U14" s="279">
        <v>6226.3974609375</v>
      </c>
      <c r="V14" s="279">
        <v>0</v>
      </c>
      <c r="W14" s="279">
        <v>0</v>
      </c>
      <c r="X14" s="279">
        <v>6606.7314453125</v>
      </c>
      <c r="Y14" s="279">
        <v>0</v>
      </c>
      <c r="Z14" s="279">
        <v>0</v>
      </c>
      <c r="AA14" s="279">
        <v>7331.86181640625</v>
      </c>
      <c r="AB14" s="279">
        <v>0</v>
      </c>
      <c r="AC14" s="279">
        <v>0</v>
      </c>
      <c r="AD14" s="279">
        <v>8823.8134765625</v>
      </c>
      <c r="AE14" s="279">
        <v>0</v>
      </c>
      <c r="AF14" s="279">
        <v>0</v>
      </c>
      <c r="AG14" s="279">
        <v>9174.4189453125</v>
      </c>
      <c r="AH14" s="279">
        <v>0</v>
      </c>
      <c r="AI14" s="279">
        <v>0</v>
      </c>
      <c r="AJ14" s="279">
        <v>9303.712890625</v>
      </c>
      <c r="AK14" s="279">
        <v>0</v>
      </c>
      <c r="AL14" s="279">
        <v>0</v>
      </c>
      <c r="AM14" s="279">
        <v>9163.0263671875</v>
      </c>
      <c r="AN14" s="279">
        <v>0</v>
      </c>
      <c r="AO14" s="279">
        <v>0</v>
      </c>
      <c r="AP14" s="279">
        <v>9570.80078125</v>
      </c>
      <c r="AQ14" s="279">
        <v>0</v>
      </c>
      <c r="AR14" s="279">
        <v>0</v>
      </c>
      <c r="AS14" s="279">
        <v>10027.380859375</v>
      </c>
      <c r="AT14" s="279">
        <v>0</v>
      </c>
      <c r="AU14" s="279">
        <v>0</v>
      </c>
      <c r="AV14" s="279">
        <v>10628.6552734375</v>
      </c>
      <c r="AW14" s="279">
        <v>0</v>
      </c>
      <c r="AX14" s="279">
        <v>0</v>
      </c>
      <c r="AY14" s="279">
        <v>10988.6279296875</v>
      </c>
      <c r="AZ14" s="279">
        <v>0</v>
      </c>
      <c r="BA14" s="279">
        <v>0</v>
      </c>
      <c r="BB14" s="279">
        <v>10923.70703125</v>
      </c>
      <c r="BC14" s="279">
        <v>0</v>
      </c>
      <c r="BD14" s="279">
        <v>0</v>
      </c>
      <c r="BE14" s="279">
        <v>11198.767578125</v>
      </c>
      <c r="BF14" s="279">
        <v>0</v>
      </c>
      <c r="BG14" s="279">
        <v>0</v>
      </c>
      <c r="BH14" s="279">
        <v>10493.7958984375</v>
      </c>
      <c r="BI14" s="279">
        <v>0</v>
      </c>
      <c r="BJ14" s="279">
        <v>0</v>
      </c>
      <c r="BK14" s="279">
        <v>11951.5029296875</v>
      </c>
      <c r="BL14" s="279">
        <v>0</v>
      </c>
      <c r="BM14" s="279">
        <v>0</v>
      </c>
      <c r="BN14" s="279">
        <v>12642.7109375</v>
      </c>
      <c r="BO14" s="279">
        <v>0</v>
      </c>
      <c r="BP14" s="279">
        <v>0</v>
      </c>
      <c r="BQ14" s="279">
        <v>14059.8779296875</v>
      </c>
      <c r="BR14" s="279">
        <v>0</v>
      </c>
      <c r="BS14" s="279">
        <v>0</v>
      </c>
      <c r="BT14" s="279">
        <v>16668.37109375</v>
      </c>
      <c r="BU14" s="279">
        <v>0</v>
      </c>
      <c r="BV14" s="279">
        <v>0</v>
      </c>
      <c r="BW14" s="279">
        <v>19452.5390625</v>
      </c>
      <c r="BX14" s="279">
        <v>0</v>
      </c>
      <c r="BY14" s="279">
        <v>0</v>
      </c>
      <c r="BZ14" s="279">
        <v>25357.513671875</v>
      </c>
      <c r="CA14" s="279">
        <v>0</v>
      </c>
      <c r="CB14" s="279">
        <v>0</v>
      </c>
      <c r="CC14" s="279">
        <v>23335.84765625</v>
      </c>
      <c r="CD14" s="279">
        <v>0</v>
      </c>
      <c r="CE14" s="279">
        <v>0</v>
      </c>
      <c r="CF14" s="279">
        <v>22667.130859375</v>
      </c>
      <c r="CG14" s="279">
        <v>0</v>
      </c>
      <c r="CH14" s="279">
        <v>0</v>
      </c>
      <c r="CI14" s="279">
        <v>22412.60546875</v>
      </c>
      <c r="CJ14" s="279">
        <v>0</v>
      </c>
      <c r="CK14" s="279">
        <v>0</v>
      </c>
      <c r="CL14" s="279">
        <v>24416.646484375</v>
      </c>
      <c r="CM14" s="279">
        <v>0</v>
      </c>
      <c r="CN14" s="279">
        <v>0</v>
      </c>
      <c r="CO14" s="279">
        <v>24333.232421875</v>
      </c>
      <c r="CP14" s="279">
        <v>0</v>
      </c>
      <c r="CQ14" s="279">
        <v>0</v>
      </c>
      <c r="CR14" s="279">
        <v>30865.0859375</v>
      </c>
      <c r="CS14" s="279">
        <v>0</v>
      </c>
      <c r="CT14" s="279">
        <v>0</v>
      </c>
      <c r="CU14" s="279">
        <v>35822.14453125</v>
      </c>
      <c r="CV14" s="279">
        <v>0</v>
      </c>
      <c r="CW14" s="279">
        <v>0</v>
      </c>
      <c r="CX14" s="279">
        <v>44775.40625</v>
      </c>
      <c r="CY14" s="279">
        <v>0</v>
      </c>
      <c r="CZ14" s="279">
        <v>0</v>
      </c>
      <c r="DA14" s="279">
        <v>46252.84375</v>
      </c>
      <c r="DB14" s="279">
        <v>0</v>
      </c>
      <c r="DC14" s="279">
        <v>0</v>
      </c>
      <c r="DD14" s="279">
        <v>43147.31640625</v>
      </c>
      <c r="DE14" s="279">
        <v>0</v>
      </c>
      <c r="DF14" s="279">
        <v>0</v>
      </c>
      <c r="DG14" s="279">
        <v>41660.8515625</v>
      </c>
      <c r="DH14" s="279">
        <v>0</v>
      </c>
      <c r="DI14" s="279">
        <v>0</v>
      </c>
      <c r="DJ14" s="279">
        <v>40351.9140625</v>
      </c>
      <c r="DK14" s="279">
        <v>0</v>
      </c>
      <c r="DL14" s="279">
        <v>0</v>
      </c>
      <c r="DM14" s="279">
        <v>36180.72265625</v>
      </c>
      <c r="DN14" s="279">
        <v>0</v>
      </c>
      <c r="DO14" s="279">
        <v>0</v>
      </c>
      <c r="DP14" s="279">
        <v>38417.12109375</v>
      </c>
      <c r="DQ14" s="279">
        <v>0</v>
      </c>
      <c r="DR14" s="279">
        <v>0</v>
      </c>
      <c r="DS14" s="279">
        <v>49199.81640625</v>
      </c>
      <c r="DT14" s="279">
        <v>0</v>
      </c>
      <c r="DU14" s="279">
        <v>0</v>
      </c>
      <c r="DV14" s="279">
        <v>57273.234375</v>
      </c>
      <c r="DW14" s="279">
        <v>0</v>
      </c>
      <c r="DX14" s="279">
        <v>0</v>
      </c>
      <c r="DY14" s="279">
        <v>64543.40234375</v>
      </c>
      <c r="DZ14" s="279">
        <v>0</v>
      </c>
      <c r="EA14" s="279">
        <v>0</v>
      </c>
      <c r="EB14" s="279">
        <v>52016.4765625</v>
      </c>
      <c r="EC14" s="279">
        <v>0</v>
      </c>
      <c r="ED14" s="279">
        <v>0</v>
      </c>
      <c r="EE14" s="279">
        <v>65707.203125</v>
      </c>
      <c r="EF14" s="279">
        <v>0</v>
      </c>
      <c r="EG14" s="279">
        <v>0</v>
      </c>
      <c r="EH14" s="279">
        <v>74381.21875</v>
      </c>
      <c r="EI14" s="279">
        <v>0</v>
      </c>
      <c r="EJ14" s="279">
        <v>0</v>
      </c>
      <c r="EK14" s="279">
        <v>88067.25</v>
      </c>
      <c r="EL14" s="279">
        <v>0</v>
      </c>
      <c r="EM14" s="279">
        <v>0</v>
      </c>
      <c r="EN14" s="279">
        <v>93033.5390625</v>
      </c>
      <c r="EO14" s="279">
        <v>0</v>
      </c>
      <c r="EP14" s="279">
        <v>0</v>
      </c>
      <c r="EQ14" s="279">
        <v>121149.0390625</v>
      </c>
      <c r="ER14" s="279">
        <v>0</v>
      </c>
      <c r="ES14" s="279">
        <v>0</v>
      </c>
      <c r="ET14" s="279">
        <v>165163.53125</v>
      </c>
      <c r="EU14" s="279">
        <v>0</v>
      </c>
      <c r="EV14" s="279">
        <v>0</v>
      </c>
      <c r="EW14" s="279">
        <v>251337.015625</v>
      </c>
      <c r="EX14" s="279">
        <v>0</v>
      </c>
      <c r="EY14" s="279">
        <v>0</v>
      </c>
      <c r="EZ14" s="279">
        <v>403788.75</v>
      </c>
      <c r="FA14" s="279">
        <v>0</v>
      </c>
      <c r="FB14" s="279">
        <v>0</v>
      </c>
      <c r="FC14" s="279">
        <v>709.3692626953125</v>
      </c>
      <c r="FD14" s="279">
        <v>0</v>
      </c>
      <c r="FE14" s="279">
        <v>0</v>
      </c>
      <c r="FF14" s="279">
        <v>841.92083740234375</v>
      </c>
      <c r="FG14" s="279">
        <v>0</v>
      </c>
      <c r="FH14" s="279">
        <v>0</v>
      </c>
      <c r="FI14" s="279">
        <v>1095.998779296875</v>
      </c>
      <c r="FJ14" s="279">
        <v>0</v>
      </c>
      <c r="FK14" s="279">
        <v>0</v>
      </c>
      <c r="FL14" s="279">
        <v>1337.217041015625</v>
      </c>
      <c r="FM14" s="279">
        <v>0</v>
      </c>
      <c r="FN14" s="279">
        <v>0</v>
      </c>
      <c r="FO14" s="279">
        <v>1425.995849609375</v>
      </c>
      <c r="FP14" s="279">
        <v>0</v>
      </c>
      <c r="FQ14" s="279">
        <v>0</v>
      </c>
      <c r="FR14" s="279">
        <v>1519.8092041015625</v>
      </c>
      <c r="FS14" s="279">
        <v>0</v>
      </c>
      <c r="FT14" s="279">
        <v>0</v>
      </c>
      <c r="FU14" s="279">
        <v>1689.281982421875</v>
      </c>
      <c r="FV14" s="279">
        <v>0</v>
      </c>
      <c r="FW14" s="279">
        <v>0</v>
      </c>
      <c r="FX14" s="279">
        <v>1940.490966796875</v>
      </c>
      <c r="FY14" s="279">
        <v>0</v>
      </c>
      <c r="FZ14" s="279">
        <v>0</v>
      </c>
      <c r="GA14" s="279">
        <v>2240.96435546875</v>
      </c>
      <c r="GB14" s="279">
        <v>0</v>
      </c>
      <c r="GC14" s="279">
        <v>0</v>
      </c>
      <c r="GD14" s="279">
        <v>2723.249755859375</v>
      </c>
      <c r="GE14" s="279">
        <v>0</v>
      </c>
      <c r="GF14" s="279">
        <v>0</v>
      </c>
      <c r="GG14" s="279">
        <v>3109.283203125</v>
      </c>
      <c r="GH14" s="279">
        <v>0</v>
      </c>
      <c r="GI14" s="279">
        <v>0</v>
      </c>
      <c r="GJ14" s="279">
        <v>3401.802978515625</v>
      </c>
      <c r="GK14" s="279">
        <v>0</v>
      </c>
      <c r="GL14" s="279">
        <v>0</v>
      </c>
      <c r="GM14" s="279">
        <v>4259.09423828125</v>
      </c>
      <c r="GN14" s="279">
        <v>0</v>
      </c>
      <c r="GO14" s="279">
        <v>0</v>
      </c>
      <c r="GP14" s="279">
        <v>5295.451171875</v>
      </c>
      <c r="GQ14" s="279">
        <v>0</v>
      </c>
      <c r="GR14" s="279">
        <v>0</v>
      </c>
      <c r="GS14" s="279">
        <v>5827.00927734375</v>
      </c>
      <c r="GT14" s="279">
        <v>0</v>
      </c>
      <c r="GU14" s="279">
        <v>0</v>
      </c>
      <c r="GV14" s="279">
        <v>6427.0283203125</v>
      </c>
      <c r="GW14" s="279">
        <v>0</v>
      </c>
      <c r="GX14" s="279">
        <v>0</v>
      </c>
      <c r="GY14" s="279">
        <v>7049.37646484375</v>
      </c>
      <c r="GZ14" s="279">
        <v>0</v>
      </c>
      <c r="HA14" s="279">
        <v>0</v>
      </c>
      <c r="HB14" s="279">
        <v>7832.46240234375</v>
      </c>
      <c r="HC14" s="279">
        <v>0</v>
      </c>
      <c r="HD14" s="279">
        <v>0</v>
      </c>
      <c r="HE14" s="279">
        <v>8921.5166015625</v>
      </c>
      <c r="HF14" s="279">
        <v>0</v>
      </c>
      <c r="HG14" s="244"/>
      <c r="HH14" s="244"/>
      <c r="HI14" s="244"/>
      <c r="HJ14" s="244"/>
      <c r="HK14" s="244"/>
      <c r="HL14" s="244"/>
      <c r="HM14" s="244"/>
      <c r="HN14" s="244"/>
      <c r="HO14" s="244"/>
      <c r="HP14" s="244"/>
      <c r="HQ14" s="244"/>
      <c r="HR14" s="244"/>
      <c r="HS14" s="244"/>
      <c r="HT14" s="244"/>
      <c r="HU14" s="244"/>
      <c r="HV14" s="244"/>
      <c r="HW14" s="244"/>
      <c r="HX14" s="244"/>
      <c r="HY14" s="244"/>
      <c r="HZ14" s="244"/>
      <c r="IA14" s="244"/>
      <c r="IB14" s="244"/>
      <c r="IC14" s="244"/>
      <c r="ID14" s="244"/>
      <c r="IE14" s="244"/>
      <c r="IF14" s="244"/>
    </row>
    <row r="15" spans="1:240" ht="15" customHeight="1">
      <c r="A15" s="3">
        <v>1</v>
      </c>
      <c r="B15" s="279">
        <v>13</v>
      </c>
      <c r="C15" s="279">
        <v>2828.72265625</v>
      </c>
      <c r="D15" s="279">
        <v>217.59405517578125</v>
      </c>
      <c r="E15" s="279">
        <v>10</v>
      </c>
      <c r="F15" s="279">
        <v>3201.285888671875</v>
      </c>
      <c r="G15" s="279">
        <v>320.12860107421875</v>
      </c>
      <c r="H15" s="279">
        <v>15</v>
      </c>
      <c r="I15" s="279">
        <v>3226.89990234375</v>
      </c>
      <c r="J15" s="279">
        <v>215.12666320800781</v>
      </c>
      <c r="K15" s="279">
        <v>16</v>
      </c>
      <c r="L15" s="279">
        <v>3601.603759765625</v>
      </c>
      <c r="M15" s="279">
        <v>225.10023498535156</v>
      </c>
      <c r="N15" s="279">
        <v>11</v>
      </c>
      <c r="O15" s="279">
        <v>4525.26904296875</v>
      </c>
      <c r="P15" s="279">
        <v>411.38809204101562</v>
      </c>
      <c r="Q15" s="279">
        <v>19</v>
      </c>
      <c r="R15" s="279">
        <v>5508.419921875</v>
      </c>
      <c r="S15" s="279">
        <v>289.91683959960937</v>
      </c>
      <c r="T15" s="279">
        <v>29</v>
      </c>
      <c r="U15" s="279">
        <v>6289.138671875</v>
      </c>
      <c r="V15" s="279">
        <v>216.86685180664062</v>
      </c>
      <c r="W15" s="279">
        <v>28</v>
      </c>
      <c r="X15" s="279">
        <v>6673.32470703125</v>
      </c>
      <c r="Y15" s="279">
        <v>238.33302307128906</v>
      </c>
      <c r="Z15" s="279">
        <v>31</v>
      </c>
      <c r="AA15" s="279">
        <v>7405.75927734375</v>
      </c>
      <c r="AB15" s="279">
        <v>238.89546203613281</v>
      </c>
      <c r="AC15" s="279">
        <v>19</v>
      </c>
      <c r="AD15" s="279">
        <v>8912.8515625</v>
      </c>
      <c r="AE15" s="279">
        <v>469.09744262695312</v>
      </c>
      <c r="AF15" s="279">
        <v>22</v>
      </c>
      <c r="AG15" s="279">
        <v>9266.978515625</v>
      </c>
      <c r="AH15" s="279">
        <v>421.22628784179687</v>
      </c>
      <c r="AI15" s="279">
        <v>22</v>
      </c>
      <c r="AJ15" s="279">
        <v>9397.5791015625</v>
      </c>
      <c r="AK15" s="279">
        <v>427.16268920898437</v>
      </c>
      <c r="AL15" s="279">
        <v>23</v>
      </c>
      <c r="AM15" s="279">
        <v>9255.4609375</v>
      </c>
      <c r="AN15" s="279">
        <v>402.41134643554687</v>
      </c>
      <c r="AO15" s="279">
        <v>26</v>
      </c>
      <c r="AP15" s="279">
        <v>9667.34375</v>
      </c>
      <c r="AQ15" s="279">
        <v>371.8209228515625</v>
      </c>
      <c r="AR15" s="279">
        <v>28</v>
      </c>
      <c r="AS15" s="279">
        <v>10128.5263671875</v>
      </c>
      <c r="AT15" s="279">
        <v>361.73309326171875</v>
      </c>
      <c r="AU15" s="279">
        <v>31</v>
      </c>
      <c r="AV15" s="279">
        <v>10735.853515625</v>
      </c>
      <c r="AW15" s="279">
        <v>346.31784057617187</v>
      </c>
      <c r="AX15" s="279">
        <v>32</v>
      </c>
      <c r="AY15" s="279">
        <v>11099.47265625</v>
      </c>
      <c r="AZ15" s="279">
        <v>346.8585205078125</v>
      </c>
      <c r="BA15" s="279">
        <v>30</v>
      </c>
      <c r="BB15" s="279">
        <v>11033.8955078125</v>
      </c>
      <c r="BC15" s="279">
        <v>367.7965087890625</v>
      </c>
      <c r="BD15" s="279">
        <v>34</v>
      </c>
      <c r="BE15" s="279">
        <v>11311.71484375</v>
      </c>
      <c r="BF15" s="279">
        <v>332.697509765625</v>
      </c>
      <c r="BG15" s="279">
        <v>32</v>
      </c>
      <c r="BH15" s="279">
        <v>10599.6318359375</v>
      </c>
      <c r="BI15" s="279">
        <v>331.23849487304687</v>
      </c>
      <c r="BJ15" s="279">
        <v>38</v>
      </c>
      <c r="BK15" s="279">
        <v>12072.033203125</v>
      </c>
      <c r="BL15" s="279">
        <v>317.68508911132812</v>
      </c>
      <c r="BM15" s="279">
        <v>39</v>
      </c>
      <c r="BN15" s="279">
        <v>12770.212890625</v>
      </c>
      <c r="BO15" s="279">
        <v>327.44134521484375</v>
      </c>
      <c r="BP15" s="279">
        <v>42</v>
      </c>
      <c r="BQ15" s="279">
        <v>14201.6845703125</v>
      </c>
      <c r="BR15" s="279">
        <v>338.13534545898437</v>
      </c>
      <c r="BS15" s="279">
        <v>51</v>
      </c>
      <c r="BT15" s="279">
        <v>16836.486328125</v>
      </c>
      <c r="BU15" s="279">
        <v>330.127197265625</v>
      </c>
      <c r="BV15" s="279">
        <v>59</v>
      </c>
      <c r="BW15" s="279">
        <v>19648.736328125</v>
      </c>
      <c r="BX15" s="279">
        <v>333.0294189453125</v>
      </c>
      <c r="BY15" s="279">
        <v>78</v>
      </c>
      <c r="BZ15" s="279">
        <v>25613.255859375</v>
      </c>
      <c r="CA15" s="279">
        <v>328.37506103515625</v>
      </c>
      <c r="CB15" s="279">
        <v>74</v>
      </c>
      <c r="CC15" s="279">
        <v>23571.189453125</v>
      </c>
      <c r="CD15" s="279">
        <v>318.52960205078125</v>
      </c>
      <c r="CE15" s="279">
        <v>73</v>
      </c>
      <c r="CF15" s="279">
        <v>22895.728515625</v>
      </c>
      <c r="CG15" s="279">
        <v>313.64010620117187</v>
      </c>
      <c r="CH15" s="279">
        <v>72</v>
      </c>
      <c r="CI15" s="279">
        <v>22638.630859375</v>
      </c>
      <c r="CJ15" s="279">
        <v>314.4254150390625</v>
      </c>
      <c r="CK15" s="279">
        <v>77</v>
      </c>
      <c r="CL15" s="279">
        <v>24662.884765625</v>
      </c>
      <c r="CM15" s="279">
        <v>320.29721069335937</v>
      </c>
      <c r="CN15" s="279">
        <v>74</v>
      </c>
      <c r="CO15" s="279">
        <v>24578.658203125</v>
      </c>
      <c r="CP15" s="279">
        <v>332.14404296875</v>
      </c>
      <c r="CQ15" s="279">
        <v>92</v>
      </c>
      <c r="CR15" s="279">
        <v>31176.390625</v>
      </c>
      <c r="CS15" s="279">
        <v>338.87380981445312</v>
      </c>
      <c r="CT15" s="279">
        <v>96</v>
      </c>
      <c r="CU15" s="279">
        <v>36183.5</v>
      </c>
      <c r="CV15" s="279">
        <v>376.91146850585937</v>
      </c>
      <c r="CW15" s="279">
        <v>108</v>
      </c>
      <c r="CX15" s="279">
        <v>45227.13671875</v>
      </c>
      <c r="CY15" s="279">
        <v>418.769775390625</v>
      </c>
      <c r="CZ15" s="279">
        <v>127</v>
      </c>
      <c r="DA15" s="279">
        <v>46719.40625</v>
      </c>
      <c r="DB15" s="279">
        <v>367.86935424804687</v>
      </c>
      <c r="DC15" s="279">
        <v>125</v>
      </c>
      <c r="DD15" s="279">
        <v>43582.5234375</v>
      </c>
      <c r="DE15" s="279">
        <v>348.66018676757812</v>
      </c>
      <c r="DF15" s="279">
        <v>129</v>
      </c>
      <c r="DG15" s="279">
        <v>42081.0234375</v>
      </c>
      <c r="DH15" s="279">
        <v>326.20947265625</v>
      </c>
      <c r="DI15" s="279">
        <v>109</v>
      </c>
      <c r="DJ15" s="279">
        <v>40758.953125</v>
      </c>
      <c r="DK15" s="279">
        <v>373.93536376953125</v>
      </c>
      <c r="DL15" s="279">
        <v>108</v>
      </c>
      <c r="DM15" s="279">
        <v>36545.640625</v>
      </c>
      <c r="DN15" s="279">
        <v>338.38555908203125</v>
      </c>
      <c r="DO15" s="279">
        <v>121</v>
      </c>
      <c r="DP15" s="279">
        <v>38804.56640625</v>
      </c>
      <c r="DQ15" s="279">
        <v>320.69888305664062</v>
      </c>
      <c r="DR15" s="279">
        <v>177</v>
      </c>
      <c r="DS15" s="279">
        <v>49695.88671875</v>
      </c>
      <c r="DT15" s="279">
        <v>280.76773071289062</v>
      </c>
      <c r="DU15" s="279">
        <v>222</v>
      </c>
      <c r="DV15" s="279">
        <v>57850.62890625</v>
      </c>
      <c r="DW15" s="279">
        <v>260.58840942382813</v>
      </c>
      <c r="DX15" s="279">
        <v>234</v>
      </c>
      <c r="DY15" s="279">
        <v>65194.18359375</v>
      </c>
      <c r="DZ15" s="279">
        <v>278.60763549804687</v>
      </c>
      <c r="EA15" s="279">
        <v>214</v>
      </c>
      <c r="EB15" s="279">
        <v>52540.82421875</v>
      </c>
      <c r="EC15" s="279">
        <v>245.51786804199219</v>
      </c>
      <c r="ED15" s="279">
        <v>224</v>
      </c>
      <c r="EE15" s="279">
        <v>66369.78125</v>
      </c>
      <c r="EF15" s="279">
        <v>296.29367065429687</v>
      </c>
      <c r="EG15" s="279">
        <v>298</v>
      </c>
      <c r="EH15" s="279">
        <v>75131.03125</v>
      </c>
      <c r="EI15" s="279">
        <v>252.1175537109375</v>
      </c>
      <c r="EJ15" s="279">
        <v>318</v>
      </c>
      <c r="EK15" s="279">
        <v>88955.2109375</v>
      </c>
      <c r="EL15" s="279">
        <v>279.73336791992187</v>
      </c>
      <c r="EM15" s="279">
        <v>341</v>
      </c>
      <c r="EN15" s="279">
        <v>93971.5625</v>
      </c>
      <c r="EO15" s="279">
        <v>275.576416015625</v>
      </c>
      <c r="EP15" s="279">
        <v>397</v>
      </c>
      <c r="EQ15" s="279">
        <v>122370.7578125</v>
      </c>
      <c r="ER15" s="279">
        <v>308.23867797851562</v>
      </c>
      <c r="ES15" s="279">
        <v>549</v>
      </c>
      <c r="ET15" s="279">
        <v>166829.0625</v>
      </c>
      <c r="EU15" s="279">
        <v>303.87808227539062</v>
      </c>
      <c r="EV15" s="279">
        <v>911</v>
      </c>
      <c r="EW15" s="279">
        <v>253871.140625</v>
      </c>
      <c r="EX15" s="279">
        <v>278.67303466796875</v>
      </c>
      <c r="EY15" s="279">
        <v>1463</v>
      </c>
      <c r="EZ15" s="279">
        <v>407860.09375</v>
      </c>
      <c r="FA15" s="279">
        <v>278.78338623046875</v>
      </c>
      <c r="FB15" s="279">
        <v>3</v>
      </c>
      <c r="FC15" s="279">
        <v>716.5245361328125</v>
      </c>
      <c r="FD15" s="279">
        <v>238.84150695800781</v>
      </c>
      <c r="FE15" s="279">
        <v>3</v>
      </c>
      <c r="FF15" s="279">
        <v>850.4049072265625</v>
      </c>
      <c r="FG15" s="279">
        <v>283.46829223632812</v>
      </c>
      <c r="FH15" s="279">
        <v>4</v>
      </c>
      <c r="FI15" s="279">
        <v>1107.04931640625</v>
      </c>
      <c r="FJ15" s="279">
        <v>276.7623291015625</v>
      </c>
      <c r="FK15" s="279">
        <v>5</v>
      </c>
      <c r="FL15" s="279">
        <v>1350.6939697265625</v>
      </c>
      <c r="FM15" s="279">
        <v>270.1387939453125</v>
      </c>
      <c r="FN15" s="279">
        <v>5</v>
      </c>
      <c r="FO15" s="279">
        <v>1440.3695068359375</v>
      </c>
      <c r="FP15" s="279">
        <v>288.07391357421875</v>
      </c>
      <c r="FQ15" s="279">
        <v>6</v>
      </c>
      <c r="FR15" s="279">
        <v>1535.1304931640625</v>
      </c>
      <c r="FS15" s="279">
        <v>255.85508728027344</v>
      </c>
      <c r="FT15" s="279">
        <v>8</v>
      </c>
      <c r="FU15" s="279">
        <v>1706.3050537109375</v>
      </c>
      <c r="FV15" s="279">
        <v>213.28813171386719</v>
      </c>
      <c r="FW15" s="279">
        <v>9</v>
      </c>
      <c r="FX15" s="279">
        <v>1960.0413818359375</v>
      </c>
      <c r="FY15" s="279">
        <v>217.78237915039062</v>
      </c>
      <c r="FZ15" s="279">
        <v>11</v>
      </c>
      <c r="GA15" s="279">
        <v>2263.5498046875</v>
      </c>
      <c r="GB15" s="279">
        <v>205.77725219726562</v>
      </c>
      <c r="GC15" s="279">
        <v>14</v>
      </c>
      <c r="GD15" s="279">
        <v>2750.6865234375</v>
      </c>
      <c r="GE15" s="279">
        <v>196.47761535644531</v>
      </c>
      <c r="GF15" s="279">
        <v>15</v>
      </c>
      <c r="GG15" s="279">
        <v>3140.609375</v>
      </c>
      <c r="GH15" s="279">
        <v>209.37396240234375</v>
      </c>
      <c r="GI15" s="279">
        <v>17</v>
      </c>
      <c r="GJ15" s="279">
        <v>3436.07373046875</v>
      </c>
      <c r="GK15" s="279">
        <v>202.12197875976562</v>
      </c>
      <c r="GL15" s="279">
        <v>21</v>
      </c>
      <c r="GM15" s="279">
        <v>4302.01416015625</v>
      </c>
      <c r="GN15" s="279">
        <v>204.85781860351562</v>
      </c>
      <c r="GO15" s="279">
        <v>26</v>
      </c>
      <c r="GP15" s="279">
        <v>5348.80908203125</v>
      </c>
      <c r="GQ15" s="279">
        <v>205.72341918945312</v>
      </c>
      <c r="GR15" s="279">
        <v>33</v>
      </c>
      <c r="GS15" s="279">
        <v>5885.70654296875</v>
      </c>
      <c r="GT15" s="279">
        <v>178.354736328125</v>
      </c>
      <c r="GU15" s="279">
        <v>42</v>
      </c>
      <c r="GV15" s="279">
        <v>6491.73583984375</v>
      </c>
      <c r="GW15" s="279">
        <v>154.56513977050781</v>
      </c>
      <c r="GX15" s="279">
        <v>52</v>
      </c>
      <c r="GY15" s="279">
        <v>7120.31982421875</v>
      </c>
      <c r="GZ15" s="279">
        <v>136.92922973632812</v>
      </c>
      <c r="HA15" s="279">
        <v>69</v>
      </c>
      <c r="HB15" s="279">
        <v>7911.224609375</v>
      </c>
      <c r="HC15" s="279">
        <v>114.65542602539062</v>
      </c>
      <c r="HD15" s="279">
        <v>95</v>
      </c>
      <c r="HE15" s="279">
        <v>9011.16796875</v>
      </c>
      <c r="HF15" s="279">
        <v>94.854400634765625</v>
      </c>
      <c r="HG15" s="244"/>
      <c r="HH15" s="244"/>
      <c r="HI15" s="244"/>
      <c r="HJ15" s="244"/>
      <c r="HK15" s="244"/>
      <c r="HL15" s="244"/>
      <c r="HM15" s="244"/>
      <c r="HN15" s="244"/>
      <c r="HO15" s="244"/>
      <c r="HP15" s="244"/>
      <c r="HQ15" s="244"/>
      <c r="HR15" s="244"/>
      <c r="HS15" s="244"/>
      <c r="HT15" s="244"/>
      <c r="HU15" s="244"/>
      <c r="HV15" s="244"/>
      <c r="HW15" s="244"/>
      <c r="HX15" s="244"/>
      <c r="HY15" s="244"/>
      <c r="HZ15" s="244"/>
      <c r="IA15" s="244"/>
      <c r="IB15" s="244"/>
      <c r="IC15" s="244"/>
      <c r="ID15" s="244"/>
      <c r="IE15" s="244"/>
      <c r="IF15" s="244"/>
    </row>
    <row r="16" spans="1:240" ht="15" customHeight="1">
      <c r="A16" s="3">
        <v>2</v>
      </c>
      <c r="B16" s="279">
        <v>24</v>
      </c>
      <c r="C16" s="279">
        <v>2857.403564453125</v>
      </c>
      <c r="D16" s="279">
        <v>119.05847930908203</v>
      </c>
      <c r="E16" s="279">
        <v>20</v>
      </c>
      <c r="F16" s="279">
        <v>3233.799072265625</v>
      </c>
      <c r="G16" s="279">
        <v>161.68995666503906</v>
      </c>
      <c r="H16" s="279">
        <v>29</v>
      </c>
      <c r="I16" s="279">
        <v>3259.60302734375</v>
      </c>
      <c r="J16" s="279">
        <v>112.40010070800781</v>
      </c>
      <c r="K16" s="279">
        <v>31</v>
      </c>
      <c r="L16" s="279">
        <v>3638.1201171875</v>
      </c>
      <c r="M16" s="279">
        <v>117.35871124267578</v>
      </c>
      <c r="N16" s="279">
        <v>20</v>
      </c>
      <c r="O16" s="279">
        <v>4571.2822265625</v>
      </c>
      <c r="P16" s="279">
        <v>228.56411743164062</v>
      </c>
      <c r="Q16" s="279">
        <v>38</v>
      </c>
      <c r="R16" s="279">
        <v>5564.33251953125</v>
      </c>
      <c r="S16" s="279">
        <v>146.4298095703125</v>
      </c>
      <c r="T16" s="279">
        <v>58</v>
      </c>
      <c r="U16" s="279">
        <v>6352.86474609375</v>
      </c>
      <c r="V16" s="279">
        <v>109.53215026855469</v>
      </c>
      <c r="W16" s="279">
        <v>56</v>
      </c>
      <c r="X16" s="279">
        <v>6740.9912109375</v>
      </c>
      <c r="Y16" s="279">
        <v>120.37483978271484</v>
      </c>
      <c r="Z16" s="279">
        <v>63</v>
      </c>
      <c r="AA16" s="279">
        <v>7480.8486328125</v>
      </c>
      <c r="AB16" s="279">
        <v>118.74362945556641</v>
      </c>
      <c r="AC16" s="279">
        <v>37</v>
      </c>
      <c r="AD16" s="279">
        <v>9003.513671875</v>
      </c>
      <c r="AE16" s="279">
        <v>243.33821105957031</v>
      </c>
      <c r="AF16" s="279">
        <v>43</v>
      </c>
      <c r="AG16" s="279">
        <v>9361.203125</v>
      </c>
      <c r="AH16" s="279">
        <v>217.702392578125</v>
      </c>
      <c r="AI16" s="279">
        <v>44</v>
      </c>
      <c r="AJ16" s="279">
        <v>9493.1259765625</v>
      </c>
      <c r="AK16" s="279">
        <v>215.75286865234375</v>
      </c>
      <c r="AL16" s="279">
        <v>46</v>
      </c>
      <c r="AM16" s="279">
        <v>9349.546875</v>
      </c>
      <c r="AN16" s="279">
        <v>203.25102233886719</v>
      </c>
      <c r="AO16" s="279">
        <v>52</v>
      </c>
      <c r="AP16" s="279">
        <v>9765.591796875</v>
      </c>
      <c r="AQ16" s="279">
        <v>187.79983520507812</v>
      </c>
      <c r="AR16" s="279">
        <v>55</v>
      </c>
      <c r="AS16" s="279">
        <v>10231.4599609375</v>
      </c>
      <c r="AT16" s="279">
        <v>186.02655029296875</v>
      </c>
      <c r="AU16" s="279">
        <v>61</v>
      </c>
      <c r="AV16" s="279">
        <v>10844.93359375</v>
      </c>
      <c r="AW16" s="279">
        <v>177.78579711914062</v>
      </c>
      <c r="AX16" s="279">
        <v>63</v>
      </c>
      <c r="AY16" s="279">
        <v>11212.2529296875</v>
      </c>
      <c r="AZ16" s="279">
        <v>177.97227478027344</v>
      </c>
      <c r="BA16" s="279">
        <v>60</v>
      </c>
      <c r="BB16" s="279">
        <v>11146.02734375</v>
      </c>
      <c r="BC16" s="279">
        <v>185.76712036132812</v>
      </c>
      <c r="BD16" s="279">
        <v>67</v>
      </c>
      <c r="BE16" s="279">
        <v>11426.6201171875</v>
      </c>
      <c r="BF16" s="279">
        <v>170.54656982421875</v>
      </c>
      <c r="BG16" s="279">
        <v>63</v>
      </c>
      <c r="BH16" s="279">
        <v>10707.3017578125</v>
      </c>
      <c r="BI16" s="279">
        <v>169.95716857910156</v>
      </c>
      <c r="BJ16" s="279">
        <v>77</v>
      </c>
      <c r="BK16" s="279">
        <v>12194.615234375</v>
      </c>
      <c r="BL16" s="279">
        <v>158.37162780761719</v>
      </c>
      <c r="BM16" s="279">
        <v>79</v>
      </c>
      <c r="BN16" s="279">
        <v>12899.9189453125</v>
      </c>
      <c r="BO16" s="279">
        <v>163.29011535644531</v>
      </c>
      <c r="BP16" s="279">
        <v>85</v>
      </c>
      <c r="BQ16" s="279">
        <v>14345.9462890625</v>
      </c>
      <c r="BR16" s="279">
        <v>168.77583312988281</v>
      </c>
      <c r="BS16" s="279">
        <v>99</v>
      </c>
      <c r="BT16" s="279">
        <v>17007.521484375</v>
      </c>
      <c r="BU16" s="279">
        <v>171.79315185546875</v>
      </c>
      <c r="BV16" s="279">
        <v>116</v>
      </c>
      <c r="BW16" s="279">
        <v>19848.3359375</v>
      </c>
      <c r="BX16" s="279">
        <v>171.10633850097656</v>
      </c>
      <c r="BY16" s="279">
        <v>156</v>
      </c>
      <c r="BZ16" s="279">
        <v>25873.412109375</v>
      </c>
      <c r="CA16" s="279">
        <v>165.85520935058594</v>
      </c>
      <c r="CB16" s="279">
        <v>147</v>
      </c>
      <c r="CC16" s="279">
        <v>23810.580078125</v>
      </c>
      <c r="CD16" s="279">
        <v>161.97673034667969</v>
      </c>
      <c r="CE16" s="279">
        <v>144</v>
      </c>
      <c r="CF16" s="279">
        <v>23128.24609375</v>
      </c>
      <c r="CG16" s="279">
        <v>160.61282348632812</v>
      </c>
      <c r="CH16" s="279">
        <v>143</v>
      </c>
      <c r="CI16" s="279">
        <v>22868.525390625</v>
      </c>
      <c r="CJ16" s="279">
        <v>159.91975402832031</v>
      </c>
      <c r="CK16" s="279">
        <v>155</v>
      </c>
      <c r="CL16" s="279">
        <v>24913.353515625</v>
      </c>
      <c r="CM16" s="279">
        <v>160.73130798339844</v>
      </c>
      <c r="CN16" s="279">
        <v>145</v>
      </c>
      <c r="CO16" s="279">
        <v>24828.34765625</v>
      </c>
      <c r="CP16" s="279">
        <v>171.22998046875</v>
      </c>
      <c r="CQ16" s="279">
        <v>181</v>
      </c>
      <c r="CR16" s="279">
        <v>31493.109375</v>
      </c>
      <c r="CS16" s="279">
        <v>173.99508666992187</v>
      </c>
      <c r="CT16" s="279">
        <v>189</v>
      </c>
      <c r="CU16" s="279">
        <v>36551.26171875</v>
      </c>
      <c r="CV16" s="279">
        <v>193.39291381835937</v>
      </c>
      <c r="CW16" s="279">
        <v>212</v>
      </c>
      <c r="CX16" s="279">
        <v>45687.00390625</v>
      </c>
      <c r="CY16" s="279">
        <v>215.50473022460937</v>
      </c>
      <c r="CZ16" s="279">
        <v>250</v>
      </c>
      <c r="DA16" s="279">
        <v>47194.1953125</v>
      </c>
      <c r="DB16" s="279">
        <v>188.77677917480469</v>
      </c>
      <c r="DC16" s="279">
        <v>246</v>
      </c>
      <c r="DD16" s="279">
        <v>44025.35546875</v>
      </c>
      <c r="DE16" s="279">
        <v>178.96485900878906</v>
      </c>
      <c r="DF16" s="279">
        <v>254</v>
      </c>
      <c r="DG16" s="279">
        <v>42508.4609375</v>
      </c>
      <c r="DH16" s="279">
        <v>167.35614013671875</v>
      </c>
      <c r="DI16" s="279">
        <v>215</v>
      </c>
      <c r="DJ16" s="279">
        <v>41173.19921875</v>
      </c>
      <c r="DK16" s="279">
        <v>191.50325012207031</v>
      </c>
      <c r="DL16" s="279">
        <v>213</v>
      </c>
      <c r="DM16" s="279">
        <v>36916.9140625</v>
      </c>
      <c r="DN16" s="279">
        <v>173.31884765625</v>
      </c>
      <c r="DO16" s="279">
        <v>238</v>
      </c>
      <c r="DP16" s="279">
        <v>39198.6953125</v>
      </c>
      <c r="DQ16" s="279">
        <v>164.70039367675781</v>
      </c>
      <c r="DR16" s="279">
        <v>347</v>
      </c>
      <c r="DS16" s="279">
        <v>50200.29296875</v>
      </c>
      <c r="DT16" s="279">
        <v>144.66943359375</v>
      </c>
      <c r="DU16" s="279">
        <v>437</v>
      </c>
      <c r="DV16" s="279">
        <v>58437.5625</v>
      </c>
      <c r="DW16" s="279">
        <v>133.72439575195312</v>
      </c>
      <c r="DX16" s="279">
        <v>461</v>
      </c>
      <c r="DY16" s="279">
        <v>65855.8671875</v>
      </c>
      <c r="DZ16" s="279">
        <v>142.8543701171875</v>
      </c>
      <c r="EA16" s="279">
        <v>421</v>
      </c>
      <c r="EB16" s="279">
        <v>53073.7109375</v>
      </c>
      <c r="EC16" s="279">
        <v>126.06581878662109</v>
      </c>
      <c r="ED16" s="279">
        <v>442</v>
      </c>
      <c r="EE16" s="279">
        <v>67043.609375</v>
      </c>
      <c r="EF16" s="279">
        <v>151.682373046875</v>
      </c>
      <c r="EG16" s="279">
        <v>586</v>
      </c>
      <c r="EH16" s="279">
        <v>75893.15625</v>
      </c>
      <c r="EI16" s="279">
        <v>129.510498046875</v>
      </c>
      <c r="EJ16" s="279">
        <v>626</v>
      </c>
      <c r="EK16" s="279">
        <v>89858.1015625</v>
      </c>
      <c r="EL16" s="279">
        <v>143.54328918457031</v>
      </c>
      <c r="EM16" s="279">
        <v>672</v>
      </c>
      <c r="EN16" s="279">
        <v>94925.2734375</v>
      </c>
      <c r="EO16" s="279">
        <v>141.25784301757813</v>
      </c>
      <c r="EP16" s="279">
        <v>782</v>
      </c>
      <c r="EQ16" s="279">
        <v>123613.3984375</v>
      </c>
      <c r="ER16" s="279">
        <v>158.07339477539062</v>
      </c>
      <c r="ES16" s="279">
        <v>1079</v>
      </c>
      <c r="ET16" s="279">
        <v>168523.078125</v>
      </c>
      <c r="EU16" s="279">
        <v>156.18450927734375</v>
      </c>
      <c r="EV16" s="279">
        <v>1793</v>
      </c>
      <c r="EW16" s="279">
        <v>256447.84375</v>
      </c>
      <c r="EX16" s="279">
        <v>143.02723693847656</v>
      </c>
      <c r="EY16" s="279">
        <v>2880</v>
      </c>
      <c r="EZ16" s="279">
        <v>411999.65625</v>
      </c>
      <c r="FA16" s="279">
        <v>143.05543518066406</v>
      </c>
      <c r="FB16" s="279">
        <v>5</v>
      </c>
      <c r="FC16" s="279">
        <v>723.795166015625</v>
      </c>
      <c r="FD16" s="279">
        <v>144.759033203125</v>
      </c>
      <c r="FE16" s="279">
        <v>6</v>
      </c>
      <c r="FF16" s="279">
        <v>859.031494140625</v>
      </c>
      <c r="FG16" s="279">
        <v>143.17192077636719</v>
      </c>
      <c r="FH16" s="279">
        <v>8</v>
      </c>
      <c r="FI16" s="279">
        <v>1118.2845458984375</v>
      </c>
      <c r="FJ16" s="279">
        <v>139.78556823730469</v>
      </c>
      <c r="FK16" s="279">
        <v>10</v>
      </c>
      <c r="FL16" s="279">
        <v>1364.3948974609375</v>
      </c>
      <c r="FM16" s="279">
        <v>136.43948364257812</v>
      </c>
      <c r="FN16" s="279">
        <v>11</v>
      </c>
      <c r="FO16" s="279">
        <v>1454.9854736328125</v>
      </c>
      <c r="FP16" s="279">
        <v>132.27140808105469</v>
      </c>
      <c r="FQ16" s="279">
        <v>13</v>
      </c>
      <c r="FR16" s="279">
        <v>1550.6929931640625</v>
      </c>
      <c r="FS16" s="279">
        <v>119.28407287597656</v>
      </c>
      <c r="FT16" s="279">
        <v>15</v>
      </c>
      <c r="FU16" s="279">
        <v>1723.6041259765625</v>
      </c>
      <c r="FV16" s="279">
        <v>114.90694427490234</v>
      </c>
      <c r="FW16" s="279">
        <v>18</v>
      </c>
      <c r="FX16" s="279">
        <v>1979.9091796875</v>
      </c>
      <c r="FY16" s="279">
        <v>109.99495697021484</v>
      </c>
      <c r="FZ16" s="279">
        <v>21</v>
      </c>
      <c r="GA16" s="279">
        <v>2286.48388671875</v>
      </c>
      <c r="GB16" s="279">
        <v>108.88018798828125</v>
      </c>
      <c r="GC16" s="279">
        <v>26</v>
      </c>
      <c r="GD16" s="279">
        <v>2778.560791015625</v>
      </c>
      <c r="GE16" s="279">
        <v>106.86772155761719</v>
      </c>
      <c r="GF16" s="279">
        <v>30</v>
      </c>
      <c r="GG16" s="279">
        <v>3172.431884765625</v>
      </c>
      <c r="GH16" s="279">
        <v>105.74772644042969</v>
      </c>
      <c r="GI16" s="279">
        <v>34</v>
      </c>
      <c r="GJ16" s="279">
        <v>3470.870361328125</v>
      </c>
      <c r="GK16" s="279">
        <v>102.08441925048828</v>
      </c>
      <c r="GL16" s="279">
        <v>41</v>
      </c>
      <c r="GM16" s="279">
        <v>4345.595703125</v>
      </c>
      <c r="GN16" s="279">
        <v>105.99014282226562</v>
      </c>
      <c r="GO16" s="279">
        <v>52</v>
      </c>
      <c r="GP16" s="279">
        <v>5402.98046875</v>
      </c>
      <c r="GQ16" s="279">
        <v>103.90347290039062</v>
      </c>
      <c r="GR16" s="279">
        <v>64</v>
      </c>
      <c r="GS16" s="279">
        <v>5945.27490234375</v>
      </c>
      <c r="GT16" s="279">
        <v>92.894920349121094</v>
      </c>
      <c r="GU16" s="279">
        <v>81</v>
      </c>
      <c r="GV16" s="279">
        <v>6557.3349609375</v>
      </c>
      <c r="GW16" s="279">
        <v>80.954750061035156</v>
      </c>
      <c r="GX16" s="279">
        <v>102</v>
      </c>
      <c r="GY16" s="279">
        <v>7192.18017578125</v>
      </c>
      <c r="GZ16" s="279">
        <v>70.511573791503906</v>
      </c>
      <c r="HA16" s="279">
        <v>139</v>
      </c>
      <c r="HB16" s="279">
        <v>7990.86962890625</v>
      </c>
      <c r="HC16" s="279">
        <v>57.488269805908203</v>
      </c>
      <c r="HD16" s="279">
        <v>185</v>
      </c>
      <c r="HE16" s="279">
        <v>9101.6904296875</v>
      </c>
      <c r="HF16" s="279">
        <v>49.198326110839844</v>
      </c>
      <c r="HG16" s="244"/>
      <c r="HH16" s="244"/>
      <c r="HI16" s="244"/>
      <c r="HJ16" s="244"/>
      <c r="HK16" s="244"/>
      <c r="HL16" s="244"/>
      <c r="HM16" s="244"/>
      <c r="HN16" s="244"/>
      <c r="HO16" s="244"/>
      <c r="HP16" s="244"/>
      <c r="HQ16" s="244"/>
      <c r="HR16" s="244"/>
      <c r="HS16" s="244"/>
      <c r="HT16" s="244"/>
      <c r="HU16" s="244"/>
      <c r="HV16" s="244"/>
      <c r="HW16" s="244"/>
      <c r="HX16" s="244"/>
      <c r="HY16" s="244"/>
      <c r="HZ16" s="244"/>
      <c r="IA16" s="244"/>
      <c r="IB16" s="244"/>
      <c r="IC16" s="244"/>
      <c r="ID16" s="244"/>
      <c r="IE16" s="244"/>
      <c r="IF16" s="244"/>
    </row>
    <row r="17" spans="1:240" ht="15" customHeight="1">
      <c r="A17" s="3">
        <v>3</v>
      </c>
      <c r="B17" s="279">
        <v>35</v>
      </c>
      <c r="C17" s="279">
        <v>2886.552001953125</v>
      </c>
      <c r="D17" s="279">
        <v>82.472915649414063</v>
      </c>
      <c r="E17" s="279">
        <v>29</v>
      </c>
      <c r="F17" s="279">
        <v>3266.889892578125</v>
      </c>
      <c r="G17" s="279">
        <v>112.65137481689453</v>
      </c>
      <c r="H17" s="279">
        <v>43</v>
      </c>
      <c r="I17" s="279">
        <v>3292.8359375</v>
      </c>
      <c r="J17" s="279">
        <v>76.577583312988281</v>
      </c>
      <c r="K17" s="279">
        <v>45</v>
      </c>
      <c r="L17" s="279">
        <v>3675.2451171875</v>
      </c>
      <c r="M17" s="279">
        <v>81.672111511230469</v>
      </c>
      <c r="N17" s="279">
        <v>30</v>
      </c>
      <c r="O17" s="279">
        <v>4618.15087890625</v>
      </c>
      <c r="P17" s="279">
        <v>153.93836975097656</v>
      </c>
      <c r="Q17" s="279">
        <v>55</v>
      </c>
      <c r="R17" s="279">
        <v>5621.21240234375</v>
      </c>
      <c r="S17" s="279">
        <v>102.20386505126953</v>
      </c>
      <c r="T17" s="279">
        <v>85</v>
      </c>
      <c r="U17" s="279">
        <v>6417.61572265625</v>
      </c>
      <c r="V17" s="279">
        <v>75.501358032226562</v>
      </c>
      <c r="W17" s="279">
        <v>83</v>
      </c>
      <c r="X17" s="279">
        <v>6809.76416015625</v>
      </c>
      <c r="Y17" s="279">
        <v>82.04534912109375</v>
      </c>
      <c r="Z17" s="279">
        <v>92</v>
      </c>
      <c r="AA17" s="279">
        <v>7557.16650390625</v>
      </c>
      <c r="AB17" s="279">
        <v>82.143112182617188</v>
      </c>
      <c r="AC17" s="279">
        <v>54</v>
      </c>
      <c r="AD17" s="279">
        <v>9095.859375</v>
      </c>
      <c r="AE17" s="279">
        <v>168.44183349609375</v>
      </c>
      <c r="AF17" s="279">
        <v>62</v>
      </c>
      <c r="AG17" s="279">
        <v>9457.1640625</v>
      </c>
      <c r="AH17" s="279">
        <v>152.53489685058594</v>
      </c>
      <c r="AI17" s="279">
        <v>64</v>
      </c>
      <c r="AJ17" s="279">
        <v>9590.4365234375</v>
      </c>
      <c r="AK17" s="279">
        <v>149.85057067871094</v>
      </c>
      <c r="AL17" s="279">
        <v>66</v>
      </c>
      <c r="AM17" s="279">
        <v>9445.3564453125</v>
      </c>
      <c r="AN17" s="279">
        <v>143.11146545410156</v>
      </c>
      <c r="AO17" s="279">
        <v>75</v>
      </c>
      <c r="AP17" s="279">
        <v>9865.6181640625</v>
      </c>
      <c r="AQ17" s="279">
        <v>131.54158020019531</v>
      </c>
      <c r="AR17" s="279">
        <v>80</v>
      </c>
      <c r="AS17" s="279">
        <v>10336.23828125</v>
      </c>
      <c r="AT17" s="279">
        <v>129.20297241210937</v>
      </c>
      <c r="AU17" s="279">
        <v>89</v>
      </c>
      <c r="AV17" s="279">
        <v>10955.9638671875</v>
      </c>
      <c r="AW17" s="279">
        <v>123.10071563720703</v>
      </c>
      <c r="AX17" s="279">
        <v>90</v>
      </c>
      <c r="AY17" s="279">
        <v>11327.0498046875</v>
      </c>
      <c r="AZ17" s="279">
        <v>125.85610961914062</v>
      </c>
      <c r="BA17" s="279">
        <v>87</v>
      </c>
      <c r="BB17" s="279">
        <v>11260.171875</v>
      </c>
      <c r="BC17" s="279">
        <v>129.42726135253906</v>
      </c>
      <c r="BD17" s="279">
        <v>97</v>
      </c>
      <c r="BE17" s="279">
        <v>11543.564453125</v>
      </c>
      <c r="BF17" s="279">
        <v>119.00582122802734</v>
      </c>
      <c r="BG17" s="279">
        <v>92</v>
      </c>
      <c r="BH17" s="279">
        <v>10816.8818359375</v>
      </c>
      <c r="BI17" s="279">
        <v>117.57480621337891</v>
      </c>
      <c r="BJ17" s="279">
        <v>111</v>
      </c>
      <c r="BK17" s="279">
        <v>12319.353515625</v>
      </c>
      <c r="BL17" s="279">
        <v>110.98516845703125</v>
      </c>
      <c r="BM17" s="279">
        <v>114</v>
      </c>
      <c r="BN17" s="279">
        <v>13031.908203125</v>
      </c>
      <c r="BO17" s="279">
        <v>114.31498718261719</v>
      </c>
      <c r="BP17" s="279">
        <v>123</v>
      </c>
      <c r="BQ17" s="279">
        <v>14492.7705078125</v>
      </c>
      <c r="BR17" s="279">
        <v>117.82740020751953</v>
      </c>
      <c r="BS17" s="279">
        <v>144</v>
      </c>
      <c r="BT17" s="279">
        <v>17181.599609375</v>
      </c>
      <c r="BU17" s="279">
        <v>119.31666564941406</v>
      </c>
      <c r="BV17" s="279">
        <v>169</v>
      </c>
      <c r="BW17" s="279">
        <v>20051.484375</v>
      </c>
      <c r="BX17" s="279">
        <v>118.64783477783203</v>
      </c>
      <c r="BY17" s="279">
        <v>226</v>
      </c>
      <c r="BZ17" s="279">
        <v>26138.16796875</v>
      </c>
      <c r="CA17" s="279">
        <v>115.65560913085937</v>
      </c>
      <c r="CB17" s="279">
        <v>212</v>
      </c>
      <c r="CC17" s="279">
        <v>24054.193359375</v>
      </c>
      <c r="CD17" s="279">
        <v>113.46317291259766</v>
      </c>
      <c r="CE17" s="279">
        <v>208</v>
      </c>
      <c r="CF17" s="279">
        <v>23364.857421875</v>
      </c>
      <c r="CG17" s="279">
        <v>112.33104705810547</v>
      </c>
      <c r="CH17" s="279">
        <v>208</v>
      </c>
      <c r="CI17" s="279">
        <v>23102.46875</v>
      </c>
      <c r="CJ17" s="279">
        <v>111.06956481933594</v>
      </c>
      <c r="CK17" s="279">
        <v>224</v>
      </c>
      <c r="CL17" s="279">
        <v>25168.234375</v>
      </c>
      <c r="CM17" s="279">
        <v>112.35819244384766</v>
      </c>
      <c r="CN17" s="279">
        <v>209</v>
      </c>
      <c r="CO17" s="279">
        <v>25082.474609375</v>
      </c>
      <c r="CP17" s="279">
        <v>120.0118408203125</v>
      </c>
      <c r="CQ17" s="279">
        <v>262</v>
      </c>
      <c r="CR17" s="279">
        <v>31815.4921875</v>
      </c>
      <c r="CS17" s="279">
        <v>121.43317413330078</v>
      </c>
      <c r="CT17" s="279">
        <v>273</v>
      </c>
      <c r="CU17" s="279">
        <v>36925.67578125</v>
      </c>
      <c r="CV17" s="279">
        <v>135.25888061523437</v>
      </c>
      <c r="CW17" s="279">
        <v>306</v>
      </c>
      <c r="CX17" s="279">
        <v>46155.32421875</v>
      </c>
      <c r="CY17" s="279">
        <v>150.83439636230469</v>
      </c>
      <c r="CZ17" s="279">
        <v>362</v>
      </c>
      <c r="DA17" s="279">
        <v>47677.5703125</v>
      </c>
      <c r="DB17" s="279">
        <v>131.70599365234375</v>
      </c>
      <c r="DC17" s="279">
        <v>354</v>
      </c>
      <c r="DD17" s="279">
        <v>44476.12109375</v>
      </c>
      <c r="DE17" s="279">
        <v>125.63876342773438</v>
      </c>
      <c r="DF17" s="279">
        <v>368</v>
      </c>
      <c r="DG17" s="279">
        <v>42943.46484375</v>
      </c>
      <c r="DH17" s="279">
        <v>116.69419860839844</v>
      </c>
      <c r="DI17" s="279">
        <v>311</v>
      </c>
      <c r="DJ17" s="279">
        <v>41594.9453125</v>
      </c>
      <c r="DK17" s="279">
        <v>133.74580383300781</v>
      </c>
      <c r="DL17" s="279">
        <v>307</v>
      </c>
      <c r="DM17" s="279">
        <v>37294.80859375</v>
      </c>
      <c r="DN17" s="279">
        <v>121.48146057128906</v>
      </c>
      <c r="DO17" s="279">
        <v>344</v>
      </c>
      <c r="DP17" s="279">
        <v>39599.796875</v>
      </c>
      <c r="DQ17" s="279">
        <v>115.11569213867187</v>
      </c>
      <c r="DR17" s="279">
        <v>502</v>
      </c>
      <c r="DS17" s="279">
        <v>50713.41796875</v>
      </c>
      <c r="DT17" s="279">
        <v>101.02274322509766</v>
      </c>
      <c r="DU17" s="279">
        <v>634</v>
      </c>
      <c r="DV17" s="279">
        <v>59034.4765625</v>
      </c>
      <c r="DW17" s="279">
        <v>93.11431884765625</v>
      </c>
      <c r="DX17" s="279">
        <v>668</v>
      </c>
      <c r="DY17" s="279">
        <v>66528.9609375</v>
      </c>
      <c r="DZ17" s="279">
        <v>99.594253540039063</v>
      </c>
      <c r="EA17" s="279">
        <v>610</v>
      </c>
      <c r="EB17" s="279">
        <v>53615.53125</v>
      </c>
      <c r="EC17" s="279">
        <v>87.894309997558594</v>
      </c>
      <c r="ED17" s="279">
        <v>640</v>
      </c>
      <c r="EE17" s="279">
        <v>67729.1796875</v>
      </c>
      <c r="EF17" s="279">
        <v>105.82684326171875</v>
      </c>
      <c r="EG17" s="279">
        <v>849</v>
      </c>
      <c r="EH17" s="279">
        <v>76668.140625</v>
      </c>
      <c r="EI17" s="279">
        <v>90.304054260253906</v>
      </c>
      <c r="EJ17" s="279">
        <v>913</v>
      </c>
      <c r="EK17" s="279">
        <v>90776.515625</v>
      </c>
      <c r="EL17" s="279">
        <v>99.4266357421875</v>
      </c>
      <c r="EM17" s="279">
        <v>973</v>
      </c>
      <c r="EN17" s="279">
        <v>95895.3671875</v>
      </c>
      <c r="EO17" s="279">
        <v>98.556388854980469</v>
      </c>
      <c r="EP17" s="279">
        <v>1131</v>
      </c>
      <c r="EQ17" s="279">
        <v>124877.8671875</v>
      </c>
      <c r="ER17" s="279">
        <v>110.41367340087891</v>
      </c>
      <c r="ES17" s="279">
        <v>1563</v>
      </c>
      <c r="ET17" s="279">
        <v>170246.765625</v>
      </c>
      <c r="EU17" s="279">
        <v>108.92307281494141</v>
      </c>
      <c r="EV17" s="279">
        <v>2597</v>
      </c>
      <c r="EW17" s="279">
        <v>259068.921875</v>
      </c>
      <c r="EX17" s="279">
        <v>99.756996154785156</v>
      </c>
      <c r="EY17" s="279">
        <v>4170</v>
      </c>
      <c r="EZ17" s="279">
        <v>416210.59375</v>
      </c>
      <c r="FA17" s="279">
        <v>99.810691833496094</v>
      </c>
      <c r="FB17" s="279">
        <v>9</v>
      </c>
      <c r="FC17" s="279">
        <v>731.19512939453125</v>
      </c>
      <c r="FD17" s="279">
        <v>81.243904113769531</v>
      </c>
      <c r="FE17" s="279">
        <v>10</v>
      </c>
      <c r="FF17" s="279">
        <v>867.80499267578125</v>
      </c>
      <c r="FG17" s="279">
        <v>86.780502319335938</v>
      </c>
      <c r="FH17" s="279">
        <v>13</v>
      </c>
      <c r="FI17" s="279">
        <v>1129.6998291015625</v>
      </c>
      <c r="FJ17" s="279">
        <v>86.899986267089844</v>
      </c>
      <c r="FK17" s="279">
        <v>16</v>
      </c>
      <c r="FL17" s="279">
        <v>1378.3267822265625</v>
      </c>
      <c r="FM17" s="279">
        <v>86.145423889160156</v>
      </c>
      <c r="FN17" s="279">
        <v>15</v>
      </c>
      <c r="FO17" s="279">
        <v>1469.851318359375</v>
      </c>
      <c r="FP17" s="279">
        <v>97.990089416503906</v>
      </c>
      <c r="FQ17" s="279">
        <v>18</v>
      </c>
      <c r="FR17" s="279">
        <v>1566.5145263671875</v>
      </c>
      <c r="FS17" s="279">
        <v>87.028587341308594</v>
      </c>
      <c r="FT17" s="279">
        <v>22</v>
      </c>
      <c r="FU17" s="279">
        <v>1741.1876220703125</v>
      </c>
      <c r="FV17" s="279">
        <v>79.144889831542969</v>
      </c>
      <c r="FW17" s="279">
        <v>26</v>
      </c>
      <c r="FX17" s="279">
        <v>2000.0938720703125</v>
      </c>
      <c r="FY17" s="279">
        <v>76.926689147949219</v>
      </c>
      <c r="FZ17" s="279">
        <v>30</v>
      </c>
      <c r="GA17" s="279">
        <v>2309.787841796875</v>
      </c>
      <c r="GB17" s="279">
        <v>76.992927551269531</v>
      </c>
      <c r="GC17" s="279">
        <v>38</v>
      </c>
      <c r="GD17" s="279">
        <v>2806.875732421875</v>
      </c>
      <c r="GE17" s="279">
        <v>73.865150451660156</v>
      </c>
      <c r="GF17" s="279">
        <v>42</v>
      </c>
      <c r="GG17" s="279">
        <v>3204.76611328125</v>
      </c>
      <c r="GH17" s="279">
        <v>76.303955078125</v>
      </c>
      <c r="GI17" s="279">
        <v>49</v>
      </c>
      <c r="GJ17" s="279">
        <v>3506.229736328125</v>
      </c>
      <c r="GK17" s="279">
        <v>71.555709838867188</v>
      </c>
      <c r="GL17" s="279">
        <v>60</v>
      </c>
      <c r="GM17" s="279">
        <v>4389.8701171875</v>
      </c>
      <c r="GN17" s="279">
        <v>73.164505004882813</v>
      </c>
      <c r="GO17" s="279">
        <v>75</v>
      </c>
      <c r="GP17" s="279">
        <v>5458.021484375</v>
      </c>
      <c r="GQ17" s="279">
        <v>72.77362060546875</v>
      </c>
      <c r="GR17" s="279">
        <v>93</v>
      </c>
      <c r="GS17" s="279">
        <v>6005.751953125</v>
      </c>
      <c r="GT17" s="279">
        <v>64.577980041503906</v>
      </c>
      <c r="GU17" s="279">
        <v>118</v>
      </c>
      <c r="GV17" s="279">
        <v>6623.89501953125</v>
      </c>
      <c r="GW17" s="279">
        <v>56.13470458984375</v>
      </c>
      <c r="GX17" s="279">
        <v>150</v>
      </c>
      <c r="GY17" s="279">
        <v>7265.02734375</v>
      </c>
      <c r="GZ17" s="279">
        <v>48.433517456054688</v>
      </c>
      <c r="HA17" s="279">
        <v>202</v>
      </c>
      <c r="HB17" s="279">
        <v>8071.48681640625</v>
      </c>
      <c r="HC17" s="279">
        <v>39.957855224609375</v>
      </c>
      <c r="HD17" s="279">
        <v>267</v>
      </c>
      <c r="HE17" s="279">
        <v>9193.181640625</v>
      </c>
      <c r="HF17" s="279">
        <v>34.431392669677734</v>
      </c>
      <c r="HG17" s="244"/>
      <c r="HH17" s="244"/>
      <c r="HI17" s="244"/>
      <c r="HJ17" s="244"/>
      <c r="HK17" s="244"/>
      <c r="HL17" s="244"/>
      <c r="HM17" s="244"/>
      <c r="HN17" s="244"/>
      <c r="HO17" s="244"/>
      <c r="HP17" s="244"/>
      <c r="HQ17" s="244"/>
      <c r="HR17" s="244"/>
      <c r="HS17" s="244"/>
      <c r="HT17" s="244"/>
      <c r="HU17" s="244"/>
      <c r="HV17" s="244"/>
      <c r="HW17" s="244"/>
      <c r="HX17" s="244"/>
      <c r="HY17" s="244"/>
      <c r="HZ17" s="244"/>
      <c r="IA17" s="244"/>
      <c r="IB17" s="244"/>
      <c r="IC17" s="244"/>
      <c r="ID17" s="244"/>
      <c r="IE17" s="244"/>
      <c r="IF17" s="244"/>
    </row>
    <row r="18" spans="1:240" ht="15" customHeight="1">
      <c r="A18" s="3">
        <v>4</v>
      </c>
      <c r="B18" s="279">
        <v>44</v>
      </c>
      <c r="C18" s="279">
        <v>2916.20361328125</v>
      </c>
      <c r="D18" s="279">
        <v>66.277351379394531</v>
      </c>
      <c r="E18" s="279">
        <v>36</v>
      </c>
      <c r="F18" s="279">
        <v>3300.586669921875</v>
      </c>
      <c r="G18" s="279">
        <v>91.682960510253906</v>
      </c>
      <c r="H18" s="279">
        <v>45</v>
      </c>
      <c r="I18" s="279">
        <v>3326.677978515625</v>
      </c>
      <c r="J18" s="279">
        <v>73.926177978515625</v>
      </c>
      <c r="K18" s="279">
        <v>57</v>
      </c>
      <c r="L18" s="279">
        <v>3712.99755859375</v>
      </c>
      <c r="M18" s="279">
        <v>65.140304565429688</v>
      </c>
      <c r="N18" s="279">
        <v>38</v>
      </c>
      <c r="O18" s="279">
        <v>4665.90234375</v>
      </c>
      <c r="P18" s="279">
        <v>122.78690338134766</v>
      </c>
      <c r="Q18" s="279">
        <v>69</v>
      </c>
      <c r="R18" s="279">
        <v>5679.12109375</v>
      </c>
      <c r="S18" s="279">
        <v>82.306106567382812</v>
      </c>
      <c r="T18" s="279">
        <v>90</v>
      </c>
      <c r="U18" s="279">
        <v>6483.54931640625</v>
      </c>
      <c r="V18" s="279">
        <v>72.039436340332031</v>
      </c>
      <c r="W18" s="279">
        <v>88</v>
      </c>
      <c r="X18" s="279">
        <v>6879.81396484375</v>
      </c>
      <c r="Y18" s="279">
        <v>78.179702758789063</v>
      </c>
      <c r="Z18" s="279">
        <v>98</v>
      </c>
      <c r="AA18" s="279">
        <v>7634.8974609375</v>
      </c>
      <c r="AB18" s="279">
        <v>77.907119750976563</v>
      </c>
      <c r="AC18" s="279">
        <v>69</v>
      </c>
      <c r="AD18" s="279">
        <v>9189.97265625</v>
      </c>
      <c r="AE18" s="279">
        <v>133.18800354003906</v>
      </c>
      <c r="AF18" s="279">
        <v>78</v>
      </c>
      <c r="AG18" s="279">
        <v>9554.947265625</v>
      </c>
      <c r="AH18" s="279">
        <v>122.49932098388672</v>
      </c>
      <c r="AI18" s="279">
        <v>81</v>
      </c>
      <c r="AJ18" s="279">
        <v>9689.576171875</v>
      </c>
      <c r="AK18" s="279">
        <v>119.62439727783203</v>
      </c>
      <c r="AL18" s="279">
        <v>83</v>
      </c>
      <c r="AM18" s="279">
        <v>9542.9638671875</v>
      </c>
      <c r="AN18" s="279">
        <v>114.97547149658203</v>
      </c>
      <c r="AO18" s="279">
        <v>94</v>
      </c>
      <c r="AP18" s="279">
        <v>9967.5</v>
      </c>
      <c r="AQ18" s="279">
        <v>106.0372314453125</v>
      </c>
      <c r="AR18" s="279">
        <v>101</v>
      </c>
      <c r="AS18" s="279">
        <v>10442.9697265625</v>
      </c>
      <c r="AT18" s="279">
        <v>103.39573669433594</v>
      </c>
      <c r="AU18" s="279">
        <v>111</v>
      </c>
      <c r="AV18" s="279">
        <v>11069.046875</v>
      </c>
      <c r="AW18" s="279">
        <v>99.721145629882813</v>
      </c>
      <c r="AX18" s="279">
        <v>114</v>
      </c>
      <c r="AY18" s="279">
        <v>11443.966796875</v>
      </c>
      <c r="AZ18" s="279">
        <v>100.38567352294922</v>
      </c>
      <c r="BA18" s="279">
        <v>109</v>
      </c>
      <c r="BB18" s="279">
        <v>11376.4443359375</v>
      </c>
      <c r="BC18" s="279">
        <v>104.37104797363281</v>
      </c>
      <c r="BD18" s="279">
        <v>123</v>
      </c>
      <c r="BE18" s="279">
        <v>11662.6533203125</v>
      </c>
      <c r="BF18" s="279">
        <v>94.818321228027344</v>
      </c>
      <c r="BG18" s="279">
        <v>115</v>
      </c>
      <c r="BH18" s="279">
        <v>10928.474609375</v>
      </c>
      <c r="BI18" s="279">
        <v>95.03021240234375</v>
      </c>
      <c r="BJ18" s="279">
        <v>141</v>
      </c>
      <c r="BK18" s="279">
        <v>12446.3671875</v>
      </c>
      <c r="BL18" s="279">
        <v>88.272109985351563</v>
      </c>
      <c r="BM18" s="279">
        <v>144</v>
      </c>
      <c r="BN18" s="279">
        <v>13166.3134765625</v>
      </c>
      <c r="BO18" s="279">
        <v>91.432731628417969</v>
      </c>
      <c r="BP18" s="279">
        <v>155</v>
      </c>
      <c r="BQ18" s="279">
        <v>14642.2890625</v>
      </c>
      <c r="BR18" s="279">
        <v>94.466377258300781</v>
      </c>
      <c r="BS18" s="279">
        <v>182</v>
      </c>
      <c r="BT18" s="279">
        <v>17358.8671875</v>
      </c>
      <c r="BU18" s="279">
        <v>95.378387451171875</v>
      </c>
      <c r="BV18" s="279">
        <v>213</v>
      </c>
      <c r="BW18" s="279">
        <v>20258.353515625</v>
      </c>
      <c r="BX18" s="279">
        <v>95.109642028808594</v>
      </c>
      <c r="BY18" s="279">
        <v>285</v>
      </c>
      <c r="BZ18" s="279">
        <v>26407.7734375</v>
      </c>
      <c r="CA18" s="279">
        <v>92.658851623535156</v>
      </c>
      <c r="CB18" s="279">
        <v>268</v>
      </c>
      <c r="CC18" s="279">
        <v>24302.248046875</v>
      </c>
      <c r="CD18" s="279">
        <v>90.680030822753906</v>
      </c>
      <c r="CE18" s="279">
        <v>263</v>
      </c>
      <c r="CF18" s="279">
        <v>23605.783203125</v>
      </c>
      <c r="CG18" s="279">
        <v>89.755828857421875</v>
      </c>
      <c r="CH18" s="279">
        <v>262</v>
      </c>
      <c r="CI18" s="279">
        <v>23340.662109375</v>
      </c>
      <c r="CJ18" s="279">
        <v>89.086494445800781</v>
      </c>
      <c r="CK18" s="279">
        <v>282</v>
      </c>
      <c r="CL18" s="279">
        <v>25427.767578125</v>
      </c>
      <c r="CM18" s="279">
        <v>90.169387817382813</v>
      </c>
      <c r="CN18" s="279">
        <v>265</v>
      </c>
      <c r="CO18" s="279">
        <v>25341.271484375</v>
      </c>
      <c r="CP18" s="279">
        <v>95.62744140625</v>
      </c>
      <c r="CQ18" s="279">
        <v>331</v>
      </c>
      <c r="CR18" s="279">
        <v>32143.798828125</v>
      </c>
      <c r="CS18" s="279">
        <v>97.111175537109375</v>
      </c>
      <c r="CT18" s="279">
        <v>345</v>
      </c>
      <c r="CU18" s="279">
        <v>37307.078125</v>
      </c>
      <c r="CV18" s="279">
        <v>108.13645935058594</v>
      </c>
      <c r="CW18" s="279">
        <v>386</v>
      </c>
      <c r="CX18" s="279">
        <v>46632.49609375</v>
      </c>
      <c r="CY18" s="279">
        <v>120.80957794189453</v>
      </c>
      <c r="CZ18" s="279">
        <v>456</v>
      </c>
      <c r="DA18" s="279">
        <v>48169.94140625</v>
      </c>
      <c r="DB18" s="279">
        <v>105.63583374023437</v>
      </c>
      <c r="DC18" s="279">
        <v>448</v>
      </c>
      <c r="DD18" s="279">
        <v>44935.2265625</v>
      </c>
      <c r="DE18" s="279">
        <v>100.30184173583984</v>
      </c>
      <c r="DF18" s="279">
        <v>465</v>
      </c>
      <c r="DG18" s="279">
        <v>43386.44921875</v>
      </c>
      <c r="DH18" s="279">
        <v>93.304191589355469</v>
      </c>
      <c r="DI18" s="279">
        <v>392</v>
      </c>
      <c r="DJ18" s="279">
        <v>42024.55078125</v>
      </c>
      <c r="DK18" s="279">
        <v>107.20549011230469</v>
      </c>
      <c r="DL18" s="279">
        <v>387</v>
      </c>
      <c r="DM18" s="279">
        <v>37679.671875</v>
      </c>
      <c r="DN18" s="279">
        <v>97.363494873046875</v>
      </c>
      <c r="DO18" s="279">
        <v>433</v>
      </c>
      <c r="DP18" s="279">
        <v>40008.23046875</v>
      </c>
      <c r="DQ18" s="279">
        <v>92.397758483886719</v>
      </c>
      <c r="DR18" s="279">
        <v>634</v>
      </c>
      <c r="DS18" s="279">
        <v>51235.74609375</v>
      </c>
      <c r="DT18" s="279">
        <v>80.8134765625</v>
      </c>
      <c r="DU18" s="279">
        <v>802</v>
      </c>
      <c r="DV18" s="279">
        <v>59641.91015625</v>
      </c>
      <c r="DW18" s="279">
        <v>74.366470336914063</v>
      </c>
      <c r="DX18" s="279">
        <v>846</v>
      </c>
      <c r="DY18" s="279">
        <v>67214.0546875</v>
      </c>
      <c r="DZ18" s="279">
        <v>79.449234008789063</v>
      </c>
      <c r="EA18" s="279">
        <v>772</v>
      </c>
      <c r="EB18" s="279">
        <v>54166.80859375</v>
      </c>
      <c r="EC18" s="279">
        <v>70.164260864257813</v>
      </c>
      <c r="ED18" s="279">
        <v>809</v>
      </c>
      <c r="EE18" s="279">
        <v>68427.109375</v>
      </c>
      <c r="EF18" s="279">
        <v>84.58233642578125</v>
      </c>
      <c r="EG18" s="279">
        <v>1076</v>
      </c>
      <c r="EH18" s="279">
        <v>77456.703125</v>
      </c>
      <c r="EI18" s="279">
        <v>71.985786437988281</v>
      </c>
      <c r="EJ18" s="279">
        <v>1164</v>
      </c>
      <c r="EK18" s="279">
        <v>91711.25</v>
      </c>
      <c r="EL18" s="279">
        <v>78.78973388671875</v>
      </c>
      <c r="EM18" s="279">
        <v>1227</v>
      </c>
      <c r="EN18" s="279">
        <v>96882.765625</v>
      </c>
      <c r="EO18" s="279">
        <v>78.959060668945313</v>
      </c>
      <c r="EP18" s="279">
        <v>1428</v>
      </c>
      <c r="EQ18" s="279">
        <v>126165.3125</v>
      </c>
      <c r="ER18" s="279">
        <v>88.351058959960938</v>
      </c>
      <c r="ES18" s="279">
        <v>1977</v>
      </c>
      <c r="ET18" s="279">
        <v>172001.671875</v>
      </c>
      <c r="EU18" s="279">
        <v>87.001350402832031</v>
      </c>
      <c r="EV18" s="279">
        <v>3284</v>
      </c>
      <c r="EW18" s="279">
        <v>261736.8125</v>
      </c>
      <c r="EX18" s="279">
        <v>79.700614929199219</v>
      </c>
      <c r="EY18" s="279">
        <v>5275</v>
      </c>
      <c r="EZ18" s="279">
        <v>420496.75</v>
      </c>
      <c r="FA18" s="279">
        <v>79.71502685546875</v>
      </c>
      <c r="FB18" s="279">
        <v>11</v>
      </c>
      <c r="FC18" s="279">
        <v>738.70758056640625</v>
      </c>
      <c r="FD18" s="279">
        <v>67.155235290527344</v>
      </c>
      <c r="FE18" s="279">
        <v>12</v>
      </c>
      <c r="FF18" s="279">
        <v>876.73004150390625</v>
      </c>
      <c r="FG18" s="279">
        <v>73.060836791992188</v>
      </c>
      <c r="FH18" s="279">
        <v>16</v>
      </c>
      <c r="FI18" s="279">
        <v>1141.3216552734375</v>
      </c>
      <c r="FJ18" s="279">
        <v>71.332603454589844</v>
      </c>
      <c r="FK18" s="279">
        <v>20</v>
      </c>
      <c r="FL18" s="279">
        <v>1392.496826171875</v>
      </c>
      <c r="FM18" s="279">
        <v>69.624839782714844</v>
      </c>
      <c r="FN18" s="279">
        <v>20</v>
      </c>
      <c r="FO18" s="279">
        <v>1484.9852294921875</v>
      </c>
      <c r="FP18" s="279">
        <v>74.249259948730469</v>
      </c>
      <c r="FQ18" s="279">
        <v>23</v>
      </c>
      <c r="FR18" s="279">
        <v>1582.6136474609375</v>
      </c>
      <c r="FS18" s="279">
        <v>68.809288024902344</v>
      </c>
      <c r="FT18" s="279">
        <v>27</v>
      </c>
      <c r="FU18" s="279">
        <v>1759.074951171875</v>
      </c>
      <c r="FV18" s="279">
        <v>65.150924682617188</v>
      </c>
      <c r="FW18" s="279">
        <v>33</v>
      </c>
      <c r="FX18" s="279">
        <v>2020.6260986328125</v>
      </c>
      <c r="FY18" s="279">
        <v>61.231094360351563</v>
      </c>
      <c r="FZ18" s="279">
        <v>37</v>
      </c>
      <c r="GA18" s="279">
        <v>2333.50439453125</v>
      </c>
      <c r="GB18" s="279">
        <v>63.06768798828125</v>
      </c>
      <c r="GC18" s="279">
        <v>48</v>
      </c>
      <c r="GD18" s="279">
        <v>2835.666015625</v>
      </c>
      <c r="GE18" s="279">
        <v>59.076374053955078</v>
      </c>
      <c r="GF18" s="279">
        <v>54</v>
      </c>
      <c r="GG18" s="279">
        <v>3237.649169921875</v>
      </c>
      <c r="GH18" s="279">
        <v>59.956466674804687</v>
      </c>
      <c r="GI18" s="279">
        <v>61</v>
      </c>
      <c r="GJ18" s="279">
        <v>3542.169677734375</v>
      </c>
      <c r="GK18" s="279">
        <v>58.068355560302734</v>
      </c>
      <c r="GL18" s="279">
        <v>75</v>
      </c>
      <c r="GM18" s="279">
        <v>4434.89990234375</v>
      </c>
      <c r="GN18" s="279">
        <v>59.131999969482422</v>
      </c>
      <c r="GO18" s="279">
        <v>95</v>
      </c>
      <c r="GP18" s="279">
        <v>5513.990234375</v>
      </c>
      <c r="GQ18" s="279">
        <v>58.042003631591797</v>
      </c>
      <c r="GR18" s="279">
        <v>118</v>
      </c>
      <c r="GS18" s="279">
        <v>6067.197265625</v>
      </c>
      <c r="GT18" s="279">
        <v>51.416927337646484</v>
      </c>
      <c r="GU18" s="279">
        <v>151</v>
      </c>
      <c r="GV18" s="279">
        <v>6691.498046875</v>
      </c>
      <c r="GW18" s="279">
        <v>44.314556121826172</v>
      </c>
      <c r="GX18" s="279">
        <v>189</v>
      </c>
      <c r="GY18" s="279">
        <v>7338.9443359375</v>
      </c>
      <c r="GZ18" s="279">
        <v>38.830394744873047</v>
      </c>
      <c r="HA18" s="279">
        <v>255</v>
      </c>
      <c r="HB18" s="279">
        <v>8153.1689453125</v>
      </c>
      <c r="HC18" s="279">
        <v>31.973211288452148</v>
      </c>
      <c r="HD18" s="279">
        <v>338</v>
      </c>
      <c r="HE18" s="279">
        <v>9285.77734375</v>
      </c>
      <c r="HF18" s="279">
        <v>27.472713470458984</v>
      </c>
      <c r="HG18" s="244"/>
      <c r="HH18" s="244"/>
      <c r="HI18" s="244"/>
      <c r="HJ18" s="244"/>
      <c r="HK18" s="244"/>
      <c r="HL18" s="244"/>
      <c r="HM18" s="244"/>
      <c r="HN18" s="244"/>
      <c r="HO18" s="244"/>
      <c r="HP18" s="244"/>
      <c r="HQ18" s="244"/>
      <c r="HR18" s="244"/>
      <c r="HS18" s="244"/>
      <c r="HT18" s="244"/>
      <c r="HU18" s="244"/>
      <c r="HV18" s="244"/>
      <c r="HW18" s="244"/>
      <c r="HX18" s="244"/>
      <c r="HY18" s="244"/>
      <c r="HZ18" s="244"/>
      <c r="IA18" s="244"/>
      <c r="IB18" s="244"/>
      <c r="IC18" s="244"/>
      <c r="ID18" s="244"/>
      <c r="IE18" s="244"/>
      <c r="IF18" s="244"/>
    </row>
    <row r="19" spans="1:240" ht="15" customHeight="1">
      <c r="A19" s="3">
        <v>5</v>
      </c>
      <c r="B19" s="279">
        <v>52</v>
      </c>
      <c r="C19" s="279">
        <v>2946.384765625</v>
      </c>
      <c r="D19" s="279">
        <v>56.661247253417969</v>
      </c>
      <c r="E19" s="279">
        <v>42</v>
      </c>
      <c r="F19" s="279">
        <v>3334.90869140625</v>
      </c>
      <c r="G19" s="279">
        <v>79.402587890625</v>
      </c>
      <c r="H19" s="279">
        <v>48</v>
      </c>
      <c r="I19" s="279">
        <v>3361.200927734375</v>
      </c>
      <c r="J19" s="279">
        <v>70.025016784667969</v>
      </c>
      <c r="K19" s="279">
        <v>66</v>
      </c>
      <c r="L19" s="279">
        <v>3751.439697265625</v>
      </c>
      <c r="M19" s="279">
        <v>56.839996337890625</v>
      </c>
      <c r="N19" s="279">
        <v>44</v>
      </c>
      <c r="O19" s="279">
        <v>4714.5751953125</v>
      </c>
      <c r="P19" s="279">
        <v>107.14943695068359</v>
      </c>
      <c r="Q19" s="279">
        <v>81</v>
      </c>
      <c r="R19" s="279">
        <v>5738.11181640625</v>
      </c>
      <c r="S19" s="279">
        <v>70.840888977050781</v>
      </c>
      <c r="T19" s="279">
        <v>95</v>
      </c>
      <c r="U19" s="279">
        <v>6550.818359375</v>
      </c>
      <c r="V19" s="279">
        <v>68.955986022949219</v>
      </c>
      <c r="W19" s="279">
        <v>93</v>
      </c>
      <c r="X19" s="279">
        <v>6951.28564453125</v>
      </c>
      <c r="Y19" s="279">
        <v>74.745010375976562</v>
      </c>
      <c r="Z19" s="279">
        <v>103</v>
      </c>
      <c r="AA19" s="279">
        <v>7714.21240234375</v>
      </c>
      <c r="AB19" s="279">
        <v>74.895263671875</v>
      </c>
      <c r="AC19" s="279">
        <v>80</v>
      </c>
      <c r="AD19" s="279">
        <v>9285.919921875</v>
      </c>
      <c r="AE19" s="279">
        <v>116.07399749755859</v>
      </c>
      <c r="AF19" s="279">
        <v>91</v>
      </c>
      <c r="AG19" s="279">
        <v>9654.630859375</v>
      </c>
      <c r="AH19" s="279">
        <v>106.09484100341797</v>
      </c>
      <c r="AI19" s="279">
        <v>94</v>
      </c>
      <c r="AJ19" s="279">
        <v>9790.6455078125</v>
      </c>
      <c r="AK19" s="279">
        <v>104.15579986572266</v>
      </c>
      <c r="AL19" s="279">
        <v>97</v>
      </c>
      <c r="AM19" s="279">
        <v>9642.4580078125</v>
      </c>
      <c r="AN19" s="279">
        <v>99.406784057617188</v>
      </c>
      <c r="AO19" s="279">
        <v>110</v>
      </c>
      <c r="AP19" s="279">
        <v>10071.34765625</v>
      </c>
      <c r="AQ19" s="279">
        <v>91.557708740234375</v>
      </c>
      <c r="AR19" s="279">
        <v>117</v>
      </c>
      <c r="AS19" s="279">
        <v>10551.748046875</v>
      </c>
      <c r="AT19" s="279">
        <v>90.185882568359375</v>
      </c>
      <c r="AU19" s="279">
        <v>129</v>
      </c>
      <c r="AV19" s="279">
        <v>11184.2890625</v>
      </c>
      <c r="AW19" s="279">
        <v>86.699913024902344</v>
      </c>
      <c r="AX19" s="279">
        <v>132</v>
      </c>
      <c r="AY19" s="279">
        <v>11563.134765625</v>
      </c>
      <c r="AZ19" s="279">
        <v>87.599502563476562</v>
      </c>
      <c r="BA19" s="279">
        <v>127</v>
      </c>
      <c r="BB19" s="279">
        <v>11494.9541015625</v>
      </c>
      <c r="BC19" s="279">
        <v>90.511451721191406</v>
      </c>
      <c r="BD19" s="279">
        <v>143</v>
      </c>
      <c r="BE19" s="279">
        <v>11784.0185546875</v>
      </c>
      <c r="BF19" s="279">
        <v>82.405723571777344</v>
      </c>
      <c r="BG19" s="279">
        <v>134</v>
      </c>
      <c r="BH19" s="279">
        <v>11042.1845703125</v>
      </c>
      <c r="BI19" s="279">
        <v>82.404365539550781</v>
      </c>
      <c r="BJ19" s="279">
        <v>163</v>
      </c>
      <c r="BK19" s="279">
        <v>12575.771484375</v>
      </c>
      <c r="BL19" s="279">
        <v>77.151969909667969</v>
      </c>
      <c r="BM19" s="279">
        <v>167</v>
      </c>
      <c r="BN19" s="279">
        <v>13303.263671875</v>
      </c>
      <c r="BO19" s="279">
        <v>79.660263061523438</v>
      </c>
      <c r="BP19" s="279">
        <v>181</v>
      </c>
      <c r="BQ19" s="279">
        <v>14794.650390625</v>
      </c>
      <c r="BR19" s="279">
        <v>81.7384033203125</v>
      </c>
      <c r="BS19" s="279">
        <v>211</v>
      </c>
      <c r="BT19" s="279">
        <v>17539.5078125</v>
      </c>
      <c r="BU19" s="279">
        <v>83.125633239746094</v>
      </c>
      <c r="BV19" s="279">
        <v>248</v>
      </c>
      <c r="BW19" s="279">
        <v>20469.16796875</v>
      </c>
      <c r="BX19" s="279">
        <v>82.536964416503906</v>
      </c>
      <c r="BY19" s="279">
        <v>332</v>
      </c>
      <c r="BZ19" s="279">
        <v>26682.498046875</v>
      </c>
      <c r="CA19" s="279">
        <v>80.368972778320313</v>
      </c>
      <c r="CB19" s="279">
        <v>312</v>
      </c>
      <c r="CC19" s="279">
        <v>24554.998046875</v>
      </c>
      <c r="CD19" s="279">
        <v>78.701919555664063</v>
      </c>
      <c r="CE19" s="279">
        <v>306</v>
      </c>
      <c r="CF19" s="279">
        <v>23851.265625</v>
      </c>
      <c r="CG19" s="279">
        <v>77.9453125</v>
      </c>
      <c r="CH19" s="279">
        <v>305</v>
      </c>
      <c r="CI19" s="279">
        <v>23583.36328125</v>
      </c>
      <c r="CJ19" s="279">
        <v>77.322502136230469</v>
      </c>
      <c r="CK19" s="279">
        <v>328</v>
      </c>
      <c r="CL19" s="279">
        <v>25692.20703125</v>
      </c>
      <c r="CM19" s="279">
        <v>78.329902648925781</v>
      </c>
      <c r="CN19" s="279">
        <v>309</v>
      </c>
      <c r="CO19" s="279">
        <v>25604.990234375</v>
      </c>
      <c r="CP19" s="279">
        <v>82.864044189453125</v>
      </c>
      <c r="CQ19" s="279">
        <v>385</v>
      </c>
      <c r="CR19" s="279">
        <v>32478.375</v>
      </c>
      <c r="CS19" s="279">
        <v>84.359413146972656</v>
      </c>
      <c r="CT19" s="279">
        <v>401</v>
      </c>
      <c r="CU19" s="279">
        <v>37695.8359375</v>
      </c>
      <c r="CV19" s="279">
        <v>94.00457763671875</v>
      </c>
      <c r="CW19" s="279">
        <v>447</v>
      </c>
      <c r="CX19" s="279">
        <v>47118.96484375</v>
      </c>
      <c r="CY19" s="279">
        <v>105.41155242919922</v>
      </c>
      <c r="CZ19" s="279">
        <v>531</v>
      </c>
      <c r="DA19" s="279">
        <v>48671.78125</v>
      </c>
      <c r="DB19" s="279">
        <v>91.660606384277344</v>
      </c>
      <c r="DC19" s="279">
        <v>520</v>
      </c>
      <c r="DD19" s="279">
        <v>45403.11328125</v>
      </c>
      <c r="DE19" s="279">
        <v>87.313682556152344</v>
      </c>
      <c r="DF19" s="279">
        <v>541</v>
      </c>
      <c r="DG19" s="279">
        <v>43837.84375</v>
      </c>
      <c r="DH19" s="279">
        <v>81.031135559082031</v>
      </c>
      <c r="DI19" s="279">
        <v>455</v>
      </c>
      <c r="DJ19" s="279">
        <v>42462.44140625</v>
      </c>
      <c r="DK19" s="279">
        <v>93.324043273925781</v>
      </c>
      <c r="DL19" s="279">
        <v>448</v>
      </c>
      <c r="DM19" s="279">
        <v>38071.890625</v>
      </c>
      <c r="DN19" s="279">
        <v>84.981895446777344</v>
      </c>
      <c r="DO19" s="279">
        <v>503</v>
      </c>
      <c r="DP19" s="279">
        <v>40424.421875</v>
      </c>
      <c r="DQ19" s="279">
        <v>80.366645812988281</v>
      </c>
      <c r="DR19" s="279">
        <v>737</v>
      </c>
      <c r="DS19" s="279">
        <v>51767.828125</v>
      </c>
      <c r="DT19" s="279">
        <v>70.241287231445312</v>
      </c>
      <c r="DU19" s="279">
        <v>937</v>
      </c>
      <c r="DV19" s="279">
        <v>60260.53125</v>
      </c>
      <c r="DW19" s="279">
        <v>64.312202453613281</v>
      </c>
      <c r="DX19" s="279">
        <v>988</v>
      </c>
      <c r="DY19" s="279">
        <v>67911.890625</v>
      </c>
      <c r="DZ19" s="279">
        <v>68.736732482910156</v>
      </c>
      <c r="EA19" s="279">
        <v>901</v>
      </c>
      <c r="EB19" s="279">
        <v>54728.14453125</v>
      </c>
      <c r="EC19" s="279">
        <v>60.741558074951172</v>
      </c>
      <c r="ED19" s="279">
        <v>943</v>
      </c>
      <c r="EE19" s="279">
        <v>69138.140625</v>
      </c>
      <c r="EF19" s="279">
        <v>73.317222595214844</v>
      </c>
      <c r="EG19" s="279">
        <v>1257</v>
      </c>
      <c r="EH19" s="279">
        <v>78259.7109375</v>
      </c>
      <c r="EI19" s="279">
        <v>62.259117126464844</v>
      </c>
      <c r="EJ19" s="279">
        <v>1365</v>
      </c>
      <c r="EK19" s="279">
        <v>92663.2734375</v>
      </c>
      <c r="EL19" s="279">
        <v>67.885185241699219</v>
      </c>
      <c r="EM19" s="279">
        <v>1428</v>
      </c>
      <c r="EN19" s="279">
        <v>97888.5625</v>
      </c>
      <c r="EO19" s="279">
        <v>68.549415588378906</v>
      </c>
      <c r="EP19" s="279">
        <v>1662</v>
      </c>
      <c r="EQ19" s="279">
        <v>127477.0390625</v>
      </c>
      <c r="ER19" s="279">
        <v>76.70098876953125</v>
      </c>
      <c r="ES19" s="279">
        <v>2305</v>
      </c>
      <c r="ET19" s="279">
        <v>173789.609375</v>
      </c>
      <c r="EU19" s="279">
        <v>75.396797180175781</v>
      </c>
      <c r="EV19" s="279">
        <v>3828</v>
      </c>
      <c r="EW19" s="279">
        <v>264454.40625</v>
      </c>
      <c r="EX19" s="279">
        <v>69.084220886230469</v>
      </c>
      <c r="EY19" s="279">
        <v>6147</v>
      </c>
      <c r="EZ19" s="279">
        <v>424862.71875</v>
      </c>
      <c r="FA19" s="279">
        <v>69.117088317871094</v>
      </c>
      <c r="FB19" s="279">
        <v>12</v>
      </c>
      <c r="FC19" s="279">
        <v>746.36767578125</v>
      </c>
      <c r="FD19" s="279">
        <v>62.197307586669922</v>
      </c>
      <c r="FE19" s="279">
        <v>14</v>
      </c>
      <c r="FF19" s="279">
        <v>885.82196044921875</v>
      </c>
      <c r="FG19" s="279">
        <v>63.272998809814453</v>
      </c>
      <c r="FH19" s="279">
        <v>18</v>
      </c>
      <c r="FI19" s="279">
        <v>1153.1566162109375</v>
      </c>
      <c r="FJ19" s="279">
        <v>64.064254760742187</v>
      </c>
      <c r="FK19" s="279">
        <v>23</v>
      </c>
      <c r="FL19" s="279">
        <v>1406.923095703125</v>
      </c>
      <c r="FM19" s="279">
        <v>61.170570373535156</v>
      </c>
      <c r="FN19" s="279">
        <v>23</v>
      </c>
      <c r="FO19" s="279">
        <v>1500.3851318359375</v>
      </c>
      <c r="FP19" s="279">
        <v>65.234138488769531</v>
      </c>
      <c r="FQ19" s="279">
        <v>28</v>
      </c>
      <c r="FR19" s="279">
        <v>1599.009521484375</v>
      </c>
      <c r="FS19" s="279">
        <v>57.10748291015625</v>
      </c>
      <c r="FT19" s="279">
        <v>32</v>
      </c>
      <c r="FU19" s="279">
        <v>1777.2862548828125</v>
      </c>
      <c r="FV19" s="279">
        <v>55.540195465087891</v>
      </c>
      <c r="FW19" s="279">
        <v>38</v>
      </c>
      <c r="FX19" s="279">
        <v>2041.516845703125</v>
      </c>
      <c r="FY19" s="279">
        <v>53.724128723144531</v>
      </c>
      <c r="FZ19" s="279">
        <v>44</v>
      </c>
      <c r="GA19" s="279">
        <v>2357.635986328125</v>
      </c>
      <c r="GB19" s="279">
        <v>53.582637786865234</v>
      </c>
      <c r="GC19" s="279">
        <v>56</v>
      </c>
      <c r="GD19" s="279">
        <v>2864.9677734375</v>
      </c>
      <c r="GE19" s="279">
        <v>51.160137176513672</v>
      </c>
      <c r="GF19" s="279">
        <v>63</v>
      </c>
      <c r="GG19" s="279">
        <v>3271.108642578125</v>
      </c>
      <c r="GH19" s="279">
        <v>51.922359466552734</v>
      </c>
      <c r="GI19" s="279">
        <v>72</v>
      </c>
      <c r="GJ19" s="279">
        <v>3578.75048828125</v>
      </c>
      <c r="GK19" s="279">
        <v>49.704868316650391</v>
      </c>
      <c r="GL19" s="279">
        <v>87</v>
      </c>
      <c r="GM19" s="279">
        <v>4480.7197265625</v>
      </c>
      <c r="GN19" s="279">
        <v>51.502525329589844</v>
      </c>
      <c r="GO19" s="279">
        <v>111</v>
      </c>
      <c r="GP19" s="279">
        <v>5570.9375</v>
      </c>
      <c r="GQ19" s="279">
        <v>50.188625335693359</v>
      </c>
      <c r="GR19" s="279">
        <v>137</v>
      </c>
      <c r="GS19" s="279">
        <v>6129.71533203125</v>
      </c>
      <c r="GT19" s="279">
        <v>44.742446899414062</v>
      </c>
      <c r="GU19" s="279">
        <v>175</v>
      </c>
      <c r="GV19" s="279">
        <v>6760.20849609375</v>
      </c>
      <c r="GW19" s="279">
        <v>38.629764556884766</v>
      </c>
      <c r="GX19" s="279">
        <v>220</v>
      </c>
      <c r="GY19" s="279">
        <v>7414.03857421875</v>
      </c>
      <c r="GZ19" s="279">
        <v>33.700176239013672</v>
      </c>
      <c r="HA19" s="279">
        <v>298</v>
      </c>
      <c r="HB19" s="279">
        <v>8236.0654296875</v>
      </c>
      <c r="HC19" s="279">
        <v>27.63780403137207</v>
      </c>
      <c r="HD19" s="279">
        <v>395</v>
      </c>
      <c r="HE19" s="279">
        <v>9379.6591796875</v>
      </c>
      <c r="HF19" s="279">
        <v>23.7459716796875</v>
      </c>
      <c r="HG19" s="244"/>
      <c r="HH19" s="244"/>
      <c r="HI19" s="244"/>
      <c r="HJ19" s="244"/>
      <c r="HK19" s="244"/>
      <c r="HL19" s="244"/>
      <c r="HM19" s="244"/>
      <c r="HN19" s="244"/>
      <c r="HO19" s="244"/>
      <c r="HP19" s="244"/>
      <c r="HQ19" s="244"/>
      <c r="HR19" s="244"/>
      <c r="HS19" s="244"/>
      <c r="HT19" s="244"/>
      <c r="HU19" s="244"/>
      <c r="HV19" s="244"/>
      <c r="HW19" s="244"/>
      <c r="HX19" s="244"/>
      <c r="HY19" s="244"/>
      <c r="HZ19" s="244"/>
      <c r="IA19" s="244"/>
      <c r="IB19" s="244"/>
      <c r="IC19" s="244"/>
      <c r="ID19" s="244"/>
      <c r="IE19" s="244"/>
      <c r="IF19" s="244"/>
    </row>
    <row r="20" spans="1:240" ht="15" customHeight="1">
      <c r="A20" s="3">
        <v>6</v>
      </c>
      <c r="B20" s="279">
        <v>57</v>
      </c>
      <c r="C20" s="279">
        <v>2977.144287109375</v>
      </c>
      <c r="D20" s="279">
        <v>52.230602264404297</v>
      </c>
      <c r="E20" s="279">
        <v>47</v>
      </c>
      <c r="F20" s="279">
        <v>3369.91845703125</v>
      </c>
      <c r="G20" s="279">
        <v>71.700393676757812</v>
      </c>
      <c r="H20" s="279">
        <v>51</v>
      </c>
      <c r="I20" s="279">
        <v>3396.426513671875</v>
      </c>
      <c r="J20" s="279">
        <v>66.596595764160156</v>
      </c>
      <c r="K20" s="279">
        <v>72</v>
      </c>
      <c r="L20" s="279">
        <v>3790.614501953125</v>
      </c>
      <c r="M20" s="279">
        <v>52.647422790527344</v>
      </c>
      <c r="N20" s="279">
        <v>49</v>
      </c>
      <c r="O20" s="279">
        <v>4764.23046875</v>
      </c>
      <c r="P20" s="279">
        <v>97.229194641113281</v>
      </c>
      <c r="Q20" s="279">
        <v>89</v>
      </c>
      <c r="R20" s="279">
        <v>5798.25146484375</v>
      </c>
      <c r="S20" s="279">
        <v>65.148895263671875</v>
      </c>
      <c r="T20" s="279">
        <v>101</v>
      </c>
      <c r="U20" s="279">
        <v>6619.45458984375</v>
      </c>
      <c r="V20" s="279">
        <v>65.539154052734375</v>
      </c>
      <c r="W20" s="279">
        <v>98</v>
      </c>
      <c r="X20" s="279">
        <v>7024.224609375</v>
      </c>
      <c r="Y20" s="279">
        <v>71.675758361816406</v>
      </c>
      <c r="Z20" s="279">
        <v>109</v>
      </c>
      <c r="AA20" s="279">
        <v>7795.15087890625</v>
      </c>
      <c r="AB20" s="279">
        <v>71.515144348144531</v>
      </c>
      <c r="AC20" s="279">
        <v>88</v>
      </c>
      <c r="AD20" s="279">
        <v>9383.8125</v>
      </c>
      <c r="AE20" s="279">
        <v>106.63423156738281</v>
      </c>
      <c r="AF20" s="279">
        <v>100</v>
      </c>
      <c r="AG20" s="279">
        <v>9756.318359375</v>
      </c>
      <c r="AH20" s="279">
        <v>97.563186645507813</v>
      </c>
      <c r="AI20" s="279">
        <v>104</v>
      </c>
      <c r="AJ20" s="279">
        <v>9893.7373046875</v>
      </c>
      <c r="AK20" s="279">
        <v>95.132087707519531</v>
      </c>
      <c r="AL20" s="279">
        <v>107</v>
      </c>
      <c r="AM20" s="279">
        <v>9743.9521484375</v>
      </c>
      <c r="AN20" s="279">
        <v>91.064971923828125</v>
      </c>
      <c r="AO20" s="279">
        <v>121</v>
      </c>
      <c r="AP20" s="279">
        <v>10177.255859375</v>
      </c>
      <c r="AQ20" s="279">
        <v>84.109550476074219</v>
      </c>
      <c r="AR20" s="279">
        <v>130</v>
      </c>
      <c r="AS20" s="279">
        <v>10662.681640625</v>
      </c>
      <c r="AT20" s="279">
        <v>82.0206298828125</v>
      </c>
      <c r="AU20" s="279">
        <v>143</v>
      </c>
      <c r="AV20" s="279">
        <v>11301.82421875</v>
      </c>
      <c r="AW20" s="279">
        <v>79.033737182617188</v>
      </c>
      <c r="AX20" s="279">
        <v>147</v>
      </c>
      <c r="AY20" s="279">
        <v>11684.6572265625</v>
      </c>
      <c r="AZ20" s="279">
        <v>79.487464904785156</v>
      </c>
      <c r="BA20" s="279">
        <v>140</v>
      </c>
      <c r="BB20" s="279">
        <v>11615.8154296875</v>
      </c>
      <c r="BC20" s="279">
        <v>82.970108032226563</v>
      </c>
      <c r="BD20" s="279">
        <v>158</v>
      </c>
      <c r="BE20" s="279">
        <v>11907.7744140625</v>
      </c>
      <c r="BF20" s="279">
        <v>75.36566162109375</v>
      </c>
      <c r="BG20" s="279">
        <v>148</v>
      </c>
      <c r="BH20" s="279">
        <v>11158.154296875</v>
      </c>
      <c r="BI20" s="279">
        <v>75.392936706542969</v>
      </c>
      <c r="BJ20" s="279">
        <v>179</v>
      </c>
      <c r="BK20" s="279">
        <v>12707.7265625</v>
      </c>
      <c r="BL20" s="279">
        <v>70.992889404296875</v>
      </c>
      <c r="BM20" s="279">
        <v>184</v>
      </c>
      <c r="BN20" s="279">
        <v>13442.9150390625</v>
      </c>
      <c r="BO20" s="279">
        <v>73.059318542480469</v>
      </c>
      <c r="BP20" s="279">
        <v>199</v>
      </c>
      <c r="BQ20" s="279">
        <v>14950.0087890625</v>
      </c>
      <c r="BR20" s="279">
        <v>75.12567138671875</v>
      </c>
      <c r="BS20" s="279">
        <v>233</v>
      </c>
      <c r="BT20" s="279">
        <v>17723.7265625</v>
      </c>
      <c r="BU20" s="279">
        <v>76.067497253417969</v>
      </c>
      <c r="BV20" s="279">
        <v>273</v>
      </c>
      <c r="BW20" s="279">
        <v>20684.1484375</v>
      </c>
      <c r="BX20" s="279">
        <v>75.76611328125</v>
      </c>
      <c r="BY20" s="279">
        <v>366</v>
      </c>
      <c r="BZ20" s="279">
        <v>26962.62109375</v>
      </c>
      <c r="CA20" s="279">
        <v>73.668365478515625</v>
      </c>
      <c r="CB20" s="279">
        <v>344</v>
      </c>
      <c r="CC20" s="279">
        <v>24812.720703125</v>
      </c>
      <c r="CD20" s="279">
        <v>72.1300048828125</v>
      </c>
      <c r="CE20" s="279">
        <v>338</v>
      </c>
      <c r="CF20" s="279">
        <v>24101.556640625</v>
      </c>
      <c r="CG20" s="279">
        <v>71.306381225585938</v>
      </c>
      <c r="CH20" s="279">
        <v>336</v>
      </c>
      <c r="CI20" s="279">
        <v>23830.82421875</v>
      </c>
      <c r="CJ20" s="279">
        <v>70.925071716308594</v>
      </c>
      <c r="CK20" s="279">
        <v>362</v>
      </c>
      <c r="CL20" s="279">
        <v>25961.8359375</v>
      </c>
      <c r="CM20" s="279">
        <v>71.717781066894531</v>
      </c>
      <c r="CN20" s="279">
        <v>341</v>
      </c>
      <c r="CO20" s="279">
        <v>25873.916015625</v>
      </c>
      <c r="CP20" s="279">
        <v>75.8765869140625</v>
      </c>
      <c r="CQ20" s="279">
        <v>423</v>
      </c>
      <c r="CR20" s="279">
        <v>32819.5703125</v>
      </c>
      <c r="CS20" s="279">
        <v>77.587638854980469</v>
      </c>
      <c r="CT20" s="279">
        <v>441</v>
      </c>
      <c r="CU20" s="279">
        <v>38092.3671875</v>
      </c>
      <c r="CV20" s="279">
        <v>86.377250671386719</v>
      </c>
      <c r="CW20" s="279">
        <v>490</v>
      </c>
      <c r="CX20" s="279">
        <v>47615.23046875</v>
      </c>
      <c r="CY20" s="279">
        <v>97.173942565917969</v>
      </c>
      <c r="CZ20" s="279">
        <v>583</v>
      </c>
      <c r="DA20" s="279">
        <v>49183.62890625</v>
      </c>
      <c r="DB20" s="279">
        <v>84.362998962402344</v>
      </c>
      <c r="DC20" s="279">
        <v>572</v>
      </c>
      <c r="DD20" s="279">
        <v>45880.296875</v>
      </c>
      <c r="DE20" s="279">
        <v>80.210311889648437</v>
      </c>
      <c r="DF20" s="279">
        <v>595</v>
      </c>
      <c r="DG20" s="279">
        <v>44298.140625</v>
      </c>
      <c r="DH20" s="279">
        <v>74.450653076171875</v>
      </c>
      <c r="DI20" s="279">
        <v>499</v>
      </c>
      <c r="DJ20" s="279">
        <v>42909.07421875</v>
      </c>
      <c r="DK20" s="279">
        <v>85.990127563476563</v>
      </c>
      <c r="DL20" s="279">
        <v>492</v>
      </c>
      <c r="DM20" s="279">
        <v>38471.8984375</v>
      </c>
      <c r="DN20" s="279">
        <v>78.194915771484375</v>
      </c>
      <c r="DO20" s="279">
        <v>552</v>
      </c>
      <c r="DP20" s="279">
        <v>40848.83984375</v>
      </c>
      <c r="DQ20" s="279">
        <v>74.001518249511719</v>
      </c>
      <c r="DR20" s="279">
        <v>810</v>
      </c>
      <c r="DS20" s="279">
        <v>52310.29296875</v>
      </c>
      <c r="DT20" s="279">
        <v>64.580612182617188</v>
      </c>
      <c r="DU20" s="279">
        <v>1034</v>
      </c>
      <c r="DV20" s="279">
        <v>60891.078125</v>
      </c>
      <c r="DW20" s="279">
        <v>58.888858795166016</v>
      </c>
      <c r="DX20" s="279">
        <v>1091</v>
      </c>
      <c r="DY20" s="279">
        <v>68623.2734375</v>
      </c>
      <c r="DZ20" s="279">
        <v>62.899425506591797</v>
      </c>
      <c r="EA20" s="279">
        <v>994</v>
      </c>
      <c r="EB20" s="279">
        <v>55300.2421875</v>
      </c>
      <c r="EC20" s="279">
        <v>55.634044647216797</v>
      </c>
      <c r="ED20" s="279">
        <v>1038</v>
      </c>
      <c r="EE20" s="279">
        <v>69863.078125</v>
      </c>
      <c r="EF20" s="279">
        <v>67.305473327636719</v>
      </c>
      <c r="EG20" s="279">
        <v>1387</v>
      </c>
      <c r="EH20" s="279">
        <v>79078.15625</v>
      </c>
      <c r="EI20" s="279">
        <v>57.013813018798828</v>
      </c>
      <c r="EJ20" s="279">
        <v>1504</v>
      </c>
      <c r="EK20" s="279">
        <v>93633.7421875</v>
      </c>
      <c r="EL20" s="279">
        <v>62.256477355957031</v>
      </c>
      <c r="EM20" s="279">
        <v>1575</v>
      </c>
      <c r="EN20" s="279">
        <v>98913.8984375</v>
      </c>
      <c r="EO20" s="279">
        <v>62.802474975585938</v>
      </c>
      <c r="EP20" s="279">
        <v>1828</v>
      </c>
      <c r="EQ20" s="279">
        <v>128814.546875</v>
      </c>
      <c r="ER20" s="279">
        <v>70.467475891113281</v>
      </c>
      <c r="ES20" s="279">
        <v>2539</v>
      </c>
      <c r="ET20" s="279">
        <v>175612.578125</v>
      </c>
      <c r="EU20" s="279">
        <v>69.166038513183594</v>
      </c>
      <c r="EV20" s="279">
        <v>4216</v>
      </c>
      <c r="EW20" s="279">
        <v>267224.8125</v>
      </c>
      <c r="EX20" s="279">
        <v>63.383495330810547</v>
      </c>
      <c r="EY20" s="279">
        <v>6771</v>
      </c>
      <c r="EZ20" s="279">
        <v>429313.625</v>
      </c>
      <c r="FA20" s="279">
        <v>63.404758453369141</v>
      </c>
      <c r="FB20" s="279">
        <v>13</v>
      </c>
      <c r="FC20" s="279">
        <v>754.16943359375</v>
      </c>
      <c r="FD20" s="279">
        <v>58.013034820556641</v>
      </c>
      <c r="FE20" s="279">
        <v>15</v>
      </c>
      <c r="FF20" s="279">
        <v>895.08599853515625</v>
      </c>
      <c r="FG20" s="279">
        <v>59.672401428222656</v>
      </c>
      <c r="FH20" s="279">
        <v>20</v>
      </c>
      <c r="FI20" s="279">
        <v>1165.22216796875</v>
      </c>
      <c r="FJ20" s="279">
        <v>58.2611083984375</v>
      </c>
      <c r="FK20" s="279">
        <v>25</v>
      </c>
      <c r="FL20" s="279">
        <v>1421.635009765625</v>
      </c>
      <c r="FM20" s="279">
        <v>56.865402221679688</v>
      </c>
      <c r="FN20" s="279">
        <v>26</v>
      </c>
      <c r="FO20" s="279">
        <v>1516.0806884765625</v>
      </c>
      <c r="FP20" s="279">
        <v>58.310794830322266</v>
      </c>
      <c r="FQ20" s="279">
        <v>31</v>
      </c>
      <c r="FR20" s="279">
        <v>1615.701171875</v>
      </c>
      <c r="FS20" s="279">
        <v>52.119392395019531</v>
      </c>
      <c r="FT20" s="279">
        <v>35</v>
      </c>
      <c r="FU20" s="279">
        <v>1795.842529296875</v>
      </c>
      <c r="FV20" s="279">
        <v>51.309787750244141</v>
      </c>
      <c r="FW20" s="279">
        <v>42</v>
      </c>
      <c r="FX20" s="279">
        <v>2062.8095703125</v>
      </c>
      <c r="FY20" s="279">
        <v>49.114513397216797</v>
      </c>
      <c r="FZ20" s="279">
        <v>48</v>
      </c>
      <c r="GA20" s="279">
        <v>2382.227783203125</v>
      </c>
      <c r="GB20" s="279">
        <v>49.629745483398437</v>
      </c>
      <c r="GC20" s="279">
        <v>61</v>
      </c>
      <c r="GD20" s="279">
        <v>2894.818603515625</v>
      </c>
      <c r="GE20" s="279">
        <v>47.456043243408203</v>
      </c>
      <c r="GF20" s="279">
        <v>69</v>
      </c>
      <c r="GG20" s="279">
        <v>3305.20556640625</v>
      </c>
      <c r="GH20" s="279">
        <v>47.901531219482422</v>
      </c>
      <c r="GI20" s="279">
        <v>80</v>
      </c>
      <c r="GJ20" s="279">
        <v>3616.013671875</v>
      </c>
      <c r="GK20" s="279">
        <v>45.200172424316406</v>
      </c>
      <c r="GL20" s="279">
        <v>96</v>
      </c>
      <c r="GM20" s="279">
        <v>4527.408203125</v>
      </c>
      <c r="GN20" s="279">
        <v>47.160503387451172</v>
      </c>
      <c r="GO20" s="279">
        <v>122</v>
      </c>
      <c r="GP20" s="279">
        <v>5628.9580078125</v>
      </c>
      <c r="GQ20" s="279">
        <v>46.138999938964844</v>
      </c>
      <c r="GR20" s="279">
        <v>152</v>
      </c>
      <c r="GS20" s="279">
        <v>6193.38232421875</v>
      </c>
      <c r="GT20" s="279">
        <v>40.745937347412109</v>
      </c>
      <c r="GU20" s="279">
        <v>193</v>
      </c>
      <c r="GV20" s="279">
        <v>6830.14697265625</v>
      </c>
      <c r="GW20" s="279">
        <v>35.389362335205078</v>
      </c>
      <c r="GX20" s="279">
        <v>242</v>
      </c>
      <c r="GY20" s="279">
        <v>7490.443359375</v>
      </c>
      <c r="GZ20" s="279">
        <v>30.952245712280273</v>
      </c>
      <c r="HA20" s="279">
        <v>329</v>
      </c>
      <c r="HB20" s="279">
        <v>8320.3427734375</v>
      </c>
      <c r="HC20" s="279">
        <v>25.289794921875</v>
      </c>
      <c r="HD20" s="279">
        <v>437</v>
      </c>
      <c r="HE20" s="279">
        <v>9475.0068359375</v>
      </c>
      <c r="HF20" s="279">
        <v>21.681938171386719</v>
      </c>
      <c r="HG20" s="244"/>
      <c r="HH20" s="244"/>
      <c r="HI20" s="244"/>
      <c r="HJ20" s="244"/>
      <c r="HK20" s="244"/>
      <c r="HL20" s="244"/>
      <c r="HM20" s="244"/>
      <c r="HN20" s="244"/>
      <c r="HO20" s="244"/>
      <c r="HP20" s="244"/>
      <c r="HQ20" s="244"/>
      <c r="HR20" s="244"/>
      <c r="HS20" s="244"/>
      <c r="HT20" s="244"/>
      <c r="HU20" s="244"/>
      <c r="HV20" s="244"/>
      <c r="HW20" s="244"/>
      <c r="HX20" s="244"/>
      <c r="HY20" s="244"/>
      <c r="HZ20" s="244"/>
      <c r="IA20" s="244"/>
      <c r="IB20" s="244"/>
      <c r="IC20" s="244"/>
      <c r="ID20" s="244"/>
      <c r="IE20" s="244"/>
      <c r="IF20" s="244"/>
    </row>
    <row r="21" spans="1:240" ht="15" customHeight="1">
      <c r="A21" s="3">
        <v>7</v>
      </c>
      <c r="B21" s="279">
        <v>60</v>
      </c>
      <c r="C21" s="279">
        <v>3008.522216796875</v>
      </c>
      <c r="D21" s="279">
        <v>50.142036437988281</v>
      </c>
      <c r="E21" s="279">
        <v>49</v>
      </c>
      <c r="F21" s="279">
        <v>3405.637939453125</v>
      </c>
      <c r="G21" s="279">
        <v>69.502815246582031</v>
      </c>
      <c r="H21" s="279">
        <v>53</v>
      </c>
      <c r="I21" s="279">
        <v>3432.38818359375</v>
      </c>
      <c r="J21" s="279">
        <v>64.762039184570312</v>
      </c>
      <c r="K21" s="279">
        <v>77</v>
      </c>
      <c r="L21" s="279">
        <v>3830.578125</v>
      </c>
      <c r="M21" s="279">
        <v>49.747768402099609</v>
      </c>
      <c r="N21" s="279">
        <v>52</v>
      </c>
      <c r="O21" s="279">
        <v>4814.91015625</v>
      </c>
      <c r="P21" s="279">
        <v>92.594429016113281</v>
      </c>
      <c r="Q21" s="279">
        <v>94</v>
      </c>
      <c r="R21" s="279">
        <v>5859.60888671875</v>
      </c>
      <c r="S21" s="279">
        <v>62.336265563964844</v>
      </c>
      <c r="T21" s="279">
        <v>106</v>
      </c>
      <c r="U21" s="279">
        <v>6689.52392578125</v>
      </c>
      <c r="V21" s="279">
        <v>63.108715057373047</v>
      </c>
      <c r="W21" s="279">
        <v>102</v>
      </c>
      <c r="X21" s="279">
        <v>7098.6787109375</v>
      </c>
      <c r="Y21" s="279">
        <v>69.594886779785156</v>
      </c>
      <c r="Z21" s="279">
        <v>114</v>
      </c>
      <c r="AA21" s="279">
        <v>7877.765625</v>
      </c>
      <c r="AB21" s="279">
        <v>69.10321044921875</v>
      </c>
      <c r="AC21" s="279">
        <v>93</v>
      </c>
      <c r="AD21" s="279">
        <v>9483.7353515625</v>
      </c>
      <c r="AE21" s="279">
        <v>101.97564697265625</v>
      </c>
      <c r="AF21" s="279">
        <v>106</v>
      </c>
      <c r="AG21" s="279">
        <v>9860.1171875</v>
      </c>
      <c r="AH21" s="279">
        <v>93.019973754882813</v>
      </c>
      <c r="AI21" s="279">
        <v>110</v>
      </c>
      <c r="AJ21" s="279">
        <v>9998.970703125</v>
      </c>
      <c r="AK21" s="279">
        <v>90.899734497070313</v>
      </c>
      <c r="AL21" s="279">
        <v>113</v>
      </c>
      <c r="AM21" s="279">
        <v>9847.54296875</v>
      </c>
      <c r="AN21" s="279">
        <v>87.146400451660156</v>
      </c>
      <c r="AO21" s="279">
        <v>128</v>
      </c>
      <c r="AP21" s="279">
        <v>10285.3447265625</v>
      </c>
      <c r="AQ21" s="279">
        <v>80.354255676269531</v>
      </c>
      <c r="AR21" s="279">
        <v>137</v>
      </c>
      <c r="AS21" s="279">
        <v>10775.8935546875</v>
      </c>
      <c r="AT21" s="279">
        <v>78.656158447265625</v>
      </c>
      <c r="AU21" s="279">
        <v>151</v>
      </c>
      <c r="AV21" s="279">
        <v>11421.7685546875</v>
      </c>
      <c r="AW21" s="279">
        <v>75.640853881835938</v>
      </c>
      <c r="AX21" s="279">
        <v>154</v>
      </c>
      <c r="AY21" s="279">
        <v>11808.6748046875</v>
      </c>
      <c r="AZ21" s="279">
        <v>76.679702758789063</v>
      </c>
      <c r="BA21" s="279">
        <v>148</v>
      </c>
      <c r="BB21" s="279">
        <v>11739.1572265625</v>
      </c>
      <c r="BC21" s="279">
        <v>79.318626403808594</v>
      </c>
      <c r="BD21" s="279">
        <v>166</v>
      </c>
      <c r="BE21" s="279">
        <v>12034.0625</v>
      </c>
      <c r="BF21" s="279">
        <v>72.494354248046875</v>
      </c>
      <c r="BG21" s="279">
        <v>156</v>
      </c>
      <c r="BH21" s="279">
        <v>11276.4892578125</v>
      </c>
      <c r="BI21" s="279">
        <v>72.285186767578125</v>
      </c>
      <c r="BJ21" s="279">
        <v>190</v>
      </c>
      <c r="BK21" s="279">
        <v>12842.3798828125</v>
      </c>
      <c r="BL21" s="279">
        <v>67.591476440429688</v>
      </c>
      <c r="BM21" s="279">
        <v>195</v>
      </c>
      <c r="BN21" s="279">
        <v>13585.419921875</v>
      </c>
      <c r="BO21" s="279">
        <v>69.6688232421875</v>
      </c>
      <c r="BP21" s="279">
        <v>211</v>
      </c>
      <c r="BQ21" s="279">
        <v>15108.5576171875</v>
      </c>
      <c r="BR21" s="279">
        <v>71.604537963867188</v>
      </c>
      <c r="BS21" s="279">
        <v>246</v>
      </c>
      <c r="BT21" s="279">
        <v>17911.724609375</v>
      </c>
      <c r="BU21" s="279">
        <v>72.8118896484375</v>
      </c>
      <c r="BV21" s="279">
        <v>288</v>
      </c>
      <c r="BW21" s="279">
        <v>20903.52734375</v>
      </c>
      <c r="BX21" s="279">
        <v>72.581695556640625</v>
      </c>
      <c r="BY21" s="279">
        <v>387</v>
      </c>
      <c r="BZ21" s="279">
        <v>27248.48828125</v>
      </c>
      <c r="CA21" s="279">
        <v>70.409530639648438</v>
      </c>
      <c r="CB21" s="279">
        <v>363</v>
      </c>
      <c r="CC21" s="279">
        <v>25075.70703125</v>
      </c>
      <c r="CD21" s="279">
        <v>69.079086303710938</v>
      </c>
      <c r="CE21" s="279">
        <v>357</v>
      </c>
      <c r="CF21" s="279">
        <v>24356.982421875</v>
      </c>
      <c r="CG21" s="279">
        <v>68.226844787597656</v>
      </c>
      <c r="CH21" s="279">
        <v>355</v>
      </c>
      <c r="CI21" s="279">
        <v>24083.337890625</v>
      </c>
      <c r="CJ21" s="279">
        <v>67.840385437011719</v>
      </c>
      <c r="CK21" s="279">
        <v>382</v>
      </c>
      <c r="CL21" s="279">
        <v>26236.984375</v>
      </c>
      <c r="CM21" s="279">
        <v>68.683204650878906</v>
      </c>
      <c r="CN21" s="279">
        <v>360</v>
      </c>
      <c r="CO21" s="279">
        <v>26148.35546875</v>
      </c>
      <c r="CP21" s="279">
        <v>72.634323120117187</v>
      </c>
      <c r="CQ21" s="279">
        <v>446</v>
      </c>
      <c r="CR21" s="279">
        <v>33167.78125</v>
      </c>
      <c r="CS21" s="279">
        <v>74.367225646972656</v>
      </c>
      <c r="CT21" s="279">
        <v>464</v>
      </c>
      <c r="CU21" s="279">
        <v>38497.08203125</v>
      </c>
      <c r="CV21" s="279">
        <v>82.967849731445313</v>
      </c>
      <c r="CW21" s="279">
        <v>516</v>
      </c>
      <c r="CX21" s="279">
        <v>48121.8046875</v>
      </c>
      <c r="CY21" s="279">
        <v>93.259307861328125</v>
      </c>
      <c r="CZ21" s="279">
        <v>614</v>
      </c>
      <c r="DA21" s="279">
        <v>49706.03515625</v>
      </c>
      <c r="DB21" s="279">
        <v>80.954452514648438</v>
      </c>
      <c r="DC21" s="279">
        <v>603</v>
      </c>
      <c r="DD21" s="279">
        <v>46367.30078125</v>
      </c>
      <c r="DE21" s="279">
        <v>76.894363403320313</v>
      </c>
      <c r="DF21" s="279">
        <v>627</v>
      </c>
      <c r="DG21" s="279">
        <v>44767.875</v>
      </c>
      <c r="DH21" s="279">
        <v>71.400115966796875</v>
      </c>
      <c r="DI21" s="279">
        <v>525</v>
      </c>
      <c r="DJ21" s="279">
        <v>43364.93359375</v>
      </c>
      <c r="DK21" s="279">
        <v>82.599876403808594</v>
      </c>
      <c r="DL21" s="279">
        <v>517</v>
      </c>
      <c r="DM21" s="279">
        <v>38880.1328125</v>
      </c>
      <c r="DN21" s="279">
        <v>75.203353881835938</v>
      </c>
      <c r="DO21" s="279">
        <v>580</v>
      </c>
      <c r="DP21" s="279">
        <v>41281.9765625</v>
      </c>
      <c r="DQ21" s="279">
        <v>71.175819396972656</v>
      </c>
      <c r="DR21" s="279">
        <v>853</v>
      </c>
      <c r="DS21" s="279">
        <v>52863.80078125</v>
      </c>
      <c r="DT21" s="279">
        <v>61.973976135253906</v>
      </c>
      <c r="DU21" s="279">
        <v>1094</v>
      </c>
      <c r="DV21" s="279">
        <v>61534.3359375</v>
      </c>
      <c r="DW21" s="279">
        <v>56.247108459472656</v>
      </c>
      <c r="DX21" s="279">
        <v>1154</v>
      </c>
      <c r="DY21" s="279">
        <v>69349.0625</v>
      </c>
      <c r="DZ21" s="279">
        <v>60.094509124755859</v>
      </c>
      <c r="EA21" s="279">
        <v>1051</v>
      </c>
      <c r="EB21" s="279">
        <v>55883.84765625</v>
      </c>
      <c r="EC21" s="279">
        <v>53.172073364257813</v>
      </c>
      <c r="ED21" s="279">
        <v>1097</v>
      </c>
      <c r="EE21" s="279">
        <v>70602.7890625</v>
      </c>
      <c r="EF21" s="279">
        <v>64.359878540039062</v>
      </c>
      <c r="EG21" s="279">
        <v>1468</v>
      </c>
      <c r="EH21" s="279">
        <v>79913.0625</v>
      </c>
      <c r="EI21" s="279">
        <v>54.436691284179687</v>
      </c>
      <c r="EJ21" s="279">
        <v>1583</v>
      </c>
      <c r="EK21" s="279">
        <v>94623.9140625</v>
      </c>
      <c r="EL21" s="279">
        <v>59.775054931640625</v>
      </c>
      <c r="EM21" s="279">
        <v>1662</v>
      </c>
      <c r="EN21" s="279">
        <v>99960.046875</v>
      </c>
      <c r="EO21" s="279">
        <v>60.144432067871094</v>
      </c>
      <c r="EP21" s="279">
        <v>1928</v>
      </c>
      <c r="EQ21" s="279">
        <v>130179.4140625</v>
      </c>
      <c r="ER21" s="279">
        <v>67.52044677734375</v>
      </c>
      <c r="ES21" s="279">
        <v>2682</v>
      </c>
      <c r="ET21" s="279">
        <v>177472.75</v>
      </c>
      <c r="EU21" s="279">
        <v>66.171791076660156</v>
      </c>
      <c r="EV21" s="279">
        <v>4452</v>
      </c>
      <c r="EW21" s="279">
        <v>270051.5</v>
      </c>
      <c r="EX21" s="279">
        <v>60.658466339111328</v>
      </c>
      <c r="EY21" s="279">
        <v>7151</v>
      </c>
      <c r="EZ21" s="279">
        <v>433854.84375</v>
      </c>
      <c r="FA21" s="279">
        <v>60.670513153076172</v>
      </c>
      <c r="FB21" s="279">
        <v>14</v>
      </c>
      <c r="FC21" s="279">
        <v>762.12823486328125</v>
      </c>
      <c r="FD21" s="279">
        <v>54.437732696533203</v>
      </c>
      <c r="FE21" s="279">
        <v>16</v>
      </c>
      <c r="FF21" s="279">
        <v>904.53851318359375</v>
      </c>
      <c r="FG21" s="279">
        <v>56.533657073974609</v>
      </c>
      <c r="FH21" s="279">
        <v>21</v>
      </c>
      <c r="FI21" s="279">
        <v>1177.525634765625</v>
      </c>
      <c r="FJ21" s="279">
        <v>56.072650909423828</v>
      </c>
      <c r="FK21" s="279">
        <v>27</v>
      </c>
      <c r="FL21" s="279">
        <v>1436.641845703125</v>
      </c>
      <c r="FM21" s="279">
        <v>53.208957672119141</v>
      </c>
      <c r="FN21" s="279">
        <v>27</v>
      </c>
      <c r="FO21" s="279">
        <v>1532.09228515625</v>
      </c>
      <c r="FP21" s="279">
        <v>56.744159698486328</v>
      </c>
      <c r="FQ21" s="279">
        <v>33</v>
      </c>
      <c r="FR21" s="279">
        <v>1632.730224609375</v>
      </c>
      <c r="FS21" s="279">
        <v>49.476673126220703</v>
      </c>
      <c r="FT21" s="279">
        <v>37</v>
      </c>
      <c r="FU21" s="279">
        <v>1814.765625</v>
      </c>
      <c r="FV21" s="279">
        <v>49.047718048095703</v>
      </c>
      <c r="FW21" s="279">
        <v>44</v>
      </c>
      <c r="FX21" s="279">
        <v>2084.528076171875</v>
      </c>
      <c r="FY21" s="279">
        <v>47.375637054443359</v>
      </c>
      <c r="FZ21" s="279">
        <v>51</v>
      </c>
      <c r="GA21" s="279">
        <v>2407.305419921875</v>
      </c>
      <c r="GB21" s="279">
        <v>47.202068328857422</v>
      </c>
      <c r="GC21" s="279">
        <v>65</v>
      </c>
      <c r="GD21" s="279">
        <v>2925.268310546875</v>
      </c>
      <c r="GE21" s="279">
        <v>45.004127502441406</v>
      </c>
      <c r="GF21" s="279">
        <v>73</v>
      </c>
      <c r="GG21" s="279">
        <v>3339.98193359375</v>
      </c>
      <c r="GH21" s="279">
        <v>45.753177642822266</v>
      </c>
      <c r="GI21" s="279">
        <v>84</v>
      </c>
      <c r="GJ21" s="279">
        <v>3654.013916015625</v>
      </c>
      <c r="GK21" s="279">
        <v>43.500164031982422</v>
      </c>
      <c r="GL21" s="279">
        <v>102</v>
      </c>
      <c r="GM21" s="279">
        <v>4575.025390625</v>
      </c>
      <c r="GN21" s="279">
        <v>44.853191375732422</v>
      </c>
      <c r="GO21" s="279">
        <v>129</v>
      </c>
      <c r="GP21" s="279">
        <v>5688.12939453125</v>
      </c>
      <c r="GQ21" s="279">
        <v>44.094024658203125</v>
      </c>
      <c r="GR21" s="279">
        <v>160</v>
      </c>
      <c r="GS21" s="279">
        <v>6258.30029296875</v>
      </c>
      <c r="GT21" s="279">
        <v>39.114376068115234</v>
      </c>
      <c r="GU21" s="279">
        <v>203</v>
      </c>
      <c r="GV21" s="279">
        <v>6901.44970703125</v>
      </c>
      <c r="GW21" s="279">
        <v>33.997287750244141</v>
      </c>
      <c r="GX21" s="279">
        <v>256</v>
      </c>
      <c r="GY21" s="279">
        <v>7568.30810546875</v>
      </c>
      <c r="GZ21" s="279">
        <v>29.563703536987305</v>
      </c>
      <c r="HA21" s="279">
        <v>347</v>
      </c>
      <c r="HB21" s="279">
        <v>8406.1748046875</v>
      </c>
      <c r="HC21" s="279">
        <v>24.225288391113281</v>
      </c>
      <c r="HD21" s="279">
        <v>459</v>
      </c>
      <c r="HE21" s="279">
        <v>9572.060546875</v>
      </c>
      <c r="HF21" s="279">
        <v>20.854162216186523</v>
      </c>
      <c r="HG21" s="244"/>
      <c r="HH21" s="244"/>
      <c r="HI21" s="244"/>
      <c r="HJ21" s="244"/>
      <c r="HK21" s="244"/>
      <c r="HL21" s="244"/>
      <c r="HM21" s="244"/>
      <c r="HN21" s="244"/>
      <c r="HO21" s="244"/>
      <c r="HP21" s="244"/>
      <c r="HQ21" s="244"/>
      <c r="HR21" s="244"/>
      <c r="HS21" s="244"/>
      <c r="HT21" s="244"/>
      <c r="HU21" s="244"/>
      <c r="HV21" s="244"/>
      <c r="HW21" s="244"/>
      <c r="HX21" s="244"/>
      <c r="HY21" s="244"/>
      <c r="HZ21" s="244"/>
      <c r="IA21" s="244"/>
      <c r="IB21" s="244"/>
      <c r="IC21" s="244"/>
      <c r="ID21" s="244"/>
      <c r="IE21" s="244"/>
      <c r="IF21" s="244"/>
    </row>
    <row r="22" spans="1:240" ht="15" customHeight="1">
      <c r="A22" s="3">
        <v>8</v>
      </c>
      <c r="B22" s="279">
        <v>62</v>
      </c>
      <c r="C22" s="279">
        <v>3040.560546875</v>
      </c>
      <c r="D22" s="279">
        <v>49.041297912597656</v>
      </c>
      <c r="E22" s="279">
        <v>50</v>
      </c>
      <c r="F22" s="279">
        <v>3442.123046875</v>
      </c>
      <c r="G22" s="279">
        <v>68.842460632324219</v>
      </c>
      <c r="H22" s="279">
        <v>56</v>
      </c>
      <c r="I22" s="279">
        <v>3469.10986328125</v>
      </c>
      <c r="J22" s="279">
        <v>61.948390960693359</v>
      </c>
      <c r="K22" s="279">
        <v>78</v>
      </c>
      <c r="L22" s="279">
        <v>3871.3779296875</v>
      </c>
      <c r="M22" s="279">
        <v>49.633049011230469</v>
      </c>
      <c r="N22" s="279">
        <v>53</v>
      </c>
      <c r="O22" s="279">
        <v>4866.68115234375</v>
      </c>
      <c r="P22" s="279">
        <v>91.824172973632812</v>
      </c>
      <c r="Q22" s="279">
        <v>96</v>
      </c>
      <c r="R22" s="279">
        <v>5922.2568359375</v>
      </c>
      <c r="S22" s="279">
        <v>61.690174102783203</v>
      </c>
      <c r="T22" s="279">
        <v>111</v>
      </c>
      <c r="U22" s="279">
        <v>6761.06201171875</v>
      </c>
      <c r="V22" s="279">
        <v>60.910469055175781</v>
      </c>
      <c r="W22" s="279">
        <v>107</v>
      </c>
      <c r="X22" s="279">
        <v>7174.69677734375</v>
      </c>
      <c r="Y22" s="279">
        <v>67.053237915039062</v>
      </c>
      <c r="Z22" s="279">
        <v>119</v>
      </c>
      <c r="AA22" s="279">
        <v>7962.1328125</v>
      </c>
      <c r="AB22" s="279">
        <v>66.908676147460938</v>
      </c>
      <c r="AC22" s="279">
        <v>95</v>
      </c>
      <c r="AD22" s="279">
        <v>9585.7978515625</v>
      </c>
      <c r="AE22" s="279">
        <v>100.90313720703125</v>
      </c>
      <c r="AF22" s="279">
        <v>108</v>
      </c>
      <c r="AG22" s="279">
        <v>9966.1181640625</v>
      </c>
      <c r="AH22" s="279">
        <v>92.27886962890625</v>
      </c>
      <c r="AI22" s="279">
        <v>113</v>
      </c>
      <c r="AJ22" s="279">
        <v>10106.4375</v>
      </c>
      <c r="AK22" s="279">
        <v>89.4375</v>
      </c>
      <c r="AL22" s="279">
        <v>116</v>
      </c>
      <c r="AM22" s="279">
        <v>9953.3427734375</v>
      </c>
      <c r="AN22" s="279">
        <v>85.804679870605469</v>
      </c>
      <c r="AO22" s="279">
        <v>131</v>
      </c>
      <c r="AP22" s="279">
        <v>10395.728515625</v>
      </c>
      <c r="AQ22" s="279">
        <v>79.356704711914063</v>
      </c>
      <c r="AR22" s="279">
        <v>141</v>
      </c>
      <c r="AS22" s="279">
        <v>10891.51171875</v>
      </c>
      <c r="AT22" s="279">
        <v>77.244766235351562</v>
      </c>
      <c r="AU22" s="279">
        <v>155</v>
      </c>
      <c r="AV22" s="279">
        <v>11544.2548828125</v>
      </c>
      <c r="AW22" s="279">
        <v>74.47906494140625</v>
      </c>
      <c r="AX22" s="279">
        <v>158</v>
      </c>
      <c r="AY22" s="279">
        <v>11935.333984375</v>
      </c>
      <c r="AZ22" s="279">
        <v>75.540084838867187</v>
      </c>
      <c r="BA22" s="279">
        <v>152</v>
      </c>
      <c r="BB22" s="279">
        <v>11865.115234375</v>
      </c>
      <c r="BC22" s="279">
        <v>78.059967041015625</v>
      </c>
      <c r="BD22" s="279">
        <v>171</v>
      </c>
      <c r="BE22" s="279">
        <v>12163.0302734375</v>
      </c>
      <c r="BF22" s="279">
        <v>71.128829956054688</v>
      </c>
      <c r="BG22" s="279">
        <v>160</v>
      </c>
      <c r="BH22" s="279">
        <v>11397.3427734375</v>
      </c>
      <c r="BI22" s="279">
        <v>71.233390808105469</v>
      </c>
      <c r="BJ22" s="279">
        <v>194</v>
      </c>
      <c r="BK22" s="279">
        <v>12979.8837890625</v>
      </c>
      <c r="BL22" s="279">
        <v>66.9066162109375</v>
      </c>
      <c r="BM22" s="279">
        <v>200</v>
      </c>
      <c r="BN22" s="279">
        <v>13730.935546875</v>
      </c>
      <c r="BO22" s="279">
        <v>68.654678344726563</v>
      </c>
      <c r="BP22" s="279">
        <v>216</v>
      </c>
      <c r="BQ22" s="279">
        <v>15270.4658203125</v>
      </c>
      <c r="BR22" s="279">
        <v>70.696601867675781</v>
      </c>
      <c r="BS22" s="279">
        <v>253</v>
      </c>
      <c r="BT22" s="279">
        <v>18103.69921875</v>
      </c>
      <c r="BU22" s="279">
        <v>71.556121826171875</v>
      </c>
      <c r="BV22" s="279">
        <v>296</v>
      </c>
      <c r="BW22" s="279">
        <v>21127.5546875</v>
      </c>
      <c r="BX22" s="279">
        <v>71.376876831054688</v>
      </c>
      <c r="BY22" s="279">
        <v>397</v>
      </c>
      <c r="BZ22" s="279">
        <v>27540.396484375</v>
      </c>
      <c r="CA22" s="279">
        <v>69.37127685546875</v>
      </c>
      <c r="CB22" s="279">
        <v>373</v>
      </c>
      <c r="CC22" s="279">
        <v>25344.2578125</v>
      </c>
      <c r="CD22" s="279">
        <v>67.947074890136719</v>
      </c>
      <c r="CE22" s="279">
        <v>366</v>
      </c>
      <c r="CF22" s="279">
        <v>24617.796875</v>
      </c>
      <c r="CG22" s="279">
        <v>67.261741638183594</v>
      </c>
      <c r="CH22" s="279">
        <v>364</v>
      </c>
      <c r="CI22" s="279">
        <v>24341.189453125</v>
      </c>
      <c r="CJ22" s="279">
        <v>66.87139892578125</v>
      </c>
      <c r="CK22" s="279">
        <v>392</v>
      </c>
      <c r="CL22" s="279">
        <v>26517.951171875</v>
      </c>
      <c r="CM22" s="279">
        <v>67.647834777832031</v>
      </c>
      <c r="CN22" s="279">
        <v>369</v>
      </c>
      <c r="CO22" s="279">
        <v>26428.609375</v>
      </c>
      <c r="CP22" s="279">
        <v>71.622245788574219</v>
      </c>
      <c r="CQ22" s="279">
        <v>458</v>
      </c>
      <c r="CR22" s="279">
        <v>33523.375</v>
      </c>
      <c r="CS22" s="279">
        <v>73.195144653320313</v>
      </c>
      <c r="CT22" s="279">
        <v>475</v>
      </c>
      <c r="CU22" s="279">
        <v>38910.41015625</v>
      </c>
      <c r="CV22" s="279">
        <v>81.916656494140625</v>
      </c>
      <c r="CW22" s="279">
        <v>526</v>
      </c>
      <c r="CX22" s="279">
        <v>48639.1953125</v>
      </c>
      <c r="CY22" s="279">
        <v>92.469955444335938</v>
      </c>
      <c r="CZ22" s="279">
        <v>628</v>
      </c>
      <c r="DA22" s="279">
        <v>50239.55859375</v>
      </c>
      <c r="DB22" s="279">
        <v>79.999298095703125</v>
      </c>
      <c r="DC22" s="279">
        <v>618</v>
      </c>
      <c r="DD22" s="279">
        <v>46864.640625</v>
      </c>
      <c r="DE22" s="279">
        <v>75.832748413085938</v>
      </c>
      <c r="DF22" s="279">
        <v>642</v>
      </c>
      <c r="DG22" s="279">
        <v>45247.58203125</v>
      </c>
      <c r="DH22" s="279">
        <v>70.479103088378906</v>
      </c>
      <c r="DI22" s="279">
        <v>537</v>
      </c>
      <c r="DJ22" s="279">
        <v>43830.5078125</v>
      </c>
      <c r="DK22" s="279">
        <v>81.621055603027344</v>
      </c>
      <c r="DL22" s="279">
        <v>528</v>
      </c>
      <c r="DM22" s="279">
        <v>39297.046875</v>
      </c>
      <c r="DN22" s="279">
        <v>74.426223754882813</v>
      </c>
      <c r="DO22" s="279">
        <v>593</v>
      </c>
      <c r="DP22" s="279">
        <v>41724.30078125</v>
      </c>
      <c r="DQ22" s="279">
        <v>70.361381530761719</v>
      </c>
      <c r="DR22" s="279">
        <v>872</v>
      </c>
      <c r="DS22" s="279">
        <v>53429.015625</v>
      </c>
      <c r="DT22" s="279">
        <v>61.271808624267578</v>
      </c>
      <c r="DU22" s="279">
        <v>1123</v>
      </c>
      <c r="DV22" s="279">
        <v>62191.12109375</v>
      </c>
      <c r="DW22" s="279">
        <v>55.379447937011719</v>
      </c>
      <c r="DX22" s="279">
        <v>1183</v>
      </c>
      <c r="DY22" s="279">
        <v>70090.125</v>
      </c>
      <c r="DZ22" s="279">
        <v>59.247779846191406</v>
      </c>
      <c r="EA22" s="279">
        <v>1078</v>
      </c>
      <c r="EB22" s="279">
        <v>56479.68359375</v>
      </c>
      <c r="EC22" s="279">
        <v>52.393028259277344</v>
      </c>
      <c r="ED22" s="279">
        <v>1123</v>
      </c>
      <c r="EE22" s="279">
        <v>71358.109375</v>
      </c>
      <c r="EF22" s="279">
        <v>63.542396545410156</v>
      </c>
      <c r="EG22" s="279">
        <v>1506</v>
      </c>
      <c r="EH22" s="279">
        <v>80765.484375</v>
      </c>
      <c r="EI22" s="279">
        <v>53.629138946533203</v>
      </c>
      <c r="EJ22" s="279">
        <v>1622</v>
      </c>
      <c r="EK22" s="279">
        <v>95635</v>
      </c>
      <c r="EL22" s="279">
        <v>58.961158752441406</v>
      </c>
      <c r="EM22" s="279">
        <v>1706</v>
      </c>
      <c r="EN22" s="279">
        <v>101028.234375</v>
      </c>
      <c r="EO22" s="279">
        <v>59.219364166259766</v>
      </c>
      <c r="EP22" s="279">
        <v>1974</v>
      </c>
      <c r="EQ22" s="279">
        <v>131573.15625</v>
      </c>
      <c r="ER22" s="279">
        <v>66.653068542480469</v>
      </c>
      <c r="ES22" s="279">
        <v>2748</v>
      </c>
      <c r="ET22" s="279">
        <v>179372.234375</v>
      </c>
      <c r="EU22" s="279">
        <v>65.273735046386719</v>
      </c>
      <c r="EV22" s="279">
        <v>4561</v>
      </c>
      <c r="EW22" s="279">
        <v>272937.78125</v>
      </c>
      <c r="EX22" s="279">
        <v>59.841651916503906</v>
      </c>
      <c r="EY22" s="279">
        <v>7328</v>
      </c>
      <c r="EZ22" s="279">
        <v>438491.8125</v>
      </c>
      <c r="FA22" s="279">
        <v>59.837856292724609</v>
      </c>
      <c r="FB22" s="279">
        <v>14</v>
      </c>
      <c r="FC22" s="279">
        <v>770.26007080078125</v>
      </c>
      <c r="FD22" s="279">
        <v>55.018577575683594</v>
      </c>
      <c r="FE22" s="279">
        <v>17</v>
      </c>
      <c r="FF22" s="279">
        <v>914.196533203125</v>
      </c>
      <c r="FG22" s="279">
        <v>53.776268005371094</v>
      </c>
      <c r="FH22" s="279">
        <v>22</v>
      </c>
      <c r="FI22" s="279">
        <v>1190.0965576171875</v>
      </c>
      <c r="FJ22" s="279">
        <v>54.095298767089844</v>
      </c>
      <c r="FK22" s="279">
        <v>27</v>
      </c>
      <c r="FL22" s="279">
        <v>1451.9639892578125</v>
      </c>
      <c r="FM22" s="279">
        <v>53.776443481445313</v>
      </c>
      <c r="FN22" s="279">
        <v>28</v>
      </c>
      <c r="FO22" s="279">
        <v>1548.441162109375</v>
      </c>
      <c r="FP22" s="279">
        <v>55.301471710205078</v>
      </c>
      <c r="FQ22" s="279">
        <v>34</v>
      </c>
      <c r="FR22" s="279">
        <v>1650.11865234375</v>
      </c>
      <c r="FS22" s="279">
        <v>48.532901763916016</v>
      </c>
      <c r="FT22" s="279">
        <v>37</v>
      </c>
      <c r="FU22" s="279">
        <v>1834.089111328125</v>
      </c>
      <c r="FV22" s="279">
        <v>49.569976806640625</v>
      </c>
      <c r="FW22" s="279">
        <v>45</v>
      </c>
      <c r="FX22" s="279">
        <v>2106.69677734375</v>
      </c>
      <c r="FY22" s="279">
        <v>46.815483093261719</v>
      </c>
      <c r="FZ22" s="279">
        <v>52</v>
      </c>
      <c r="GA22" s="279">
        <v>2432.906494140625</v>
      </c>
      <c r="GB22" s="279">
        <v>46.786663055419922</v>
      </c>
      <c r="GC22" s="279">
        <v>67</v>
      </c>
      <c r="GD22" s="279">
        <v>2956.347412109375</v>
      </c>
      <c r="GE22" s="279">
        <v>44.124588012695313</v>
      </c>
      <c r="GF22" s="279">
        <v>75</v>
      </c>
      <c r="GG22" s="279">
        <v>3375.481689453125</v>
      </c>
      <c r="GH22" s="279">
        <v>45.006423950195312</v>
      </c>
      <c r="GI22" s="279">
        <v>85</v>
      </c>
      <c r="GJ22" s="279">
        <v>3692.8076171875</v>
      </c>
      <c r="GK22" s="279">
        <v>43.444793701171875</v>
      </c>
      <c r="GL22" s="279">
        <v>105</v>
      </c>
      <c r="GM22" s="279">
        <v>4623.63427734375</v>
      </c>
      <c r="GN22" s="279">
        <v>44.034610748291016</v>
      </c>
      <c r="GO22" s="279">
        <v>133</v>
      </c>
      <c r="GP22" s="279">
        <v>5748.533203125</v>
      </c>
      <c r="GQ22" s="279">
        <v>43.222053527832031</v>
      </c>
      <c r="GR22" s="279">
        <v>165</v>
      </c>
      <c r="GS22" s="279">
        <v>6324.564453125</v>
      </c>
      <c r="GT22" s="279">
        <v>38.330692291259766</v>
      </c>
      <c r="GU22" s="279">
        <v>209</v>
      </c>
      <c r="GV22" s="279">
        <v>6974.21533203125</v>
      </c>
      <c r="GW22" s="279">
        <v>33.369449615478516</v>
      </c>
      <c r="GX22" s="279">
        <v>263</v>
      </c>
      <c r="GY22" s="279">
        <v>7647.74609375</v>
      </c>
      <c r="GZ22" s="279">
        <v>29.078882217407227</v>
      </c>
      <c r="HA22" s="279">
        <v>356</v>
      </c>
      <c r="HB22" s="279">
        <v>8493.7197265625</v>
      </c>
      <c r="HC22" s="279">
        <v>23.858762741088867</v>
      </c>
      <c r="HD22" s="279">
        <v>472</v>
      </c>
      <c r="HE22" s="279">
        <v>9671.017578125</v>
      </c>
      <c r="HF22" s="279">
        <v>20.489444732666016</v>
      </c>
      <c r="HG22" s="244"/>
      <c r="HH22" s="244"/>
      <c r="HI22" s="244"/>
      <c r="HJ22" s="244"/>
      <c r="HK22" s="244"/>
      <c r="HL22" s="244"/>
      <c r="HM22" s="244"/>
      <c r="HN22" s="244"/>
      <c r="HO22" s="244"/>
      <c r="HP22" s="244"/>
      <c r="HQ22" s="244"/>
      <c r="HR22" s="244"/>
      <c r="HS22" s="244"/>
      <c r="HT22" s="244"/>
      <c r="HU22" s="244"/>
      <c r="HV22" s="244"/>
      <c r="HW22" s="244"/>
      <c r="HX22" s="244"/>
      <c r="HY22" s="244"/>
      <c r="HZ22" s="244"/>
      <c r="IA22" s="244"/>
      <c r="IB22" s="244"/>
      <c r="IC22" s="244"/>
      <c r="ID22" s="244"/>
      <c r="IE22" s="244"/>
      <c r="IF22" s="244"/>
    </row>
    <row r="23" spans="1:240" ht="15" customHeight="1">
      <c r="A23" s="3">
        <v>9</v>
      </c>
      <c r="B23" s="279">
        <v>62</v>
      </c>
      <c r="C23" s="279">
        <v>3073.2919921875</v>
      </c>
      <c r="D23" s="279">
        <v>49.569225311279297</v>
      </c>
      <c r="E23" s="279">
        <v>50</v>
      </c>
      <c r="F23" s="279">
        <v>3479.399169921875</v>
      </c>
      <c r="G23" s="279">
        <v>69.587982177734375</v>
      </c>
      <c r="H23" s="279">
        <v>58</v>
      </c>
      <c r="I23" s="279">
        <v>3506.60546875</v>
      </c>
      <c r="J23" s="279">
        <v>60.458713531494141</v>
      </c>
      <c r="K23" s="279">
        <v>79</v>
      </c>
      <c r="L23" s="279">
        <v>3913.052490234375</v>
      </c>
      <c r="M23" s="279">
        <v>49.532310485839844</v>
      </c>
      <c r="N23" s="279">
        <v>53</v>
      </c>
      <c r="O23" s="279">
        <v>4919.57861328125</v>
      </c>
      <c r="P23" s="279">
        <v>92.822235107421875</v>
      </c>
      <c r="Q23" s="279">
        <v>97</v>
      </c>
      <c r="R23" s="279">
        <v>5986.2705078125</v>
      </c>
      <c r="S23" s="279">
        <v>61.714130401611328</v>
      </c>
      <c r="T23" s="279">
        <v>116</v>
      </c>
      <c r="U23" s="279">
        <v>6834.11767578125</v>
      </c>
      <c r="V23" s="279">
        <v>58.914806365966797</v>
      </c>
      <c r="W23" s="279">
        <v>112</v>
      </c>
      <c r="X23" s="279">
        <v>7252.33056640625</v>
      </c>
      <c r="Y23" s="279">
        <v>64.752952575683594</v>
      </c>
      <c r="Z23" s="279">
        <v>125</v>
      </c>
      <c r="AA23" s="279">
        <v>8048.2880859375</v>
      </c>
      <c r="AB23" s="279">
        <v>64.386306762695312</v>
      </c>
      <c r="AC23" s="279">
        <v>96</v>
      </c>
      <c r="AD23" s="279">
        <v>9690.0927734375</v>
      </c>
      <c r="AE23" s="279">
        <v>100.93846893310547</v>
      </c>
      <c r="AF23" s="279">
        <v>109</v>
      </c>
      <c r="AG23" s="279">
        <v>10074.4384765625</v>
      </c>
      <c r="AH23" s="279">
        <v>92.426040649414063</v>
      </c>
      <c r="AI23" s="279">
        <v>113</v>
      </c>
      <c r="AJ23" s="279">
        <v>10216.255859375</v>
      </c>
      <c r="AK23" s="279">
        <v>90.409347534179688</v>
      </c>
      <c r="AL23" s="279">
        <v>117</v>
      </c>
      <c r="AM23" s="279">
        <v>10061.4345703125</v>
      </c>
      <c r="AN23" s="279">
        <v>85.995170593261719</v>
      </c>
      <c r="AO23" s="279">
        <v>132</v>
      </c>
      <c r="AP23" s="279">
        <v>10508.5166015625</v>
      </c>
      <c r="AQ23" s="279">
        <v>79.609977722167969</v>
      </c>
      <c r="AR23" s="279">
        <v>141</v>
      </c>
      <c r="AS23" s="279">
        <v>11009.6494140625</v>
      </c>
      <c r="AT23" s="279">
        <v>78.082618713378906</v>
      </c>
      <c r="AU23" s="279">
        <v>156</v>
      </c>
      <c r="AV23" s="279">
        <v>11669.400390625</v>
      </c>
      <c r="AW23" s="279">
        <v>74.803848266601562</v>
      </c>
      <c r="AX23" s="279">
        <v>160</v>
      </c>
      <c r="AY23" s="279">
        <v>12064.744140625</v>
      </c>
      <c r="AZ23" s="279">
        <v>75.404647827148437</v>
      </c>
      <c r="BA23" s="279">
        <v>154</v>
      </c>
      <c r="BB23" s="279">
        <v>11993.8193359375</v>
      </c>
      <c r="BC23" s="279">
        <v>77.881942749023438</v>
      </c>
      <c r="BD23" s="279">
        <v>173</v>
      </c>
      <c r="BE23" s="279">
        <v>12294.7998046875</v>
      </c>
      <c r="BF23" s="279">
        <v>71.068206787109375</v>
      </c>
      <c r="BG23" s="279">
        <v>162</v>
      </c>
      <c r="BH23" s="279">
        <v>11520.8193359375</v>
      </c>
      <c r="BI23" s="279">
        <v>71.116165161132812</v>
      </c>
      <c r="BJ23" s="279">
        <v>197</v>
      </c>
      <c r="BK23" s="279">
        <v>13120.376953125</v>
      </c>
      <c r="BL23" s="279">
        <v>66.600898742675781</v>
      </c>
      <c r="BM23" s="279">
        <v>202</v>
      </c>
      <c r="BN23" s="279">
        <v>13879.6162109375</v>
      </c>
      <c r="BO23" s="279">
        <v>68.710968017578125</v>
      </c>
      <c r="BP23" s="279">
        <v>218</v>
      </c>
      <c r="BQ23" s="279">
        <v>15435.888671875</v>
      </c>
      <c r="BR23" s="279">
        <v>70.806831359863281</v>
      </c>
      <c r="BS23" s="279">
        <v>255</v>
      </c>
      <c r="BT23" s="279">
        <v>18299.849609375</v>
      </c>
      <c r="BU23" s="279">
        <v>71.764114379882813</v>
      </c>
      <c r="BV23" s="279">
        <v>299</v>
      </c>
      <c r="BW23" s="279">
        <v>21356.451171875</v>
      </c>
      <c r="BX23" s="279">
        <v>71.426261901855469</v>
      </c>
      <c r="BY23" s="279">
        <v>400</v>
      </c>
      <c r="BZ23" s="279">
        <v>27838.654296875</v>
      </c>
      <c r="CA23" s="279">
        <v>69.596633911132813</v>
      </c>
      <c r="CB23" s="279">
        <v>377</v>
      </c>
      <c r="CC23" s="279">
        <v>25618.64453125</v>
      </c>
      <c r="CD23" s="279">
        <v>67.953964233398438</v>
      </c>
      <c r="CE23" s="279">
        <v>370</v>
      </c>
      <c r="CF23" s="279">
        <v>24884.27734375</v>
      </c>
      <c r="CG23" s="279">
        <v>67.254806518554688</v>
      </c>
      <c r="CH23" s="279">
        <v>367</v>
      </c>
      <c r="CI23" s="279">
        <v>24604.642578125</v>
      </c>
      <c r="CJ23" s="279">
        <v>67.042625427246094</v>
      </c>
      <c r="CK23" s="279">
        <v>396</v>
      </c>
      <c r="CL23" s="279">
        <v>26805.02734375</v>
      </c>
      <c r="CM23" s="279">
        <v>67.689460754394531</v>
      </c>
      <c r="CN23" s="279">
        <v>372</v>
      </c>
      <c r="CO23" s="279">
        <v>26714.95703125</v>
      </c>
      <c r="CP23" s="279">
        <v>71.814399719238281</v>
      </c>
      <c r="CQ23" s="279">
        <v>460</v>
      </c>
      <c r="CR23" s="279">
        <v>33886.71875</v>
      </c>
      <c r="CS23" s="279">
        <v>73.666778564453125</v>
      </c>
      <c r="CT23" s="279">
        <v>478</v>
      </c>
      <c r="CU23" s="279">
        <v>39332.765625</v>
      </c>
      <c r="CV23" s="279">
        <v>82.286117553710938</v>
      </c>
      <c r="CW23" s="279">
        <v>530</v>
      </c>
      <c r="CX23" s="279">
        <v>49167.87890625</v>
      </c>
      <c r="CY23" s="279">
        <v>92.769584655761719</v>
      </c>
      <c r="CZ23" s="279">
        <v>632</v>
      </c>
      <c r="DA23" s="279">
        <v>50784.70703125</v>
      </c>
      <c r="DB23" s="279">
        <v>80.355552673339844</v>
      </c>
      <c r="DC23" s="279">
        <v>622</v>
      </c>
      <c r="DD23" s="279">
        <v>47372.82421875</v>
      </c>
      <c r="DE23" s="279">
        <v>76.162094116210937</v>
      </c>
      <c r="DF23" s="279">
        <v>646</v>
      </c>
      <c r="DG23" s="279">
        <v>45737.71875</v>
      </c>
      <c r="DH23" s="279">
        <v>70.801422119140625</v>
      </c>
      <c r="DI23" s="279">
        <v>541</v>
      </c>
      <c r="DJ23" s="279">
        <v>44306.23828125</v>
      </c>
      <c r="DK23" s="279">
        <v>81.896926879882813</v>
      </c>
      <c r="DL23" s="279">
        <v>532</v>
      </c>
      <c r="DM23" s="279">
        <v>39723.05859375</v>
      </c>
      <c r="DN23" s="279">
        <v>74.667404174804688</v>
      </c>
      <c r="DO23" s="279">
        <v>597</v>
      </c>
      <c r="DP23" s="279">
        <v>42176.26171875</v>
      </c>
      <c r="DQ23" s="279">
        <v>70.647003173828125</v>
      </c>
      <c r="DR23" s="279">
        <v>878</v>
      </c>
      <c r="DS23" s="279">
        <v>54006.51171875</v>
      </c>
      <c r="DT23" s="279">
        <v>61.510833740234375</v>
      </c>
      <c r="DU23" s="279">
        <v>1129</v>
      </c>
      <c r="DV23" s="279">
        <v>62862.14453125</v>
      </c>
      <c r="DW23" s="279">
        <v>55.679489135742188</v>
      </c>
      <c r="DX23" s="279">
        <v>1190</v>
      </c>
      <c r="DY23" s="279">
        <v>70847.28125</v>
      </c>
      <c r="DZ23" s="279">
        <v>59.535530090332031</v>
      </c>
      <c r="EA23" s="279">
        <v>1084</v>
      </c>
      <c r="EB23" s="279">
        <v>57088.4609375</v>
      </c>
      <c r="EC23" s="279">
        <v>52.664630889892578</v>
      </c>
      <c r="ED23" s="279">
        <v>1131</v>
      </c>
      <c r="EE23" s="279">
        <v>72129.8671875</v>
      </c>
      <c r="EF23" s="279">
        <v>63.775302886962891</v>
      </c>
      <c r="EG23" s="279">
        <v>1516</v>
      </c>
      <c r="EH23" s="279">
        <v>81636.3984375</v>
      </c>
      <c r="EI23" s="279">
        <v>53.849868774414063</v>
      </c>
      <c r="EJ23" s="279">
        <v>1634</v>
      </c>
      <c r="EK23" s="279">
        <v>96668.0234375</v>
      </c>
      <c r="EL23" s="279">
        <v>59.160358428955078</v>
      </c>
      <c r="EM23" s="279">
        <v>1720</v>
      </c>
      <c r="EN23" s="279">
        <v>102119.5859375</v>
      </c>
      <c r="EO23" s="279">
        <v>59.371852874755859</v>
      </c>
      <c r="EP23" s="279">
        <v>1987</v>
      </c>
      <c r="EQ23" s="279">
        <v>132997.21875</v>
      </c>
      <c r="ER23" s="279">
        <v>66.933677673339844</v>
      </c>
      <c r="ES23" s="279">
        <v>2766</v>
      </c>
      <c r="ET23" s="279">
        <v>181313.03125</v>
      </c>
      <c r="EU23" s="279">
        <v>65.550628662109375</v>
      </c>
      <c r="EV23" s="279">
        <v>4591</v>
      </c>
      <c r="EW23" s="279">
        <v>275886.75</v>
      </c>
      <c r="EX23" s="279">
        <v>60.092952728271484</v>
      </c>
      <c r="EY23" s="279">
        <v>7375</v>
      </c>
      <c r="EZ23" s="279">
        <v>443229.5625</v>
      </c>
      <c r="FA23" s="279">
        <v>60.098922729492188</v>
      </c>
      <c r="FB23" s="279">
        <v>14</v>
      </c>
      <c r="FC23" s="279">
        <v>778.57061767578125</v>
      </c>
      <c r="FD23" s="279">
        <v>55.612186431884766</v>
      </c>
      <c r="FE23" s="279">
        <v>17</v>
      </c>
      <c r="FF23" s="279">
        <v>924.05584716796875</v>
      </c>
      <c r="FG23" s="279">
        <v>54.356227874755859</v>
      </c>
      <c r="FH23" s="279">
        <v>22</v>
      </c>
      <c r="FI23" s="279">
        <v>1202.9327392578125</v>
      </c>
      <c r="FJ23" s="279">
        <v>54.678760528564453</v>
      </c>
      <c r="FK23" s="279">
        <v>28</v>
      </c>
      <c r="FL23" s="279">
        <v>1467.6229248046875</v>
      </c>
      <c r="FM23" s="279">
        <v>52.415103912353516</v>
      </c>
      <c r="FN23" s="279">
        <v>28</v>
      </c>
      <c r="FO23" s="279">
        <v>1565.1492919921875</v>
      </c>
      <c r="FP23" s="279">
        <v>55.898189544677734</v>
      </c>
      <c r="FQ23" s="279">
        <v>34</v>
      </c>
      <c r="FR23" s="279">
        <v>1667.878173828125</v>
      </c>
      <c r="FS23" s="279">
        <v>49.055240631103516</v>
      </c>
      <c r="FT23" s="279">
        <v>38</v>
      </c>
      <c r="FU23" s="279">
        <v>1853.826416015625</v>
      </c>
      <c r="FV23" s="279">
        <v>48.784904479980469</v>
      </c>
      <c r="FW23" s="279">
        <v>46</v>
      </c>
      <c r="FX23" s="279">
        <v>2129.341796875</v>
      </c>
      <c r="FY23" s="279">
        <v>46.2900390625</v>
      </c>
      <c r="FZ23" s="279">
        <v>53</v>
      </c>
      <c r="GA23" s="279">
        <v>2459.059326171875</v>
      </c>
      <c r="GB23" s="279">
        <v>46.397346496582031</v>
      </c>
      <c r="GC23" s="279">
        <v>67</v>
      </c>
      <c r="GD23" s="279">
        <v>2988.098388671875</v>
      </c>
      <c r="GE23" s="279">
        <v>44.598484039306641</v>
      </c>
      <c r="GF23" s="279">
        <v>75</v>
      </c>
      <c r="GG23" s="279">
        <v>3411.750732421875</v>
      </c>
      <c r="GH23" s="279">
        <v>45.490009307861328</v>
      </c>
      <c r="GI23" s="279">
        <v>86</v>
      </c>
      <c r="GJ23" s="279">
        <v>3732.44287109375</v>
      </c>
      <c r="GK23" s="279">
        <v>43.400497436523438</v>
      </c>
      <c r="GL23" s="279">
        <v>105</v>
      </c>
      <c r="GM23" s="279">
        <v>4673.28955078125</v>
      </c>
      <c r="GN23" s="279">
        <v>44.507518768310547</v>
      </c>
      <c r="GO23" s="279">
        <v>133</v>
      </c>
      <c r="GP23" s="279">
        <v>5810.2421875</v>
      </c>
      <c r="GQ23" s="279">
        <v>43.686031341552734</v>
      </c>
      <c r="GR23" s="279">
        <v>166</v>
      </c>
      <c r="GS23" s="279">
        <v>6392.2412109375</v>
      </c>
      <c r="GT23" s="279">
        <v>38.507476806640625</v>
      </c>
      <c r="GU23" s="279">
        <v>210</v>
      </c>
      <c r="GV23" s="279">
        <v>7048.55859375</v>
      </c>
      <c r="GW23" s="279">
        <v>33.564563751220703</v>
      </c>
      <c r="GX23" s="279">
        <v>264</v>
      </c>
      <c r="GY23" s="279">
        <v>7728.88623046875</v>
      </c>
      <c r="GZ23" s="279">
        <v>29.276084899902344</v>
      </c>
      <c r="HA23" s="279">
        <v>359</v>
      </c>
      <c r="HB23" s="279">
        <v>8583.1337890625</v>
      </c>
      <c r="HC23" s="279">
        <v>23.908451080322266</v>
      </c>
      <c r="HD23" s="279">
        <v>475</v>
      </c>
      <c r="HE23" s="279">
        <v>9772.0947265625</v>
      </c>
      <c r="HF23" s="279">
        <v>20.572830200195312</v>
      </c>
      <c r="HG23" s="244"/>
      <c r="HH23" s="244"/>
      <c r="HI23" s="244"/>
      <c r="HJ23" s="244"/>
      <c r="HK23" s="244"/>
      <c r="HL23" s="244"/>
      <c r="HM23" s="244"/>
      <c r="HN23" s="244"/>
      <c r="HO23" s="244"/>
      <c r="HP23" s="244"/>
      <c r="HQ23" s="244"/>
      <c r="HR23" s="244"/>
      <c r="HS23" s="244"/>
      <c r="HT23" s="244"/>
      <c r="HU23" s="244"/>
      <c r="HV23" s="244"/>
      <c r="HW23" s="244"/>
      <c r="HX23" s="244"/>
      <c r="HY23" s="244"/>
      <c r="HZ23" s="244"/>
      <c r="IA23" s="244"/>
      <c r="IB23" s="244"/>
      <c r="IC23" s="244"/>
      <c r="ID23" s="244"/>
      <c r="IE23" s="244"/>
      <c r="IF23" s="244"/>
    </row>
    <row r="24" spans="1:240" ht="15" customHeight="1">
      <c r="A24" s="3">
        <v>10</v>
      </c>
      <c r="B24" s="279">
        <v>62</v>
      </c>
      <c r="C24" s="279">
        <v>3106.750732421875</v>
      </c>
      <c r="D24" s="279">
        <v>50.108882904052734</v>
      </c>
      <c r="E24" s="279">
        <v>51</v>
      </c>
      <c r="F24" s="279">
        <v>3517.492431640625</v>
      </c>
      <c r="G24" s="279">
        <v>68.970436096191406</v>
      </c>
      <c r="H24" s="279">
        <v>61</v>
      </c>
      <c r="I24" s="279">
        <v>3544.912109375</v>
      </c>
      <c r="J24" s="279">
        <v>58.113311767578125</v>
      </c>
      <c r="K24" s="279">
        <v>79</v>
      </c>
      <c r="L24" s="279">
        <v>3955.653076171875</v>
      </c>
      <c r="M24" s="279">
        <v>50.071556091308594</v>
      </c>
      <c r="N24" s="279">
        <v>53</v>
      </c>
      <c r="O24" s="279">
        <v>4973.65185546875</v>
      </c>
      <c r="P24" s="279">
        <v>93.842491149902344</v>
      </c>
      <c r="Q24" s="279">
        <v>97</v>
      </c>
      <c r="R24" s="279">
        <v>6051.70703125</v>
      </c>
      <c r="S24" s="279">
        <v>62.38873291015625</v>
      </c>
      <c r="T24" s="279">
        <v>121</v>
      </c>
      <c r="U24" s="279">
        <v>6908.7412109375</v>
      </c>
      <c r="V24" s="279">
        <v>57.097034454345703</v>
      </c>
      <c r="W24" s="279">
        <v>117</v>
      </c>
      <c r="X24" s="279">
        <v>7331.63427734375</v>
      </c>
      <c r="Y24" s="279">
        <v>62.663539886474609</v>
      </c>
      <c r="Z24" s="279">
        <v>130</v>
      </c>
      <c r="AA24" s="279">
        <v>8136.29150390625</v>
      </c>
      <c r="AB24" s="279">
        <v>62.586856842041016</v>
      </c>
      <c r="AC24" s="279">
        <v>96</v>
      </c>
      <c r="AD24" s="279">
        <v>9796.693359375</v>
      </c>
      <c r="AE24" s="279">
        <v>102.04888916015625</v>
      </c>
      <c r="AF24" s="279">
        <v>110</v>
      </c>
      <c r="AG24" s="279">
        <v>10185.166015625</v>
      </c>
      <c r="AH24" s="279">
        <v>92.592414855957031</v>
      </c>
      <c r="AI24" s="279">
        <v>114</v>
      </c>
      <c r="AJ24" s="279">
        <v>10328.5146484375</v>
      </c>
      <c r="AK24" s="279">
        <v>90.601005554199219</v>
      </c>
      <c r="AL24" s="279">
        <v>117</v>
      </c>
      <c r="AM24" s="279">
        <v>10171.9287109375</v>
      </c>
      <c r="AN24" s="279">
        <v>86.939559936523438</v>
      </c>
      <c r="AO24" s="279">
        <v>132</v>
      </c>
      <c r="AP24" s="279">
        <v>10623.8115234375</v>
      </c>
      <c r="AQ24" s="279">
        <v>80.483421325683594</v>
      </c>
      <c r="AR24" s="279">
        <v>142</v>
      </c>
      <c r="AS24" s="279">
        <v>11130.4013671875</v>
      </c>
      <c r="AT24" s="279">
        <v>78.383110046386719</v>
      </c>
      <c r="AU24" s="279">
        <v>156</v>
      </c>
      <c r="AV24" s="279">
        <v>11797.3271484375</v>
      </c>
      <c r="AW24" s="279">
        <v>75.623893737792969</v>
      </c>
      <c r="AX24" s="279">
        <v>160</v>
      </c>
      <c r="AY24" s="279">
        <v>12197.01953125</v>
      </c>
      <c r="AZ24" s="279">
        <v>76.231369018554688</v>
      </c>
      <c r="BA24" s="279">
        <v>154</v>
      </c>
      <c r="BB24" s="279">
        <v>12125.373046875</v>
      </c>
      <c r="BC24" s="279">
        <v>78.736190795898438</v>
      </c>
      <c r="BD24" s="279">
        <v>173</v>
      </c>
      <c r="BE24" s="279">
        <v>12429.486328125</v>
      </c>
      <c r="BF24" s="279">
        <v>71.84674072265625</v>
      </c>
      <c r="BG24" s="279">
        <v>162</v>
      </c>
      <c r="BH24" s="279">
        <v>11647.0283203125</v>
      </c>
      <c r="BI24" s="279">
        <v>71.895233154296875</v>
      </c>
      <c r="BJ24" s="279">
        <v>197</v>
      </c>
      <c r="BK24" s="279">
        <v>13263.9697265625</v>
      </c>
      <c r="BL24" s="279">
        <v>67.329795837402344</v>
      </c>
      <c r="BM24" s="279">
        <v>202</v>
      </c>
      <c r="BN24" s="279">
        <v>14031.58984375</v>
      </c>
      <c r="BO24" s="279">
        <v>69.46331787109375</v>
      </c>
      <c r="BP24" s="279">
        <v>218</v>
      </c>
      <c r="BQ24" s="279">
        <v>15604.9765625</v>
      </c>
      <c r="BR24" s="279">
        <v>71.58245849609375</v>
      </c>
      <c r="BS24" s="279">
        <v>255</v>
      </c>
      <c r="BT24" s="279">
        <v>18500.34765625</v>
      </c>
      <c r="BU24" s="279">
        <v>72.550384521484375</v>
      </c>
      <c r="BV24" s="279">
        <v>299</v>
      </c>
      <c r="BW24" s="279">
        <v>21590.423828125</v>
      </c>
      <c r="BX24" s="279">
        <v>72.208778381347656</v>
      </c>
      <c r="BY24" s="279">
        <v>401</v>
      </c>
      <c r="BZ24" s="279">
        <v>28143.517578125</v>
      </c>
      <c r="CA24" s="279">
        <v>70.183334350585938</v>
      </c>
      <c r="CB24" s="279">
        <v>377</v>
      </c>
      <c r="CC24" s="279">
        <v>25899.107421875</v>
      </c>
      <c r="CD24" s="279">
        <v>68.697898864746094</v>
      </c>
      <c r="CE24" s="279">
        <v>370</v>
      </c>
      <c r="CF24" s="279">
        <v>25156.658203125</v>
      </c>
      <c r="CG24" s="279">
        <v>67.990966796875</v>
      </c>
      <c r="CH24" s="279">
        <v>368</v>
      </c>
      <c r="CI24" s="279">
        <v>24873.939453125</v>
      </c>
      <c r="CJ24" s="279">
        <v>67.59222412109375</v>
      </c>
      <c r="CK24" s="279">
        <v>396</v>
      </c>
      <c r="CL24" s="279">
        <v>27098.4609375</v>
      </c>
      <c r="CM24" s="279">
        <v>68.430458068847656</v>
      </c>
      <c r="CN24" s="279">
        <v>373</v>
      </c>
      <c r="CO24" s="279">
        <v>27007.65625</v>
      </c>
      <c r="CP24" s="279">
        <v>72.406585693359375</v>
      </c>
      <c r="CQ24" s="279">
        <v>463</v>
      </c>
      <c r="CR24" s="279">
        <v>34258.10546875</v>
      </c>
      <c r="CS24" s="279">
        <v>73.991584777832031</v>
      </c>
      <c r="CT24" s="279">
        <v>483</v>
      </c>
      <c r="CU24" s="279">
        <v>39764.46484375</v>
      </c>
      <c r="CV24" s="279">
        <v>82.328086853027344</v>
      </c>
      <c r="CW24" s="279">
        <v>537</v>
      </c>
      <c r="CX24" s="279">
        <v>49708.25390625</v>
      </c>
      <c r="CY24" s="279">
        <v>92.566581726074219</v>
      </c>
      <c r="CZ24" s="279">
        <v>638</v>
      </c>
      <c r="DA24" s="279">
        <v>51341.9375</v>
      </c>
      <c r="DB24" s="279">
        <v>80.473258972167969</v>
      </c>
      <c r="DC24" s="279">
        <v>627</v>
      </c>
      <c r="DD24" s="279">
        <v>47892.265625</v>
      </c>
      <c r="DE24" s="279">
        <v>76.383201599121094</v>
      </c>
      <c r="DF24" s="279">
        <v>651</v>
      </c>
      <c r="DG24" s="279">
        <v>46238.71484375</v>
      </c>
      <c r="DH24" s="279">
        <v>71.027214050292969</v>
      </c>
      <c r="DI24" s="279">
        <v>547</v>
      </c>
      <c r="DJ24" s="279">
        <v>44792.49609375</v>
      </c>
      <c r="DK24" s="279">
        <v>81.887557983398438</v>
      </c>
      <c r="DL24" s="279">
        <v>539</v>
      </c>
      <c r="DM24" s="279">
        <v>40158.48046875</v>
      </c>
      <c r="DN24" s="279">
        <v>74.505531311035156</v>
      </c>
      <c r="DO24" s="279">
        <v>604</v>
      </c>
      <c r="DP24" s="279">
        <v>42638.21875</v>
      </c>
      <c r="DQ24" s="279">
        <v>70.59307861328125</v>
      </c>
      <c r="DR24" s="279">
        <v>887</v>
      </c>
      <c r="DS24" s="279">
        <v>54596.78515625</v>
      </c>
      <c r="DT24" s="279">
        <v>61.552181243896484</v>
      </c>
      <c r="DU24" s="279">
        <v>1131</v>
      </c>
      <c r="DV24" s="279">
        <v>63548.05859375</v>
      </c>
      <c r="DW24" s="279">
        <v>56.187496185302734</v>
      </c>
      <c r="DX24" s="279">
        <v>1192</v>
      </c>
      <c r="DY24" s="279">
        <v>71621.2421875</v>
      </c>
      <c r="DZ24" s="279">
        <v>60.084934234619141</v>
      </c>
      <c r="EA24" s="279">
        <v>1087</v>
      </c>
      <c r="EB24" s="279">
        <v>57710.72265625</v>
      </c>
      <c r="EC24" s="279">
        <v>53.091739654541016</v>
      </c>
      <c r="ED24" s="279">
        <v>1136</v>
      </c>
      <c r="EE24" s="279">
        <v>72918.71875</v>
      </c>
      <c r="EF24" s="279">
        <v>64.189010620117188</v>
      </c>
      <c r="EG24" s="279">
        <v>1518</v>
      </c>
      <c r="EH24" s="279">
        <v>82526.6171875</v>
      </c>
      <c r="EI24" s="279">
        <v>54.365360260009766</v>
      </c>
      <c r="EJ24" s="279">
        <v>1637</v>
      </c>
      <c r="EK24" s="279">
        <v>97723.921875</v>
      </c>
      <c r="EL24" s="279">
        <v>59.69696044921875</v>
      </c>
      <c r="EM24" s="279">
        <v>1725</v>
      </c>
      <c r="EN24" s="279">
        <v>103235.1015625</v>
      </c>
      <c r="EO24" s="279">
        <v>59.846435546875</v>
      </c>
      <c r="EP24" s="279">
        <v>2002</v>
      </c>
      <c r="EQ24" s="279">
        <v>134452.828125</v>
      </c>
      <c r="ER24" s="279">
        <v>67.159255981445313</v>
      </c>
      <c r="ES24" s="279">
        <v>2778</v>
      </c>
      <c r="ET24" s="279">
        <v>183296.84375</v>
      </c>
      <c r="EU24" s="279">
        <v>65.981582641601562</v>
      </c>
      <c r="EV24" s="279">
        <v>4614</v>
      </c>
      <c r="EW24" s="279">
        <v>278901.0625</v>
      </c>
      <c r="EX24" s="279">
        <v>60.446697235107422</v>
      </c>
      <c r="EY24" s="279">
        <v>7411</v>
      </c>
      <c r="EZ24" s="279">
        <v>448072.25</v>
      </c>
      <c r="FA24" s="279">
        <v>60.460430145263672</v>
      </c>
      <c r="FB24" s="279">
        <v>15</v>
      </c>
      <c r="FC24" s="279">
        <v>787.05474853515625</v>
      </c>
      <c r="FD24" s="279">
        <v>52.470317840576172</v>
      </c>
      <c r="FE24" s="279">
        <v>17</v>
      </c>
      <c r="FF24" s="279">
        <v>934.13421630859375</v>
      </c>
      <c r="FG24" s="279">
        <v>54.949069976806641</v>
      </c>
      <c r="FH24" s="279">
        <v>22</v>
      </c>
      <c r="FI24" s="279">
        <v>1216.05419921875</v>
      </c>
      <c r="FJ24" s="279">
        <v>55.275192260742188</v>
      </c>
      <c r="FK24" s="279">
        <v>28</v>
      </c>
      <c r="FL24" s="279">
        <v>1483.6187744140625</v>
      </c>
      <c r="FM24" s="279">
        <v>52.986385345458984</v>
      </c>
      <c r="FN24" s="279">
        <v>28</v>
      </c>
      <c r="FO24" s="279">
        <v>1582.228759765625</v>
      </c>
      <c r="FP24" s="279">
        <v>56.508171081542969</v>
      </c>
      <c r="FQ24" s="279">
        <v>34</v>
      </c>
      <c r="FR24" s="279">
        <v>1686.0323486328125</v>
      </c>
      <c r="FS24" s="279">
        <v>49.589187622070313</v>
      </c>
      <c r="FT24" s="279">
        <v>38</v>
      </c>
      <c r="FU24" s="279">
        <v>1874.0023193359375</v>
      </c>
      <c r="FV24" s="279">
        <v>49.315849304199219</v>
      </c>
      <c r="FW24" s="279">
        <v>46</v>
      </c>
      <c r="FX24" s="279">
        <v>2152.489990234375</v>
      </c>
      <c r="FY24" s="279">
        <v>46.793262481689453</v>
      </c>
      <c r="FZ24" s="279">
        <v>53</v>
      </c>
      <c r="GA24" s="279">
        <v>2485.793212890625</v>
      </c>
      <c r="GB24" s="279">
        <v>46.901760101318359</v>
      </c>
      <c r="GC24" s="279">
        <v>67</v>
      </c>
      <c r="GD24" s="279">
        <v>3020.554931640625</v>
      </c>
      <c r="GE24" s="279">
        <v>45.082908630371094</v>
      </c>
      <c r="GF24" s="279">
        <v>76</v>
      </c>
      <c r="GG24" s="279">
        <v>3448.82568359375</v>
      </c>
      <c r="GH24" s="279">
        <v>45.379283905029297</v>
      </c>
      <c r="GI24" s="279">
        <v>86</v>
      </c>
      <c r="GJ24" s="279">
        <v>3772.958984375</v>
      </c>
      <c r="GK24" s="279">
        <v>43.871616363525391</v>
      </c>
      <c r="GL24" s="279">
        <v>106</v>
      </c>
      <c r="GM24" s="279">
        <v>4724.037109375</v>
      </c>
      <c r="GN24" s="279">
        <v>44.566387176513672</v>
      </c>
      <c r="GO24" s="279">
        <v>133</v>
      </c>
      <c r="GP24" s="279">
        <v>5873.32275390625</v>
      </c>
      <c r="GQ24" s="279">
        <v>44.160320281982422</v>
      </c>
      <c r="GR24" s="279">
        <v>166</v>
      </c>
      <c r="GS24" s="279">
        <v>6461.421875</v>
      </c>
      <c r="GT24" s="279">
        <v>38.924228668212891</v>
      </c>
      <c r="GU24" s="279">
        <v>211</v>
      </c>
      <c r="GV24" s="279">
        <v>7124.54248046875</v>
      </c>
      <c r="GW24" s="279">
        <v>33.765605926513672</v>
      </c>
      <c r="GX24" s="279">
        <v>265</v>
      </c>
      <c r="GY24" s="279">
        <v>7811.82958984375</v>
      </c>
      <c r="GZ24" s="279">
        <v>29.478601455688477</v>
      </c>
      <c r="HA24" s="279">
        <v>359</v>
      </c>
      <c r="HB24" s="279">
        <v>8674.5126953125</v>
      </c>
      <c r="HC24" s="279">
        <v>24.162988662719727</v>
      </c>
      <c r="HD24" s="279">
        <v>477</v>
      </c>
      <c r="HE24" s="279">
        <v>9875.3955078125</v>
      </c>
      <c r="HF24" s="279">
        <v>20.703134536743164</v>
      </c>
      <c r="HG24" s="244"/>
      <c r="HH24" s="244"/>
      <c r="HI24" s="244"/>
      <c r="HJ24" s="244"/>
      <c r="HK24" s="244"/>
      <c r="HL24" s="244"/>
      <c r="HM24" s="244"/>
      <c r="HN24" s="244"/>
      <c r="HO24" s="244"/>
      <c r="HP24" s="244"/>
      <c r="HQ24" s="244"/>
      <c r="HR24" s="244"/>
      <c r="HS24" s="244"/>
      <c r="HT24" s="244"/>
      <c r="HU24" s="244"/>
      <c r="HV24" s="244"/>
      <c r="HW24" s="244"/>
      <c r="HX24" s="244"/>
      <c r="HY24" s="244"/>
      <c r="HZ24" s="244"/>
      <c r="IA24" s="244"/>
      <c r="IB24" s="244"/>
      <c r="IC24" s="244"/>
      <c r="ID24" s="244"/>
      <c r="IE24" s="244"/>
      <c r="IF24" s="244"/>
    </row>
    <row r="25" spans="1:240" ht="15" customHeight="1">
      <c r="A25" s="3">
        <v>11</v>
      </c>
      <c r="B25" s="279">
        <v>63</v>
      </c>
      <c r="C25" s="279">
        <v>3140.9501953125</v>
      </c>
      <c r="D25" s="279">
        <v>49.856353759765625</v>
      </c>
      <c r="E25" s="279">
        <v>51</v>
      </c>
      <c r="F25" s="279">
        <v>3556.44189453125</v>
      </c>
      <c r="G25" s="279">
        <v>69.734153747558594</v>
      </c>
      <c r="H25" s="279">
        <v>61</v>
      </c>
      <c r="I25" s="279">
        <v>3584.05712890625</v>
      </c>
      <c r="J25" s="279">
        <v>58.755035400390625</v>
      </c>
      <c r="K25" s="279">
        <v>79</v>
      </c>
      <c r="L25" s="279">
        <v>3999.2109375</v>
      </c>
      <c r="M25" s="279">
        <v>50.6229248046875</v>
      </c>
      <c r="N25" s="279">
        <v>54</v>
      </c>
      <c r="O25" s="279">
        <v>5028.9287109375</v>
      </c>
      <c r="P25" s="279">
        <v>93.128311157226562</v>
      </c>
      <c r="Q25" s="279">
        <v>98</v>
      </c>
      <c r="R25" s="279">
        <v>6118.61376953125</v>
      </c>
      <c r="S25" s="279">
        <v>62.434833526611328</v>
      </c>
      <c r="T25" s="279">
        <v>121</v>
      </c>
      <c r="U25" s="279">
        <v>6985.0078125</v>
      </c>
      <c r="V25" s="279">
        <v>57.727336883544922</v>
      </c>
      <c r="W25" s="279">
        <v>117</v>
      </c>
      <c r="X25" s="279">
        <v>7412.69775390625</v>
      </c>
      <c r="Y25" s="279">
        <v>63.356391906738281</v>
      </c>
      <c r="Z25" s="279">
        <v>130</v>
      </c>
      <c r="AA25" s="279">
        <v>8226.25</v>
      </c>
      <c r="AB25" s="279">
        <v>63.278846740722656</v>
      </c>
      <c r="AC25" s="279">
        <v>99</v>
      </c>
      <c r="AD25" s="279">
        <v>9905.6787109375</v>
      </c>
      <c r="AE25" s="279">
        <v>100.05735778808594</v>
      </c>
      <c r="AF25" s="279">
        <v>112</v>
      </c>
      <c r="AG25" s="279">
        <v>10298.359375</v>
      </c>
      <c r="AH25" s="279">
        <v>91.949638366699219</v>
      </c>
      <c r="AI25" s="279">
        <v>116</v>
      </c>
      <c r="AJ25" s="279">
        <v>10443.2734375</v>
      </c>
      <c r="AK25" s="279">
        <v>90.028221130371094</v>
      </c>
      <c r="AL25" s="279">
        <v>119</v>
      </c>
      <c r="AM25" s="279">
        <v>10284.89453125</v>
      </c>
      <c r="AN25" s="279">
        <v>86.427688598632813</v>
      </c>
      <c r="AO25" s="279">
        <v>134</v>
      </c>
      <c r="AP25" s="279">
        <v>10741.685546875</v>
      </c>
      <c r="AQ25" s="279">
        <v>80.161834716796875</v>
      </c>
      <c r="AR25" s="279">
        <v>144</v>
      </c>
      <c r="AS25" s="279">
        <v>11253.85546875</v>
      </c>
      <c r="AT25" s="279">
        <v>78.151771545410156</v>
      </c>
      <c r="AU25" s="279">
        <v>158</v>
      </c>
      <c r="AV25" s="279">
        <v>11928.1171875</v>
      </c>
      <c r="AW25" s="279">
        <v>75.494415283203125</v>
      </c>
      <c r="AX25" s="279">
        <v>161</v>
      </c>
      <c r="AY25" s="279">
        <v>12332.255859375</v>
      </c>
      <c r="AZ25" s="279">
        <v>76.597862243652344</v>
      </c>
      <c r="BA25" s="279">
        <v>155</v>
      </c>
      <c r="BB25" s="279">
        <v>12259.8828125</v>
      </c>
      <c r="BC25" s="279">
        <v>79.096015930175781</v>
      </c>
      <c r="BD25" s="279">
        <v>174</v>
      </c>
      <c r="BE25" s="279">
        <v>12567.19921875</v>
      </c>
      <c r="BF25" s="279">
        <v>72.22528076171875</v>
      </c>
      <c r="BG25" s="279">
        <v>163</v>
      </c>
      <c r="BH25" s="279">
        <v>11776.0732421875</v>
      </c>
      <c r="BI25" s="279">
        <v>72.245849609375</v>
      </c>
      <c r="BJ25" s="279">
        <v>198</v>
      </c>
      <c r="BK25" s="279">
        <v>13410.7900390625</v>
      </c>
      <c r="BL25" s="279">
        <v>67.73126220703125</v>
      </c>
      <c r="BM25" s="279">
        <v>203</v>
      </c>
      <c r="BN25" s="279">
        <v>14186.978515625</v>
      </c>
      <c r="BO25" s="279">
        <v>69.8865966796875</v>
      </c>
      <c r="BP25" s="279">
        <v>218</v>
      </c>
      <c r="BQ25" s="279">
        <v>15777.8642578125</v>
      </c>
      <c r="BR25" s="279">
        <v>72.375526428222656</v>
      </c>
      <c r="BS25" s="279">
        <v>256</v>
      </c>
      <c r="BT25" s="279">
        <v>18705.33984375</v>
      </c>
      <c r="BU25" s="279">
        <v>73.067733764648438</v>
      </c>
      <c r="BV25" s="279">
        <v>300</v>
      </c>
      <c r="BW25" s="279">
        <v>21829.642578125</v>
      </c>
      <c r="BX25" s="279">
        <v>72.765472412109375</v>
      </c>
      <c r="BY25" s="279">
        <v>402</v>
      </c>
      <c r="BZ25" s="279">
        <v>28455.23046875</v>
      </c>
      <c r="CA25" s="279">
        <v>70.784156799316406</v>
      </c>
      <c r="CB25" s="279">
        <v>378</v>
      </c>
      <c r="CC25" s="279">
        <v>26185.861328125</v>
      </c>
      <c r="CD25" s="279">
        <v>69.274765014648438</v>
      </c>
      <c r="CE25" s="279">
        <v>371</v>
      </c>
      <c r="CF25" s="279">
        <v>25435.16015625</v>
      </c>
      <c r="CG25" s="279">
        <v>68.558380126953125</v>
      </c>
      <c r="CH25" s="279">
        <v>369</v>
      </c>
      <c r="CI25" s="279">
        <v>25149.287109375</v>
      </c>
      <c r="CJ25" s="279">
        <v>68.155250549316406</v>
      </c>
      <c r="CK25" s="279">
        <v>398</v>
      </c>
      <c r="CL25" s="279">
        <v>27398.466796875</v>
      </c>
      <c r="CM25" s="279">
        <v>68.840370178222656</v>
      </c>
      <c r="CN25" s="279">
        <v>380</v>
      </c>
      <c r="CO25" s="279">
        <v>27306.888671875</v>
      </c>
      <c r="CP25" s="279">
        <v>71.860237121582031</v>
      </c>
      <c r="CQ25" s="279">
        <v>473</v>
      </c>
      <c r="CR25" s="279">
        <v>34637.76953125</v>
      </c>
      <c r="CS25" s="279">
        <v>73.229957580566406</v>
      </c>
      <c r="CT25" s="279">
        <v>497</v>
      </c>
      <c r="CU25" s="279">
        <v>40205.76171875</v>
      </c>
      <c r="CV25" s="279">
        <v>80.896903991699219</v>
      </c>
      <c r="CW25" s="279">
        <v>563</v>
      </c>
      <c r="CX25" s="279">
        <v>50260.6171875</v>
      </c>
      <c r="CY25" s="279">
        <v>89.272857666015625</v>
      </c>
      <c r="CZ25" s="279">
        <v>658</v>
      </c>
      <c r="DA25" s="279">
        <v>51911.54296875</v>
      </c>
      <c r="DB25" s="279">
        <v>78.892921447753906</v>
      </c>
      <c r="DC25" s="279">
        <v>642</v>
      </c>
      <c r="DD25" s="279">
        <v>48423.2578125</v>
      </c>
      <c r="DE25" s="279">
        <v>75.425636291503906</v>
      </c>
      <c r="DF25" s="279">
        <v>665</v>
      </c>
      <c r="DG25" s="279">
        <v>46750.8671875</v>
      </c>
      <c r="DH25" s="279">
        <v>70.302055358886719</v>
      </c>
      <c r="DI25" s="279">
        <v>572</v>
      </c>
      <c r="DJ25" s="279">
        <v>45289.5234375</v>
      </c>
      <c r="DK25" s="279">
        <v>79.177490234375</v>
      </c>
      <c r="DL25" s="279">
        <v>550</v>
      </c>
      <c r="DM25" s="279">
        <v>40603.57421875</v>
      </c>
      <c r="DN25" s="279">
        <v>73.824684143066406</v>
      </c>
      <c r="DO25" s="279">
        <v>616</v>
      </c>
      <c r="DP25" s="279">
        <v>43110.4453125</v>
      </c>
      <c r="DQ25" s="279">
        <v>69.984489440917969</v>
      </c>
      <c r="DR25" s="279">
        <v>921</v>
      </c>
      <c r="DS25" s="279">
        <v>55200.109375</v>
      </c>
      <c r="DT25" s="279">
        <v>59.934970855712891</v>
      </c>
      <c r="DU25" s="279">
        <v>1147</v>
      </c>
      <c r="DV25" s="279">
        <v>64249.296875</v>
      </c>
      <c r="DW25" s="279">
        <v>56.015079498291016</v>
      </c>
      <c r="DX25" s="279">
        <v>1208</v>
      </c>
      <c r="DY25" s="279">
        <v>72412.5</v>
      </c>
      <c r="DZ25" s="279">
        <v>59.944122314453125</v>
      </c>
      <c r="EA25" s="279">
        <v>1108</v>
      </c>
      <c r="EB25" s="279">
        <v>58346.85546875</v>
      </c>
      <c r="EC25" s="279">
        <v>52.659618377685547</v>
      </c>
      <c r="ED25" s="279">
        <v>1162</v>
      </c>
      <c r="EE25" s="279">
        <v>73725.1328125</v>
      </c>
      <c r="EF25" s="279">
        <v>63.446758270263672</v>
      </c>
      <c r="EG25" s="279">
        <v>1537</v>
      </c>
      <c r="EH25" s="279">
        <v>83436.7578125</v>
      </c>
      <c r="EI25" s="279">
        <v>54.285465240478516</v>
      </c>
      <c r="EJ25" s="279">
        <v>1651</v>
      </c>
      <c r="EK25" s="279">
        <v>98803.4921875</v>
      </c>
      <c r="EL25" s="279">
        <v>59.844635009765625</v>
      </c>
      <c r="EM25" s="279">
        <v>1745</v>
      </c>
      <c r="EN25" s="279">
        <v>104375.578125</v>
      </c>
      <c r="EO25" s="279">
        <v>59.814083099365234</v>
      </c>
      <c r="EP25" s="279">
        <v>2048</v>
      </c>
      <c r="EQ25" s="279">
        <v>135940.8125</v>
      </c>
      <c r="ER25" s="279">
        <v>66.377349853515625</v>
      </c>
      <c r="ES25" s="279">
        <v>2836</v>
      </c>
      <c r="ET25" s="279">
        <v>185324.875</v>
      </c>
      <c r="EU25" s="279">
        <v>65.347274780273438</v>
      </c>
      <c r="EV25" s="279">
        <v>4711</v>
      </c>
      <c r="EW25" s="279">
        <v>281982.46875</v>
      </c>
      <c r="EX25" s="279">
        <v>59.856182098388672</v>
      </c>
      <c r="EY25" s="279">
        <v>7566</v>
      </c>
      <c r="EZ25" s="279">
        <v>453022.78125</v>
      </c>
      <c r="FA25" s="279">
        <v>59.876129150390625</v>
      </c>
      <c r="FB25" s="279">
        <v>15</v>
      </c>
      <c r="FC25" s="279">
        <v>795.7294921875</v>
      </c>
      <c r="FD25" s="279">
        <v>53.048633575439453</v>
      </c>
      <c r="FE25" s="279">
        <v>17</v>
      </c>
      <c r="FF25" s="279">
        <v>944.4390869140625</v>
      </c>
      <c r="FG25" s="279">
        <v>55.555240631103516</v>
      </c>
      <c r="FH25" s="279">
        <v>22</v>
      </c>
      <c r="FI25" s="279">
        <v>1229.4705810546875</v>
      </c>
      <c r="FJ25" s="279">
        <v>55.885025024414063</v>
      </c>
      <c r="FK25" s="279">
        <v>28</v>
      </c>
      <c r="FL25" s="279">
        <v>1499.9739990234375</v>
      </c>
      <c r="FM25" s="279">
        <v>53.570499420166016</v>
      </c>
      <c r="FN25" s="279">
        <v>29</v>
      </c>
      <c r="FO25" s="279">
        <v>1599.6920166015625</v>
      </c>
      <c r="FP25" s="279">
        <v>55.161792755126953</v>
      </c>
      <c r="FQ25" s="279">
        <v>34</v>
      </c>
      <c r="FR25" s="279">
        <v>1704.594482421875</v>
      </c>
      <c r="FS25" s="279">
        <v>50.1351318359375</v>
      </c>
      <c r="FT25" s="279">
        <v>39</v>
      </c>
      <c r="FU25" s="279">
        <v>1894.620361328125</v>
      </c>
      <c r="FV25" s="279">
        <v>48.580009460449219</v>
      </c>
      <c r="FW25" s="279">
        <v>47</v>
      </c>
      <c r="FX25" s="279">
        <v>2176.158447265625</v>
      </c>
      <c r="FY25" s="279">
        <v>46.301242828369141</v>
      </c>
      <c r="FZ25" s="279">
        <v>54</v>
      </c>
      <c r="GA25" s="279">
        <v>2513.1279296875</v>
      </c>
      <c r="GB25" s="279">
        <v>46.539405822753906</v>
      </c>
      <c r="GC25" s="279">
        <v>69</v>
      </c>
      <c r="GD25" s="279">
        <v>3053.729736328125</v>
      </c>
      <c r="GE25" s="279">
        <v>44.256954193115234</v>
      </c>
      <c r="GF25" s="279">
        <v>77</v>
      </c>
      <c r="GG25" s="279">
        <v>3486.72265625</v>
      </c>
      <c r="GH25" s="279">
        <v>45.282112121582031</v>
      </c>
      <c r="GI25" s="279">
        <v>88</v>
      </c>
      <c r="GJ25" s="279">
        <v>3814.374267578125</v>
      </c>
      <c r="GK25" s="279">
        <v>43.345161437988281</v>
      </c>
      <c r="GL25" s="279">
        <v>108</v>
      </c>
      <c r="GM25" s="279">
        <v>4775.9140625</v>
      </c>
      <c r="GN25" s="279">
        <v>44.221427917480469</v>
      </c>
      <c r="GO25" s="279">
        <v>136</v>
      </c>
      <c r="GP25" s="279">
        <v>5937.8095703125</v>
      </c>
      <c r="GQ25" s="279">
        <v>43.660366058349609</v>
      </c>
      <c r="GR25" s="279">
        <v>169</v>
      </c>
      <c r="GS25" s="279">
        <v>6532.1455078125</v>
      </c>
      <c r="GT25" s="279">
        <v>38.651748657226563</v>
      </c>
      <c r="GU25" s="279">
        <v>215</v>
      </c>
      <c r="GV25" s="279">
        <v>7202.2001953125</v>
      </c>
      <c r="GW25" s="279">
        <v>33.498603820800781</v>
      </c>
      <c r="GX25" s="279">
        <v>271</v>
      </c>
      <c r="GY25" s="279">
        <v>7896.591796875</v>
      </c>
      <c r="GZ25" s="279">
        <v>29.138715744018555</v>
      </c>
      <c r="HA25" s="279">
        <v>367</v>
      </c>
      <c r="HB25" s="279">
        <v>8767.912109375</v>
      </c>
      <c r="HC25" s="279">
        <v>23.890768051147461</v>
      </c>
      <c r="HD25" s="279">
        <v>486</v>
      </c>
      <c r="HE25" s="279">
        <v>9980.9619140625</v>
      </c>
      <c r="HF25" s="279">
        <v>20.536958694458008</v>
      </c>
      <c r="HG25" s="244"/>
      <c r="HH25" s="244"/>
      <c r="HI25" s="244"/>
      <c r="HJ25" s="244"/>
      <c r="HK25" s="244"/>
      <c r="HL25" s="244"/>
      <c r="HM25" s="244"/>
      <c r="HN25" s="244"/>
      <c r="HO25" s="244"/>
      <c r="HP25" s="244"/>
      <c r="HQ25" s="244"/>
      <c r="HR25" s="244"/>
      <c r="HS25" s="244"/>
      <c r="HT25" s="244"/>
      <c r="HU25" s="244"/>
      <c r="HV25" s="244"/>
      <c r="HW25" s="244"/>
      <c r="HX25" s="244"/>
      <c r="HY25" s="244"/>
      <c r="HZ25" s="244"/>
      <c r="IA25" s="244"/>
      <c r="IB25" s="244"/>
      <c r="IC25" s="244"/>
      <c r="ID25" s="244"/>
      <c r="IE25" s="244"/>
      <c r="IF25" s="244"/>
    </row>
    <row r="26" spans="1:240" ht="15" customHeight="1">
      <c r="A26" s="3">
        <v>12</v>
      </c>
      <c r="B26" s="279">
        <v>63</v>
      </c>
      <c r="C26" s="279">
        <v>3175.927001953125</v>
      </c>
      <c r="D26" s="279">
        <v>50.411540985107422</v>
      </c>
      <c r="E26" s="279">
        <v>52</v>
      </c>
      <c r="F26" s="279">
        <v>3596.26513671875</v>
      </c>
      <c r="G26" s="279">
        <v>69.158943176269531</v>
      </c>
      <c r="H26" s="279">
        <v>62</v>
      </c>
      <c r="I26" s="279">
        <v>3624.091796875</v>
      </c>
      <c r="J26" s="279">
        <v>58.453094482421875</v>
      </c>
      <c r="K26" s="279">
        <v>80</v>
      </c>
      <c r="L26" s="279">
        <v>4043.747314453125</v>
      </c>
      <c r="M26" s="279">
        <v>50.546840667724609</v>
      </c>
      <c r="N26" s="279">
        <v>56</v>
      </c>
      <c r="O26" s="279">
        <v>5085.45068359375</v>
      </c>
      <c r="P26" s="279">
        <v>90.811622619628906</v>
      </c>
      <c r="Q26" s="279">
        <v>99</v>
      </c>
      <c r="R26" s="279">
        <v>6187.02978515625</v>
      </c>
      <c r="S26" s="279">
        <v>62.495250701904297</v>
      </c>
      <c r="T26" s="279">
        <v>122</v>
      </c>
      <c r="U26" s="279">
        <v>7062.99658203125</v>
      </c>
      <c r="V26" s="279">
        <v>57.893413543701172</v>
      </c>
      <c r="W26" s="279">
        <v>118</v>
      </c>
      <c r="X26" s="279">
        <v>7495.603515625</v>
      </c>
      <c r="Y26" s="279">
        <v>63.522064208984375</v>
      </c>
      <c r="Z26" s="279">
        <v>132</v>
      </c>
      <c r="AA26" s="279">
        <v>8318.2412109375</v>
      </c>
      <c r="AB26" s="279">
        <v>63.016979217529297</v>
      </c>
      <c r="AC26" s="279">
        <v>102</v>
      </c>
      <c r="AD26" s="279">
        <v>10017.1064453125</v>
      </c>
      <c r="AE26" s="279">
        <v>98.206924438476562</v>
      </c>
      <c r="AF26" s="279">
        <v>117</v>
      </c>
      <c r="AG26" s="279">
        <v>10414.0908203125</v>
      </c>
      <c r="AH26" s="279">
        <v>89.009323120117188</v>
      </c>
      <c r="AI26" s="279">
        <v>119</v>
      </c>
      <c r="AJ26" s="279">
        <v>10560.6171875</v>
      </c>
      <c r="AK26" s="279">
        <v>88.744682312011719</v>
      </c>
      <c r="AL26" s="279">
        <v>122</v>
      </c>
      <c r="AM26" s="279">
        <v>10400.404296875</v>
      </c>
      <c r="AN26" s="279">
        <v>85.249214172363281</v>
      </c>
      <c r="AO26" s="279">
        <v>136</v>
      </c>
      <c r="AP26" s="279">
        <v>10862.2158203125</v>
      </c>
      <c r="AQ26" s="279">
        <v>79.869232177734375</v>
      </c>
      <c r="AR26" s="279">
        <v>148</v>
      </c>
      <c r="AS26" s="279">
        <v>11380.0810546875</v>
      </c>
      <c r="AT26" s="279">
        <v>76.892440795898438</v>
      </c>
      <c r="AU26" s="279">
        <v>161</v>
      </c>
      <c r="AV26" s="279">
        <v>12061.857421875</v>
      </c>
      <c r="AW26" s="279">
        <v>74.918365478515625</v>
      </c>
      <c r="AX26" s="279">
        <v>164</v>
      </c>
      <c r="AY26" s="279">
        <v>12470.54296875</v>
      </c>
      <c r="AZ26" s="279">
        <v>76.039894104003906</v>
      </c>
      <c r="BA26" s="279">
        <v>157</v>
      </c>
      <c r="BB26" s="279">
        <v>12397.4267578125</v>
      </c>
      <c r="BC26" s="279">
        <v>78.964500427246094</v>
      </c>
      <c r="BD26" s="279">
        <v>175</v>
      </c>
      <c r="BE26" s="279">
        <v>12708.03125</v>
      </c>
      <c r="BF26" s="279">
        <v>72.617324829101563</v>
      </c>
      <c r="BG26" s="279">
        <v>164</v>
      </c>
      <c r="BH26" s="279">
        <v>11908.0400390625</v>
      </c>
      <c r="BI26" s="279">
        <v>72.610000610351562</v>
      </c>
      <c r="BJ26" s="279">
        <v>199</v>
      </c>
      <c r="BK26" s="279">
        <v>13560.935546875</v>
      </c>
      <c r="BL26" s="279">
        <v>68.145401000976562</v>
      </c>
      <c r="BM26" s="279">
        <v>204</v>
      </c>
      <c r="BN26" s="279">
        <v>14345.8876953125</v>
      </c>
      <c r="BO26" s="279">
        <v>70.322975158691406</v>
      </c>
      <c r="BP26" s="279">
        <v>220</v>
      </c>
      <c r="BQ26" s="279">
        <v>15954.669921875</v>
      </c>
      <c r="BR26" s="279">
        <v>72.521224975585937</v>
      </c>
      <c r="BS26" s="279">
        <v>258</v>
      </c>
      <c r="BT26" s="279">
        <v>18914.98046875</v>
      </c>
      <c r="BU26" s="279">
        <v>73.313880920410156</v>
      </c>
      <c r="BV26" s="279">
        <v>302</v>
      </c>
      <c r="BW26" s="279">
        <v>22074.287109375</v>
      </c>
      <c r="BX26" s="279">
        <v>73.093666076660156</v>
      </c>
      <c r="BY26" s="279">
        <v>405</v>
      </c>
      <c r="BZ26" s="279">
        <v>28773.994140625</v>
      </c>
      <c r="CA26" s="279">
        <v>71.046897888183594</v>
      </c>
      <c r="CB26" s="279">
        <v>381</v>
      </c>
      <c r="CC26" s="279">
        <v>26479.12109375</v>
      </c>
      <c r="CD26" s="279">
        <v>69.499008178710938</v>
      </c>
      <c r="CE26" s="279">
        <v>374</v>
      </c>
      <c r="CF26" s="279">
        <v>25719.96875</v>
      </c>
      <c r="CG26" s="279">
        <v>68.769966125488281</v>
      </c>
      <c r="CH26" s="279">
        <v>371</v>
      </c>
      <c r="CI26" s="279">
        <v>25430.869140625</v>
      </c>
      <c r="CJ26" s="279">
        <v>68.54681396484375</v>
      </c>
      <c r="CK26" s="279">
        <v>401</v>
      </c>
      <c r="CL26" s="279">
        <v>27705.279296875</v>
      </c>
      <c r="CM26" s="279">
        <v>69.090469360351562</v>
      </c>
      <c r="CN26" s="279">
        <v>393</v>
      </c>
      <c r="CO26" s="279">
        <v>27612.80859375</v>
      </c>
      <c r="CP26" s="279">
        <v>70.2615966796875</v>
      </c>
      <c r="CQ26" s="279">
        <v>489</v>
      </c>
      <c r="CR26" s="279">
        <v>35025.92578125</v>
      </c>
      <c r="CS26" s="279">
        <v>71.627662658691406</v>
      </c>
      <c r="CT26" s="279">
        <v>521</v>
      </c>
      <c r="CU26" s="279">
        <v>40656.8828125</v>
      </c>
      <c r="CV26" s="279">
        <v>78.036239624023437</v>
      </c>
      <c r="CW26" s="279">
        <v>616</v>
      </c>
      <c r="CX26" s="279">
        <v>50825.08984375</v>
      </c>
      <c r="CY26" s="279">
        <v>82.508262634277344</v>
      </c>
      <c r="CZ26" s="279">
        <v>692</v>
      </c>
      <c r="DA26" s="279">
        <v>52493.7890625</v>
      </c>
      <c r="DB26" s="279">
        <v>75.858078002929688</v>
      </c>
      <c r="DC26" s="279">
        <v>668</v>
      </c>
      <c r="DD26" s="279">
        <v>48966.08984375</v>
      </c>
      <c r="DE26" s="279">
        <v>73.302528381347656</v>
      </c>
      <c r="DF26" s="279">
        <v>688</v>
      </c>
      <c r="DG26" s="279">
        <v>47274.45703125</v>
      </c>
      <c r="DH26" s="279">
        <v>68.712875366210938</v>
      </c>
      <c r="DI26" s="279">
        <v>622</v>
      </c>
      <c r="DJ26" s="279">
        <v>45797.4140625</v>
      </c>
      <c r="DK26" s="279">
        <v>73.629280090332031</v>
      </c>
      <c r="DL26" s="279">
        <v>567</v>
      </c>
      <c r="DM26" s="279">
        <v>41058.63671875</v>
      </c>
      <c r="DN26" s="279">
        <v>72.413818359375</v>
      </c>
      <c r="DO26" s="279">
        <v>634</v>
      </c>
      <c r="DP26" s="279">
        <v>43593.24609375</v>
      </c>
      <c r="DQ26" s="279">
        <v>68.759063720703125</v>
      </c>
      <c r="DR26" s="279">
        <v>991</v>
      </c>
      <c r="DS26" s="279">
        <v>55816.5546875</v>
      </c>
      <c r="DT26" s="279">
        <v>56.323467254638672</v>
      </c>
      <c r="DU26" s="279">
        <v>1182</v>
      </c>
      <c r="DV26" s="279">
        <v>64966.1875</v>
      </c>
      <c r="DW26" s="279">
        <v>54.962932586669922</v>
      </c>
      <c r="DX26" s="279">
        <v>1243</v>
      </c>
      <c r="DY26" s="279">
        <v>73221.4609375</v>
      </c>
      <c r="DZ26" s="279">
        <v>58.907047271728516</v>
      </c>
      <c r="EA26" s="279">
        <v>1157</v>
      </c>
      <c r="EB26" s="279">
        <v>58997.03515625</v>
      </c>
      <c r="EC26" s="279">
        <v>50.991386413574219</v>
      </c>
      <c r="ED26" s="279">
        <v>1210</v>
      </c>
      <c r="EE26" s="279">
        <v>74549.4765625</v>
      </c>
      <c r="EF26" s="279">
        <v>61.611137390136719</v>
      </c>
      <c r="EG26" s="279">
        <v>1578</v>
      </c>
      <c r="EH26" s="279">
        <v>84367.21875</v>
      </c>
      <c r="EI26" s="279">
        <v>53.464649200439453</v>
      </c>
      <c r="EJ26" s="279">
        <v>1685</v>
      </c>
      <c r="EK26" s="279">
        <v>99907.328125</v>
      </c>
      <c r="EL26" s="279">
        <v>59.292182922363281</v>
      </c>
      <c r="EM26" s="279">
        <v>1788</v>
      </c>
      <c r="EN26" s="279">
        <v>105541.6171875</v>
      </c>
      <c r="EO26" s="279">
        <v>59.027751922607422</v>
      </c>
      <c r="EP26" s="279">
        <v>2129</v>
      </c>
      <c r="EQ26" s="279">
        <v>137461.90625</v>
      </c>
      <c r="ER26" s="279">
        <v>64.566421508789063</v>
      </c>
      <c r="ES26" s="279">
        <v>2946</v>
      </c>
      <c r="ET26" s="279">
        <v>187398.03125</v>
      </c>
      <c r="EU26" s="279">
        <v>63.611007690429688</v>
      </c>
      <c r="EV26" s="279">
        <v>4900</v>
      </c>
      <c r="EW26" s="279">
        <v>285132.28125</v>
      </c>
      <c r="EX26" s="279">
        <v>58.190261840820312</v>
      </c>
      <c r="EY26" s="279">
        <v>7866</v>
      </c>
      <c r="EZ26" s="279">
        <v>458083.1875</v>
      </c>
      <c r="FA26" s="279">
        <v>58.235847473144531</v>
      </c>
      <c r="FB26" s="279">
        <v>15</v>
      </c>
      <c r="FC26" s="279">
        <v>804.6014404296875</v>
      </c>
      <c r="FD26" s="279">
        <v>53.640094757080078</v>
      </c>
      <c r="FE26" s="279">
        <v>18</v>
      </c>
      <c r="FF26" s="279">
        <v>954.9781494140625</v>
      </c>
      <c r="FG26" s="279">
        <v>53.054340362548828</v>
      </c>
      <c r="FH26" s="279">
        <v>23</v>
      </c>
      <c r="FI26" s="279">
        <v>1243.180419921875</v>
      </c>
      <c r="FJ26" s="279">
        <v>54.051322937011719</v>
      </c>
      <c r="FK26" s="279">
        <v>29</v>
      </c>
      <c r="FL26" s="279">
        <v>1516.6895751953125</v>
      </c>
      <c r="FM26" s="279">
        <v>52.299640655517578</v>
      </c>
      <c r="FN26" s="279">
        <v>30</v>
      </c>
      <c r="FO26" s="279">
        <v>1617.540771484375</v>
      </c>
      <c r="FP26" s="279">
        <v>53.918025970458984</v>
      </c>
      <c r="FQ26" s="279">
        <v>36</v>
      </c>
      <c r="FR26" s="279">
        <v>1723.567138671875</v>
      </c>
      <c r="FS26" s="279">
        <v>47.876865386962891</v>
      </c>
      <c r="FT26" s="279">
        <v>42</v>
      </c>
      <c r="FU26" s="279">
        <v>1915.6842041015625</v>
      </c>
      <c r="FV26" s="279">
        <v>45.611530303955078</v>
      </c>
      <c r="FW26" s="279">
        <v>49</v>
      </c>
      <c r="FX26" s="279">
        <v>2200.342041015625</v>
      </c>
      <c r="FY26" s="279">
        <v>44.904937744140625</v>
      </c>
      <c r="FZ26" s="279">
        <v>56</v>
      </c>
      <c r="GA26" s="279">
        <v>2541.061279296875</v>
      </c>
      <c r="GB26" s="279">
        <v>45.376094818115234</v>
      </c>
      <c r="GC26" s="279">
        <v>72</v>
      </c>
      <c r="GD26" s="279">
        <v>3087.6357421875</v>
      </c>
      <c r="GE26" s="279">
        <v>42.883831024169922</v>
      </c>
      <c r="GF26" s="279">
        <v>80</v>
      </c>
      <c r="GG26" s="279">
        <v>3525.44677734375</v>
      </c>
      <c r="GH26" s="279">
        <v>44.068084716796875</v>
      </c>
      <c r="GI26" s="279">
        <v>92</v>
      </c>
      <c r="GJ26" s="279">
        <v>3856.69677734375</v>
      </c>
      <c r="GK26" s="279">
        <v>41.920616149902344</v>
      </c>
      <c r="GL26" s="279">
        <v>112</v>
      </c>
      <c r="GM26" s="279">
        <v>4828.947265625</v>
      </c>
      <c r="GN26" s="279">
        <v>43.1156005859375</v>
      </c>
      <c r="GO26" s="279">
        <v>141</v>
      </c>
      <c r="GP26" s="279">
        <v>6003.705078125</v>
      </c>
      <c r="GQ26" s="279">
        <v>42.5794677734375</v>
      </c>
      <c r="GR26" s="279">
        <v>175</v>
      </c>
      <c r="GS26" s="279">
        <v>6604.40869140625</v>
      </c>
      <c r="GT26" s="279">
        <v>37.739479064941406</v>
      </c>
      <c r="GU26" s="279">
        <v>223</v>
      </c>
      <c r="GV26" s="279">
        <v>7281.56591796875</v>
      </c>
      <c r="GW26" s="279">
        <v>32.652763366699219</v>
      </c>
      <c r="GX26" s="279">
        <v>279</v>
      </c>
      <c r="GY26" s="279">
        <v>7983.2119140625</v>
      </c>
      <c r="GZ26" s="279">
        <v>28.613662719726563</v>
      </c>
      <c r="HA26" s="279">
        <v>379</v>
      </c>
      <c r="HB26" s="279">
        <v>8863.30859375</v>
      </c>
      <c r="HC26" s="279">
        <v>23.386037826538086</v>
      </c>
      <c r="HD26" s="279">
        <v>505</v>
      </c>
      <c r="HE26" s="279">
        <v>10088.779296875</v>
      </c>
      <c r="HF26" s="279">
        <v>19.977781295776367</v>
      </c>
      <c r="HG26" s="244"/>
      <c r="HH26" s="244"/>
      <c r="HI26" s="244"/>
      <c r="HJ26" s="244"/>
      <c r="HK26" s="244"/>
      <c r="HL26" s="244"/>
      <c r="HM26" s="244"/>
      <c r="HN26" s="244"/>
      <c r="HO26" s="244"/>
      <c r="HP26" s="244"/>
      <c r="HQ26" s="244"/>
      <c r="HR26" s="244"/>
      <c r="HS26" s="244"/>
      <c r="HT26" s="244"/>
      <c r="HU26" s="244"/>
      <c r="HV26" s="244"/>
      <c r="HW26" s="244"/>
      <c r="HX26" s="244"/>
      <c r="HY26" s="244"/>
      <c r="HZ26" s="244"/>
      <c r="IA26" s="244"/>
      <c r="IB26" s="244"/>
      <c r="IC26" s="244"/>
      <c r="ID26" s="244"/>
      <c r="IE26" s="244"/>
      <c r="IF26" s="244"/>
    </row>
    <row r="27" spans="1:240" ht="15" customHeight="1">
      <c r="A27" s="3">
        <v>13</v>
      </c>
      <c r="B27" s="279">
        <v>64</v>
      </c>
      <c r="C27" s="279">
        <v>3211.6962890625</v>
      </c>
      <c r="D27" s="279">
        <v>50.182754516601563</v>
      </c>
      <c r="E27" s="279">
        <v>54</v>
      </c>
      <c r="F27" s="279">
        <v>3636.992431640625</v>
      </c>
      <c r="G27" s="279">
        <v>67.351715087890625</v>
      </c>
      <c r="H27" s="279">
        <v>63</v>
      </c>
      <c r="I27" s="279">
        <v>3665.02392578125</v>
      </c>
      <c r="J27" s="279">
        <v>58.174983978271484</v>
      </c>
      <c r="K27" s="279">
        <v>81</v>
      </c>
      <c r="L27" s="279">
        <v>4089.296142578125</v>
      </c>
      <c r="M27" s="279">
        <v>50.485137939453125</v>
      </c>
      <c r="N27" s="279">
        <v>59</v>
      </c>
      <c r="O27" s="279">
        <v>5143.2490234375</v>
      </c>
      <c r="P27" s="279">
        <v>87.173713684082031</v>
      </c>
      <c r="Q27" s="279">
        <v>101</v>
      </c>
      <c r="R27" s="279">
        <v>6256.99560546875</v>
      </c>
      <c r="S27" s="279">
        <v>61.950450897216797</v>
      </c>
      <c r="T27" s="279">
        <v>123</v>
      </c>
      <c r="U27" s="279">
        <v>7142.7783203125</v>
      </c>
      <c r="V27" s="279">
        <v>58.071369171142578</v>
      </c>
      <c r="W27" s="279">
        <v>120</v>
      </c>
      <c r="X27" s="279">
        <v>7580.39208984375</v>
      </c>
      <c r="Y27" s="279">
        <v>63.169933319091797</v>
      </c>
      <c r="Z27" s="279">
        <v>134</v>
      </c>
      <c r="AA27" s="279">
        <v>8412.32421875</v>
      </c>
      <c r="AB27" s="279">
        <v>62.778537750244141</v>
      </c>
      <c r="AC27" s="279">
        <v>107</v>
      </c>
      <c r="AD27" s="279">
        <v>10131.0498046875</v>
      </c>
      <c r="AE27" s="279">
        <v>94.682708740234375</v>
      </c>
      <c r="AF27" s="279">
        <v>124</v>
      </c>
      <c r="AG27" s="279">
        <v>10532.4140625</v>
      </c>
      <c r="AH27" s="279">
        <v>84.938819885253906</v>
      </c>
      <c r="AI27" s="279">
        <v>125</v>
      </c>
      <c r="AJ27" s="279">
        <v>10680.6015625</v>
      </c>
      <c r="AK27" s="279">
        <v>85.444808959960938</v>
      </c>
      <c r="AL27" s="279">
        <v>127</v>
      </c>
      <c r="AM27" s="279">
        <v>10518.5234375</v>
      </c>
      <c r="AN27" s="279">
        <v>82.823020935058594</v>
      </c>
      <c r="AO27" s="279">
        <v>140</v>
      </c>
      <c r="AP27" s="279">
        <v>10985.482421875</v>
      </c>
      <c r="AQ27" s="279">
        <v>78.467735290527344</v>
      </c>
      <c r="AR27" s="279">
        <v>154</v>
      </c>
      <c r="AS27" s="279">
        <v>11509.162109375</v>
      </c>
      <c r="AT27" s="279">
        <v>74.734817504882813</v>
      </c>
      <c r="AU27" s="279">
        <v>165</v>
      </c>
      <c r="AV27" s="279">
        <v>12198.6259765625</v>
      </c>
      <c r="AW27" s="279">
        <v>73.931068420410156</v>
      </c>
      <c r="AX27" s="279">
        <v>169</v>
      </c>
      <c r="AY27" s="279">
        <v>12611.974609375</v>
      </c>
      <c r="AZ27" s="279">
        <v>74.627067565917969</v>
      </c>
      <c r="BA27" s="279">
        <v>161</v>
      </c>
      <c r="BB27" s="279">
        <v>12538.0986328125</v>
      </c>
      <c r="BC27" s="279">
        <v>77.876388549804687</v>
      </c>
      <c r="BD27" s="279">
        <v>177</v>
      </c>
      <c r="BE27" s="279">
        <v>12852.0771484375</v>
      </c>
      <c r="BF27" s="279">
        <v>72.610603332519531</v>
      </c>
      <c r="BG27" s="279">
        <v>166</v>
      </c>
      <c r="BH27" s="279">
        <v>12043.017578125</v>
      </c>
      <c r="BI27" s="279">
        <v>72.548301696777344</v>
      </c>
      <c r="BJ27" s="279">
        <v>201</v>
      </c>
      <c r="BK27" s="279">
        <v>13714.509765625</v>
      </c>
      <c r="BL27" s="279">
        <v>68.231391906738281</v>
      </c>
      <c r="BM27" s="279">
        <v>206</v>
      </c>
      <c r="BN27" s="279">
        <v>14508.4267578125</v>
      </c>
      <c r="BO27" s="279">
        <v>70.429252624511719</v>
      </c>
      <c r="BP27" s="279">
        <v>223</v>
      </c>
      <c r="BQ27" s="279">
        <v>16135.5048828125</v>
      </c>
      <c r="BR27" s="279">
        <v>72.356521606445312</v>
      </c>
      <c r="BS27" s="279">
        <v>261</v>
      </c>
      <c r="BT27" s="279">
        <v>19129.40625</v>
      </c>
      <c r="BU27" s="279">
        <v>73.292747497558594</v>
      </c>
      <c r="BV27" s="279">
        <v>306</v>
      </c>
      <c r="BW27" s="279">
        <v>22324.51953125</v>
      </c>
      <c r="BX27" s="279">
        <v>72.955947875976563</v>
      </c>
      <c r="BY27" s="279">
        <v>410</v>
      </c>
      <c r="BZ27" s="279">
        <v>29100.041015625</v>
      </c>
      <c r="CA27" s="279">
        <v>70.9757080078125</v>
      </c>
      <c r="CB27" s="279">
        <v>386</v>
      </c>
      <c r="CC27" s="279">
        <v>26779.076171875</v>
      </c>
      <c r="CD27" s="279">
        <v>69.375846862792969</v>
      </c>
      <c r="CE27" s="279">
        <v>378</v>
      </c>
      <c r="CF27" s="279">
        <v>26011.279296875</v>
      </c>
      <c r="CG27" s="279">
        <v>68.812911987304688</v>
      </c>
      <c r="CH27" s="279">
        <v>377</v>
      </c>
      <c r="CI27" s="279">
        <v>25718.8671875</v>
      </c>
      <c r="CJ27" s="279">
        <v>68.219810485839844</v>
      </c>
      <c r="CK27" s="279">
        <v>406</v>
      </c>
      <c r="CL27" s="279">
        <v>28019.09765625</v>
      </c>
      <c r="CM27" s="279">
        <v>69.012557983398437</v>
      </c>
      <c r="CN27" s="279">
        <v>414</v>
      </c>
      <c r="CO27" s="279">
        <v>27925.564453125</v>
      </c>
      <c r="CP27" s="279">
        <v>67.453056335449219</v>
      </c>
      <c r="CQ27" s="279">
        <v>511</v>
      </c>
      <c r="CR27" s="279">
        <v>35422.78515625</v>
      </c>
      <c r="CS27" s="279">
        <v>69.320518493652344</v>
      </c>
      <c r="CT27" s="279">
        <v>556</v>
      </c>
      <c r="CU27" s="279">
        <v>41118.03125</v>
      </c>
      <c r="CV27" s="279">
        <v>73.953292846679688</v>
      </c>
      <c r="CW27" s="279">
        <v>692</v>
      </c>
      <c r="CX27" s="279">
        <v>51401.8046875</v>
      </c>
      <c r="CY27" s="279">
        <v>74.280067443847656</v>
      </c>
      <c r="CZ27" s="279">
        <v>743</v>
      </c>
      <c r="DA27" s="279">
        <v>53088.92578125</v>
      </c>
      <c r="DB27" s="279">
        <v>71.452117919921875</v>
      </c>
      <c r="DC27" s="279">
        <v>706</v>
      </c>
      <c r="DD27" s="279">
        <v>49521.03515625</v>
      </c>
      <c r="DE27" s="279">
        <v>70.143112182617188</v>
      </c>
      <c r="DF27" s="279">
        <v>721</v>
      </c>
      <c r="DG27" s="279">
        <v>47809.76171875</v>
      </c>
      <c r="DH27" s="279">
        <v>66.310348510742187</v>
      </c>
      <c r="DI27" s="279">
        <v>694</v>
      </c>
      <c r="DJ27" s="279">
        <v>46316.28125</v>
      </c>
      <c r="DK27" s="279">
        <v>66.7381591796875</v>
      </c>
      <c r="DL27" s="279">
        <v>597</v>
      </c>
      <c r="DM27" s="279">
        <v>41523.91015625</v>
      </c>
      <c r="DN27" s="279">
        <v>69.554290771484375</v>
      </c>
      <c r="DO27" s="279">
        <v>666</v>
      </c>
      <c r="DP27" s="279">
        <v>44086.87109375</v>
      </c>
      <c r="DQ27" s="279">
        <v>66.196502685546875</v>
      </c>
      <c r="DR27" s="279">
        <v>1090</v>
      </c>
      <c r="DS27" s="279">
        <v>56446.19140625</v>
      </c>
      <c r="DT27" s="279">
        <v>51.785495758056641</v>
      </c>
      <c r="DU27" s="279">
        <v>1233</v>
      </c>
      <c r="DV27" s="279">
        <v>65699.0625</v>
      </c>
      <c r="DW27" s="279">
        <v>53.283912658691406</v>
      </c>
      <c r="DX27" s="279">
        <v>1296</v>
      </c>
      <c r="DY27" s="279">
        <v>74048.515625</v>
      </c>
      <c r="DZ27" s="279">
        <v>57.136199951171875</v>
      </c>
      <c r="EA27" s="279">
        <v>1235</v>
      </c>
      <c r="EB27" s="279">
        <v>59661.4375</v>
      </c>
      <c r="EC27" s="279">
        <v>48.308856964111328</v>
      </c>
      <c r="ED27" s="279">
        <v>1280</v>
      </c>
      <c r="EE27" s="279">
        <v>75392.09375</v>
      </c>
      <c r="EF27" s="279">
        <v>58.900074005126953</v>
      </c>
      <c r="EG27" s="279">
        <v>1640</v>
      </c>
      <c r="EH27" s="279">
        <v>85318.4765625</v>
      </c>
      <c r="EI27" s="279">
        <v>52.023460388183594</v>
      </c>
      <c r="EJ27" s="279">
        <v>1738</v>
      </c>
      <c r="EK27" s="279">
        <v>101036.0546875</v>
      </c>
      <c r="EL27" s="279">
        <v>58.133518218994141</v>
      </c>
      <c r="EM27" s="279">
        <v>1857</v>
      </c>
      <c r="EN27" s="279">
        <v>106733.8046875</v>
      </c>
      <c r="EO27" s="279">
        <v>57.476470947265625</v>
      </c>
      <c r="EP27" s="279">
        <v>2247</v>
      </c>
      <c r="EQ27" s="279">
        <v>139016.8125</v>
      </c>
      <c r="ER27" s="279">
        <v>61.867740631103516</v>
      </c>
      <c r="ES27" s="279">
        <v>3109</v>
      </c>
      <c r="ET27" s="279">
        <v>189517.28125</v>
      </c>
      <c r="EU27" s="279">
        <v>60.957633972167969</v>
      </c>
      <c r="EV27" s="279">
        <v>5178</v>
      </c>
      <c r="EW27" s="279">
        <v>288351.84375</v>
      </c>
      <c r="EX27" s="279">
        <v>55.687881469726563</v>
      </c>
      <c r="EY27" s="279">
        <v>8307</v>
      </c>
      <c r="EZ27" s="279">
        <v>463255.6875</v>
      </c>
      <c r="FA27" s="279">
        <v>55.76690673828125</v>
      </c>
      <c r="FB27" s="279">
        <v>16</v>
      </c>
      <c r="FC27" s="279">
        <v>813.66583251953125</v>
      </c>
      <c r="FD27" s="279">
        <v>50.854114532470703</v>
      </c>
      <c r="FE27" s="279">
        <v>18</v>
      </c>
      <c r="FF27" s="279">
        <v>965.74798583984375</v>
      </c>
      <c r="FG27" s="279">
        <v>53.652664184570313</v>
      </c>
      <c r="FH27" s="279">
        <v>25</v>
      </c>
      <c r="FI27" s="279">
        <v>1257.1939697265625</v>
      </c>
      <c r="FJ27" s="279">
        <v>50.287757873535156</v>
      </c>
      <c r="FK27" s="279">
        <v>31</v>
      </c>
      <c r="FL27" s="279">
        <v>1533.7779541015625</v>
      </c>
      <c r="FM27" s="279">
        <v>49.476707458496094</v>
      </c>
      <c r="FN27" s="279">
        <v>31</v>
      </c>
      <c r="FO27" s="279">
        <v>1635.788330078125</v>
      </c>
      <c r="FP27" s="279">
        <v>52.767364501953125</v>
      </c>
      <c r="FQ27" s="279">
        <v>37</v>
      </c>
      <c r="FR27" s="279">
        <v>1742.9644775390625</v>
      </c>
      <c r="FS27" s="279">
        <v>47.107147216796875</v>
      </c>
      <c r="FT27" s="279">
        <v>47</v>
      </c>
      <c r="FU27" s="279">
        <v>1937.1978759765625</v>
      </c>
      <c r="FV27" s="279">
        <v>41.216976165771484</v>
      </c>
      <c r="FW27" s="279">
        <v>51</v>
      </c>
      <c r="FX27" s="279">
        <v>2225.05859375</v>
      </c>
      <c r="FY27" s="279">
        <v>43.62860107421875</v>
      </c>
      <c r="FZ27" s="279">
        <v>59</v>
      </c>
      <c r="GA27" s="279">
        <v>2569.602294921875</v>
      </c>
      <c r="GB27" s="279">
        <v>43.552581787109375</v>
      </c>
      <c r="GC27" s="279">
        <v>76</v>
      </c>
      <c r="GD27" s="279">
        <v>3122.28662109375</v>
      </c>
      <c r="GE27" s="279">
        <v>41.082717895507812</v>
      </c>
      <c r="GF27" s="279">
        <v>85</v>
      </c>
      <c r="GG27" s="279">
        <v>3565.026611328125</v>
      </c>
      <c r="GH27" s="279">
        <v>41.941490173339844</v>
      </c>
      <c r="GI27" s="279">
        <v>97</v>
      </c>
      <c r="GJ27" s="279">
        <v>3899.946044921875</v>
      </c>
      <c r="GK27" s="279">
        <v>40.20562744140625</v>
      </c>
      <c r="GL27" s="279">
        <v>119</v>
      </c>
      <c r="GM27" s="279">
        <v>4883.13037109375</v>
      </c>
      <c r="GN27" s="279">
        <v>41.034709930419922</v>
      </c>
      <c r="GO27" s="279">
        <v>148</v>
      </c>
      <c r="GP27" s="279">
        <v>6071.04638671875</v>
      </c>
      <c r="GQ27" s="279">
        <v>41.020584106445313</v>
      </c>
      <c r="GR27" s="279">
        <v>185</v>
      </c>
      <c r="GS27" s="279">
        <v>6678.2412109375</v>
      </c>
      <c r="GT27" s="279">
        <v>36.098602294921875</v>
      </c>
      <c r="GU27" s="279">
        <v>234</v>
      </c>
      <c r="GV27" s="279">
        <v>7362.6298828125</v>
      </c>
      <c r="GW27" s="279">
        <v>31.464229583740234</v>
      </c>
      <c r="GX27" s="279">
        <v>294</v>
      </c>
      <c r="GY27" s="279">
        <v>8071.67431640625</v>
      </c>
      <c r="GZ27" s="279">
        <v>27.454673767089844</v>
      </c>
      <c r="HA27" s="279">
        <v>400</v>
      </c>
      <c r="HB27" s="279">
        <v>8960.71484375</v>
      </c>
      <c r="HC27" s="279">
        <v>22.401786804199219</v>
      </c>
      <c r="HD27" s="279">
        <v>529</v>
      </c>
      <c r="HE27" s="279">
        <v>10198.822265625</v>
      </c>
      <c r="HF27" s="279">
        <v>19.279438018798828</v>
      </c>
      <c r="HG27" s="244"/>
      <c r="HH27" s="244"/>
      <c r="HI27" s="244"/>
      <c r="HJ27" s="244"/>
      <c r="HK27" s="244"/>
      <c r="HL27" s="244"/>
      <c r="HM27" s="244"/>
      <c r="HN27" s="244"/>
      <c r="HO27" s="244"/>
      <c r="HP27" s="244"/>
      <c r="HQ27" s="244"/>
      <c r="HR27" s="244"/>
      <c r="HS27" s="244"/>
      <c r="HT27" s="244"/>
      <c r="HU27" s="244"/>
      <c r="HV27" s="244"/>
      <c r="HW27" s="244"/>
      <c r="HX27" s="244"/>
      <c r="HY27" s="244"/>
      <c r="HZ27" s="244"/>
      <c r="IA27" s="244"/>
      <c r="IB27" s="244"/>
      <c r="IC27" s="244"/>
      <c r="ID27" s="244"/>
      <c r="IE27" s="244"/>
      <c r="IF27" s="244"/>
    </row>
    <row r="28" spans="1:240" ht="15" customHeight="1">
      <c r="A28" s="3">
        <v>14</v>
      </c>
      <c r="B28" s="279">
        <v>66</v>
      </c>
      <c r="C28" s="279">
        <v>3248.285888671875</v>
      </c>
      <c r="D28" s="279">
        <v>49.216453552246094</v>
      </c>
      <c r="E28" s="279">
        <v>57</v>
      </c>
      <c r="F28" s="279">
        <v>3678.6318359375</v>
      </c>
      <c r="G28" s="279">
        <v>64.537399291992188</v>
      </c>
      <c r="H28" s="279">
        <v>66</v>
      </c>
      <c r="I28" s="279">
        <v>3706.896240234375</v>
      </c>
      <c r="J28" s="279">
        <v>56.165096282958984</v>
      </c>
      <c r="K28" s="279">
        <v>82</v>
      </c>
      <c r="L28" s="279">
        <v>4135.892578125</v>
      </c>
      <c r="M28" s="279">
        <v>50.437713623046875</v>
      </c>
      <c r="N28" s="279">
        <v>62</v>
      </c>
      <c r="O28" s="279">
        <v>5202.3447265625</v>
      </c>
      <c r="P28" s="279">
        <v>83.908782958984375</v>
      </c>
      <c r="Q28" s="279">
        <v>103</v>
      </c>
      <c r="R28" s="279">
        <v>6328.5654296875</v>
      </c>
      <c r="S28" s="279">
        <v>61.4423828125</v>
      </c>
      <c r="T28" s="279">
        <v>126</v>
      </c>
      <c r="U28" s="279">
        <v>7224.38037109375</v>
      </c>
      <c r="V28" s="279">
        <v>57.336353302001953</v>
      </c>
      <c r="W28" s="279">
        <v>124</v>
      </c>
      <c r="X28" s="279">
        <v>7667.11767578125</v>
      </c>
      <c r="Y28" s="279">
        <v>61.831592559814453</v>
      </c>
      <c r="Z28" s="279">
        <v>137</v>
      </c>
      <c r="AA28" s="279">
        <v>8508.572265625</v>
      </c>
      <c r="AB28" s="279">
        <v>62.106365203857422</v>
      </c>
      <c r="AC28" s="279">
        <v>114</v>
      </c>
      <c r="AD28" s="279">
        <v>10247.5732421875</v>
      </c>
      <c r="AE28" s="279">
        <v>89.8909912109375</v>
      </c>
      <c r="AF28" s="279">
        <v>133</v>
      </c>
      <c r="AG28" s="279">
        <v>10653.3955078125</v>
      </c>
      <c r="AH28" s="279">
        <v>80.100715637207031</v>
      </c>
      <c r="AI28" s="279">
        <v>132</v>
      </c>
      <c r="AJ28" s="279">
        <v>10803.306640625</v>
      </c>
      <c r="AK28" s="279">
        <v>81.843231201171875</v>
      </c>
      <c r="AL28" s="279">
        <v>133</v>
      </c>
      <c r="AM28" s="279">
        <v>10639.33203125</v>
      </c>
      <c r="AN28" s="279">
        <v>79.994979858398437</v>
      </c>
      <c r="AO28" s="279">
        <v>145</v>
      </c>
      <c r="AP28" s="279">
        <v>11111.5693359375</v>
      </c>
      <c r="AQ28" s="279">
        <v>76.631515502929688</v>
      </c>
      <c r="AR28" s="279">
        <v>161</v>
      </c>
      <c r="AS28" s="279">
        <v>11641.1640625</v>
      </c>
      <c r="AT28" s="279">
        <v>72.305366516113281</v>
      </c>
      <c r="AU28" s="279">
        <v>171</v>
      </c>
      <c r="AV28" s="279">
        <v>12338.5166015625</v>
      </c>
      <c r="AW28" s="279">
        <v>72.155067443847656</v>
      </c>
      <c r="AX28" s="279">
        <v>175</v>
      </c>
      <c r="AY28" s="279">
        <v>12756.625</v>
      </c>
      <c r="AZ28" s="279">
        <v>72.894996643066406</v>
      </c>
      <c r="BA28" s="279">
        <v>167</v>
      </c>
      <c r="BB28" s="279">
        <v>12681.9833984375</v>
      </c>
      <c r="BC28" s="279">
        <v>75.940017700195313</v>
      </c>
      <c r="BD28" s="279">
        <v>180</v>
      </c>
      <c r="BE28" s="279">
        <v>12999.4501953125</v>
      </c>
      <c r="BF28" s="279">
        <v>72.219169616699219</v>
      </c>
      <c r="BG28" s="279">
        <v>169</v>
      </c>
      <c r="BH28" s="279">
        <v>12181.1103515625</v>
      </c>
      <c r="BI28" s="279">
        <v>72.07757568359375</v>
      </c>
      <c r="BJ28" s="279">
        <v>205</v>
      </c>
      <c r="BK28" s="279">
        <v>13871.6201171875</v>
      </c>
      <c r="BL28" s="279">
        <v>67.66644287109375</v>
      </c>
      <c r="BM28" s="279">
        <v>210</v>
      </c>
      <c r="BN28" s="279">
        <v>14674.7109375</v>
      </c>
      <c r="BO28" s="279">
        <v>69.87957763671875</v>
      </c>
      <c r="BP28" s="279">
        <v>227</v>
      </c>
      <c r="BQ28" s="279">
        <v>16320.5224609375</v>
      </c>
      <c r="BR28" s="279">
        <v>71.896575927734375</v>
      </c>
      <c r="BS28" s="279">
        <v>266</v>
      </c>
      <c r="BT28" s="279">
        <v>19348.783203125</v>
      </c>
      <c r="BU28" s="279">
        <v>72.739784240722656</v>
      </c>
      <c r="BV28" s="279">
        <v>311</v>
      </c>
      <c r="BW28" s="279">
        <v>22580.513671875</v>
      </c>
      <c r="BX28" s="279">
        <v>72.606155395507813</v>
      </c>
      <c r="BY28" s="279">
        <v>418</v>
      </c>
      <c r="BZ28" s="279">
        <v>29433.611328125</v>
      </c>
      <c r="CA28" s="279">
        <v>70.415336608886719</v>
      </c>
      <c r="CB28" s="279">
        <v>392</v>
      </c>
      <c r="CC28" s="279">
        <v>27085.94921875</v>
      </c>
      <c r="CD28" s="279">
        <v>69.096809387207031</v>
      </c>
      <c r="CE28" s="279">
        <v>385</v>
      </c>
      <c r="CF28" s="279">
        <v>26309.306640625</v>
      </c>
      <c r="CG28" s="279">
        <v>68.335861206054687</v>
      </c>
      <c r="CH28" s="279">
        <v>383</v>
      </c>
      <c r="CI28" s="279">
        <v>26013.517578125</v>
      </c>
      <c r="CJ28" s="279">
        <v>67.92041015625</v>
      </c>
      <c r="CK28" s="279">
        <v>412</v>
      </c>
      <c r="CL28" s="279">
        <v>28340.14453125</v>
      </c>
      <c r="CM28" s="279">
        <v>68.786758422851562</v>
      </c>
      <c r="CN28" s="279">
        <v>442</v>
      </c>
      <c r="CO28" s="279">
        <v>28245.314453125</v>
      </c>
      <c r="CP28" s="279">
        <v>63.903427124023438</v>
      </c>
      <c r="CQ28" s="279">
        <v>541</v>
      </c>
      <c r="CR28" s="279">
        <v>35828.5625</v>
      </c>
      <c r="CS28" s="279">
        <v>66.226547241210938</v>
      </c>
      <c r="CT28" s="279">
        <v>603</v>
      </c>
      <c r="CU28" s="279">
        <v>41589.4140625</v>
      </c>
      <c r="CV28" s="279">
        <v>68.970832824707031</v>
      </c>
      <c r="CW28" s="279">
        <v>789</v>
      </c>
      <c r="CX28" s="279">
        <v>51990.90625</v>
      </c>
      <c r="CY28" s="279">
        <v>65.894683837890625</v>
      </c>
      <c r="CZ28" s="279">
        <v>809</v>
      </c>
      <c r="DA28" s="279">
        <v>53697.23828125</v>
      </c>
      <c r="DB28" s="279">
        <v>66.374832153320312</v>
      </c>
      <c r="DC28" s="279">
        <v>756</v>
      </c>
      <c r="DD28" s="279">
        <v>50088.3828125</v>
      </c>
      <c r="DE28" s="279">
        <v>66.254470825195313</v>
      </c>
      <c r="DF28" s="279">
        <v>766</v>
      </c>
      <c r="DG28" s="279">
        <v>48357.05078125</v>
      </c>
      <c r="DH28" s="279">
        <v>63.129310607910156</v>
      </c>
      <c r="DI28" s="279">
        <v>786</v>
      </c>
      <c r="DJ28" s="279">
        <v>46846.26171875</v>
      </c>
      <c r="DK28" s="279">
        <v>59.600841522216797</v>
      </c>
      <c r="DL28" s="279">
        <v>648</v>
      </c>
      <c r="DM28" s="279">
        <v>41999.53515625</v>
      </c>
      <c r="DN28" s="279">
        <v>64.814094543457031</v>
      </c>
      <c r="DO28" s="279">
        <v>721</v>
      </c>
      <c r="DP28" s="279">
        <v>44591.47265625</v>
      </c>
      <c r="DQ28" s="279">
        <v>61.846702575683594</v>
      </c>
      <c r="DR28" s="279">
        <v>1215</v>
      </c>
      <c r="DS28" s="279">
        <v>57089.171875</v>
      </c>
      <c r="DT28" s="279">
        <v>46.986972808837891</v>
      </c>
      <c r="DU28" s="279">
        <v>1303</v>
      </c>
      <c r="DV28" s="279">
        <v>66448.28125</v>
      </c>
      <c r="DW28" s="279">
        <v>50.996379852294922</v>
      </c>
      <c r="DX28" s="279">
        <v>1366</v>
      </c>
      <c r="DY28" s="279">
        <v>74894.09375</v>
      </c>
      <c r="DZ28" s="279">
        <v>54.827301025390625</v>
      </c>
      <c r="EA28" s="279">
        <v>1339</v>
      </c>
      <c r="EB28" s="279">
        <v>60340.24609375</v>
      </c>
      <c r="EC28" s="279">
        <v>45.063663482666016</v>
      </c>
      <c r="ED28" s="279">
        <v>1371</v>
      </c>
      <c r="EE28" s="279">
        <v>76253.3515625</v>
      </c>
      <c r="EF28" s="279">
        <v>55.618782043457031</v>
      </c>
      <c r="EG28" s="279">
        <v>1722</v>
      </c>
      <c r="EH28" s="279">
        <v>86291.015625</v>
      </c>
      <c r="EI28" s="279">
        <v>50.110927581787109</v>
      </c>
      <c r="EJ28" s="279">
        <v>1812</v>
      </c>
      <c r="EK28" s="279">
        <v>102190.265625</v>
      </c>
      <c r="EL28" s="279">
        <v>56.396392822265625</v>
      </c>
      <c r="EM28" s="279">
        <v>1949</v>
      </c>
      <c r="EN28" s="279">
        <v>107952.8046875</v>
      </c>
      <c r="EO28" s="279">
        <v>55.388816833496094</v>
      </c>
      <c r="EP28" s="279">
        <v>2407</v>
      </c>
      <c r="EQ28" s="279">
        <v>140606.265625</v>
      </c>
      <c r="ER28" s="279">
        <v>58.415565490722656</v>
      </c>
      <c r="ES28" s="279">
        <v>3322</v>
      </c>
      <c r="ET28" s="279">
        <v>191683.625</v>
      </c>
      <c r="EU28" s="279">
        <v>57.701271057128906</v>
      </c>
      <c r="EV28" s="279">
        <v>5540</v>
      </c>
      <c r="EW28" s="279">
        <v>291642.5</v>
      </c>
      <c r="EX28" s="279">
        <v>52.643051147460938</v>
      </c>
      <c r="EY28" s="279">
        <v>8884</v>
      </c>
      <c r="EZ28" s="279">
        <v>468542.59375</v>
      </c>
      <c r="FA28" s="279">
        <v>52.740047454833984</v>
      </c>
      <c r="FB28" s="279">
        <v>17</v>
      </c>
      <c r="FC28" s="279">
        <v>822.92938232421875</v>
      </c>
      <c r="FD28" s="279">
        <v>48.407611846923828</v>
      </c>
      <c r="FE28" s="279">
        <v>20</v>
      </c>
      <c r="FF28" s="279">
        <v>976.75665283203125</v>
      </c>
      <c r="FG28" s="279">
        <v>48.837833404541016</v>
      </c>
      <c r="FH28" s="279">
        <v>27</v>
      </c>
      <c r="FI28" s="279">
        <v>1271.5101318359375</v>
      </c>
      <c r="FJ28" s="279">
        <v>47.092967987060547</v>
      </c>
      <c r="FK28" s="279">
        <v>32</v>
      </c>
      <c r="FL28" s="279">
        <v>1551.2520751953125</v>
      </c>
      <c r="FM28" s="279">
        <v>48.476627349853516</v>
      </c>
      <c r="FN28" s="279">
        <v>33</v>
      </c>
      <c r="FO28" s="279">
        <v>1654.43701171875</v>
      </c>
      <c r="FP28" s="279">
        <v>50.134456634521484</v>
      </c>
      <c r="FQ28" s="279">
        <v>40</v>
      </c>
      <c r="FR28" s="279">
        <v>1762.7896728515625</v>
      </c>
      <c r="FS28" s="279">
        <v>44.069740295410156</v>
      </c>
      <c r="FT28" s="279">
        <v>52</v>
      </c>
      <c r="FU28" s="279">
        <v>1959.14208984375</v>
      </c>
      <c r="FV28" s="279">
        <v>37.675807952880859</v>
      </c>
      <c r="FW28" s="279">
        <v>55</v>
      </c>
      <c r="FX28" s="279">
        <v>2250.315185546875</v>
      </c>
      <c r="FY28" s="279">
        <v>40.914821624755859</v>
      </c>
      <c r="FZ28" s="279">
        <v>63</v>
      </c>
      <c r="GA28" s="279">
        <v>2598.77197265625</v>
      </c>
      <c r="GB28" s="279">
        <v>41.250347137451172</v>
      </c>
      <c r="GC28" s="279">
        <v>81</v>
      </c>
      <c r="GD28" s="279">
        <v>3157.685302734375</v>
      </c>
      <c r="GE28" s="279">
        <v>38.983768463134766</v>
      </c>
      <c r="GF28" s="279">
        <v>90</v>
      </c>
      <c r="GG28" s="279">
        <v>3605.457275390625</v>
      </c>
      <c r="GH28" s="279">
        <v>40.060634613037109</v>
      </c>
      <c r="GI28" s="279">
        <v>104</v>
      </c>
      <c r="GJ28" s="279">
        <v>3944.13134765625</v>
      </c>
      <c r="GK28" s="279">
        <v>37.924339294433594</v>
      </c>
      <c r="GL28" s="279">
        <v>127</v>
      </c>
      <c r="GM28" s="279">
        <v>4938.4921875</v>
      </c>
      <c r="GN28" s="279">
        <v>38.885765075683594</v>
      </c>
      <c r="GO28" s="279">
        <v>158</v>
      </c>
      <c r="GP28" s="279">
        <v>6139.86083984375</v>
      </c>
      <c r="GQ28" s="279">
        <v>38.859878540039063</v>
      </c>
      <c r="GR28" s="279">
        <v>196</v>
      </c>
      <c r="GS28" s="279">
        <v>6753.697265625</v>
      </c>
      <c r="GT28" s="279">
        <v>34.457637786865234</v>
      </c>
      <c r="GU28" s="279">
        <v>251</v>
      </c>
      <c r="GV28" s="279">
        <v>7445.41650390625</v>
      </c>
      <c r="GW28" s="279">
        <v>29.663013458251953</v>
      </c>
      <c r="GX28" s="279">
        <v>314</v>
      </c>
      <c r="GY28" s="279">
        <v>8161.99609375</v>
      </c>
      <c r="GZ28" s="279">
        <v>25.993618011474609</v>
      </c>
      <c r="HA28" s="279">
        <v>426</v>
      </c>
      <c r="HB28" s="279">
        <v>9060.1064453125</v>
      </c>
      <c r="HC28" s="279">
        <v>21.267854690551758</v>
      </c>
      <c r="HD28" s="279">
        <v>565</v>
      </c>
      <c r="HE28" s="279">
        <v>10311.052734375</v>
      </c>
      <c r="HF28" s="279">
        <v>18.249650955200195</v>
      </c>
      <c r="HG28" s="244"/>
      <c r="HH28" s="244"/>
      <c r="HI28" s="244"/>
      <c r="HJ28" s="244"/>
      <c r="HK28" s="244"/>
      <c r="HL28" s="244"/>
      <c r="HM28" s="244"/>
      <c r="HN28" s="244"/>
      <c r="HO28" s="244"/>
      <c r="HP28" s="244"/>
      <c r="HQ28" s="244"/>
      <c r="HR28" s="244"/>
      <c r="HS28" s="244"/>
      <c r="HT28" s="244"/>
      <c r="HU28" s="244"/>
      <c r="HV28" s="244"/>
      <c r="HW28" s="244"/>
      <c r="HX28" s="244"/>
      <c r="HY28" s="244"/>
      <c r="HZ28" s="244"/>
      <c r="IA28" s="244"/>
      <c r="IB28" s="244"/>
      <c r="IC28" s="244"/>
      <c r="ID28" s="244"/>
      <c r="IE28" s="244"/>
      <c r="IF28" s="244"/>
    </row>
    <row r="29" spans="1:240" ht="15" customHeight="1">
      <c r="A29" s="3">
        <v>15</v>
      </c>
      <c r="B29" s="279">
        <v>68</v>
      </c>
      <c r="C29" s="279">
        <v>3285.712890625</v>
      </c>
      <c r="D29" s="279">
        <v>48.319305419921875</v>
      </c>
      <c r="E29" s="279">
        <v>60</v>
      </c>
      <c r="F29" s="279">
        <v>3721.2275390625</v>
      </c>
      <c r="G29" s="279">
        <v>62.020458221435547</v>
      </c>
      <c r="H29" s="279">
        <v>67</v>
      </c>
      <c r="I29" s="279">
        <v>3749.730224609375</v>
      </c>
      <c r="J29" s="279">
        <v>55.966121673583984</v>
      </c>
      <c r="K29" s="279">
        <v>84</v>
      </c>
      <c r="L29" s="279">
        <v>4183.57373046875</v>
      </c>
      <c r="M29" s="279">
        <v>49.804450988769531</v>
      </c>
      <c r="N29" s="279">
        <v>66</v>
      </c>
      <c r="O29" s="279">
        <v>5262.7841796875</v>
      </c>
      <c r="P29" s="279">
        <v>79.739151000976563</v>
      </c>
      <c r="Q29" s="279">
        <v>106</v>
      </c>
      <c r="R29" s="279">
        <v>6401.78369140625</v>
      </c>
      <c r="S29" s="279">
        <v>60.394184112548828</v>
      </c>
      <c r="T29" s="279">
        <v>129</v>
      </c>
      <c r="U29" s="279">
        <v>7307.87890625</v>
      </c>
      <c r="V29" s="279">
        <v>56.650222778320313</v>
      </c>
      <c r="W29" s="279">
        <v>127</v>
      </c>
      <c r="X29" s="279">
        <v>7755.8486328125</v>
      </c>
      <c r="Y29" s="279">
        <v>61.069675445556641</v>
      </c>
      <c r="Z29" s="279">
        <v>141</v>
      </c>
      <c r="AA29" s="279">
        <v>8607.0380859375</v>
      </c>
      <c r="AB29" s="279">
        <v>61.042823791503906</v>
      </c>
      <c r="AC29" s="279">
        <v>123</v>
      </c>
      <c r="AD29" s="279">
        <v>10366.7451171875</v>
      </c>
      <c r="AE29" s="279">
        <v>84.282478332519531</v>
      </c>
      <c r="AF29" s="279">
        <v>143</v>
      </c>
      <c r="AG29" s="279">
        <v>10777.1064453125</v>
      </c>
      <c r="AH29" s="279">
        <v>75.3643798828125</v>
      </c>
      <c r="AI29" s="279">
        <v>141</v>
      </c>
      <c r="AJ29" s="279">
        <v>10928.8046875</v>
      </c>
      <c r="AK29" s="279">
        <v>77.509254455566406</v>
      </c>
      <c r="AL29" s="279">
        <v>140</v>
      </c>
      <c r="AM29" s="279">
        <v>10762.888671875</v>
      </c>
      <c r="AN29" s="279">
        <v>76.877777099609375</v>
      </c>
      <c r="AO29" s="279">
        <v>152</v>
      </c>
      <c r="AP29" s="279">
        <v>11240.552734375</v>
      </c>
      <c r="AQ29" s="279">
        <v>73.951004028320312</v>
      </c>
      <c r="AR29" s="279">
        <v>170</v>
      </c>
      <c r="AS29" s="279">
        <v>11776.166015625</v>
      </c>
      <c r="AT29" s="279">
        <v>69.271568298339844</v>
      </c>
      <c r="AU29" s="279">
        <v>179</v>
      </c>
      <c r="AV29" s="279">
        <v>12481.6171875</v>
      </c>
      <c r="AW29" s="279">
        <v>69.729705810546875</v>
      </c>
      <c r="AX29" s="279">
        <v>183</v>
      </c>
      <c r="AY29" s="279">
        <v>12904.5966796875</v>
      </c>
      <c r="AZ29" s="279">
        <v>70.516921997070313</v>
      </c>
      <c r="BA29" s="279">
        <v>174</v>
      </c>
      <c r="BB29" s="279">
        <v>12829.171875</v>
      </c>
      <c r="BC29" s="279">
        <v>73.730873107910156</v>
      </c>
      <c r="BD29" s="279">
        <v>184</v>
      </c>
      <c r="BE29" s="279">
        <v>13150.244140625</v>
      </c>
      <c r="BF29" s="279">
        <v>71.468719482421875</v>
      </c>
      <c r="BG29" s="279">
        <v>172</v>
      </c>
      <c r="BH29" s="279">
        <v>12322.41796875</v>
      </c>
      <c r="BI29" s="279">
        <v>71.6419677734375</v>
      </c>
      <c r="BJ29" s="279">
        <v>209</v>
      </c>
      <c r="BK29" s="279">
        <v>14032.3798828125</v>
      </c>
      <c r="BL29" s="279">
        <v>67.140571594238281</v>
      </c>
      <c r="BM29" s="279">
        <v>214</v>
      </c>
      <c r="BN29" s="279">
        <v>14844.8603515625</v>
      </c>
      <c r="BO29" s="279">
        <v>69.368507385253906</v>
      </c>
      <c r="BP29" s="279">
        <v>231</v>
      </c>
      <c r="BQ29" s="279">
        <v>16509.822265625</v>
      </c>
      <c r="BR29" s="279">
        <v>71.471092224121094</v>
      </c>
      <c r="BS29" s="279">
        <v>271</v>
      </c>
      <c r="BT29" s="279">
        <v>19573.251953125</v>
      </c>
      <c r="BU29" s="279">
        <v>72.226020812988281</v>
      </c>
      <c r="BV29" s="279">
        <v>318</v>
      </c>
      <c r="BW29" s="279">
        <v>22842.47265625</v>
      </c>
      <c r="BX29" s="279">
        <v>71.831672668457031</v>
      </c>
      <c r="BY29" s="279">
        <v>427</v>
      </c>
      <c r="BZ29" s="279">
        <v>29774.923828125</v>
      </c>
      <c r="CA29" s="279">
        <v>69.730499267578125</v>
      </c>
      <c r="CB29" s="279">
        <v>401</v>
      </c>
      <c r="CC29" s="279">
        <v>27399.9375</v>
      </c>
      <c r="CD29" s="279">
        <v>68.329017639160156</v>
      </c>
      <c r="CE29" s="279">
        <v>393</v>
      </c>
      <c r="CF29" s="279">
        <v>26614.251953125</v>
      </c>
      <c r="CG29" s="279">
        <v>67.720741271972656</v>
      </c>
      <c r="CH29" s="279">
        <v>391</v>
      </c>
      <c r="CI29" s="279">
        <v>26315.005859375</v>
      </c>
      <c r="CJ29" s="279">
        <v>67.301803588867188</v>
      </c>
      <c r="CK29" s="279">
        <v>421</v>
      </c>
      <c r="CL29" s="279">
        <v>28668.65234375</v>
      </c>
      <c r="CM29" s="279">
        <v>68.0965576171875</v>
      </c>
      <c r="CN29" s="279">
        <v>475</v>
      </c>
      <c r="CO29" s="279">
        <v>28572.224609375</v>
      </c>
      <c r="CP29" s="279">
        <v>60.152050018310547</v>
      </c>
      <c r="CQ29" s="279">
        <v>581</v>
      </c>
      <c r="CR29" s="279">
        <v>36243.4765625</v>
      </c>
      <c r="CS29" s="279">
        <v>62.381198883056641</v>
      </c>
      <c r="CT29" s="279">
        <v>662</v>
      </c>
      <c r="CU29" s="279">
        <v>42071.27734375</v>
      </c>
      <c r="CV29" s="279">
        <v>63.551776885986328</v>
      </c>
      <c r="CW29" s="279">
        <v>904</v>
      </c>
      <c r="CX29" s="279">
        <v>52592.62109375</v>
      </c>
      <c r="CY29" s="279">
        <v>58.177677154541016</v>
      </c>
      <c r="CZ29" s="279">
        <v>890</v>
      </c>
      <c r="DA29" s="279">
        <v>54318.98046875</v>
      </c>
      <c r="DB29" s="279">
        <v>61.032562255859375</v>
      </c>
      <c r="DC29" s="279">
        <v>820</v>
      </c>
      <c r="DD29" s="279">
        <v>50668.41015625</v>
      </c>
      <c r="DE29" s="279">
        <v>61.790744781494141</v>
      </c>
      <c r="DF29" s="279">
        <v>825</v>
      </c>
      <c r="DG29" s="279">
        <v>48916.6171875</v>
      </c>
      <c r="DH29" s="279">
        <v>59.292869567871094</v>
      </c>
      <c r="DI29" s="279">
        <v>895</v>
      </c>
      <c r="DJ29" s="279">
        <v>47387.5234375</v>
      </c>
      <c r="DK29" s="279">
        <v>52.946952819824219</v>
      </c>
      <c r="DL29" s="279">
        <v>729</v>
      </c>
      <c r="DM29" s="279">
        <v>42485.578125</v>
      </c>
      <c r="DN29" s="279">
        <v>58.279254913330078</v>
      </c>
      <c r="DO29" s="279">
        <v>807</v>
      </c>
      <c r="DP29" s="279">
        <v>45107.11328125</v>
      </c>
      <c r="DQ29" s="279">
        <v>55.894813537597656</v>
      </c>
      <c r="DR29" s="279">
        <v>1361</v>
      </c>
      <c r="DS29" s="279">
        <v>57745.66796875</v>
      </c>
      <c r="DT29" s="279">
        <v>42.428852081298828</v>
      </c>
      <c r="DU29" s="279">
        <v>1389</v>
      </c>
      <c r="DV29" s="279">
        <v>67214.2109375</v>
      </c>
      <c r="DW29" s="279">
        <v>48.390361785888672</v>
      </c>
      <c r="DX29" s="279">
        <v>1454</v>
      </c>
      <c r="DY29" s="279">
        <v>75758.625</v>
      </c>
      <c r="DZ29" s="279">
        <v>52.103591918945313</v>
      </c>
      <c r="EA29" s="279">
        <v>1472</v>
      </c>
      <c r="EB29" s="279">
        <v>61033.625</v>
      </c>
      <c r="EC29" s="279">
        <v>41.463062286376953</v>
      </c>
      <c r="ED29" s="279">
        <v>1483</v>
      </c>
      <c r="EE29" s="279">
        <v>77133.671875</v>
      </c>
      <c r="EF29" s="279">
        <v>52.011917114257813</v>
      </c>
      <c r="EG29" s="279">
        <v>1823</v>
      </c>
      <c r="EH29" s="279">
        <v>87285.3671875</v>
      </c>
      <c r="EI29" s="279">
        <v>47.880069732666016</v>
      </c>
      <c r="EJ29" s="279">
        <v>1905</v>
      </c>
      <c r="EK29" s="279">
        <v>103370.671875</v>
      </c>
      <c r="EL29" s="279">
        <v>54.262821197509766</v>
      </c>
      <c r="EM29" s="279">
        <v>2063</v>
      </c>
      <c r="EN29" s="279">
        <v>109199.2578125</v>
      </c>
      <c r="EO29" s="279">
        <v>52.932262420654297</v>
      </c>
      <c r="EP29" s="279">
        <v>2609</v>
      </c>
      <c r="EQ29" s="279">
        <v>142231.015625</v>
      </c>
      <c r="ER29" s="279">
        <v>54.515529632568359</v>
      </c>
      <c r="ES29" s="279">
        <v>3582</v>
      </c>
      <c r="ET29" s="279">
        <v>193898.171875</v>
      </c>
      <c r="EU29" s="279">
        <v>54.131259918212891</v>
      </c>
      <c r="EV29" s="279">
        <v>5983</v>
      </c>
      <c r="EW29" s="279">
        <v>295005.875</v>
      </c>
      <c r="EX29" s="279">
        <v>49.307350158691406</v>
      </c>
      <c r="EY29" s="279">
        <v>9589</v>
      </c>
      <c r="EZ29" s="279">
        <v>473946.3125</v>
      </c>
      <c r="FA29" s="279">
        <v>49.426040649414063</v>
      </c>
      <c r="FB29" s="279">
        <v>18</v>
      </c>
      <c r="FC29" s="279">
        <v>832.399169921875</v>
      </c>
      <c r="FD29" s="279">
        <v>46.244400024414063</v>
      </c>
      <c r="FE29" s="279">
        <v>21</v>
      </c>
      <c r="FF29" s="279">
        <v>988.01263427734375</v>
      </c>
      <c r="FG29" s="279">
        <v>47.048221588134766</v>
      </c>
      <c r="FH29" s="279">
        <v>29</v>
      </c>
      <c r="FI29" s="279">
        <v>1286.1396484375</v>
      </c>
      <c r="FJ29" s="279">
        <v>44.349643707275391</v>
      </c>
      <c r="FK29" s="279">
        <v>35</v>
      </c>
      <c r="FL29" s="279">
        <v>1569.10205078125</v>
      </c>
      <c r="FM29" s="279">
        <v>44.831485748291016</v>
      </c>
      <c r="FN29" s="279">
        <v>36</v>
      </c>
      <c r="FO29" s="279">
        <v>1673.4892578125</v>
      </c>
      <c r="FP29" s="279">
        <v>46.485813140869141</v>
      </c>
      <c r="FQ29" s="279">
        <v>42</v>
      </c>
      <c r="FR29" s="279">
        <v>1783.0460205078125</v>
      </c>
      <c r="FS29" s="279">
        <v>42.453475952148438</v>
      </c>
      <c r="FT29" s="279">
        <v>59</v>
      </c>
      <c r="FU29" s="279">
        <v>1981.5438232421875</v>
      </c>
      <c r="FV29" s="279">
        <v>33.585487365722656</v>
      </c>
      <c r="FW29" s="279">
        <v>59</v>
      </c>
      <c r="FX29" s="279">
        <v>2276.118896484375</v>
      </c>
      <c r="FY29" s="279">
        <v>38.578285217285156</v>
      </c>
      <c r="FZ29" s="279">
        <v>68</v>
      </c>
      <c r="GA29" s="279">
        <v>2628.5693359375</v>
      </c>
      <c r="GB29" s="279">
        <v>38.655429840087891</v>
      </c>
      <c r="GC29" s="279">
        <v>87</v>
      </c>
      <c r="GD29" s="279">
        <v>3193.84619140625</v>
      </c>
      <c r="GE29" s="279">
        <v>36.71087646484375</v>
      </c>
      <c r="GF29" s="279">
        <v>97</v>
      </c>
      <c r="GG29" s="279">
        <v>3646.7802734375</v>
      </c>
      <c r="GH29" s="279">
        <v>37.595672607421875</v>
      </c>
      <c r="GI29" s="279">
        <v>111</v>
      </c>
      <c r="GJ29" s="279">
        <v>3989.26220703125</v>
      </c>
      <c r="GK29" s="279">
        <v>35.939300537109375</v>
      </c>
      <c r="GL29" s="279">
        <v>137</v>
      </c>
      <c r="GM29" s="279">
        <v>4995.05078125</v>
      </c>
      <c r="GN29" s="279">
        <v>36.460224151611328</v>
      </c>
      <c r="GO29" s="279">
        <v>170</v>
      </c>
      <c r="GP29" s="279">
        <v>6210.1650390625</v>
      </c>
      <c r="GQ29" s="279">
        <v>36.530384063720703</v>
      </c>
      <c r="GR29" s="279">
        <v>211</v>
      </c>
      <c r="GS29" s="279">
        <v>6830.76416015625</v>
      </c>
      <c r="GT29" s="279">
        <v>32.373291015625</v>
      </c>
      <c r="GU29" s="279">
        <v>270</v>
      </c>
      <c r="GV29" s="279">
        <v>7529.95068359375</v>
      </c>
      <c r="GW29" s="279">
        <v>27.888706207275391</v>
      </c>
      <c r="GX29" s="279">
        <v>339</v>
      </c>
      <c r="GY29" s="279">
        <v>8254.1962890625</v>
      </c>
      <c r="GZ29" s="279">
        <v>24.348661422729492</v>
      </c>
      <c r="HA29" s="279">
        <v>457</v>
      </c>
      <c r="HB29" s="279">
        <v>9161.5078125</v>
      </c>
      <c r="HC29" s="279">
        <v>20.047063827514648</v>
      </c>
      <c r="HD29" s="279">
        <v>607</v>
      </c>
      <c r="HE29" s="279">
        <v>10425.46484375</v>
      </c>
      <c r="HF29" s="279">
        <v>17.175395965576172</v>
      </c>
      <c r="HG29" s="244"/>
      <c r="HH29" s="244"/>
      <c r="HI29" s="244"/>
      <c r="HJ29" s="244"/>
      <c r="HK29" s="244"/>
      <c r="HL29" s="244"/>
      <c r="HM29" s="244"/>
      <c r="HN29" s="244"/>
      <c r="HO29" s="244"/>
      <c r="HP29" s="244"/>
      <c r="HQ29" s="244"/>
      <c r="HR29" s="244"/>
      <c r="HS29" s="244"/>
      <c r="HT29" s="244"/>
      <c r="HU29" s="244"/>
      <c r="HV29" s="244"/>
      <c r="HW29" s="244"/>
      <c r="HX29" s="244"/>
      <c r="HY29" s="244"/>
      <c r="HZ29" s="244"/>
      <c r="IA29" s="244"/>
      <c r="IB29" s="244"/>
      <c r="IC29" s="244"/>
      <c r="ID29" s="244"/>
      <c r="IE29" s="244"/>
      <c r="IF29" s="244"/>
    </row>
    <row r="30" spans="1:240" ht="15" customHeight="1">
      <c r="A30" s="3">
        <v>16</v>
      </c>
      <c r="B30" s="279">
        <v>69</v>
      </c>
      <c r="C30" s="279">
        <v>3324.01904296875</v>
      </c>
      <c r="D30" s="279">
        <v>48.174190521240234</v>
      </c>
      <c r="E30" s="279">
        <v>64</v>
      </c>
      <c r="F30" s="279">
        <v>3764.789794921875</v>
      </c>
      <c r="G30" s="279">
        <v>58.824840545654297</v>
      </c>
      <c r="H30" s="279">
        <v>71</v>
      </c>
      <c r="I30" s="279">
        <v>3793.54833984375</v>
      </c>
      <c r="J30" s="279">
        <v>53.430259704589844</v>
      </c>
      <c r="K30" s="279">
        <v>87</v>
      </c>
      <c r="L30" s="279">
        <v>4232.3662109375</v>
      </c>
      <c r="M30" s="279">
        <v>48.64788818359375</v>
      </c>
      <c r="N30" s="279">
        <v>72</v>
      </c>
      <c r="O30" s="279">
        <v>5324.60302734375</v>
      </c>
      <c r="P30" s="279">
        <v>73.95281982421875</v>
      </c>
      <c r="Q30" s="279">
        <v>110</v>
      </c>
      <c r="R30" s="279">
        <v>6476.69775390625</v>
      </c>
      <c r="S30" s="279">
        <v>58.879070281982422</v>
      </c>
      <c r="T30" s="279">
        <v>133</v>
      </c>
      <c r="U30" s="279">
        <v>7393.31787109375</v>
      </c>
      <c r="V30" s="279">
        <v>55.588855743408203</v>
      </c>
      <c r="W30" s="279">
        <v>132</v>
      </c>
      <c r="X30" s="279">
        <v>7846.64453125</v>
      </c>
      <c r="Y30" s="279">
        <v>59.44427490234375</v>
      </c>
      <c r="Z30" s="279">
        <v>146</v>
      </c>
      <c r="AA30" s="279">
        <v>8707.80078125</v>
      </c>
      <c r="AB30" s="279">
        <v>59.642471313476563</v>
      </c>
      <c r="AC30" s="279">
        <v>134</v>
      </c>
      <c r="AD30" s="279">
        <v>10488.623046875</v>
      </c>
      <c r="AE30" s="279">
        <v>78.273307800292969</v>
      </c>
      <c r="AF30" s="279">
        <v>155</v>
      </c>
      <c r="AG30" s="279">
        <v>10903.6318359375</v>
      </c>
      <c r="AH30" s="279">
        <v>70.34600830078125</v>
      </c>
      <c r="AI30" s="279">
        <v>150</v>
      </c>
      <c r="AJ30" s="279">
        <v>11057.18359375</v>
      </c>
      <c r="AK30" s="279">
        <v>73.714553833007812</v>
      </c>
      <c r="AL30" s="279">
        <v>149</v>
      </c>
      <c r="AM30" s="279">
        <v>10889.2919921875</v>
      </c>
      <c r="AN30" s="279">
        <v>73.082496643066406</v>
      </c>
      <c r="AO30" s="279">
        <v>160</v>
      </c>
      <c r="AP30" s="279">
        <v>11372.5234375</v>
      </c>
      <c r="AQ30" s="279">
        <v>71.078269958496094</v>
      </c>
      <c r="AR30" s="279">
        <v>181</v>
      </c>
      <c r="AS30" s="279">
        <v>11914.275390625</v>
      </c>
      <c r="AT30" s="279">
        <v>65.824722290039062</v>
      </c>
      <c r="AU30" s="279">
        <v>187</v>
      </c>
      <c r="AV30" s="279">
        <v>12628.029296875</v>
      </c>
      <c r="AW30" s="279">
        <v>67.529571533203125</v>
      </c>
      <c r="AX30" s="279">
        <v>192</v>
      </c>
      <c r="AY30" s="279">
        <v>13055.9970703125</v>
      </c>
      <c r="AZ30" s="279">
        <v>67.999984741210937</v>
      </c>
      <c r="BA30" s="279">
        <v>183</v>
      </c>
      <c r="BB30" s="279">
        <v>12979.76953125</v>
      </c>
      <c r="BC30" s="279">
        <v>70.927703857421875</v>
      </c>
      <c r="BD30" s="279">
        <v>188</v>
      </c>
      <c r="BE30" s="279">
        <v>13304.580078125</v>
      </c>
      <c r="BF30" s="279">
        <v>70.76904296875</v>
      </c>
      <c r="BG30" s="279">
        <v>176</v>
      </c>
      <c r="BH30" s="279">
        <v>12467.0419921875</v>
      </c>
      <c r="BI30" s="279">
        <v>70.835464477539063</v>
      </c>
      <c r="BJ30" s="279">
        <v>215</v>
      </c>
      <c r="BK30" s="279">
        <v>14196.919921875</v>
      </c>
      <c r="BL30" s="279">
        <v>66.032188415527344</v>
      </c>
      <c r="BM30" s="279">
        <v>220</v>
      </c>
      <c r="BN30" s="279">
        <v>15019.001953125</v>
      </c>
      <c r="BO30" s="279">
        <v>68.2681884765625</v>
      </c>
      <c r="BP30" s="279">
        <v>237</v>
      </c>
      <c r="BQ30" s="279">
        <v>16703.5703125</v>
      </c>
      <c r="BR30" s="279">
        <v>70.479202270507813</v>
      </c>
      <c r="BS30" s="279">
        <v>278</v>
      </c>
      <c r="BT30" s="279">
        <v>19802.9921875</v>
      </c>
      <c r="BU30" s="279">
        <v>71.233787536621094</v>
      </c>
      <c r="BV30" s="279">
        <v>326</v>
      </c>
      <c r="BW30" s="279">
        <v>23110.57421875</v>
      </c>
      <c r="BX30" s="279">
        <v>70.891334533691406</v>
      </c>
      <c r="BY30" s="279">
        <v>437</v>
      </c>
      <c r="BZ30" s="279">
        <v>30124.255859375</v>
      </c>
      <c r="CA30" s="279">
        <v>68.934226989746094</v>
      </c>
      <c r="CB30" s="279">
        <v>410</v>
      </c>
      <c r="CC30" s="279">
        <v>27721.306640625</v>
      </c>
      <c r="CD30" s="279">
        <v>67.612945556640625</v>
      </c>
      <c r="CE30" s="279">
        <v>403</v>
      </c>
      <c r="CF30" s="279">
        <v>26926.361328125</v>
      </c>
      <c r="CG30" s="279">
        <v>66.814788818359375</v>
      </c>
      <c r="CH30" s="279">
        <v>400</v>
      </c>
      <c r="CI30" s="279">
        <v>26623.578125</v>
      </c>
      <c r="CJ30" s="279">
        <v>66.558944702148437</v>
      </c>
      <c r="CK30" s="279">
        <v>431</v>
      </c>
      <c r="CL30" s="279">
        <v>29004.875</v>
      </c>
      <c r="CM30" s="279">
        <v>67.29669189453125</v>
      </c>
      <c r="CN30" s="279">
        <v>515</v>
      </c>
      <c r="CO30" s="279">
        <v>28906.48828125</v>
      </c>
      <c r="CP30" s="279">
        <v>56.129104614257813</v>
      </c>
      <c r="CQ30" s="279">
        <v>632</v>
      </c>
      <c r="CR30" s="279">
        <v>36667.73046875</v>
      </c>
      <c r="CS30" s="279">
        <v>58.018562316894531</v>
      </c>
      <c r="CT30" s="279">
        <v>733</v>
      </c>
      <c r="CU30" s="279">
        <v>42563.828125</v>
      </c>
      <c r="CV30" s="279">
        <v>58.067977905273438</v>
      </c>
      <c r="CW30" s="279">
        <v>1036</v>
      </c>
      <c r="CX30" s="279">
        <v>53207.1875</v>
      </c>
      <c r="CY30" s="279">
        <v>51.358287811279297</v>
      </c>
      <c r="CZ30" s="279">
        <v>986</v>
      </c>
      <c r="DA30" s="279">
        <v>54954.48046875</v>
      </c>
      <c r="DB30" s="279">
        <v>55.734767913818359</v>
      </c>
      <c r="DC30" s="279">
        <v>898</v>
      </c>
      <c r="DD30" s="279">
        <v>51261.390625</v>
      </c>
      <c r="DE30" s="279">
        <v>57.083953857421875</v>
      </c>
      <c r="DF30" s="279">
        <v>897</v>
      </c>
      <c r="DG30" s="279">
        <v>49488.73046875</v>
      </c>
      <c r="DH30" s="279">
        <v>55.171382904052734</v>
      </c>
      <c r="DI30" s="279">
        <v>1018</v>
      </c>
      <c r="DJ30" s="279">
        <v>47940.28125</v>
      </c>
      <c r="DK30" s="279">
        <v>47.092613220214844</v>
      </c>
      <c r="DL30" s="279">
        <v>843</v>
      </c>
      <c r="DM30" s="279">
        <v>42982.0390625</v>
      </c>
      <c r="DN30" s="279">
        <v>50.98699951171875</v>
      </c>
      <c r="DO30" s="279">
        <v>929</v>
      </c>
      <c r="DP30" s="279">
        <v>45633.8046875</v>
      </c>
      <c r="DQ30" s="279">
        <v>49.121425628662109</v>
      </c>
      <c r="DR30" s="279">
        <v>1525</v>
      </c>
      <c r="DS30" s="279">
        <v>58415.94921875</v>
      </c>
      <c r="DT30" s="279">
        <v>38.3055419921875</v>
      </c>
      <c r="DU30" s="279">
        <v>1491</v>
      </c>
      <c r="DV30" s="279">
        <v>67997.2578125</v>
      </c>
      <c r="DW30" s="279">
        <v>45.605136871337891</v>
      </c>
      <c r="DX30" s="279">
        <v>1559</v>
      </c>
      <c r="DY30" s="279">
        <v>76642.59375</v>
      </c>
      <c r="DZ30" s="279">
        <v>49.161380767822266</v>
      </c>
      <c r="EA30" s="279">
        <v>1634</v>
      </c>
      <c r="EB30" s="279">
        <v>61741.75</v>
      </c>
      <c r="EC30" s="279">
        <v>37.785648345947266</v>
      </c>
      <c r="ED30" s="279">
        <v>1615</v>
      </c>
      <c r="EE30" s="279">
        <v>78033.5</v>
      </c>
      <c r="EF30" s="279">
        <v>48.317955017089844</v>
      </c>
      <c r="EG30" s="279">
        <v>1941</v>
      </c>
      <c r="EH30" s="279">
        <v>88302.0859375</v>
      </c>
      <c r="EI30" s="279">
        <v>45.493087768554687</v>
      </c>
      <c r="EJ30" s="279">
        <v>2018</v>
      </c>
      <c r="EK30" s="279">
        <v>104577.9453125</v>
      </c>
      <c r="EL30" s="279">
        <v>51.82257080078125</v>
      </c>
      <c r="EM30" s="279">
        <v>2202</v>
      </c>
      <c r="EN30" s="279">
        <v>110473.8828125</v>
      </c>
      <c r="EO30" s="279">
        <v>50.169792175292969</v>
      </c>
      <c r="EP30" s="279">
        <v>2855</v>
      </c>
      <c r="EQ30" s="279">
        <v>143891.765625</v>
      </c>
      <c r="ER30" s="279">
        <v>50.399917602539063</v>
      </c>
      <c r="ES30" s="279">
        <v>3890</v>
      </c>
      <c r="ET30" s="279">
        <v>196162.046875</v>
      </c>
      <c r="EU30" s="279">
        <v>50.427261352539062</v>
      </c>
      <c r="EV30" s="279">
        <v>6504</v>
      </c>
      <c r="EW30" s="279">
        <v>298443.59375</v>
      </c>
      <c r="EX30" s="279">
        <v>45.886161804199219</v>
      </c>
      <c r="EY30" s="279">
        <v>10419</v>
      </c>
      <c r="EZ30" s="279">
        <v>479469.59375</v>
      </c>
      <c r="FA30" s="279">
        <v>46.018772125244141</v>
      </c>
      <c r="FB30" s="279">
        <v>20</v>
      </c>
      <c r="FC30" s="279">
        <v>842.08251953125</v>
      </c>
      <c r="FD30" s="279">
        <v>42.1041259765625</v>
      </c>
      <c r="FE30" s="279">
        <v>23</v>
      </c>
      <c r="FF30" s="279">
        <v>999.51275634765625</v>
      </c>
      <c r="FG30" s="279">
        <v>43.457077026367188</v>
      </c>
      <c r="FH30" s="279">
        <v>33</v>
      </c>
      <c r="FI30" s="279">
        <v>1301.06982421875</v>
      </c>
      <c r="FJ30" s="279">
        <v>39.426357269287109</v>
      </c>
      <c r="FK30" s="279">
        <v>37</v>
      </c>
      <c r="FL30" s="279">
        <v>1587.353271484375</v>
      </c>
      <c r="FM30" s="279">
        <v>42.901439666748047</v>
      </c>
      <c r="FN30" s="279">
        <v>39</v>
      </c>
      <c r="FO30" s="279">
        <v>1692.9713134765625</v>
      </c>
      <c r="FP30" s="279">
        <v>43.409519195556641</v>
      </c>
      <c r="FQ30" s="279">
        <v>46</v>
      </c>
      <c r="FR30" s="279">
        <v>1803.7489013671875</v>
      </c>
      <c r="FS30" s="279">
        <v>39.211933135986328</v>
      </c>
      <c r="FT30" s="279">
        <v>66</v>
      </c>
      <c r="FU30" s="279">
        <v>2004.3955078125</v>
      </c>
      <c r="FV30" s="279">
        <v>30.36962890625</v>
      </c>
      <c r="FW30" s="279">
        <v>64</v>
      </c>
      <c r="FX30" s="279">
        <v>2302.4892578125</v>
      </c>
      <c r="FY30" s="279">
        <v>35.976394653320313</v>
      </c>
      <c r="FZ30" s="279">
        <v>74</v>
      </c>
      <c r="GA30" s="279">
        <v>2659.0166015625</v>
      </c>
      <c r="GB30" s="279">
        <v>35.932655334472656</v>
      </c>
      <c r="GC30" s="279">
        <v>94</v>
      </c>
      <c r="GD30" s="279">
        <v>3230.796630859375</v>
      </c>
      <c r="GE30" s="279">
        <v>34.37017822265625</v>
      </c>
      <c r="GF30" s="279">
        <v>106</v>
      </c>
      <c r="GG30" s="279">
        <v>3688.991943359375</v>
      </c>
      <c r="GH30" s="279">
        <v>34.801811218261719</v>
      </c>
      <c r="GI30" s="279">
        <v>121</v>
      </c>
      <c r="GJ30" s="279">
        <v>4035.37255859375</v>
      </c>
      <c r="GK30" s="279">
        <v>33.350185394287109</v>
      </c>
      <c r="GL30" s="279">
        <v>149</v>
      </c>
      <c r="GM30" s="279">
        <v>5052.8251953125</v>
      </c>
      <c r="GN30" s="279">
        <v>33.911579132080078</v>
      </c>
      <c r="GO30" s="279">
        <v>184</v>
      </c>
      <c r="GP30" s="279">
        <v>6281.98828125</v>
      </c>
      <c r="GQ30" s="279">
        <v>34.141239166259766</v>
      </c>
      <c r="GR30" s="279">
        <v>229</v>
      </c>
      <c r="GS30" s="279">
        <v>6909.4638671875</v>
      </c>
      <c r="GT30" s="279">
        <v>30.172330856323242</v>
      </c>
      <c r="GU30" s="279">
        <v>292</v>
      </c>
      <c r="GV30" s="279">
        <v>7616.24755859375</v>
      </c>
      <c r="GW30" s="279">
        <v>26.083040237426758</v>
      </c>
      <c r="GX30" s="279">
        <v>366</v>
      </c>
      <c r="GY30" s="279">
        <v>8348.2822265625</v>
      </c>
      <c r="GZ30" s="279">
        <v>22.809514999389648</v>
      </c>
      <c r="HA30" s="279">
        <v>496</v>
      </c>
      <c r="HB30" s="279">
        <v>9264.89453125</v>
      </c>
      <c r="HC30" s="279">
        <v>18.679222106933594</v>
      </c>
      <c r="HD30" s="279">
        <v>657</v>
      </c>
      <c r="HE30" s="279">
        <v>10542.0537109375</v>
      </c>
      <c r="HF30" s="279">
        <v>16.045743942260742</v>
      </c>
      <c r="HG30" s="244"/>
      <c r="HH30" s="244"/>
      <c r="HI30" s="244"/>
      <c r="HJ30" s="244"/>
      <c r="HK30" s="244"/>
      <c r="HL30" s="244"/>
      <c r="HM30" s="244"/>
      <c r="HN30" s="244"/>
      <c r="HO30" s="244"/>
      <c r="HP30" s="244"/>
      <c r="HQ30" s="244"/>
      <c r="HR30" s="244"/>
      <c r="HS30" s="244"/>
      <c r="HT30" s="244"/>
      <c r="HU30" s="244"/>
      <c r="HV30" s="244"/>
      <c r="HW30" s="244"/>
      <c r="HX30" s="244"/>
      <c r="HY30" s="244"/>
      <c r="HZ30" s="244"/>
      <c r="IA30" s="244"/>
      <c r="IB30" s="244"/>
      <c r="IC30" s="244"/>
      <c r="ID30" s="244"/>
      <c r="IE30" s="244"/>
      <c r="IF30" s="244"/>
    </row>
    <row r="31" spans="1:240" ht="15" customHeight="1">
      <c r="A31" s="3">
        <v>17</v>
      </c>
      <c r="B31" s="279">
        <v>72</v>
      </c>
      <c r="C31" s="279">
        <v>3363.212158203125</v>
      </c>
      <c r="D31" s="279">
        <v>46.711280822753906</v>
      </c>
      <c r="E31" s="279">
        <v>67</v>
      </c>
      <c r="F31" s="279">
        <v>3809.353515625</v>
      </c>
      <c r="G31" s="279">
        <v>56.856021881103516</v>
      </c>
      <c r="H31" s="279">
        <v>74</v>
      </c>
      <c r="I31" s="279">
        <v>3838.374267578125</v>
      </c>
      <c r="J31" s="279">
        <v>51.869922637939453</v>
      </c>
      <c r="K31" s="279">
        <v>89</v>
      </c>
      <c r="L31" s="279">
        <v>4282.310546875</v>
      </c>
      <c r="M31" s="279">
        <v>48.115848541259766</v>
      </c>
      <c r="N31" s="279">
        <v>78</v>
      </c>
      <c r="O31" s="279">
        <v>5387.86328125</v>
      </c>
      <c r="P31" s="279">
        <v>69.075172424316406</v>
      </c>
      <c r="Q31" s="279">
        <v>115</v>
      </c>
      <c r="R31" s="279">
        <v>6553.36865234375</v>
      </c>
      <c r="S31" s="279">
        <v>56.985813140869141</v>
      </c>
      <c r="T31" s="279">
        <v>137</v>
      </c>
      <c r="U31" s="279">
        <v>7480.767578125</v>
      </c>
      <c r="V31" s="279">
        <v>54.604141235351563</v>
      </c>
      <c r="W31" s="279">
        <v>138</v>
      </c>
      <c r="X31" s="279">
        <v>7939.5556640625</v>
      </c>
      <c r="Y31" s="279">
        <v>57.533012390136719</v>
      </c>
      <c r="Z31" s="279">
        <v>151</v>
      </c>
      <c r="AA31" s="279">
        <v>8810.9189453125</v>
      </c>
      <c r="AB31" s="279">
        <v>58.350456237792969</v>
      </c>
      <c r="AC31" s="279">
        <v>147</v>
      </c>
      <c r="AD31" s="279">
        <v>10613.3056640625</v>
      </c>
      <c r="AE31" s="279">
        <v>72.199356079101562</v>
      </c>
      <c r="AF31" s="279">
        <v>169</v>
      </c>
      <c r="AG31" s="279">
        <v>11033.048828125</v>
      </c>
      <c r="AH31" s="279">
        <v>65.284309387207031</v>
      </c>
      <c r="AI31" s="279">
        <v>162</v>
      </c>
      <c r="AJ31" s="279">
        <v>11188.5234375</v>
      </c>
      <c r="AK31" s="279">
        <v>69.064956665039063</v>
      </c>
      <c r="AL31" s="279">
        <v>159</v>
      </c>
      <c r="AM31" s="279">
        <v>11018.6328125</v>
      </c>
      <c r="AN31" s="279">
        <v>69.299575805664063</v>
      </c>
      <c r="AO31" s="279">
        <v>168</v>
      </c>
      <c r="AP31" s="279">
        <v>11507.5654296875</v>
      </c>
      <c r="AQ31" s="279">
        <v>68.497413635253906</v>
      </c>
      <c r="AR31" s="279">
        <v>192</v>
      </c>
      <c r="AS31" s="279">
        <v>12055.580078125</v>
      </c>
      <c r="AT31" s="279">
        <v>62.789478302001953</v>
      </c>
      <c r="AU31" s="279">
        <v>197</v>
      </c>
      <c r="AV31" s="279">
        <v>12777.861328125</v>
      </c>
      <c r="AW31" s="279">
        <v>64.86224365234375</v>
      </c>
      <c r="AX31" s="279">
        <v>202</v>
      </c>
      <c r="AY31" s="279">
        <v>13210.9248046875</v>
      </c>
      <c r="AZ31" s="279">
        <v>65.400619506835938</v>
      </c>
      <c r="BA31" s="279">
        <v>192</v>
      </c>
      <c r="BB31" s="279">
        <v>13133.8994140625</v>
      </c>
      <c r="BC31" s="279">
        <v>68.405723571777344</v>
      </c>
      <c r="BD31" s="279">
        <v>194</v>
      </c>
      <c r="BE31" s="279">
        <v>13462.5751953125</v>
      </c>
      <c r="BF31" s="279">
        <v>69.39471435546875</v>
      </c>
      <c r="BG31" s="279">
        <v>182</v>
      </c>
      <c r="BH31" s="279">
        <v>12615.0908203125</v>
      </c>
      <c r="BI31" s="279">
        <v>69.313682556152344</v>
      </c>
      <c r="BJ31" s="279">
        <v>220</v>
      </c>
      <c r="BK31" s="279">
        <v>14365.3525390625</v>
      </c>
      <c r="BL31" s="279">
        <v>65.29705810546875</v>
      </c>
      <c r="BM31" s="279">
        <v>226</v>
      </c>
      <c r="BN31" s="279">
        <v>15197.2666015625</v>
      </c>
      <c r="BO31" s="279">
        <v>67.244544982910156</v>
      </c>
      <c r="BP31" s="279">
        <v>244</v>
      </c>
      <c r="BQ31" s="279">
        <v>16901.9140625</v>
      </c>
      <c r="BR31" s="279">
        <v>69.2701416015625</v>
      </c>
      <c r="BS31" s="279">
        <v>286</v>
      </c>
      <c r="BT31" s="279">
        <v>20038.185546875</v>
      </c>
      <c r="BU31" s="279">
        <v>70.063583374023438</v>
      </c>
      <c r="BV31" s="279">
        <v>335</v>
      </c>
      <c r="BW31" s="279">
        <v>23385.0390625</v>
      </c>
      <c r="BX31" s="279">
        <v>69.806083679199219</v>
      </c>
      <c r="BY31" s="279">
        <v>449</v>
      </c>
      <c r="BZ31" s="279">
        <v>30481.873046875</v>
      </c>
      <c r="CA31" s="279">
        <v>67.888359069824219</v>
      </c>
      <c r="CB31" s="279">
        <v>422</v>
      </c>
      <c r="CC31" s="279">
        <v>28050.287109375</v>
      </c>
      <c r="CD31" s="279">
        <v>66.469871520996094</v>
      </c>
      <c r="CE31" s="279">
        <v>414</v>
      </c>
      <c r="CF31" s="279">
        <v>27245.859375</v>
      </c>
      <c r="CG31" s="279">
        <v>65.811256408691406</v>
      </c>
      <c r="CH31" s="279">
        <v>412</v>
      </c>
      <c r="CI31" s="279">
        <v>26939.453125</v>
      </c>
      <c r="CJ31" s="279">
        <v>65.38702392578125</v>
      </c>
      <c r="CK31" s="279">
        <v>443</v>
      </c>
      <c r="CL31" s="279">
        <v>29349.0546875</v>
      </c>
      <c r="CM31" s="279">
        <v>66.250686645507813</v>
      </c>
      <c r="CN31" s="279">
        <v>561</v>
      </c>
      <c r="CO31" s="279">
        <v>29248.2890625</v>
      </c>
      <c r="CP31" s="279">
        <v>52.135986328125</v>
      </c>
      <c r="CQ31" s="279">
        <v>693</v>
      </c>
      <c r="CR31" s="279">
        <v>37101.546875</v>
      </c>
      <c r="CS31" s="279">
        <v>53.537586212158203</v>
      </c>
      <c r="CT31" s="279">
        <v>816</v>
      </c>
      <c r="CU31" s="279">
        <v>43067.3203125</v>
      </c>
      <c r="CV31" s="279">
        <v>52.778579711914063</v>
      </c>
      <c r="CW31" s="279">
        <v>1181</v>
      </c>
      <c r="CX31" s="279">
        <v>53834.88671875</v>
      </c>
      <c r="CY31" s="279">
        <v>45.584156036376953</v>
      </c>
      <c r="CZ31" s="279">
        <v>1096</v>
      </c>
      <c r="DA31" s="279">
        <v>55604.06640625</v>
      </c>
      <c r="DB31" s="279">
        <v>50.733638763427734</v>
      </c>
      <c r="DC31" s="279">
        <v>991</v>
      </c>
      <c r="DD31" s="279">
        <v>51867.63671875</v>
      </c>
      <c r="DE31" s="279">
        <v>52.33868408203125</v>
      </c>
      <c r="DF31" s="279">
        <v>983</v>
      </c>
      <c r="DG31" s="279">
        <v>50073.66796875</v>
      </c>
      <c r="DH31" s="279">
        <v>50.939640045166016</v>
      </c>
      <c r="DI31" s="279">
        <v>1154</v>
      </c>
      <c r="DJ31" s="279">
        <v>48504.8046875</v>
      </c>
      <c r="DK31" s="279">
        <v>42.031894683837891</v>
      </c>
      <c r="DL31" s="279">
        <v>993</v>
      </c>
      <c r="DM31" s="279">
        <v>43488.87109375</v>
      </c>
      <c r="DN31" s="279">
        <v>43.795440673828125</v>
      </c>
      <c r="DO31" s="279">
        <v>1089</v>
      </c>
      <c r="DP31" s="279">
        <v>46171.48828125</v>
      </c>
      <c r="DQ31" s="279">
        <v>42.398059844970703</v>
      </c>
      <c r="DR31" s="279">
        <v>1701</v>
      </c>
      <c r="DS31" s="279">
        <v>59100.3359375</v>
      </c>
      <c r="DT31" s="279">
        <v>34.744464874267578</v>
      </c>
      <c r="DU31" s="279">
        <v>1609</v>
      </c>
      <c r="DV31" s="279">
        <v>68797.8515625</v>
      </c>
      <c r="DW31" s="279">
        <v>42.758144378662109</v>
      </c>
      <c r="DX31" s="279">
        <v>1681</v>
      </c>
      <c r="DY31" s="279">
        <v>77546.5078125</v>
      </c>
      <c r="DZ31" s="279">
        <v>46.131175994873047</v>
      </c>
      <c r="EA31" s="279">
        <v>1824</v>
      </c>
      <c r="EB31" s="279">
        <v>62464.83203125</v>
      </c>
      <c r="EC31" s="279">
        <v>34.246070861816406</v>
      </c>
      <c r="ED31" s="279">
        <v>1766</v>
      </c>
      <c r="EE31" s="279">
        <v>78953.3125</v>
      </c>
      <c r="EF31" s="279">
        <v>44.707424163818359</v>
      </c>
      <c r="EG31" s="279">
        <v>2075</v>
      </c>
      <c r="EH31" s="279">
        <v>89341.7890625</v>
      </c>
      <c r="EI31" s="279">
        <v>43.056282043457031</v>
      </c>
      <c r="EJ31" s="279">
        <v>2150</v>
      </c>
      <c r="EK31" s="279">
        <v>105812.8203125</v>
      </c>
      <c r="EL31" s="279">
        <v>49.215263366699219</v>
      </c>
      <c r="EM31" s="279">
        <v>2363</v>
      </c>
      <c r="EN31" s="279">
        <v>111777.4140625</v>
      </c>
      <c r="EO31" s="279">
        <v>47.303180694580078</v>
      </c>
      <c r="EP31" s="279">
        <v>3147</v>
      </c>
      <c r="EQ31" s="279">
        <v>145589.28125</v>
      </c>
      <c r="ER31" s="279">
        <v>46.26287841796875</v>
      </c>
      <c r="ES31" s="279">
        <v>4239</v>
      </c>
      <c r="ET31" s="279">
        <v>198476.515625</v>
      </c>
      <c r="EU31" s="279">
        <v>46.821540832519531</v>
      </c>
      <c r="EV31" s="279">
        <v>7098</v>
      </c>
      <c r="EW31" s="279">
        <v>301957.4375</v>
      </c>
      <c r="EX31" s="279">
        <v>42.54119873046875</v>
      </c>
      <c r="EY31" s="279">
        <v>11365</v>
      </c>
      <c r="EZ31" s="279">
        <v>485115.21875</v>
      </c>
      <c r="FA31" s="279">
        <v>42.685016632080078</v>
      </c>
      <c r="FB31" s="279">
        <v>22</v>
      </c>
      <c r="FC31" s="279">
        <v>851.9630126953125</v>
      </c>
      <c r="FD31" s="279">
        <v>38.725589752197266</v>
      </c>
      <c r="FE31" s="279">
        <v>25</v>
      </c>
      <c r="FF31" s="279">
        <v>1011.2659301757812</v>
      </c>
      <c r="FG31" s="279">
        <v>40.450637817382813</v>
      </c>
      <c r="FH31" s="279">
        <v>36</v>
      </c>
      <c r="FI31" s="279">
        <v>1316.335693359375</v>
      </c>
      <c r="FJ31" s="279">
        <v>36.56488037109375</v>
      </c>
      <c r="FK31" s="279">
        <v>42</v>
      </c>
      <c r="FL31" s="279">
        <v>1606.0081787109375</v>
      </c>
      <c r="FM31" s="279">
        <v>38.238288879394531</v>
      </c>
      <c r="FN31" s="279">
        <v>42</v>
      </c>
      <c r="FO31" s="279">
        <v>1712.8746337890625</v>
      </c>
      <c r="FP31" s="279">
        <v>40.782730102539063</v>
      </c>
      <c r="FQ31" s="279">
        <v>49</v>
      </c>
      <c r="FR31" s="279">
        <v>1824.91455078125</v>
      </c>
      <c r="FS31" s="279">
        <v>37.243152618408203</v>
      </c>
      <c r="FT31" s="279">
        <v>73</v>
      </c>
      <c r="FU31" s="279">
        <v>2027.7135009765625</v>
      </c>
      <c r="FV31" s="279">
        <v>27.776897430419922</v>
      </c>
      <c r="FW31" s="279">
        <v>70</v>
      </c>
      <c r="FX31" s="279">
        <v>2329.4228515625</v>
      </c>
      <c r="FY31" s="279">
        <v>33.277469635009766</v>
      </c>
      <c r="FZ31" s="279">
        <v>81</v>
      </c>
      <c r="GA31" s="279">
        <v>2690.125244140625</v>
      </c>
      <c r="GB31" s="279">
        <v>33.211421966552734</v>
      </c>
      <c r="GC31" s="279">
        <v>103</v>
      </c>
      <c r="GD31" s="279">
        <v>3268.541259765625</v>
      </c>
      <c r="GE31" s="279">
        <v>31.733409881591797</v>
      </c>
      <c r="GF31" s="279">
        <v>115</v>
      </c>
      <c r="GG31" s="279">
        <v>3732.100341796875</v>
      </c>
      <c r="GH31" s="279">
        <v>32.453044891357422</v>
      </c>
      <c r="GI31" s="279">
        <v>132</v>
      </c>
      <c r="GJ31" s="279">
        <v>4082.473388671875</v>
      </c>
      <c r="GK31" s="279">
        <v>30.927827835083008</v>
      </c>
      <c r="GL31" s="279">
        <v>162</v>
      </c>
      <c r="GM31" s="279">
        <v>5111.8349609375</v>
      </c>
      <c r="GN31" s="279">
        <v>31.554536819458008</v>
      </c>
      <c r="GO31" s="279">
        <v>200</v>
      </c>
      <c r="GP31" s="279">
        <v>6355.36181640625</v>
      </c>
      <c r="GQ31" s="279">
        <v>31.776809692382813</v>
      </c>
      <c r="GR31" s="279">
        <v>250</v>
      </c>
      <c r="GS31" s="279">
        <v>6989.8310546875</v>
      </c>
      <c r="GT31" s="279">
        <v>27.959323883056641</v>
      </c>
      <c r="GU31" s="279">
        <v>318</v>
      </c>
      <c r="GV31" s="279">
        <v>7704.34716796875</v>
      </c>
      <c r="GW31" s="279">
        <v>24.227506637573242</v>
      </c>
      <c r="GX31" s="279">
        <v>398</v>
      </c>
      <c r="GY31" s="279">
        <v>8444.26171875</v>
      </c>
      <c r="GZ31" s="279">
        <v>21.216737747192383</v>
      </c>
      <c r="HA31" s="279">
        <v>540</v>
      </c>
      <c r="HB31" s="279">
        <v>9370.2783203125</v>
      </c>
      <c r="HC31" s="279">
        <v>17.352367401123047</v>
      </c>
      <c r="HD31" s="279">
        <v>714</v>
      </c>
      <c r="HE31" s="279">
        <v>10660.8134765625</v>
      </c>
      <c r="HF31" s="279">
        <v>14.931111335754395</v>
      </c>
      <c r="HG31" s="244"/>
      <c r="HH31" s="244"/>
      <c r="HI31" s="244"/>
      <c r="HJ31" s="244"/>
      <c r="HK31" s="244"/>
      <c r="HL31" s="244"/>
      <c r="HM31" s="244"/>
      <c r="HN31" s="244"/>
      <c r="HO31" s="244"/>
      <c r="HP31" s="244"/>
      <c r="HQ31" s="244"/>
      <c r="HR31" s="244"/>
      <c r="HS31" s="244"/>
      <c r="HT31" s="244"/>
      <c r="HU31" s="244"/>
      <c r="HV31" s="244"/>
      <c r="HW31" s="244"/>
      <c r="HX31" s="244"/>
      <c r="HY31" s="244"/>
      <c r="HZ31" s="244"/>
      <c r="IA31" s="244"/>
      <c r="IB31" s="244"/>
      <c r="IC31" s="244"/>
      <c r="ID31" s="244"/>
      <c r="IE31" s="244"/>
      <c r="IF31" s="244"/>
    </row>
    <row r="32" spans="1:240" ht="15" customHeight="1">
      <c r="A32" s="3">
        <v>18</v>
      </c>
      <c r="B32" s="279">
        <v>76</v>
      </c>
      <c r="C32" s="279">
        <v>3403.324462890625</v>
      </c>
      <c r="D32" s="279">
        <v>44.780586242675781</v>
      </c>
      <c r="E32" s="279">
        <v>73</v>
      </c>
      <c r="F32" s="279">
        <v>3854.955322265625</v>
      </c>
      <c r="G32" s="279">
        <v>52.807605743408203</v>
      </c>
      <c r="H32" s="279">
        <v>79</v>
      </c>
      <c r="I32" s="279">
        <v>3884.2568359375</v>
      </c>
      <c r="J32" s="279">
        <v>49.167808532714844</v>
      </c>
      <c r="K32" s="279">
        <v>92</v>
      </c>
      <c r="L32" s="279">
        <v>4333.42431640625</v>
      </c>
      <c r="M32" s="279">
        <v>47.102439880371094</v>
      </c>
      <c r="N32" s="279">
        <v>85</v>
      </c>
      <c r="O32" s="279">
        <v>5452.5810546875</v>
      </c>
      <c r="P32" s="279">
        <v>64.14801025390625</v>
      </c>
      <c r="Q32" s="279">
        <v>121</v>
      </c>
      <c r="R32" s="279">
        <v>6631.8486328125</v>
      </c>
      <c r="S32" s="279">
        <v>54.808666229248047</v>
      </c>
      <c r="T32" s="279">
        <v>142</v>
      </c>
      <c r="U32" s="279">
        <v>7570.2890625</v>
      </c>
      <c r="V32" s="279">
        <v>53.311893463134766</v>
      </c>
      <c r="W32" s="279">
        <v>144</v>
      </c>
      <c r="X32" s="279">
        <v>8034.66015625</v>
      </c>
      <c r="Y32" s="279">
        <v>55.796249389648437</v>
      </c>
      <c r="Z32" s="279">
        <v>158</v>
      </c>
      <c r="AA32" s="279">
        <v>8916.478515625</v>
      </c>
      <c r="AB32" s="279">
        <v>56.433406829833984</v>
      </c>
      <c r="AC32" s="279">
        <v>162</v>
      </c>
      <c r="AD32" s="279">
        <v>10740.8583984375</v>
      </c>
      <c r="AE32" s="279">
        <v>66.301597595214844</v>
      </c>
      <c r="AF32" s="279">
        <v>184</v>
      </c>
      <c r="AG32" s="279">
        <v>11165.4521484375</v>
      </c>
      <c r="AH32" s="279">
        <v>60.681804656982422</v>
      </c>
      <c r="AI32" s="279">
        <v>174</v>
      </c>
      <c r="AJ32" s="279">
        <v>11322.9326171875</v>
      </c>
      <c r="AK32" s="279">
        <v>65.074325561523438</v>
      </c>
      <c r="AL32" s="279">
        <v>170</v>
      </c>
      <c r="AM32" s="279">
        <v>11151.0068359375</v>
      </c>
      <c r="AN32" s="279">
        <v>65.594154357910156</v>
      </c>
      <c r="AO32" s="279">
        <v>178</v>
      </c>
      <c r="AP32" s="279">
        <v>11645.7919921875</v>
      </c>
      <c r="AQ32" s="279">
        <v>65.425796508789063</v>
      </c>
      <c r="AR32" s="279">
        <v>205</v>
      </c>
      <c r="AS32" s="279">
        <v>12200.1845703125</v>
      </c>
      <c r="AT32" s="279">
        <v>59.513095855712891</v>
      </c>
      <c r="AU32" s="279">
        <v>208</v>
      </c>
      <c r="AV32" s="279">
        <v>12931.2255859375</v>
      </c>
      <c r="AW32" s="279">
        <v>62.169353485107422</v>
      </c>
      <c r="AX32" s="279">
        <v>213</v>
      </c>
      <c r="AY32" s="279">
        <v>13369.4970703125</v>
      </c>
      <c r="AZ32" s="279">
        <v>62.767593383789063</v>
      </c>
      <c r="BA32" s="279">
        <v>203</v>
      </c>
      <c r="BB32" s="279">
        <v>13291.666015625</v>
      </c>
      <c r="BC32" s="279">
        <v>65.476188659667969</v>
      </c>
      <c r="BD32" s="279">
        <v>200</v>
      </c>
      <c r="BE32" s="279">
        <v>13624.3505859375</v>
      </c>
      <c r="BF32" s="279">
        <v>68.121749877929688</v>
      </c>
      <c r="BG32" s="279">
        <v>187</v>
      </c>
      <c r="BH32" s="279">
        <v>12766.677734375</v>
      </c>
      <c r="BI32" s="279">
        <v>68.271003723144531</v>
      </c>
      <c r="BJ32" s="279">
        <v>227</v>
      </c>
      <c r="BK32" s="279">
        <v>14537.8203125</v>
      </c>
      <c r="BL32" s="279">
        <v>64.043258666992188</v>
      </c>
      <c r="BM32" s="279">
        <v>233</v>
      </c>
      <c r="BN32" s="279">
        <v>15379.7939453125</v>
      </c>
      <c r="BO32" s="279">
        <v>66.007698059082031</v>
      </c>
      <c r="BP32" s="279">
        <v>252</v>
      </c>
      <c r="BQ32" s="279">
        <v>17105.009765625</v>
      </c>
      <c r="BR32" s="279">
        <v>67.877021789550781</v>
      </c>
      <c r="BS32" s="279">
        <v>295</v>
      </c>
      <c r="BT32" s="279">
        <v>20279.00390625</v>
      </c>
      <c r="BU32" s="279">
        <v>68.742385864257812</v>
      </c>
      <c r="BV32" s="279">
        <v>346</v>
      </c>
      <c r="BW32" s="279">
        <v>23666.064453125</v>
      </c>
      <c r="BX32" s="279">
        <v>68.399032592773438</v>
      </c>
      <c r="BY32" s="279">
        <v>463</v>
      </c>
      <c r="BZ32" s="279">
        <v>30848.029296875</v>
      </c>
      <c r="CA32" s="279">
        <v>66.626411437988281</v>
      </c>
      <c r="CB32" s="279">
        <v>435</v>
      </c>
      <c r="CC32" s="279">
        <v>28387.14453125</v>
      </c>
      <c r="CD32" s="279">
        <v>65.257804870605469</v>
      </c>
      <c r="CE32" s="279">
        <v>427</v>
      </c>
      <c r="CF32" s="279">
        <v>27573.00390625</v>
      </c>
      <c r="CG32" s="279">
        <v>64.573776245117187</v>
      </c>
      <c r="CH32" s="279">
        <v>425</v>
      </c>
      <c r="CI32" s="279">
        <v>27262.873046875</v>
      </c>
      <c r="CJ32" s="279">
        <v>64.147933959960938</v>
      </c>
      <c r="CK32" s="279">
        <v>458</v>
      </c>
      <c r="CL32" s="279">
        <v>29701.470703125</v>
      </c>
      <c r="CM32" s="279">
        <v>64.850372314453125</v>
      </c>
      <c r="CN32" s="279">
        <v>612</v>
      </c>
      <c r="CO32" s="279">
        <v>29597.830078125</v>
      </c>
      <c r="CP32" s="279">
        <v>48.362468719482422</v>
      </c>
      <c r="CQ32" s="279">
        <v>765</v>
      </c>
      <c r="CR32" s="279">
        <v>37545.11328125</v>
      </c>
      <c r="CS32" s="279">
        <v>49.078578948974609</v>
      </c>
      <c r="CT32" s="279">
        <v>912</v>
      </c>
      <c r="CU32" s="279">
        <v>43582.0078125</v>
      </c>
      <c r="CV32" s="279">
        <v>47.787288665771484</v>
      </c>
      <c r="CW32" s="279">
        <v>1337</v>
      </c>
      <c r="CX32" s="279">
        <v>54476.06640625</v>
      </c>
      <c r="CY32" s="279">
        <v>40.745002746582031</v>
      </c>
      <c r="CZ32" s="279">
        <v>1219</v>
      </c>
      <c r="DA32" s="279">
        <v>56268.06640625</v>
      </c>
      <c r="DB32" s="279">
        <v>46.159202575683594</v>
      </c>
      <c r="DC32" s="279">
        <v>1098</v>
      </c>
      <c r="DD32" s="279">
        <v>52487.44921875</v>
      </c>
      <c r="DE32" s="279">
        <v>47.802776336669922</v>
      </c>
      <c r="DF32" s="279">
        <v>1084</v>
      </c>
      <c r="DG32" s="279">
        <v>50671.7265625</v>
      </c>
      <c r="DH32" s="279">
        <v>46.745136260986328</v>
      </c>
      <c r="DI32" s="279">
        <v>1298</v>
      </c>
      <c r="DJ32" s="279">
        <v>49081.38671875</v>
      </c>
      <c r="DK32" s="279">
        <v>37.813087463378906</v>
      </c>
      <c r="DL32" s="279">
        <v>1178</v>
      </c>
      <c r="DM32" s="279">
        <v>44006.015625</v>
      </c>
      <c r="DN32" s="279">
        <v>37.356548309326172</v>
      </c>
      <c r="DO32" s="279">
        <v>1285</v>
      </c>
      <c r="DP32" s="279">
        <v>46720.1171875</v>
      </c>
      <c r="DQ32" s="279">
        <v>36.358066558837891</v>
      </c>
      <c r="DR32" s="279">
        <v>1885</v>
      </c>
      <c r="DS32" s="279">
        <v>59799.20703125</v>
      </c>
      <c r="DT32" s="279">
        <v>31.723716735839844</v>
      </c>
      <c r="DU32" s="279">
        <v>1743</v>
      </c>
      <c r="DV32" s="279">
        <v>69616.421875</v>
      </c>
      <c r="DW32" s="279">
        <v>39.940574645996094</v>
      </c>
      <c r="DX32" s="279">
        <v>1818</v>
      </c>
      <c r="DY32" s="279">
        <v>78470.8828125</v>
      </c>
      <c r="DZ32" s="279">
        <v>43.163303375244141</v>
      </c>
      <c r="EA32" s="279">
        <v>2041</v>
      </c>
      <c r="EB32" s="279">
        <v>63203.0625</v>
      </c>
      <c r="EC32" s="279">
        <v>30.966712951660156</v>
      </c>
      <c r="ED32" s="279">
        <v>1935</v>
      </c>
      <c r="EE32" s="279">
        <v>79893.609375</v>
      </c>
      <c r="EF32" s="279">
        <v>41.288688659667969</v>
      </c>
      <c r="EG32" s="279">
        <v>2224</v>
      </c>
      <c r="EH32" s="279">
        <v>90405.1171875</v>
      </c>
      <c r="EI32" s="279">
        <v>40.649784088134766</v>
      </c>
      <c r="EJ32" s="279">
        <v>2301</v>
      </c>
      <c r="EK32" s="279">
        <v>107076.109375</v>
      </c>
      <c r="EL32" s="279">
        <v>46.534599304199219</v>
      </c>
      <c r="EM32" s="279">
        <v>2545</v>
      </c>
      <c r="EN32" s="279">
        <v>113110.6484375</v>
      </c>
      <c r="EO32" s="279">
        <v>44.444263458251953</v>
      </c>
      <c r="EP32" s="279">
        <v>3488</v>
      </c>
      <c r="EQ32" s="279">
        <v>147324.34375</v>
      </c>
      <c r="ER32" s="279">
        <v>42.237483978271484</v>
      </c>
      <c r="ES32" s="279">
        <v>4631</v>
      </c>
      <c r="ET32" s="279">
        <v>200842.90625</v>
      </c>
      <c r="EU32" s="279">
        <v>43.369232177734375</v>
      </c>
      <c r="EV32" s="279">
        <v>7758</v>
      </c>
      <c r="EW32" s="279">
        <v>305549.34375</v>
      </c>
      <c r="EX32" s="279">
        <v>39.385066986083984</v>
      </c>
      <c r="EY32" s="279">
        <v>12421</v>
      </c>
      <c r="EZ32" s="279">
        <v>490886.3125</v>
      </c>
      <c r="FA32" s="279">
        <v>39.520675659179688</v>
      </c>
      <c r="FB32" s="279">
        <v>24</v>
      </c>
      <c r="FC32" s="279">
        <v>862.07232666015625</v>
      </c>
      <c r="FD32" s="279">
        <v>35.919681549072266</v>
      </c>
      <c r="FE32" s="279">
        <v>28</v>
      </c>
      <c r="FF32" s="279">
        <v>1023.2691650390625</v>
      </c>
      <c r="FG32" s="279">
        <v>36.545326232910156</v>
      </c>
      <c r="FH32" s="279">
        <v>39</v>
      </c>
      <c r="FI32" s="279">
        <v>1331.9251708984375</v>
      </c>
      <c r="FJ32" s="279">
        <v>34.151927947998047</v>
      </c>
      <c r="FK32" s="279">
        <v>45</v>
      </c>
      <c r="FL32" s="279">
        <v>1625.0692138671875</v>
      </c>
      <c r="FM32" s="279">
        <v>36.112648010253906</v>
      </c>
      <c r="FN32" s="279">
        <v>46</v>
      </c>
      <c r="FO32" s="279">
        <v>1733.226806640625</v>
      </c>
      <c r="FP32" s="279">
        <v>37.678844451904297</v>
      </c>
      <c r="FQ32" s="279">
        <v>54</v>
      </c>
      <c r="FR32" s="279">
        <v>1846.547607421875</v>
      </c>
      <c r="FS32" s="279">
        <v>34.195327758789063</v>
      </c>
      <c r="FT32" s="279">
        <v>82</v>
      </c>
      <c r="FU32" s="279">
        <v>2051.502685546875</v>
      </c>
      <c r="FV32" s="279">
        <v>25.018325805664062</v>
      </c>
      <c r="FW32" s="279">
        <v>76</v>
      </c>
      <c r="FX32" s="279">
        <v>2356.940185546875</v>
      </c>
      <c r="FY32" s="279">
        <v>31.012371063232422</v>
      </c>
      <c r="FZ32" s="279">
        <v>88</v>
      </c>
      <c r="GA32" s="279">
        <v>2721.9072265625</v>
      </c>
      <c r="GB32" s="279">
        <v>30.930763244628906</v>
      </c>
      <c r="GC32" s="279">
        <v>113</v>
      </c>
      <c r="GD32" s="279">
        <v>3307.08447265625</v>
      </c>
      <c r="GE32" s="279">
        <v>29.266233444213867</v>
      </c>
      <c r="GF32" s="279">
        <v>126</v>
      </c>
      <c r="GG32" s="279">
        <v>3776.150390625</v>
      </c>
      <c r="GH32" s="279">
        <v>29.969448089599609</v>
      </c>
      <c r="GI32" s="279">
        <v>144</v>
      </c>
      <c r="GJ32" s="279">
        <v>4130.5888671875</v>
      </c>
      <c r="GK32" s="279">
        <v>28.68464469909668</v>
      </c>
      <c r="GL32" s="279">
        <v>177</v>
      </c>
      <c r="GM32" s="279">
        <v>5172.11328125</v>
      </c>
      <c r="GN32" s="279">
        <v>29.220979690551758</v>
      </c>
      <c r="GO32" s="279">
        <v>219</v>
      </c>
      <c r="GP32" s="279">
        <v>6430.30517578125</v>
      </c>
      <c r="GQ32" s="279">
        <v>29.362123489379883</v>
      </c>
      <c r="GR32" s="279">
        <v>271</v>
      </c>
      <c r="GS32" s="279">
        <v>7071.90234375</v>
      </c>
      <c r="GT32" s="279">
        <v>26.0955810546875</v>
      </c>
      <c r="GU32" s="279">
        <v>346</v>
      </c>
      <c r="GV32" s="279">
        <v>7794.26611328125</v>
      </c>
      <c r="GW32" s="279">
        <v>22.52678108215332</v>
      </c>
      <c r="GX32" s="279">
        <v>434</v>
      </c>
      <c r="GY32" s="279">
        <v>8542.1796875</v>
      </c>
      <c r="GZ32" s="279">
        <v>19.682441711425781</v>
      </c>
      <c r="HA32" s="279">
        <v>588</v>
      </c>
      <c r="HB32" s="279">
        <v>9477.66015625</v>
      </c>
      <c r="HC32" s="279">
        <v>16.11846923828125</v>
      </c>
      <c r="HD32" s="279">
        <v>779</v>
      </c>
      <c r="HE32" s="279">
        <v>10781.701171875</v>
      </c>
      <c r="HF32" s="279">
        <v>13.840437889099121</v>
      </c>
      <c r="HG32" s="244"/>
      <c r="HH32" s="244"/>
      <c r="HI32" s="244"/>
      <c r="HJ32" s="244"/>
      <c r="HK32" s="244"/>
      <c r="HL32" s="244"/>
      <c r="HM32" s="244"/>
      <c r="HN32" s="244"/>
      <c r="HO32" s="244"/>
      <c r="HP32" s="244"/>
      <c r="HQ32" s="244"/>
      <c r="HR32" s="244"/>
      <c r="HS32" s="244"/>
      <c r="HT32" s="244"/>
      <c r="HU32" s="244"/>
      <c r="HV32" s="244"/>
      <c r="HW32" s="244"/>
      <c r="HX32" s="244"/>
      <c r="HY32" s="244"/>
      <c r="HZ32" s="244"/>
      <c r="IA32" s="244"/>
      <c r="IB32" s="244"/>
      <c r="IC32" s="244"/>
      <c r="ID32" s="244"/>
      <c r="IE32" s="244"/>
      <c r="IF32" s="244"/>
    </row>
    <row r="33" spans="1:240" ht="15" customHeight="1">
      <c r="A33" s="3">
        <v>19</v>
      </c>
      <c r="B33" s="279">
        <v>78</v>
      </c>
      <c r="C33" s="279">
        <v>3444.39013671875</v>
      </c>
      <c r="D33" s="279">
        <v>44.158847808837891</v>
      </c>
      <c r="E33" s="279">
        <v>78</v>
      </c>
      <c r="F33" s="279">
        <v>3901.609130859375</v>
      </c>
      <c r="G33" s="279">
        <v>50.0206298828125</v>
      </c>
      <c r="H33" s="279">
        <v>83</v>
      </c>
      <c r="I33" s="279">
        <v>3931.210693359375</v>
      </c>
      <c r="J33" s="279">
        <v>47.363983154296875</v>
      </c>
      <c r="K33" s="279">
        <v>96</v>
      </c>
      <c r="L33" s="279">
        <v>4385.7626953125</v>
      </c>
      <c r="M33" s="279">
        <v>45.685028076171875</v>
      </c>
      <c r="N33" s="279">
        <v>92</v>
      </c>
      <c r="O33" s="279">
        <v>5518.810546875</v>
      </c>
      <c r="P33" s="279">
        <v>59.987071990966797</v>
      </c>
      <c r="Q33" s="279">
        <v>127</v>
      </c>
      <c r="R33" s="279">
        <v>6712.20458984375</v>
      </c>
      <c r="S33" s="279">
        <v>52.852005004882813</v>
      </c>
      <c r="T33" s="279">
        <v>149</v>
      </c>
      <c r="U33" s="279">
        <v>7661.95947265625</v>
      </c>
      <c r="V33" s="279">
        <v>51.42254638671875</v>
      </c>
      <c r="W33" s="279">
        <v>151</v>
      </c>
      <c r="X33" s="279">
        <v>8132.0263671875</v>
      </c>
      <c r="Y33" s="279">
        <v>53.854480743408203</v>
      </c>
      <c r="Z33" s="279">
        <v>165</v>
      </c>
      <c r="AA33" s="279">
        <v>9024.55859375</v>
      </c>
      <c r="AB33" s="279">
        <v>54.694293975830078</v>
      </c>
      <c r="AC33" s="279">
        <v>180</v>
      </c>
      <c r="AD33" s="279">
        <v>10871.3505859375</v>
      </c>
      <c r="AE33" s="279">
        <v>60.396392822265625</v>
      </c>
      <c r="AF33" s="279">
        <v>200</v>
      </c>
      <c r="AG33" s="279">
        <v>11300.9267578125</v>
      </c>
      <c r="AH33" s="279">
        <v>56.504634857177734</v>
      </c>
      <c r="AI33" s="279">
        <v>187</v>
      </c>
      <c r="AJ33" s="279">
        <v>11460.5</v>
      </c>
      <c r="AK33" s="279">
        <v>61.286094665527344</v>
      </c>
      <c r="AL33" s="279">
        <v>182</v>
      </c>
      <c r="AM33" s="279">
        <v>11286.5009765625</v>
      </c>
      <c r="AN33" s="279">
        <v>62.013740539550781</v>
      </c>
      <c r="AO33" s="279">
        <v>189</v>
      </c>
      <c r="AP33" s="279">
        <v>11787.2958984375</v>
      </c>
      <c r="AQ33" s="279">
        <v>62.366645812988281</v>
      </c>
      <c r="AR33" s="279">
        <v>219</v>
      </c>
      <c r="AS33" s="279">
        <v>12348.1865234375</v>
      </c>
      <c r="AT33" s="279">
        <v>56.384414672851563</v>
      </c>
      <c r="AU33" s="279">
        <v>219</v>
      </c>
      <c r="AV33" s="279">
        <v>13088.228515625</v>
      </c>
      <c r="AW33" s="279">
        <v>59.763599395751953</v>
      </c>
      <c r="AX33" s="279">
        <v>225</v>
      </c>
      <c r="AY33" s="279">
        <v>13531.8369140625</v>
      </c>
      <c r="AZ33" s="279">
        <v>60.141498565673828</v>
      </c>
      <c r="BA33" s="279">
        <v>214</v>
      </c>
      <c r="BB33" s="279">
        <v>13453.1923828125</v>
      </c>
      <c r="BC33" s="279">
        <v>62.865383148193359</v>
      </c>
      <c r="BD33" s="279">
        <v>207</v>
      </c>
      <c r="BE33" s="279">
        <v>13790.0458984375</v>
      </c>
      <c r="BF33" s="279">
        <v>66.618576049804687</v>
      </c>
      <c r="BG33" s="279">
        <v>194</v>
      </c>
      <c r="BH33" s="279">
        <v>12921.9453125</v>
      </c>
      <c r="BI33" s="279">
        <v>66.607963562011719</v>
      </c>
      <c r="BJ33" s="279">
        <v>235</v>
      </c>
      <c r="BK33" s="279">
        <v>14714.447265625</v>
      </c>
      <c r="BL33" s="279">
        <v>62.614669799804688</v>
      </c>
      <c r="BM33" s="279">
        <v>241</v>
      </c>
      <c r="BN33" s="279">
        <v>15566.75390625</v>
      </c>
      <c r="BO33" s="279">
        <v>64.592338562011719</v>
      </c>
      <c r="BP33" s="279">
        <v>260</v>
      </c>
      <c r="BQ33" s="279">
        <v>17313.021484375</v>
      </c>
      <c r="BR33" s="279">
        <v>66.588546752929688</v>
      </c>
      <c r="BS33" s="279">
        <v>305</v>
      </c>
      <c r="BT33" s="279">
        <v>20525.658203125</v>
      </c>
      <c r="BU33" s="279">
        <v>67.2972412109375</v>
      </c>
      <c r="BV33" s="279">
        <v>357</v>
      </c>
      <c r="BW33" s="279">
        <v>23953.904296875</v>
      </c>
      <c r="BX33" s="279">
        <v>67.097770690917969</v>
      </c>
      <c r="BY33" s="279">
        <v>479</v>
      </c>
      <c r="BZ33" s="279">
        <v>31223.0546875</v>
      </c>
      <c r="CA33" s="279">
        <v>65.183830261230469</v>
      </c>
      <c r="CB33" s="279">
        <v>450</v>
      </c>
      <c r="CC33" s="279">
        <v>28732.146484375</v>
      </c>
      <c r="CD33" s="279">
        <v>63.849212646484375</v>
      </c>
      <c r="CE33" s="279">
        <v>441</v>
      </c>
      <c r="CF33" s="279">
        <v>27908.052734375</v>
      </c>
      <c r="CG33" s="279">
        <v>63.283565521240234</v>
      </c>
      <c r="CH33" s="279">
        <v>440</v>
      </c>
      <c r="CI33" s="279">
        <v>27594.119140625</v>
      </c>
      <c r="CJ33" s="279">
        <v>62.713905334472656</v>
      </c>
      <c r="CK33" s="279">
        <v>473</v>
      </c>
      <c r="CL33" s="279">
        <v>30062.4140625</v>
      </c>
      <c r="CM33" s="279">
        <v>63.556900024414063</v>
      </c>
      <c r="CN33" s="279">
        <v>668</v>
      </c>
      <c r="CO33" s="279">
        <v>29955.333984375</v>
      </c>
      <c r="CP33" s="279">
        <v>44.843315124511719</v>
      </c>
      <c r="CQ33" s="279">
        <v>851</v>
      </c>
      <c r="CR33" s="279">
        <v>37998.671875</v>
      </c>
      <c r="CS33" s="279">
        <v>44.651786804199219</v>
      </c>
      <c r="CT33" s="279">
        <v>1020</v>
      </c>
      <c r="CU33" s="279">
        <v>44108.14453125</v>
      </c>
      <c r="CV33" s="279">
        <v>43.243278503417969</v>
      </c>
      <c r="CW33" s="279">
        <v>1501</v>
      </c>
      <c r="CX33" s="279">
        <v>55131.10546875</v>
      </c>
      <c r="CY33" s="279">
        <v>36.729583740234375</v>
      </c>
      <c r="CZ33" s="279">
        <v>1352</v>
      </c>
      <c r="DA33" s="279">
        <v>56946.8828125</v>
      </c>
      <c r="DB33" s="279">
        <v>42.120475769042969</v>
      </c>
      <c r="DC33" s="279">
        <v>1219</v>
      </c>
      <c r="DD33" s="279">
        <v>53121.16015625</v>
      </c>
      <c r="DE33" s="279">
        <v>43.577655792236328</v>
      </c>
      <c r="DF33" s="279">
        <v>1199</v>
      </c>
      <c r="DG33" s="279">
        <v>51283.23046875</v>
      </c>
      <c r="DH33" s="279">
        <v>42.77166748046875</v>
      </c>
      <c r="DI33" s="279">
        <v>1448</v>
      </c>
      <c r="DJ33" s="279">
        <v>49670.390625</v>
      </c>
      <c r="DK33" s="279">
        <v>34.302757263183594</v>
      </c>
      <c r="DL33" s="279">
        <v>1395</v>
      </c>
      <c r="DM33" s="279">
        <v>44533.4375</v>
      </c>
      <c r="DN33" s="279">
        <v>31.923610687255859</v>
      </c>
      <c r="DO33" s="279">
        <v>1514</v>
      </c>
      <c r="DP33" s="279">
        <v>47279.66015625</v>
      </c>
      <c r="DQ33" s="279">
        <v>31.228309631347656</v>
      </c>
      <c r="DR33" s="279">
        <v>2072</v>
      </c>
      <c r="DS33" s="279">
        <v>60513.05078125</v>
      </c>
      <c r="DT33" s="279">
        <v>29.205141067504883</v>
      </c>
      <c r="DU33" s="279">
        <v>1891</v>
      </c>
      <c r="DV33" s="279">
        <v>70453.4609375</v>
      </c>
      <c r="DW33" s="279">
        <v>37.257251739501953</v>
      </c>
      <c r="DX33" s="279">
        <v>1972</v>
      </c>
      <c r="DY33" s="279">
        <v>79416.265625</v>
      </c>
      <c r="DZ33" s="279">
        <v>40.271938323974609</v>
      </c>
      <c r="EA33" s="279">
        <v>2285</v>
      </c>
      <c r="EB33" s="279">
        <v>63956.66796875</v>
      </c>
      <c r="EC33" s="279">
        <v>27.989789962768555</v>
      </c>
      <c r="ED33" s="279">
        <v>2120</v>
      </c>
      <c r="EE33" s="279">
        <v>80854.9375</v>
      </c>
      <c r="EF33" s="279">
        <v>38.139122009277344</v>
      </c>
      <c r="EG33" s="279">
        <v>2385</v>
      </c>
      <c r="EH33" s="279">
        <v>91492.7890625</v>
      </c>
      <c r="EI33" s="279">
        <v>38.36175537109375</v>
      </c>
      <c r="EJ33" s="279">
        <v>2470</v>
      </c>
      <c r="EK33" s="279">
        <v>108368.6015625</v>
      </c>
      <c r="EL33" s="279">
        <v>43.873928070068359</v>
      </c>
      <c r="EM33" s="279">
        <v>2749</v>
      </c>
      <c r="EN33" s="279">
        <v>114474.421875</v>
      </c>
      <c r="EO33" s="279">
        <v>41.642204284667969</v>
      </c>
      <c r="EP33" s="279">
        <v>3876</v>
      </c>
      <c r="EQ33" s="279">
        <v>149097.78125</v>
      </c>
      <c r="ER33" s="279">
        <v>38.4669189453125</v>
      </c>
      <c r="ES33" s="279">
        <v>5060</v>
      </c>
      <c r="ET33" s="279">
        <v>203262.671875</v>
      </c>
      <c r="EU33" s="279">
        <v>40.170490264892578</v>
      </c>
      <c r="EV33" s="279">
        <v>8483</v>
      </c>
      <c r="EW33" s="279">
        <v>309221.375</v>
      </c>
      <c r="EX33" s="279">
        <v>36.451889038085938</v>
      </c>
      <c r="EY33" s="279">
        <v>13577</v>
      </c>
      <c r="EZ33" s="279">
        <v>496786.28125</v>
      </c>
      <c r="FA33" s="279">
        <v>36.590282440185547</v>
      </c>
      <c r="FB33" s="279">
        <v>26</v>
      </c>
      <c r="FC33" s="279">
        <v>872.40655517578125</v>
      </c>
      <c r="FD33" s="279">
        <v>33.554100036621094</v>
      </c>
      <c r="FE33" s="279">
        <v>30</v>
      </c>
      <c r="FF33" s="279">
        <v>1035.5440673828125</v>
      </c>
      <c r="FG33" s="279">
        <v>34.518135070800781</v>
      </c>
      <c r="FH33" s="279">
        <v>43</v>
      </c>
      <c r="FI33" s="279">
        <v>1347.862548828125</v>
      </c>
      <c r="FJ33" s="279">
        <v>31.345640182495117</v>
      </c>
      <c r="FK33" s="279">
        <v>49</v>
      </c>
      <c r="FL33" s="279">
        <v>1644.551513671875</v>
      </c>
      <c r="FM33" s="279">
        <v>33.562274932861328</v>
      </c>
      <c r="FN33" s="279">
        <v>50</v>
      </c>
      <c r="FO33" s="279">
        <v>1754.0321044921875</v>
      </c>
      <c r="FP33" s="279">
        <v>35.080642700195313</v>
      </c>
      <c r="FQ33" s="279">
        <v>58</v>
      </c>
      <c r="FR33" s="279">
        <v>1868.653076171875</v>
      </c>
      <c r="FS33" s="279">
        <v>32.218154907226563</v>
      </c>
      <c r="FT33" s="279">
        <v>91</v>
      </c>
      <c r="FU33" s="279">
        <v>2075.76806640625</v>
      </c>
      <c r="FV33" s="279">
        <v>22.810638427734375</v>
      </c>
      <c r="FW33" s="279">
        <v>83</v>
      </c>
      <c r="FX33" s="279">
        <v>2385.06298828125</v>
      </c>
      <c r="FY33" s="279">
        <v>28.735698699951172</v>
      </c>
      <c r="FZ33" s="279">
        <v>96</v>
      </c>
      <c r="GA33" s="279">
        <v>2754.375244140625</v>
      </c>
      <c r="GB33" s="279">
        <v>28.691408157348633</v>
      </c>
      <c r="GC33" s="279">
        <v>122</v>
      </c>
      <c r="GD33" s="279">
        <v>3346.455810546875</v>
      </c>
      <c r="GE33" s="279">
        <v>27.429965972900391</v>
      </c>
      <c r="GF33" s="279">
        <v>138</v>
      </c>
      <c r="GG33" s="279">
        <v>3821.139892578125</v>
      </c>
      <c r="GH33" s="279">
        <v>27.689418792724609</v>
      </c>
      <c r="GI33" s="279">
        <v>157</v>
      </c>
      <c r="GJ33" s="279">
        <v>4179.73193359375</v>
      </c>
      <c r="GK33" s="279">
        <v>26.622495651245117</v>
      </c>
      <c r="GL33" s="279">
        <v>194</v>
      </c>
      <c r="GM33" s="279">
        <v>5233.6826171875</v>
      </c>
      <c r="GN33" s="279">
        <v>26.977745056152344</v>
      </c>
      <c r="GO33" s="279">
        <v>239</v>
      </c>
      <c r="GP33" s="279">
        <v>6506.876953125</v>
      </c>
      <c r="GQ33" s="279">
        <v>27.225425720214844</v>
      </c>
      <c r="GR33" s="279">
        <v>297</v>
      </c>
      <c r="GS33" s="279">
        <v>7155.69140625</v>
      </c>
      <c r="GT33" s="279">
        <v>24.093236923217773</v>
      </c>
      <c r="GU33" s="279">
        <v>377</v>
      </c>
      <c r="GV33" s="279">
        <v>7886.03466796875</v>
      </c>
      <c r="GW33" s="279">
        <v>20.917863845825195</v>
      </c>
      <c r="GX33" s="279">
        <v>473</v>
      </c>
      <c r="GY33" s="279">
        <v>8642.0341796875</v>
      </c>
      <c r="GZ33" s="279">
        <v>18.270685195922852</v>
      </c>
      <c r="HA33" s="279">
        <v>643</v>
      </c>
      <c r="HB33" s="279">
        <v>9587.0634765625</v>
      </c>
      <c r="HC33" s="279">
        <v>14.909896850585938</v>
      </c>
      <c r="HD33" s="279">
        <v>851</v>
      </c>
      <c r="HE33" s="279">
        <v>10904.7587890625</v>
      </c>
      <c r="HF33" s="279">
        <v>12.814052581787109</v>
      </c>
      <c r="HG33" s="244"/>
      <c r="HH33" s="244"/>
      <c r="HI33" s="244"/>
      <c r="HJ33" s="244"/>
      <c r="HK33" s="244"/>
      <c r="HL33" s="244"/>
      <c r="HM33" s="244"/>
      <c r="HN33" s="244"/>
      <c r="HO33" s="244"/>
      <c r="HP33" s="244"/>
      <c r="HQ33" s="244"/>
      <c r="HR33" s="244"/>
      <c r="HS33" s="244"/>
      <c r="HT33" s="244"/>
      <c r="HU33" s="244"/>
      <c r="HV33" s="244"/>
      <c r="HW33" s="244"/>
      <c r="HX33" s="244"/>
      <c r="HY33" s="244"/>
      <c r="HZ33" s="244"/>
      <c r="IA33" s="244"/>
      <c r="IB33" s="244"/>
      <c r="IC33" s="244"/>
      <c r="ID33" s="244"/>
      <c r="IE33" s="244"/>
      <c r="IF33" s="244"/>
    </row>
    <row r="34" spans="1:240" ht="15" customHeight="1">
      <c r="A34" s="3">
        <v>20</v>
      </c>
      <c r="B34" s="279">
        <v>83</v>
      </c>
      <c r="C34" s="279">
        <v>3486.445068359375</v>
      </c>
      <c r="D34" s="279">
        <v>42.005363464355469</v>
      </c>
      <c r="E34" s="279">
        <v>84</v>
      </c>
      <c r="F34" s="279">
        <v>3949.36669921875</v>
      </c>
      <c r="G34" s="279">
        <v>47.016269683837891</v>
      </c>
      <c r="H34" s="279">
        <v>89</v>
      </c>
      <c r="I34" s="279">
        <v>3979.27587890625</v>
      </c>
      <c r="J34" s="279">
        <v>44.710964202880859</v>
      </c>
      <c r="K34" s="279">
        <v>100</v>
      </c>
      <c r="L34" s="279">
        <v>4439.35986328125</v>
      </c>
      <c r="M34" s="279">
        <v>44.393600463867188</v>
      </c>
      <c r="N34" s="279">
        <v>101</v>
      </c>
      <c r="O34" s="279">
        <v>5586.595703125</v>
      </c>
      <c r="P34" s="279">
        <v>55.312828063964844</v>
      </c>
      <c r="Q34" s="279">
        <v>134</v>
      </c>
      <c r="R34" s="279">
        <v>6794.4697265625</v>
      </c>
      <c r="S34" s="279">
        <v>50.704998016357422</v>
      </c>
      <c r="T34" s="279">
        <v>155</v>
      </c>
      <c r="U34" s="279">
        <v>7755.833984375</v>
      </c>
      <c r="V34" s="279">
        <v>50.037639617919922</v>
      </c>
      <c r="W34" s="279">
        <v>159</v>
      </c>
      <c r="X34" s="279">
        <v>8231.7392578125</v>
      </c>
      <c r="Y34" s="279">
        <v>51.771945953369141</v>
      </c>
      <c r="Z34" s="279">
        <v>174</v>
      </c>
      <c r="AA34" s="279">
        <v>9135.2529296875</v>
      </c>
      <c r="AB34" s="279">
        <v>52.501453399658203</v>
      </c>
      <c r="AC34" s="279">
        <v>199</v>
      </c>
      <c r="AD34" s="279">
        <v>11004.8798828125</v>
      </c>
      <c r="AE34" s="279">
        <v>55.3009033203125</v>
      </c>
      <c r="AF34" s="279">
        <v>217</v>
      </c>
      <c r="AG34" s="279">
        <v>11439.576171875</v>
      </c>
      <c r="AH34" s="279">
        <v>52.716941833496094</v>
      </c>
      <c r="AI34" s="279">
        <v>201</v>
      </c>
      <c r="AJ34" s="279">
        <v>11601.3310546875</v>
      </c>
      <c r="AK34" s="279">
        <v>57.718063354492188</v>
      </c>
      <c r="AL34" s="279">
        <v>194</v>
      </c>
      <c r="AM34" s="279">
        <v>11425.232421875</v>
      </c>
      <c r="AN34" s="279">
        <v>58.892951965332031</v>
      </c>
      <c r="AO34" s="279">
        <v>199</v>
      </c>
      <c r="AP34" s="279">
        <v>11932.2119140625</v>
      </c>
      <c r="AQ34" s="279">
        <v>59.960865020751953</v>
      </c>
      <c r="AR34" s="279">
        <v>233</v>
      </c>
      <c r="AS34" s="279">
        <v>12499.7138671875</v>
      </c>
      <c r="AT34" s="279">
        <v>53.646839141845703</v>
      </c>
      <c r="AU34" s="279">
        <v>232</v>
      </c>
      <c r="AV34" s="279">
        <v>13249.0068359375</v>
      </c>
      <c r="AW34" s="279">
        <v>57.1077880859375</v>
      </c>
      <c r="AX34" s="279">
        <v>239</v>
      </c>
      <c r="AY34" s="279">
        <v>13698.0849609375</v>
      </c>
      <c r="AZ34" s="279">
        <v>57.314163208007813</v>
      </c>
      <c r="BA34" s="279">
        <v>226</v>
      </c>
      <c r="BB34" s="279">
        <v>13618.607421875</v>
      </c>
      <c r="BC34" s="279">
        <v>60.259323120117188</v>
      </c>
      <c r="BD34" s="279">
        <v>214</v>
      </c>
      <c r="BE34" s="279">
        <v>13959.796875</v>
      </c>
      <c r="BF34" s="279">
        <v>65.232696533203125</v>
      </c>
      <c r="BG34" s="279">
        <v>200</v>
      </c>
      <c r="BH34" s="279">
        <v>13081.0068359375</v>
      </c>
      <c r="BI34" s="279">
        <v>65.405036926269531</v>
      </c>
      <c r="BJ34" s="279">
        <v>244</v>
      </c>
      <c r="BK34" s="279">
        <v>14895.390625</v>
      </c>
      <c r="BL34" s="279">
        <v>61.046684265136719</v>
      </c>
      <c r="BM34" s="279">
        <v>250</v>
      </c>
      <c r="BN34" s="279">
        <v>15758.275390625</v>
      </c>
      <c r="BO34" s="279">
        <v>63.033100128173828</v>
      </c>
      <c r="BP34" s="279">
        <v>269</v>
      </c>
      <c r="BQ34" s="279">
        <v>17526.12109375</v>
      </c>
      <c r="BR34" s="279">
        <v>65.152870178222656</v>
      </c>
      <c r="BS34" s="279">
        <v>316</v>
      </c>
      <c r="BT34" s="279">
        <v>20778.341796875</v>
      </c>
      <c r="BU34" s="279">
        <v>65.754249572753906</v>
      </c>
      <c r="BV34" s="279">
        <v>370</v>
      </c>
      <c r="BW34" s="279">
        <v>24248.77734375</v>
      </c>
      <c r="BX34" s="279">
        <v>65.537239074707031</v>
      </c>
      <c r="BY34" s="279">
        <v>496</v>
      </c>
      <c r="BZ34" s="279">
        <v>31607.255859375</v>
      </c>
      <c r="CA34" s="279">
        <v>63.724308013916016</v>
      </c>
      <c r="CB34" s="279">
        <v>466</v>
      </c>
      <c r="CC34" s="279">
        <v>29085.57421875</v>
      </c>
      <c r="CD34" s="279">
        <v>62.415393829345703</v>
      </c>
      <c r="CE34" s="279">
        <v>457</v>
      </c>
      <c r="CF34" s="279">
        <v>28251.279296875</v>
      </c>
      <c r="CG34" s="279">
        <v>61.818992614746094</v>
      </c>
      <c r="CH34" s="279">
        <v>455</v>
      </c>
      <c r="CI34" s="279">
        <v>27933.4453125</v>
      </c>
      <c r="CJ34" s="279">
        <v>61.392189025878906</v>
      </c>
      <c r="CK34" s="279">
        <v>491</v>
      </c>
      <c r="CL34" s="279">
        <v>30432.181640625</v>
      </c>
      <c r="CM34" s="279">
        <v>61.980003356933594</v>
      </c>
      <c r="CN34" s="279">
        <v>729</v>
      </c>
      <c r="CO34" s="279">
        <v>30321.0390625</v>
      </c>
      <c r="CP34" s="279">
        <v>41.592647552490234</v>
      </c>
      <c r="CQ34" s="279">
        <v>949</v>
      </c>
      <c r="CR34" s="279">
        <v>38462.41796875</v>
      </c>
      <c r="CS34" s="279">
        <v>40.5294189453125</v>
      </c>
      <c r="CT34" s="279">
        <v>1141</v>
      </c>
      <c r="CU34" s="279">
        <v>44645.99609375</v>
      </c>
      <c r="CV34" s="279">
        <v>39.128829956054687</v>
      </c>
      <c r="CW34" s="279">
        <v>1669</v>
      </c>
      <c r="CX34" s="279">
        <v>55800.43359375</v>
      </c>
      <c r="CY34" s="279">
        <v>33.433452606201172</v>
      </c>
      <c r="CZ34" s="279">
        <v>1497</v>
      </c>
      <c r="DA34" s="279">
        <v>57640.91796875</v>
      </c>
      <c r="DB34" s="279">
        <v>38.504287719726563</v>
      </c>
      <c r="DC34" s="279">
        <v>1354</v>
      </c>
      <c r="DD34" s="279">
        <v>53769.1015625</v>
      </c>
      <c r="DE34" s="279">
        <v>39.711299896240234</v>
      </c>
      <c r="DF34" s="279">
        <v>1327</v>
      </c>
      <c r="DG34" s="279">
        <v>51908.49609375</v>
      </c>
      <c r="DH34" s="279">
        <v>39.117179870605469</v>
      </c>
      <c r="DI34" s="279">
        <v>1600</v>
      </c>
      <c r="DJ34" s="279">
        <v>50272.234375</v>
      </c>
      <c r="DK34" s="279">
        <v>31.420146942138672</v>
      </c>
      <c r="DL34" s="279">
        <v>1634</v>
      </c>
      <c r="DM34" s="279">
        <v>45071.1796875</v>
      </c>
      <c r="DN34" s="279">
        <v>27.583341598510742</v>
      </c>
      <c r="DO34" s="279">
        <v>1764</v>
      </c>
      <c r="DP34" s="279">
        <v>47850.1953125</v>
      </c>
      <c r="DQ34" s="279">
        <v>27.125961303710938</v>
      </c>
      <c r="DR34" s="279">
        <v>2257</v>
      </c>
      <c r="DS34" s="279">
        <v>61242.40234375</v>
      </c>
      <c r="DT34" s="279">
        <v>27.134428024291992</v>
      </c>
      <c r="DU34" s="279">
        <v>2054</v>
      </c>
      <c r="DV34" s="279">
        <v>71309.4921875</v>
      </c>
      <c r="DW34" s="279">
        <v>34.717376708984375</v>
      </c>
      <c r="DX34" s="279">
        <v>2140</v>
      </c>
      <c r="DY34" s="279">
        <v>80383.296875</v>
      </c>
      <c r="DZ34" s="279">
        <v>37.562286376953125</v>
      </c>
      <c r="EA34" s="279">
        <v>2555</v>
      </c>
      <c r="EB34" s="279">
        <v>64725.890625</v>
      </c>
      <c r="EC34" s="279">
        <v>25.333028793334961</v>
      </c>
      <c r="ED34" s="279">
        <v>2320</v>
      </c>
      <c r="EE34" s="279">
        <v>81837.8984375</v>
      </c>
      <c r="EF34" s="279">
        <v>35.274955749511719</v>
      </c>
      <c r="EG34" s="279">
        <v>2558</v>
      </c>
      <c r="EH34" s="279">
        <v>92605.5703125</v>
      </c>
      <c r="EI34" s="279">
        <v>36.202335357666016</v>
      </c>
      <c r="EJ34" s="279">
        <v>2656</v>
      </c>
      <c r="EK34" s="279">
        <v>109691.2109375</v>
      </c>
      <c r="EL34" s="279">
        <v>41.299400329589844</v>
      </c>
      <c r="EM34" s="279">
        <v>2973</v>
      </c>
      <c r="EN34" s="279">
        <v>115869.6171875</v>
      </c>
      <c r="EO34" s="279">
        <v>38.973972320556641</v>
      </c>
      <c r="EP34" s="279">
        <v>4311</v>
      </c>
      <c r="EQ34" s="279">
        <v>150910.375</v>
      </c>
      <c r="ER34" s="279">
        <v>35.005886077880859</v>
      </c>
      <c r="ES34" s="279">
        <v>5523</v>
      </c>
      <c r="ET34" s="279">
        <v>205737.34375</v>
      </c>
      <c r="EU34" s="279">
        <v>37.251014709472656</v>
      </c>
      <c r="EV34" s="279">
        <v>9265</v>
      </c>
      <c r="EW34" s="279">
        <v>312975.75</v>
      </c>
      <c r="EX34" s="279">
        <v>33.780437469482422</v>
      </c>
      <c r="EY34" s="279">
        <v>14827</v>
      </c>
      <c r="EZ34" s="279">
        <v>502818.65625</v>
      </c>
      <c r="FA34" s="279">
        <v>33.912364959716797</v>
      </c>
      <c r="FB34" s="279">
        <v>29</v>
      </c>
      <c r="FC34" s="279">
        <v>882.97412109375</v>
      </c>
      <c r="FD34" s="279">
        <v>30.447383880615234</v>
      </c>
      <c r="FE34" s="279">
        <v>33</v>
      </c>
      <c r="FF34" s="279">
        <v>1048.100830078125</v>
      </c>
      <c r="FG34" s="279">
        <v>31.760631561279297</v>
      </c>
      <c r="FH34" s="279">
        <v>47</v>
      </c>
      <c r="FI34" s="279">
        <v>1364.1483154296875</v>
      </c>
      <c r="FJ34" s="279">
        <v>29.024433135986328</v>
      </c>
      <c r="FK34" s="279">
        <v>53</v>
      </c>
      <c r="FL34" s="279">
        <v>1664.470947265625</v>
      </c>
      <c r="FM34" s="279">
        <v>31.405111312866211</v>
      </c>
      <c r="FN34" s="279">
        <v>56</v>
      </c>
      <c r="FO34" s="279">
        <v>1775.3074951171875</v>
      </c>
      <c r="FP34" s="279">
        <v>31.701919555664063</v>
      </c>
      <c r="FQ34" s="279">
        <v>63</v>
      </c>
      <c r="FR34" s="279">
        <v>1891.248779296875</v>
      </c>
      <c r="FS34" s="279">
        <v>30.019821166992187</v>
      </c>
      <c r="FT34" s="279">
        <v>100</v>
      </c>
      <c r="FU34" s="279">
        <v>2100.527587890625</v>
      </c>
      <c r="FV34" s="279">
        <v>21.005275726318359</v>
      </c>
      <c r="FW34" s="279">
        <v>90</v>
      </c>
      <c r="FX34" s="279">
        <v>2413.788818359375</v>
      </c>
      <c r="FY34" s="279">
        <v>26.819875717163086</v>
      </c>
      <c r="FZ34" s="279">
        <v>104</v>
      </c>
      <c r="GA34" s="279">
        <v>2787.554931640625</v>
      </c>
      <c r="GB34" s="279">
        <v>26.803413391113281</v>
      </c>
      <c r="GC34" s="279">
        <v>134</v>
      </c>
      <c r="GD34" s="279">
        <v>3386.6865234375</v>
      </c>
      <c r="GE34" s="279">
        <v>25.273780822753906</v>
      </c>
      <c r="GF34" s="279">
        <v>150</v>
      </c>
      <c r="GG34" s="279">
        <v>3867.11669921875</v>
      </c>
      <c r="GH34" s="279">
        <v>25.780778884887695</v>
      </c>
      <c r="GI34" s="279">
        <v>171</v>
      </c>
      <c r="GJ34" s="279">
        <v>4229.9287109375</v>
      </c>
      <c r="GK34" s="279">
        <v>24.736425399780273</v>
      </c>
      <c r="GL34" s="279">
        <v>211</v>
      </c>
      <c r="GM34" s="279">
        <v>5296.57861328125</v>
      </c>
      <c r="GN34" s="279">
        <v>25.102268218994141</v>
      </c>
      <c r="GO34" s="279">
        <v>260</v>
      </c>
      <c r="GP34" s="279">
        <v>6585.1005859375</v>
      </c>
      <c r="GQ34" s="279">
        <v>25.327310562133789</v>
      </c>
      <c r="GR34" s="279">
        <v>323</v>
      </c>
      <c r="GS34" s="279">
        <v>7241.25</v>
      </c>
      <c r="GT34" s="279">
        <v>22.418729782104492</v>
      </c>
      <c r="GU34" s="279">
        <v>412</v>
      </c>
      <c r="GV34" s="279">
        <v>7979.67236328125</v>
      </c>
      <c r="GW34" s="279">
        <v>19.368137359619141</v>
      </c>
      <c r="GX34" s="279">
        <v>517</v>
      </c>
      <c r="GY34" s="279">
        <v>8743.8720703125</v>
      </c>
      <c r="GZ34" s="279">
        <v>16.912712097167969</v>
      </c>
      <c r="HA34" s="279">
        <v>700</v>
      </c>
      <c r="HB34" s="279">
        <v>9698.5146484375</v>
      </c>
      <c r="HC34" s="279">
        <v>13.855020523071289</v>
      </c>
      <c r="HD34" s="279">
        <v>929</v>
      </c>
      <c r="HE34" s="279">
        <v>11029.9306640625</v>
      </c>
      <c r="HF34" s="279">
        <v>11.872906684875488</v>
      </c>
      <c r="HG34" s="244"/>
      <c r="HH34" s="244"/>
      <c r="HI34" s="244"/>
      <c r="HJ34" s="244"/>
      <c r="HK34" s="244"/>
      <c r="HL34" s="244"/>
      <c r="HM34" s="244"/>
      <c r="HN34" s="244"/>
      <c r="HO34" s="244"/>
      <c r="HP34" s="244"/>
      <c r="HQ34" s="244"/>
      <c r="HR34" s="244"/>
      <c r="HS34" s="244"/>
      <c r="HT34" s="244"/>
      <c r="HU34" s="244"/>
      <c r="HV34" s="244"/>
      <c r="HW34" s="244"/>
      <c r="HX34" s="244"/>
      <c r="HY34" s="244"/>
      <c r="HZ34" s="244"/>
      <c r="IA34" s="244"/>
      <c r="IB34" s="244"/>
      <c r="IC34" s="244"/>
      <c r="ID34" s="244"/>
      <c r="IE34" s="244"/>
      <c r="IF34" s="244"/>
    </row>
    <row r="35" spans="1:240" ht="15" customHeight="1">
      <c r="A35" s="3">
        <v>21</v>
      </c>
      <c r="B35" s="279">
        <v>87</v>
      </c>
      <c r="C35" s="279">
        <v>3529.501220703125</v>
      </c>
      <c r="D35" s="279">
        <v>40.568981170654297</v>
      </c>
      <c r="E35" s="279">
        <v>91</v>
      </c>
      <c r="F35" s="279">
        <v>3998.25732421875</v>
      </c>
      <c r="G35" s="279">
        <v>43.936893463134766</v>
      </c>
      <c r="H35" s="279">
        <v>94</v>
      </c>
      <c r="I35" s="279">
        <v>4028.49462890625</v>
      </c>
      <c r="J35" s="279">
        <v>42.856327056884766</v>
      </c>
      <c r="K35" s="279">
        <v>105</v>
      </c>
      <c r="L35" s="279">
        <v>4494.26318359375</v>
      </c>
      <c r="M35" s="279">
        <v>42.802505493164063</v>
      </c>
      <c r="N35" s="279">
        <v>110</v>
      </c>
      <c r="O35" s="279">
        <v>5655.98291015625</v>
      </c>
      <c r="P35" s="279">
        <v>51.418025970458984</v>
      </c>
      <c r="Q35" s="279">
        <v>141</v>
      </c>
      <c r="R35" s="279">
        <v>6878.74169921875</v>
      </c>
      <c r="S35" s="279">
        <v>48.785400390625</v>
      </c>
      <c r="T35" s="279">
        <v>163</v>
      </c>
      <c r="U35" s="279">
        <v>7851.99658203125</v>
      </c>
      <c r="V35" s="279">
        <v>48.171756744384766</v>
      </c>
      <c r="W35" s="279">
        <v>168</v>
      </c>
      <c r="X35" s="279">
        <v>8333.8623046875</v>
      </c>
      <c r="Y35" s="279">
        <v>49.6063232421875</v>
      </c>
      <c r="Z35" s="279">
        <v>183</v>
      </c>
      <c r="AA35" s="279">
        <v>9248.623046875</v>
      </c>
      <c r="AB35" s="279">
        <v>50.538925170898437</v>
      </c>
      <c r="AC35" s="279">
        <v>221</v>
      </c>
      <c r="AD35" s="279">
        <v>11141.5244140625</v>
      </c>
      <c r="AE35" s="279">
        <v>50.414138793945313</v>
      </c>
      <c r="AF35" s="279">
        <v>235</v>
      </c>
      <c r="AG35" s="279">
        <v>11581.5205078125</v>
      </c>
      <c r="AH35" s="279">
        <v>49.283065795898438</v>
      </c>
      <c r="AI35" s="279">
        <v>216</v>
      </c>
      <c r="AJ35" s="279">
        <v>11745.55078125</v>
      </c>
      <c r="AK35" s="279">
        <v>54.377548217773438</v>
      </c>
      <c r="AL35" s="279">
        <v>207</v>
      </c>
      <c r="AM35" s="279">
        <v>11567.3115234375</v>
      </c>
      <c r="AN35" s="279">
        <v>55.880733489990234</v>
      </c>
      <c r="AO35" s="279">
        <v>212</v>
      </c>
      <c r="AP35" s="279">
        <v>12080.64453125</v>
      </c>
      <c r="AQ35" s="279">
        <v>56.984172821044922</v>
      </c>
      <c r="AR35" s="279">
        <v>249</v>
      </c>
      <c r="AS35" s="279">
        <v>12654.8876953125</v>
      </c>
      <c r="AT35" s="279">
        <v>50.822841644287109</v>
      </c>
      <c r="AU35" s="279">
        <v>245</v>
      </c>
      <c r="AV35" s="279">
        <v>13413.6904296875</v>
      </c>
      <c r="AW35" s="279">
        <v>54.749755859375</v>
      </c>
      <c r="AX35" s="279">
        <v>252</v>
      </c>
      <c r="AY35" s="279">
        <v>13868.3642578125</v>
      </c>
      <c r="AZ35" s="279">
        <v>55.033191680908203</v>
      </c>
      <c r="BA35" s="279">
        <v>239</v>
      </c>
      <c r="BB35" s="279">
        <v>13788.0458984375</v>
      </c>
      <c r="BC35" s="279">
        <v>57.690567016601563</v>
      </c>
      <c r="BD35" s="279">
        <v>222</v>
      </c>
      <c r="BE35" s="279">
        <v>14133.744140625</v>
      </c>
      <c r="BF35" s="279">
        <v>63.665515899658203</v>
      </c>
      <c r="BG35" s="279">
        <v>208</v>
      </c>
      <c r="BH35" s="279">
        <v>13244.0068359375</v>
      </c>
      <c r="BI35" s="279">
        <v>63.673110961914063</v>
      </c>
      <c r="BJ35" s="279">
        <v>253</v>
      </c>
      <c r="BK35" s="279">
        <v>15080.80078125</v>
      </c>
      <c r="BL35" s="279">
        <v>59.607906341552734</v>
      </c>
      <c r="BM35" s="279">
        <v>259</v>
      </c>
      <c r="BN35" s="279">
        <v>15954.5322265625</v>
      </c>
      <c r="BO35" s="279">
        <v>61.600509643554687</v>
      </c>
      <c r="BP35" s="279">
        <v>280</v>
      </c>
      <c r="BQ35" s="279">
        <v>17744.490234375</v>
      </c>
      <c r="BR35" s="279">
        <v>63.373180389404297</v>
      </c>
      <c r="BS35" s="279">
        <v>329</v>
      </c>
      <c r="BT35" s="279">
        <v>21037.283203125</v>
      </c>
      <c r="BU35" s="279">
        <v>63.943111419677734</v>
      </c>
      <c r="BV35" s="279">
        <v>385</v>
      </c>
      <c r="BW35" s="279">
        <v>24550.951171875</v>
      </c>
      <c r="BX35" s="279">
        <v>63.768703460693359</v>
      </c>
      <c r="BY35" s="279">
        <v>515</v>
      </c>
      <c r="BZ35" s="279">
        <v>32000.943359375</v>
      </c>
      <c r="CA35" s="279">
        <v>62.137752532958984</v>
      </c>
      <c r="CB35" s="279">
        <v>484</v>
      </c>
      <c r="CC35" s="279">
        <v>29447.732421875</v>
      </c>
      <c r="CD35" s="279">
        <v>60.842422485351562</v>
      </c>
      <c r="CE35" s="279">
        <v>474</v>
      </c>
      <c r="CF35" s="279">
        <v>28602.9921875</v>
      </c>
      <c r="CG35" s="279">
        <v>60.343864440917969</v>
      </c>
      <c r="CH35" s="279">
        <v>473</v>
      </c>
      <c r="CI35" s="279">
        <v>28281.16015625</v>
      </c>
      <c r="CJ35" s="279">
        <v>59.791034698486328</v>
      </c>
      <c r="CK35" s="279">
        <v>509</v>
      </c>
      <c r="CL35" s="279">
        <v>30811.0703125</v>
      </c>
      <c r="CM35" s="279">
        <v>60.532554626464844</v>
      </c>
      <c r="CN35" s="279">
        <v>796</v>
      </c>
      <c r="CO35" s="279">
        <v>30695.205078125</v>
      </c>
      <c r="CP35" s="279">
        <v>38.561817169189453</v>
      </c>
      <c r="CQ35" s="279">
        <v>1059</v>
      </c>
      <c r="CR35" s="279">
        <v>38936.5859375</v>
      </c>
      <c r="CS35" s="279">
        <v>36.767314910888672</v>
      </c>
      <c r="CT35" s="279">
        <v>1272</v>
      </c>
      <c r="CU35" s="279">
        <v>45195.8828125</v>
      </c>
      <c r="CV35" s="279">
        <v>35.531352996826172</v>
      </c>
      <c r="CW35" s="279">
        <v>1839</v>
      </c>
      <c r="CX35" s="279">
        <v>56484.56640625</v>
      </c>
      <c r="CY35" s="279">
        <v>30.714826583862305</v>
      </c>
      <c r="CZ35" s="279">
        <v>1649</v>
      </c>
      <c r="DA35" s="279">
        <v>58350.63671875</v>
      </c>
      <c r="DB35" s="279">
        <v>35.385467529296875</v>
      </c>
      <c r="DC35" s="279">
        <v>1500</v>
      </c>
      <c r="DD35" s="279">
        <v>54431.671875</v>
      </c>
      <c r="DE35" s="279">
        <v>36.28778076171875</v>
      </c>
      <c r="DF35" s="279">
        <v>1468</v>
      </c>
      <c r="DG35" s="279">
        <v>52547.8828125</v>
      </c>
      <c r="DH35" s="279">
        <v>35.795558929443359</v>
      </c>
      <c r="DI35" s="279">
        <v>1752</v>
      </c>
      <c r="DJ35" s="279">
        <v>50887.375</v>
      </c>
      <c r="DK35" s="279">
        <v>29.045305252075195</v>
      </c>
      <c r="DL35" s="279">
        <v>1884</v>
      </c>
      <c r="DM35" s="279">
        <v>45619.421875</v>
      </c>
      <c r="DN35" s="279">
        <v>24.214130401611328</v>
      </c>
      <c r="DO35" s="279">
        <v>2022</v>
      </c>
      <c r="DP35" s="279">
        <v>48431.93359375</v>
      </c>
      <c r="DQ35" s="279">
        <v>23.952489852905273</v>
      </c>
      <c r="DR35" s="279">
        <v>2437</v>
      </c>
      <c r="DS35" s="279">
        <v>61987.9140625</v>
      </c>
      <c r="DT35" s="279">
        <v>25.4361572265625</v>
      </c>
      <c r="DU35" s="279">
        <v>2230</v>
      </c>
      <c r="DV35" s="279">
        <v>72185.0390625</v>
      </c>
      <c r="DW35" s="279">
        <v>32.369972229003906</v>
      </c>
      <c r="DX35" s="279">
        <v>2323</v>
      </c>
      <c r="DY35" s="279">
        <v>81372.578125</v>
      </c>
      <c r="DZ35" s="279">
        <v>35.029090881347656</v>
      </c>
      <c r="EA35" s="279">
        <v>2849</v>
      </c>
      <c r="EB35" s="279">
        <v>65511.02734375</v>
      </c>
      <c r="EC35" s="279">
        <v>22.994394302368164</v>
      </c>
      <c r="ED35" s="279">
        <v>2533</v>
      </c>
      <c r="EE35" s="279">
        <v>82843.125</v>
      </c>
      <c r="EF35" s="279">
        <v>32.705535888671875</v>
      </c>
      <c r="EG35" s="279">
        <v>2741</v>
      </c>
      <c r="EH35" s="279">
        <v>93744.2578125</v>
      </c>
      <c r="EI35" s="279">
        <v>34.200752258300781</v>
      </c>
      <c r="EJ35" s="279">
        <v>2861</v>
      </c>
      <c r="EK35" s="279">
        <v>111044.796875</v>
      </c>
      <c r="EL35" s="279">
        <v>38.813282012939453</v>
      </c>
      <c r="EM35" s="279">
        <v>3216</v>
      </c>
      <c r="EN35" s="279">
        <v>117297.171875</v>
      </c>
      <c r="EO35" s="279">
        <v>36.472999572753906</v>
      </c>
      <c r="EP35" s="279">
        <v>4793</v>
      </c>
      <c r="EQ35" s="279">
        <v>152763.046875</v>
      </c>
      <c r="ER35" s="279">
        <v>31.872114181518555</v>
      </c>
      <c r="ES35" s="279">
        <v>6019</v>
      </c>
      <c r="ET35" s="279">
        <v>208268.59375</v>
      </c>
      <c r="EU35" s="279">
        <v>34.601860046386719</v>
      </c>
      <c r="EV35" s="279">
        <v>10099</v>
      </c>
      <c r="EW35" s="279">
        <v>316814.96875</v>
      </c>
      <c r="EX35" s="279">
        <v>31.37092399597168</v>
      </c>
      <c r="EY35" s="279">
        <v>16159</v>
      </c>
      <c r="EZ35" s="279">
        <v>508987.4375</v>
      </c>
      <c r="FA35" s="279">
        <v>31.498697280883789</v>
      </c>
      <c r="FB35" s="279">
        <v>31</v>
      </c>
      <c r="FC35" s="279">
        <v>893.771240234375</v>
      </c>
      <c r="FD35" s="279">
        <v>28.831331253051758</v>
      </c>
      <c r="FE35" s="279">
        <v>35</v>
      </c>
      <c r="FF35" s="279">
        <v>1060.9375</v>
      </c>
      <c r="FG35" s="279">
        <v>30.3125</v>
      </c>
      <c r="FH35" s="279">
        <v>52</v>
      </c>
      <c r="FI35" s="279">
        <v>1380.7957763671875</v>
      </c>
      <c r="FJ35" s="279">
        <v>26.553764343261719</v>
      </c>
      <c r="FK35" s="279">
        <v>58</v>
      </c>
      <c r="FL35" s="279">
        <v>1684.831298828125</v>
      </c>
      <c r="FM35" s="279">
        <v>29.04881477355957</v>
      </c>
      <c r="FN35" s="279">
        <v>61</v>
      </c>
      <c r="FO35" s="279">
        <v>1797.0455322265625</v>
      </c>
      <c r="FP35" s="279">
        <v>29.459762573242188</v>
      </c>
      <c r="FQ35" s="279">
        <v>69</v>
      </c>
      <c r="FR35" s="279">
        <v>1914.3531494140625</v>
      </c>
      <c r="FS35" s="279">
        <v>27.74424934387207</v>
      </c>
      <c r="FT35" s="279">
        <v>109</v>
      </c>
      <c r="FU35" s="279">
        <v>2125.800048828125</v>
      </c>
      <c r="FV35" s="279">
        <v>19.502752304077148</v>
      </c>
      <c r="FW35" s="279">
        <v>99</v>
      </c>
      <c r="FX35" s="279">
        <v>2443.1533203125</v>
      </c>
      <c r="FY35" s="279">
        <v>24.678316116333008</v>
      </c>
      <c r="FZ35" s="279">
        <v>114</v>
      </c>
      <c r="GA35" s="279">
        <v>2821.460693359375</v>
      </c>
      <c r="GB35" s="279">
        <v>24.749654769897461</v>
      </c>
      <c r="GC35" s="279">
        <v>146</v>
      </c>
      <c r="GD35" s="279">
        <v>3427.783935546875</v>
      </c>
      <c r="GE35" s="279">
        <v>23.477972030639648</v>
      </c>
      <c r="GF35" s="279">
        <v>164</v>
      </c>
      <c r="GG35" s="279">
        <v>3914.080322265625</v>
      </c>
      <c r="GH35" s="279">
        <v>23.866342544555664</v>
      </c>
      <c r="GI35" s="279">
        <v>186</v>
      </c>
      <c r="GJ35" s="279">
        <v>4281.2060546875</v>
      </c>
      <c r="GK35" s="279">
        <v>23.017236709594727</v>
      </c>
      <c r="GL35" s="279">
        <v>231</v>
      </c>
      <c r="GM35" s="279">
        <v>5360.82666015625</v>
      </c>
      <c r="GN35" s="279">
        <v>23.207042694091797</v>
      </c>
      <c r="GO35" s="279">
        <v>284</v>
      </c>
      <c r="GP35" s="279">
        <v>6665.02587890625</v>
      </c>
      <c r="GQ35" s="279">
        <v>23.468400955200195</v>
      </c>
      <c r="GR35" s="279">
        <v>352</v>
      </c>
      <c r="GS35" s="279">
        <v>7328.6328125</v>
      </c>
      <c r="GT35" s="279">
        <v>20.819978713989258</v>
      </c>
      <c r="GU35" s="279">
        <v>448</v>
      </c>
      <c r="GV35" s="279">
        <v>8075.23779296875</v>
      </c>
      <c r="GW35" s="279">
        <v>18.025083541870117</v>
      </c>
      <c r="GX35" s="279">
        <v>562</v>
      </c>
      <c r="GY35" s="279">
        <v>8847.7314453125</v>
      </c>
      <c r="GZ35" s="279">
        <v>15.743294715881348</v>
      </c>
      <c r="HA35" s="279">
        <v>762</v>
      </c>
      <c r="HB35" s="279">
        <v>9812.0146484375</v>
      </c>
      <c r="HC35" s="279">
        <v>12.876659393310547</v>
      </c>
      <c r="HD35" s="279">
        <v>1010</v>
      </c>
      <c r="HE35" s="279">
        <v>11157.2841796875</v>
      </c>
      <c r="HF35" s="279">
        <v>11.046815872192383</v>
      </c>
      <c r="HG35" s="244"/>
      <c r="HH35" s="244"/>
      <c r="HI35" s="244"/>
      <c r="HJ35" s="244"/>
      <c r="HK35" s="244"/>
      <c r="HL35" s="244"/>
      <c r="HM35" s="244"/>
      <c r="HN35" s="244"/>
      <c r="HO35" s="244"/>
      <c r="HP35" s="244"/>
      <c r="HQ35" s="244"/>
      <c r="HR35" s="244"/>
      <c r="HS35" s="244"/>
      <c r="HT35" s="244"/>
      <c r="HU35" s="244"/>
      <c r="HV35" s="244"/>
      <c r="HW35" s="244"/>
      <c r="HX35" s="244"/>
      <c r="HY35" s="244"/>
      <c r="HZ35" s="244"/>
      <c r="IA35" s="244"/>
      <c r="IB35" s="244"/>
      <c r="IC35" s="244"/>
      <c r="ID35" s="244"/>
      <c r="IE35" s="244"/>
      <c r="IF35" s="244"/>
    </row>
    <row r="36" spans="1:240" ht="15" customHeight="1">
      <c r="A36" s="3">
        <v>22</v>
      </c>
      <c r="B36" s="279">
        <v>92</v>
      </c>
      <c r="C36" s="279">
        <v>3573.610107421875</v>
      </c>
      <c r="D36" s="279">
        <v>38.843589782714844</v>
      </c>
      <c r="E36" s="279">
        <v>97</v>
      </c>
      <c r="F36" s="279">
        <v>4048.31201171875</v>
      </c>
      <c r="G36" s="279">
        <v>41.735176086425781</v>
      </c>
      <c r="H36" s="279">
        <v>100</v>
      </c>
      <c r="I36" s="279">
        <v>4078.8984375</v>
      </c>
      <c r="J36" s="279">
        <v>40.788986206054687</v>
      </c>
      <c r="K36" s="279">
        <v>110</v>
      </c>
      <c r="L36" s="279">
        <v>4550.51025390625</v>
      </c>
      <c r="M36" s="279">
        <v>41.368274688720703</v>
      </c>
      <c r="N36" s="279">
        <v>119</v>
      </c>
      <c r="O36" s="279">
        <v>5727.0341796875</v>
      </c>
      <c r="P36" s="279">
        <v>48.126338958740234</v>
      </c>
      <c r="Q36" s="279">
        <v>150</v>
      </c>
      <c r="R36" s="279">
        <v>6965.07177734375</v>
      </c>
      <c r="S36" s="279">
        <v>46.433811187744141</v>
      </c>
      <c r="T36" s="279">
        <v>171</v>
      </c>
      <c r="U36" s="279">
        <v>7950.52197265625</v>
      </c>
      <c r="V36" s="279">
        <v>46.494281768798828</v>
      </c>
      <c r="W36" s="279">
        <v>178</v>
      </c>
      <c r="X36" s="279">
        <v>8438.48828125</v>
      </c>
      <c r="Y36" s="279">
        <v>47.407238006591797</v>
      </c>
      <c r="Z36" s="279">
        <v>193</v>
      </c>
      <c r="AA36" s="279">
        <v>9364.78515625</v>
      </c>
      <c r="AB36" s="279">
        <v>48.522201538085938</v>
      </c>
      <c r="AC36" s="279">
        <v>243</v>
      </c>
      <c r="AD36" s="279">
        <v>11281.3896484375</v>
      </c>
      <c r="AE36" s="279">
        <v>46.425472259521484</v>
      </c>
      <c r="AF36" s="279">
        <v>253</v>
      </c>
      <c r="AG36" s="279">
        <v>11726.873046875</v>
      </c>
      <c r="AH36" s="279">
        <v>46.351276397705078</v>
      </c>
      <c r="AI36" s="279">
        <v>231</v>
      </c>
      <c r="AJ36" s="279">
        <v>11893.275390625</v>
      </c>
      <c r="AK36" s="279">
        <v>51.486042022705078</v>
      </c>
      <c r="AL36" s="279">
        <v>221</v>
      </c>
      <c r="AM36" s="279">
        <v>11712.8671875</v>
      </c>
      <c r="AN36" s="279">
        <v>52.999397277832031</v>
      </c>
      <c r="AO36" s="279">
        <v>224</v>
      </c>
      <c r="AP36" s="279">
        <v>12232.7421875</v>
      </c>
      <c r="AQ36" s="279">
        <v>54.610454559326172</v>
      </c>
      <c r="AR36" s="279">
        <v>264</v>
      </c>
      <c r="AS36" s="279">
        <v>12813.84765625</v>
      </c>
      <c r="AT36" s="279">
        <v>48.537300109863281</v>
      </c>
      <c r="AU36" s="279">
        <v>258</v>
      </c>
      <c r="AV36" s="279">
        <v>13582.443359375</v>
      </c>
      <c r="AW36" s="279">
        <v>52.645130157470703</v>
      </c>
      <c r="AX36" s="279">
        <v>266</v>
      </c>
      <c r="AY36" s="279">
        <v>14042.84375</v>
      </c>
      <c r="AZ36" s="279">
        <v>52.792644500732422</v>
      </c>
      <c r="BA36" s="279">
        <v>252</v>
      </c>
      <c r="BB36" s="279">
        <v>13961.6748046875</v>
      </c>
      <c r="BC36" s="279">
        <v>55.403472900390625</v>
      </c>
      <c r="BD36" s="279">
        <v>231</v>
      </c>
      <c r="BE36" s="279">
        <v>14312.048828125</v>
      </c>
      <c r="BF36" s="279">
        <v>61.956920623779297</v>
      </c>
      <c r="BG36" s="279">
        <v>216</v>
      </c>
      <c r="BH36" s="279">
        <v>13411.0712890625</v>
      </c>
      <c r="BI36" s="279">
        <v>62.088291168212891</v>
      </c>
      <c r="BJ36" s="279">
        <v>263</v>
      </c>
      <c r="BK36" s="279">
        <v>15270.8369140625</v>
      </c>
      <c r="BL36" s="279">
        <v>58.064018249511719</v>
      </c>
      <c r="BM36" s="279">
        <v>269</v>
      </c>
      <c r="BN36" s="279">
        <v>16155.6796875</v>
      </c>
      <c r="BO36" s="279">
        <v>60.05828857421875</v>
      </c>
      <c r="BP36" s="279">
        <v>291</v>
      </c>
      <c r="BQ36" s="279">
        <v>17968.330078125</v>
      </c>
      <c r="BR36" s="279">
        <v>61.746837615966797</v>
      </c>
      <c r="BS36" s="279">
        <v>342</v>
      </c>
      <c r="BT36" s="279">
        <v>21302.697265625</v>
      </c>
      <c r="BU36" s="279">
        <v>62.288589477539062</v>
      </c>
      <c r="BV36" s="279">
        <v>400</v>
      </c>
      <c r="BW36" s="279">
        <v>24860.681640625</v>
      </c>
      <c r="BX36" s="279">
        <v>62.151702880859375</v>
      </c>
      <c r="BY36" s="279">
        <v>536</v>
      </c>
      <c r="BZ36" s="279">
        <v>32404.48046875</v>
      </c>
      <c r="CA36" s="279">
        <v>60.456119537353516</v>
      </c>
      <c r="CB36" s="279">
        <v>503</v>
      </c>
      <c r="CC36" s="279">
        <v>29818.93359375</v>
      </c>
      <c r="CD36" s="279">
        <v>59.282173156738281</v>
      </c>
      <c r="CE36" s="279">
        <v>494</v>
      </c>
      <c r="CF36" s="279">
        <v>28963.478515625</v>
      </c>
      <c r="CG36" s="279">
        <v>58.630523681640625</v>
      </c>
      <c r="CH36" s="279">
        <v>492</v>
      </c>
      <c r="CI36" s="279">
        <v>28637.560546875</v>
      </c>
      <c r="CJ36" s="279">
        <v>58.206424713134766</v>
      </c>
      <c r="CK36" s="279">
        <v>529</v>
      </c>
      <c r="CL36" s="279">
        <v>31199.4296875</v>
      </c>
      <c r="CM36" s="279">
        <v>58.978126525878906</v>
      </c>
      <c r="CN36" s="279">
        <v>866</v>
      </c>
      <c r="CO36" s="279">
        <v>31078.091796875</v>
      </c>
      <c r="CP36" s="279">
        <v>35.886943817138672</v>
      </c>
      <c r="CQ36" s="279">
        <v>1182</v>
      </c>
      <c r="CR36" s="279">
        <v>39421.4140625</v>
      </c>
      <c r="CS36" s="279">
        <v>33.351451873779297</v>
      </c>
      <c r="CT36" s="279">
        <v>1413</v>
      </c>
      <c r="CU36" s="279">
        <v>45758.125</v>
      </c>
      <c r="CV36" s="279">
        <v>32.383670806884766</v>
      </c>
      <c r="CW36" s="279">
        <v>2008</v>
      </c>
      <c r="CX36" s="279">
        <v>57184.0625</v>
      </c>
      <c r="CY36" s="279">
        <v>28.478118896484375</v>
      </c>
      <c r="CZ36" s="279">
        <v>1806</v>
      </c>
      <c r="DA36" s="279">
        <v>59076.58203125</v>
      </c>
      <c r="DB36" s="279">
        <v>32.711284637451172</v>
      </c>
      <c r="DC36" s="279">
        <v>1657</v>
      </c>
      <c r="DD36" s="279">
        <v>55109.28125</v>
      </c>
      <c r="DE36" s="279">
        <v>33.258468627929688</v>
      </c>
      <c r="DF36" s="279">
        <v>1618</v>
      </c>
      <c r="DG36" s="279">
        <v>53201.8046875</v>
      </c>
      <c r="DH36" s="279">
        <v>32.881214141845703</v>
      </c>
      <c r="DI36" s="279">
        <v>1902</v>
      </c>
      <c r="DJ36" s="279">
        <v>51516.33984375</v>
      </c>
      <c r="DK36" s="279">
        <v>27.085351943969727</v>
      </c>
      <c r="DL36" s="279">
        <v>2125</v>
      </c>
      <c r="DM36" s="279">
        <v>46178.56640625</v>
      </c>
      <c r="DN36" s="279">
        <v>21.731090545654297</v>
      </c>
      <c r="DO36" s="279">
        <v>2267</v>
      </c>
      <c r="DP36" s="279">
        <v>49025.34375</v>
      </c>
      <c r="DQ36" s="279">
        <v>21.625648498535156</v>
      </c>
      <c r="DR36" s="279">
        <v>2605</v>
      </c>
      <c r="DS36" s="279">
        <v>62750.296875</v>
      </c>
      <c r="DT36" s="279">
        <v>24.088405609130859</v>
      </c>
      <c r="DU36" s="279">
        <v>2418</v>
      </c>
      <c r="DV36" s="279">
        <v>73080.71875</v>
      </c>
      <c r="DW36" s="279">
        <v>30.223621368408203</v>
      </c>
      <c r="DX36" s="279">
        <v>2519</v>
      </c>
      <c r="DY36" s="279">
        <v>82384.7890625</v>
      </c>
      <c r="DZ36" s="279">
        <v>32.705356597900391</v>
      </c>
      <c r="EA36" s="279">
        <v>3166</v>
      </c>
      <c r="EB36" s="279">
        <v>66312.375</v>
      </c>
      <c r="EC36" s="279">
        <v>20.945159912109375</v>
      </c>
      <c r="ED36" s="279">
        <v>2758</v>
      </c>
      <c r="EE36" s="279">
        <v>83871.3046875</v>
      </c>
      <c r="EF36" s="279">
        <v>30.410190582275391</v>
      </c>
      <c r="EG36" s="279">
        <v>2931</v>
      </c>
      <c r="EH36" s="279">
        <v>94909.7734375</v>
      </c>
      <c r="EI36" s="279">
        <v>32.381362915039063</v>
      </c>
      <c r="EJ36" s="279">
        <v>3081</v>
      </c>
      <c r="EK36" s="279">
        <v>112430.3828125</v>
      </c>
      <c r="EL36" s="279">
        <v>36.491523742675781</v>
      </c>
      <c r="EM36" s="279">
        <v>3478</v>
      </c>
      <c r="EN36" s="279">
        <v>118758.0859375</v>
      </c>
      <c r="EO36" s="279">
        <v>34.145511627197266</v>
      </c>
      <c r="EP36" s="279">
        <v>5321</v>
      </c>
      <c r="EQ36" s="279">
        <v>154656.765625</v>
      </c>
      <c r="ER36" s="279">
        <v>29.065357208251953</v>
      </c>
      <c r="ES36" s="279">
        <v>6542</v>
      </c>
      <c r="ET36" s="279">
        <v>210858.21875</v>
      </c>
      <c r="EU36" s="279">
        <v>32.231460571289063</v>
      </c>
      <c r="EV36" s="279">
        <v>10979</v>
      </c>
      <c r="EW36" s="279">
        <v>320741.625</v>
      </c>
      <c r="EX36" s="279">
        <v>29.214101791381836</v>
      </c>
      <c r="EY36" s="279">
        <v>17565</v>
      </c>
      <c r="EZ36" s="279">
        <v>515296.8125</v>
      </c>
      <c r="FA36" s="279">
        <v>29.336566925048828</v>
      </c>
      <c r="FB36" s="279">
        <v>34</v>
      </c>
      <c r="FC36" s="279">
        <v>904.819580078125</v>
      </c>
      <c r="FD36" s="279">
        <v>26.612340927124023</v>
      </c>
      <c r="FE36" s="279">
        <v>38</v>
      </c>
      <c r="FF36" s="279">
        <v>1074.06494140625</v>
      </c>
      <c r="FG36" s="279">
        <v>28.264867782592773</v>
      </c>
      <c r="FH36" s="279">
        <v>56</v>
      </c>
      <c r="FI36" s="279">
        <v>1397.8060302734375</v>
      </c>
      <c r="FJ36" s="279">
        <v>24.960821151733398</v>
      </c>
      <c r="FK36" s="279">
        <v>63</v>
      </c>
      <c r="FL36" s="279">
        <v>1705.6624755859375</v>
      </c>
      <c r="FM36" s="279">
        <v>27.074007034301758</v>
      </c>
      <c r="FN36" s="279">
        <v>66</v>
      </c>
      <c r="FO36" s="279">
        <v>1819.27685546875</v>
      </c>
      <c r="FP36" s="279">
        <v>27.564800262451172</v>
      </c>
      <c r="FQ36" s="279">
        <v>75</v>
      </c>
      <c r="FR36" s="279">
        <v>1937.9730224609375</v>
      </c>
      <c r="FS36" s="279">
        <v>25.839639663696289</v>
      </c>
      <c r="FT36" s="279">
        <v>118</v>
      </c>
      <c r="FU36" s="279">
        <v>2151.59228515625</v>
      </c>
      <c r="FV36" s="279">
        <v>18.233833312988281</v>
      </c>
      <c r="FW36" s="279">
        <v>107</v>
      </c>
      <c r="FX36" s="279">
        <v>2473.1552734375</v>
      </c>
      <c r="FY36" s="279">
        <v>23.11359977722168</v>
      </c>
      <c r="FZ36" s="279">
        <v>124</v>
      </c>
      <c r="GA36" s="279">
        <v>2856.107666015625</v>
      </c>
      <c r="GB36" s="279">
        <v>23.033126831054687</v>
      </c>
      <c r="GC36" s="279">
        <v>159</v>
      </c>
      <c r="GD36" s="279">
        <v>3469.768310546875</v>
      </c>
      <c r="GE36" s="279">
        <v>21.822443008422852</v>
      </c>
      <c r="GF36" s="279">
        <v>178</v>
      </c>
      <c r="GG36" s="279">
        <v>3962.081298828125</v>
      </c>
      <c r="GH36" s="279">
        <v>22.258884429931641</v>
      </c>
      <c r="GI36" s="279">
        <v>203</v>
      </c>
      <c r="GJ36" s="279">
        <v>4333.60595703125</v>
      </c>
      <c r="GK36" s="279">
        <v>21.347812652587891</v>
      </c>
      <c r="GL36" s="279">
        <v>250</v>
      </c>
      <c r="GM36" s="279">
        <v>5426.478515625</v>
      </c>
      <c r="GN36" s="279">
        <v>21.705913543701172</v>
      </c>
      <c r="GO36" s="279">
        <v>308</v>
      </c>
      <c r="GP36" s="279">
        <v>6746.68017578125</v>
      </c>
      <c r="GQ36" s="279">
        <v>21.904806137084961</v>
      </c>
      <c r="GR36" s="279">
        <v>383</v>
      </c>
      <c r="GS36" s="279">
        <v>7417.88427734375</v>
      </c>
      <c r="GT36" s="279">
        <v>19.367843627929688</v>
      </c>
      <c r="GU36" s="279">
        <v>487</v>
      </c>
      <c r="GV36" s="279">
        <v>8172.779296875</v>
      </c>
      <c r="GW36" s="279">
        <v>16.781887054443359</v>
      </c>
      <c r="GX36" s="279">
        <v>611</v>
      </c>
      <c r="GY36" s="279">
        <v>8953.6640625</v>
      </c>
      <c r="GZ36" s="279">
        <v>14.654114723205566</v>
      </c>
      <c r="HA36" s="279">
        <v>828</v>
      </c>
      <c r="HB36" s="279">
        <v>9927.6171875</v>
      </c>
      <c r="HC36" s="279">
        <v>11.989875793457031</v>
      </c>
      <c r="HD36" s="279">
        <v>1098</v>
      </c>
      <c r="HE36" s="279">
        <v>11286.8134765625</v>
      </c>
      <c r="HF36" s="279">
        <v>10.27942943572998</v>
      </c>
      <c r="HG36" s="244"/>
      <c r="HH36" s="244"/>
      <c r="HI36" s="244"/>
      <c r="HJ36" s="244"/>
      <c r="HK36" s="244"/>
      <c r="HL36" s="244"/>
      <c r="HM36" s="244"/>
      <c r="HN36" s="244"/>
      <c r="HO36" s="244"/>
      <c r="HP36" s="244"/>
      <c r="HQ36" s="244"/>
      <c r="HR36" s="244"/>
      <c r="HS36" s="244"/>
      <c r="HT36" s="244"/>
      <c r="HU36" s="244"/>
      <c r="HV36" s="244"/>
      <c r="HW36" s="244"/>
      <c r="HX36" s="244"/>
      <c r="HY36" s="244"/>
      <c r="HZ36" s="244"/>
      <c r="IA36" s="244"/>
      <c r="IB36" s="244"/>
      <c r="IC36" s="244"/>
      <c r="ID36" s="244"/>
      <c r="IE36" s="244"/>
      <c r="IF36" s="244"/>
    </row>
    <row r="37" spans="1:240" ht="15" customHeight="1">
      <c r="A37" s="3">
        <v>23</v>
      </c>
      <c r="B37" s="279">
        <v>97</v>
      </c>
      <c r="C37" s="279">
        <v>3618.786865234375</v>
      </c>
      <c r="D37" s="279">
        <v>37.307079315185547</v>
      </c>
      <c r="E37" s="279">
        <v>105</v>
      </c>
      <c r="F37" s="279">
        <v>4099.57568359375</v>
      </c>
      <c r="G37" s="279">
        <v>39.0435791015625</v>
      </c>
      <c r="H37" s="279">
        <v>107</v>
      </c>
      <c r="I37" s="279">
        <v>4130.5205078125</v>
      </c>
      <c r="J37" s="279">
        <v>38.602996826171875</v>
      </c>
      <c r="K37" s="279">
        <v>116</v>
      </c>
      <c r="L37" s="279">
        <v>4608.14013671875</v>
      </c>
      <c r="M37" s="279">
        <v>39.725345611572266</v>
      </c>
      <c r="N37" s="279">
        <v>129</v>
      </c>
      <c r="O37" s="279">
        <v>5799.80078125</v>
      </c>
      <c r="P37" s="279">
        <v>44.959697723388672</v>
      </c>
      <c r="Q37" s="279">
        <v>159</v>
      </c>
      <c r="R37" s="279">
        <v>7053.52734375</v>
      </c>
      <c r="S37" s="279">
        <v>44.361808776855469</v>
      </c>
      <c r="T37" s="279">
        <v>181</v>
      </c>
      <c r="U37" s="279">
        <v>8051.48974609375</v>
      </c>
      <c r="V37" s="279">
        <v>44.483367919921875</v>
      </c>
      <c r="W37" s="279">
        <v>188</v>
      </c>
      <c r="X37" s="279">
        <v>8545.7021484375</v>
      </c>
      <c r="Y37" s="279">
        <v>45.455863952636719</v>
      </c>
      <c r="Z37" s="279">
        <v>204</v>
      </c>
      <c r="AA37" s="279">
        <v>9483.8212890625</v>
      </c>
      <c r="AB37" s="279">
        <v>46.48931884765625</v>
      </c>
      <c r="AC37" s="279">
        <v>268</v>
      </c>
      <c r="AD37" s="279">
        <v>11424.576171875</v>
      </c>
      <c r="AE37" s="279">
        <v>42.629016876220703</v>
      </c>
      <c r="AF37" s="279">
        <v>272</v>
      </c>
      <c r="AG37" s="279">
        <v>11875.767578125</v>
      </c>
      <c r="AH37" s="279">
        <v>43.660911560058594</v>
      </c>
      <c r="AI37" s="279">
        <v>247</v>
      </c>
      <c r="AJ37" s="279">
        <v>12044.6298828125</v>
      </c>
      <c r="AK37" s="279">
        <v>48.763683319091797</v>
      </c>
      <c r="AL37" s="279">
        <v>234</v>
      </c>
      <c r="AM37" s="279">
        <v>11862.021484375</v>
      </c>
      <c r="AN37" s="279">
        <v>50.692398071289063</v>
      </c>
      <c r="AO37" s="279">
        <v>236</v>
      </c>
      <c r="AP37" s="279">
        <v>12388.6220703125</v>
      </c>
      <c r="AQ37" s="279">
        <v>52.494159698486328</v>
      </c>
      <c r="AR37" s="279">
        <v>279</v>
      </c>
      <c r="AS37" s="279">
        <v>12976.7421875</v>
      </c>
      <c r="AT37" s="279">
        <v>46.511619567871094</v>
      </c>
      <c r="AU37" s="279">
        <v>272</v>
      </c>
      <c r="AV37" s="279">
        <v>13755.3974609375</v>
      </c>
      <c r="AW37" s="279">
        <v>50.571315765380859</v>
      </c>
      <c r="AX37" s="279">
        <v>281</v>
      </c>
      <c r="AY37" s="279">
        <v>14221.6728515625</v>
      </c>
      <c r="AZ37" s="279">
        <v>50.610935211181641</v>
      </c>
      <c r="BA37" s="279">
        <v>265</v>
      </c>
      <c r="BB37" s="279">
        <v>14139.64453125</v>
      </c>
      <c r="BC37" s="279">
        <v>53.357151031494141</v>
      </c>
      <c r="BD37" s="279">
        <v>241</v>
      </c>
      <c r="BE37" s="279">
        <v>14494.8544921875</v>
      </c>
      <c r="BF37" s="279">
        <v>60.144622802734375</v>
      </c>
      <c r="BG37" s="279">
        <v>226</v>
      </c>
      <c r="BH37" s="279">
        <v>13582.37109375</v>
      </c>
      <c r="BI37" s="279">
        <v>60.098987579345703</v>
      </c>
      <c r="BJ37" s="279">
        <v>274</v>
      </c>
      <c r="BK37" s="279">
        <v>15465.6787109375</v>
      </c>
      <c r="BL37" s="279">
        <v>56.444084167480469</v>
      </c>
      <c r="BM37" s="279">
        <v>281</v>
      </c>
      <c r="BN37" s="279">
        <v>16361.921875</v>
      </c>
      <c r="BO37" s="279">
        <v>58.227481842041016</v>
      </c>
      <c r="BP37" s="279">
        <v>303</v>
      </c>
      <c r="BQ37" s="279">
        <v>18197.828125</v>
      </c>
      <c r="BR37" s="279">
        <v>60.058837890625</v>
      </c>
      <c r="BS37" s="279">
        <v>355</v>
      </c>
      <c r="BT37" s="279">
        <v>21574.8359375</v>
      </c>
      <c r="BU37" s="279">
        <v>60.774185180664063</v>
      </c>
      <c r="BV37" s="279">
        <v>417</v>
      </c>
      <c r="BW37" s="279">
        <v>25178.236328125</v>
      </c>
      <c r="BX37" s="279">
        <v>60.379463195800781</v>
      </c>
      <c r="BY37" s="279">
        <v>558</v>
      </c>
      <c r="BZ37" s="279">
        <v>32818.21484375</v>
      </c>
      <c r="CA37" s="279">
        <v>58.814006805419922</v>
      </c>
      <c r="CB37" s="279">
        <v>524</v>
      </c>
      <c r="CC37" s="279">
        <v>30199.517578125</v>
      </c>
      <c r="CD37" s="279">
        <v>57.632667541503906</v>
      </c>
      <c r="CE37" s="279">
        <v>514</v>
      </c>
      <c r="CF37" s="279">
        <v>29333.08203125</v>
      </c>
      <c r="CG37" s="279">
        <v>57.068252563476563</v>
      </c>
      <c r="CH37" s="279">
        <v>512</v>
      </c>
      <c r="CI37" s="279">
        <v>29002.95703125</v>
      </c>
      <c r="CJ37" s="279">
        <v>56.646400451660156</v>
      </c>
      <c r="CK37" s="279">
        <v>551</v>
      </c>
      <c r="CL37" s="279">
        <v>31597.591796875</v>
      </c>
      <c r="CM37" s="279">
        <v>57.345901489257813</v>
      </c>
      <c r="CN37" s="279">
        <v>940</v>
      </c>
      <c r="CO37" s="279">
        <v>31469.9765625</v>
      </c>
      <c r="CP37" s="279">
        <v>33.47869873046875</v>
      </c>
      <c r="CQ37" s="279">
        <v>1317</v>
      </c>
      <c r="CR37" s="279">
        <v>39917.16015625</v>
      </c>
      <c r="CS37" s="279">
        <v>30.30915641784668</v>
      </c>
      <c r="CT37" s="279">
        <v>1563</v>
      </c>
      <c r="CU37" s="279">
        <v>46333.07421875</v>
      </c>
      <c r="CV37" s="279">
        <v>29.643680572509766</v>
      </c>
      <c r="CW37" s="279">
        <v>2172</v>
      </c>
      <c r="CX37" s="279">
        <v>57899.5703125</v>
      </c>
      <c r="CY37" s="279">
        <v>26.657260894775391</v>
      </c>
      <c r="CZ37" s="279">
        <v>1966</v>
      </c>
      <c r="DA37" s="279">
        <v>59819.31640625</v>
      </c>
      <c r="DB37" s="279">
        <v>30.426916122436523</v>
      </c>
      <c r="DC37" s="279">
        <v>1819</v>
      </c>
      <c r="DD37" s="279">
        <v>55802.4296875</v>
      </c>
      <c r="DE37" s="279">
        <v>30.677532196044922</v>
      </c>
      <c r="DF37" s="279">
        <v>1775</v>
      </c>
      <c r="DG37" s="279">
        <v>53870.7109375</v>
      </c>
      <c r="DH37" s="279">
        <v>30.349697113037109</v>
      </c>
      <c r="DI37" s="279">
        <v>2045</v>
      </c>
      <c r="DJ37" s="279">
        <v>52159.74609375</v>
      </c>
      <c r="DK37" s="279">
        <v>25.505989074707031</v>
      </c>
      <c r="DL37" s="279">
        <v>2333</v>
      </c>
      <c r="DM37" s="279">
        <v>46749.2890625</v>
      </c>
      <c r="DN37" s="279">
        <v>20.038272857666016</v>
      </c>
      <c r="DO37" s="279">
        <v>2471</v>
      </c>
      <c r="DP37" s="279">
        <v>49631.20703125</v>
      </c>
      <c r="DQ37" s="279">
        <v>20.085474014282227</v>
      </c>
      <c r="DR37" s="279">
        <v>2759</v>
      </c>
      <c r="DS37" s="279">
        <v>63530.3671875</v>
      </c>
      <c r="DT37" s="279">
        <v>23.026592254638672</v>
      </c>
      <c r="DU37" s="279">
        <v>2618</v>
      </c>
      <c r="DV37" s="279">
        <v>73997.140625</v>
      </c>
      <c r="DW37" s="279">
        <v>28.264759063720703</v>
      </c>
      <c r="DX37" s="279">
        <v>2727</v>
      </c>
      <c r="DY37" s="279">
        <v>83420.671875</v>
      </c>
      <c r="DZ37" s="279">
        <v>30.590639114379883</v>
      </c>
      <c r="EA37" s="279">
        <v>3502</v>
      </c>
      <c r="EB37" s="279">
        <v>67130.3046875</v>
      </c>
      <c r="EC37" s="279">
        <v>19.169134140014648</v>
      </c>
      <c r="ED37" s="279">
        <v>2995</v>
      </c>
      <c r="EE37" s="279">
        <v>84923.203125</v>
      </c>
      <c r="EF37" s="279">
        <v>28.354991912841797</v>
      </c>
      <c r="EG37" s="279">
        <v>3127</v>
      </c>
      <c r="EH37" s="279">
        <v>96103.015625</v>
      </c>
      <c r="EI37" s="279">
        <v>30.733295440673828</v>
      </c>
      <c r="EJ37" s="279">
        <v>3319</v>
      </c>
      <c r="EK37" s="279">
        <v>113848.96875</v>
      </c>
      <c r="EL37" s="279">
        <v>34.302188873291016</v>
      </c>
      <c r="EM37" s="279">
        <v>3757</v>
      </c>
      <c r="EN37" s="279">
        <v>120253.4375</v>
      </c>
      <c r="EO37" s="279">
        <v>32.007835388183594</v>
      </c>
      <c r="EP37" s="279">
        <v>5889</v>
      </c>
      <c r="EQ37" s="279">
        <v>156592.5625</v>
      </c>
      <c r="ER37" s="279">
        <v>26.590688705444336</v>
      </c>
      <c r="ES37" s="279">
        <v>7090</v>
      </c>
      <c r="ET37" s="279">
        <v>213508.125</v>
      </c>
      <c r="EU37" s="279">
        <v>30.113981246948242</v>
      </c>
      <c r="EV37" s="279">
        <v>11898</v>
      </c>
      <c r="EW37" s="279">
        <v>324758.59375</v>
      </c>
      <c r="EX37" s="279">
        <v>27.295225143432617</v>
      </c>
      <c r="EY37" s="279">
        <v>19036</v>
      </c>
      <c r="EZ37" s="279">
        <v>521751.34375</v>
      </c>
      <c r="FA37" s="279">
        <v>27.408664703369141</v>
      </c>
      <c r="FB37" s="279">
        <v>37</v>
      </c>
      <c r="FC37" s="279">
        <v>916.10296630859375</v>
      </c>
      <c r="FD37" s="279">
        <v>24.759540557861328</v>
      </c>
      <c r="FE37" s="279">
        <v>41</v>
      </c>
      <c r="FF37" s="279">
        <v>1087.494384765625</v>
      </c>
      <c r="FG37" s="279">
        <v>26.524253845214844</v>
      </c>
      <c r="FH37" s="279">
        <v>61</v>
      </c>
      <c r="FI37" s="279">
        <v>1415.193115234375</v>
      </c>
      <c r="FJ37" s="279">
        <v>23.199886322021484</v>
      </c>
      <c r="FK37" s="279">
        <v>69</v>
      </c>
      <c r="FL37" s="279">
        <v>1726.9697265625</v>
      </c>
      <c r="FM37" s="279">
        <v>25.028547286987305</v>
      </c>
      <c r="FN37" s="279">
        <v>71</v>
      </c>
      <c r="FO37" s="279">
        <v>1842.020751953125</v>
      </c>
      <c r="FP37" s="279">
        <v>25.943954467773437</v>
      </c>
      <c r="FQ37" s="279">
        <v>82</v>
      </c>
      <c r="FR37" s="279">
        <v>1962.115478515625</v>
      </c>
      <c r="FS37" s="279">
        <v>23.928237915039063</v>
      </c>
      <c r="FT37" s="279">
        <v>128</v>
      </c>
      <c r="FU37" s="279">
        <v>2177.937744140625</v>
      </c>
      <c r="FV37" s="279">
        <v>17.015138626098633</v>
      </c>
      <c r="FW37" s="279">
        <v>116</v>
      </c>
      <c r="FX37" s="279">
        <v>2503.819580078125</v>
      </c>
      <c r="FY37" s="279">
        <v>21.584651947021484</v>
      </c>
      <c r="FZ37" s="279">
        <v>135</v>
      </c>
      <c r="GA37" s="279">
        <v>2891.524658203125</v>
      </c>
      <c r="GB37" s="279">
        <v>21.418701171875</v>
      </c>
      <c r="GC37" s="279">
        <v>172</v>
      </c>
      <c r="GD37" s="279">
        <v>3512.6875</v>
      </c>
      <c r="GE37" s="279">
        <v>20.422601699829102</v>
      </c>
      <c r="GF37" s="279">
        <v>192</v>
      </c>
      <c r="GG37" s="279">
        <v>4011.13427734375</v>
      </c>
      <c r="GH37" s="279">
        <v>20.891324996948242</v>
      </c>
      <c r="GI37" s="279">
        <v>220</v>
      </c>
      <c r="GJ37" s="279">
        <v>4387.146484375</v>
      </c>
      <c r="GK37" s="279">
        <v>19.941574096679688</v>
      </c>
      <c r="GL37" s="279">
        <v>271</v>
      </c>
      <c r="GM37" s="279">
        <v>5493.5625</v>
      </c>
      <c r="GN37" s="279">
        <v>20.271448135375977</v>
      </c>
      <c r="GO37" s="279">
        <v>334</v>
      </c>
      <c r="GP37" s="279">
        <v>6830.13037109375</v>
      </c>
      <c r="GQ37" s="279">
        <v>20.449491500854492</v>
      </c>
      <c r="GR37" s="279">
        <v>415</v>
      </c>
      <c r="GS37" s="279">
        <v>7509.03857421875</v>
      </c>
      <c r="GT37" s="279">
        <v>18.09406852722168</v>
      </c>
      <c r="GU37" s="279">
        <v>529</v>
      </c>
      <c r="GV37" s="279">
        <v>8272.3349609375</v>
      </c>
      <c r="GW37" s="279">
        <v>15.637683868408203</v>
      </c>
      <c r="GX37" s="279">
        <v>662</v>
      </c>
      <c r="GY37" s="279">
        <v>9061.6728515625</v>
      </c>
      <c r="GZ37" s="279">
        <v>13.688327789306641</v>
      </c>
      <c r="HA37" s="279">
        <v>898</v>
      </c>
      <c r="HB37" s="279">
        <v>10045.33984375</v>
      </c>
      <c r="HC37" s="279">
        <v>11.186347007751465</v>
      </c>
      <c r="HD37" s="279">
        <v>1191</v>
      </c>
      <c r="HE37" s="279">
        <v>11418.5126953125</v>
      </c>
      <c r="HF37" s="279">
        <v>9.5873317718505859</v>
      </c>
      <c r="HG37" s="244"/>
      <c r="HH37" s="244"/>
      <c r="HI37" s="244"/>
      <c r="HJ37" s="244"/>
      <c r="HK37" s="244"/>
      <c r="HL37" s="244"/>
      <c r="HM37" s="244"/>
      <c r="HN37" s="244"/>
      <c r="HO37" s="244"/>
      <c r="HP37" s="244"/>
      <c r="HQ37" s="244"/>
      <c r="HR37" s="244"/>
      <c r="HS37" s="244"/>
      <c r="HT37" s="244"/>
      <c r="HU37" s="244"/>
      <c r="HV37" s="244"/>
      <c r="HW37" s="244"/>
      <c r="HX37" s="244"/>
      <c r="HY37" s="244"/>
      <c r="HZ37" s="244"/>
      <c r="IA37" s="244"/>
      <c r="IB37" s="244"/>
      <c r="IC37" s="244"/>
      <c r="ID37" s="244"/>
      <c r="IE37" s="244"/>
      <c r="IF37" s="244"/>
    </row>
    <row r="38" spans="1:240" ht="15" customHeight="1">
      <c r="A38" s="3">
        <v>24</v>
      </c>
      <c r="B38" s="279">
        <v>103</v>
      </c>
      <c r="C38" s="279">
        <v>3665.086669921875</v>
      </c>
      <c r="D38" s="279">
        <v>35.583366394042969</v>
      </c>
      <c r="E38" s="279">
        <v>112</v>
      </c>
      <c r="F38" s="279">
        <v>4152.08349609375</v>
      </c>
      <c r="G38" s="279">
        <v>37.072174072265625</v>
      </c>
      <c r="H38" s="279">
        <v>114</v>
      </c>
      <c r="I38" s="279">
        <v>4183.4091796875</v>
      </c>
      <c r="J38" s="279">
        <v>36.696571350097656</v>
      </c>
      <c r="K38" s="279">
        <v>122</v>
      </c>
      <c r="L38" s="279">
        <v>4667.2080078125</v>
      </c>
      <c r="M38" s="279">
        <v>38.255802154541016</v>
      </c>
      <c r="N38" s="279">
        <v>141</v>
      </c>
      <c r="O38" s="279">
        <v>5874.33740234375</v>
      </c>
      <c r="P38" s="279">
        <v>41.661968231201172</v>
      </c>
      <c r="Q38" s="279">
        <v>169</v>
      </c>
      <c r="R38" s="279">
        <v>7144.17919921875</v>
      </c>
      <c r="S38" s="279">
        <v>42.273250579833984</v>
      </c>
      <c r="T38" s="279">
        <v>191</v>
      </c>
      <c r="U38" s="279">
        <v>8154.98291015625</v>
      </c>
      <c r="V38" s="279">
        <v>42.696247100830078</v>
      </c>
      <c r="W38" s="279">
        <v>200</v>
      </c>
      <c r="X38" s="279">
        <v>8655.5927734375</v>
      </c>
      <c r="Y38" s="279">
        <v>43.277965545654297</v>
      </c>
      <c r="Z38" s="279">
        <v>216</v>
      </c>
      <c r="AA38" s="279">
        <v>9605.845703125</v>
      </c>
      <c r="AB38" s="279">
        <v>44.471508026123047</v>
      </c>
      <c r="AC38" s="279">
        <v>293</v>
      </c>
      <c r="AD38" s="279">
        <v>11571.2021484375</v>
      </c>
      <c r="AE38" s="279">
        <v>39.492156982421875</v>
      </c>
      <c r="AF38" s="279">
        <v>290</v>
      </c>
      <c r="AG38" s="279">
        <v>12028.330078125</v>
      </c>
      <c r="AH38" s="279">
        <v>41.477001190185547</v>
      </c>
      <c r="AI38" s="279">
        <v>262</v>
      </c>
      <c r="AJ38" s="279">
        <v>12199.7568359375</v>
      </c>
      <c r="AK38" s="279">
        <v>46.563957214355469</v>
      </c>
      <c r="AL38" s="279">
        <v>249</v>
      </c>
      <c r="AM38" s="279">
        <v>12014.9169921875</v>
      </c>
      <c r="AN38" s="279">
        <v>48.252677917480469</v>
      </c>
      <c r="AO38" s="279">
        <v>249</v>
      </c>
      <c r="AP38" s="279">
        <v>12548.4326171875</v>
      </c>
      <c r="AQ38" s="279">
        <v>50.395313262939453</v>
      </c>
      <c r="AR38" s="279">
        <v>295</v>
      </c>
      <c r="AS38" s="279">
        <v>13143.712890625</v>
      </c>
      <c r="AT38" s="279">
        <v>44.554958343505859</v>
      </c>
      <c r="AU38" s="279">
        <v>286</v>
      </c>
      <c r="AV38" s="279">
        <v>13932.71875</v>
      </c>
      <c r="AW38" s="279">
        <v>48.715801239013672</v>
      </c>
      <c r="AX38" s="279">
        <v>295</v>
      </c>
      <c r="AY38" s="279">
        <v>14405.0107421875</v>
      </c>
      <c r="AZ38" s="279">
        <v>48.830543518066406</v>
      </c>
      <c r="BA38" s="279">
        <v>278</v>
      </c>
      <c r="BB38" s="279">
        <v>14322.11328125</v>
      </c>
      <c r="BC38" s="279">
        <v>51.518394470214844</v>
      </c>
      <c r="BD38" s="279">
        <v>251</v>
      </c>
      <c r="BE38" s="279">
        <v>14682.33984375</v>
      </c>
      <c r="BF38" s="279">
        <v>58.495376586914063</v>
      </c>
      <c r="BG38" s="279">
        <v>235</v>
      </c>
      <c r="BH38" s="279">
        <v>13758.060546875</v>
      </c>
      <c r="BI38" s="279">
        <v>58.544937133789062</v>
      </c>
      <c r="BJ38" s="279">
        <v>285</v>
      </c>
      <c r="BK38" s="279">
        <v>15665.490234375</v>
      </c>
      <c r="BL38" s="279">
        <v>54.966632843017578</v>
      </c>
      <c r="BM38" s="279">
        <v>293</v>
      </c>
      <c r="BN38" s="279">
        <v>16573.43359375</v>
      </c>
      <c r="BO38" s="279">
        <v>56.564620971679687</v>
      </c>
      <c r="BP38" s="279">
        <v>317</v>
      </c>
      <c r="BQ38" s="279">
        <v>18433.20703125</v>
      </c>
      <c r="BR38" s="279">
        <v>58.148918151855469</v>
      </c>
      <c r="BS38" s="279">
        <v>370</v>
      </c>
      <c r="BT38" s="279">
        <v>21853.939453125</v>
      </c>
      <c r="BU38" s="279">
        <v>59.064701080322266</v>
      </c>
      <c r="BV38" s="279">
        <v>434</v>
      </c>
      <c r="BW38" s="279">
        <v>25503.9375</v>
      </c>
      <c r="BX38" s="279">
        <v>58.76483154296875</v>
      </c>
      <c r="BY38" s="279">
        <v>582</v>
      </c>
      <c r="BZ38" s="279">
        <v>33242.53515625</v>
      </c>
      <c r="CA38" s="279">
        <v>57.117759704589844</v>
      </c>
      <c r="CB38" s="279">
        <v>547</v>
      </c>
      <c r="CC38" s="279">
        <v>30589.83984375</v>
      </c>
      <c r="CD38" s="279">
        <v>55.922924041748047</v>
      </c>
      <c r="CE38" s="279">
        <v>536</v>
      </c>
      <c r="CF38" s="279">
        <v>29712.13671875</v>
      </c>
      <c r="CG38" s="279">
        <v>55.433090209960937</v>
      </c>
      <c r="CH38" s="279">
        <v>534</v>
      </c>
      <c r="CI38" s="279">
        <v>29377.693359375</v>
      </c>
      <c r="CJ38" s="279">
        <v>55.014408111572266</v>
      </c>
      <c r="CK38" s="279">
        <v>575</v>
      </c>
      <c r="CL38" s="279">
        <v>32005.955078125</v>
      </c>
      <c r="CM38" s="279">
        <v>55.662528991699219</v>
      </c>
      <c r="CN38" s="279">
        <v>1018</v>
      </c>
      <c r="CO38" s="279">
        <v>31871.173828125</v>
      </c>
      <c r="CP38" s="279">
        <v>31.307636260986328</v>
      </c>
      <c r="CQ38" s="279">
        <v>1464</v>
      </c>
      <c r="CR38" s="279">
        <v>40424.09765625</v>
      </c>
      <c r="CS38" s="279">
        <v>27.612089157104492</v>
      </c>
      <c r="CT38" s="279">
        <v>1721</v>
      </c>
      <c r="CU38" s="279">
        <v>46921.12890625</v>
      </c>
      <c r="CV38" s="279">
        <v>27.263875961303711</v>
      </c>
      <c r="CW38" s="279">
        <v>2329</v>
      </c>
      <c r="CX38" s="279">
        <v>58631.7734375</v>
      </c>
      <c r="CY38" s="279">
        <v>25.174655914306641</v>
      </c>
      <c r="CZ38" s="279">
        <v>2124</v>
      </c>
      <c r="DA38" s="279">
        <v>60579.51953125</v>
      </c>
      <c r="DB38" s="279">
        <v>28.521430969238281</v>
      </c>
      <c r="DC38" s="279">
        <v>1986</v>
      </c>
      <c r="DD38" s="279">
        <v>56511.6328125</v>
      </c>
      <c r="DE38" s="279">
        <v>28.455001831054688</v>
      </c>
      <c r="DF38" s="279">
        <v>1937</v>
      </c>
      <c r="DG38" s="279">
        <v>54555.11328125</v>
      </c>
      <c r="DH38" s="279">
        <v>28.164745330810547</v>
      </c>
      <c r="DI38" s="279">
        <v>2180</v>
      </c>
      <c r="DJ38" s="279">
        <v>52818.2578125</v>
      </c>
      <c r="DK38" s="279">
        <v>24.228559494018555</v>
      </c>
      <c r="DL38" s="279">
        <v>2475</v>
      </c>
      <c r="DM38" s="279">
        <v>47332.6875</v>
      </c>
      <c r="DN38" s="279">
        <v>19.124319076538086</v>
      </c>
      <c r="DO38" s="279">
        <v>2598</v>
      </c>
      <c r="DP38" s="279">
        <v>50250.7890625</v>
      </c>
      <c r="DQ38" s="279">
        <v>19.342105865478516</v>
      </c>
      <c r="DR38" s="279">
        <v>2896</v>
      </c>
      <c r="DS38" s="279">
        <v>64329.0546875</v>
      </c>
      <c r="DT38" s="279">
        <v>22.213071823120117</v>
      </c>
      <c r="DU38" s="279">
        <v>2829</v>
      </c>
      <c r="DV38" s="279">
        <v>74934.96875</v>
      </c>
      <c r="DW38" s="279">
        <v>26.488147735595703</v>
      </c>
      <c r="DX38" s="279">
        <v>2947</v>
      </c>
      <c r="DY38" s="279">
        <v>84481</v>
      </c>
      <c r="DZ38" s="279">
        <v>28.666780471801758</v>
      </c>
      <c r="EA38" s="279">
        <v>3854</v>
      </c>
      <c r="EB38" s="279">
        <v>67965.21875</v>
      </c>
      <c r="EC38" s="279">
        <v>17.634981155395508</v>
      </c>
      <c r="ED38" s="279">
        <v>3240</v>
      </c>
      <c r="EE38" s="279">
        <v>85999.5859375</v>
      </c>
      <c r="EF38" s="279">
        <v>26.543081283569336</v>
      </c>
      <c r="EG38" s="279">
        <v>3329</v>
      </c>
      <c r="EH38" s="279">
        <v>97325.0546875</v>
      </c>
      <c r="EI38" s="279">
        <v>29.235523223876953</v>
      </c>
      <c r="EJ38" s="279">
        <v>3571</v>
      </c>
      <c r="EK38" s="279">
        <v>115301.6640625</v>
      </c>
      <c r="EL38" s="279">
        <v>32.288341522216797</v>
      </c>
      <c r="EM38" s="279">
        <v>4053</v>
      </c>
      <c r="EN38" s="279">
        <v>121784.3515625</v>
      </c>
      <c r="EO38" s="279">
        <v>30.047952651977539</v>
      </c>
      <c r="EP38" s="279">
        <v>6497</v>
      </c>
      <c r="EQ38" s="279">
        <v>158571.546875</v>
      </c>
      <c r="ER38" s="279">
        <v>24.406887054443359</v>
      </c>
      <c r="ES38" s="279">
        <v>7658</v>
      </c>
      <c r="ET38" s="279">
        <v>216220.453125</v>
      </c>
      <c r="EU38" s="279">
        <v>28.234584808349609</v>
      </c>
      <c r="EV38" s="279">
        <v>12849</v>
      </c>
      <c r="EW38" s="279">
        <v>328868.96875</v>
      </c>
      <c r="EX38" s="279">
        <v>25.594907760620117</v>
      </c>
      <c r="EY38" s="279">
        <v>20560</v>
      </c>
      <c r="EZ38" s="279">
        <v>528356.0625</v>
      </c>
      <c r="FA38" s="279">
        <v>25.698251724243164</v>
      </c>
      <c r="FB38" s="279">
        <v>40</v>
      </c>
      <c r="FC38" s="279">
        <v>927.643798828125</v>
      </c>
      <c r="FD38" s="279">
        <v>23.191095352172852</v>
      </c>
      <c r="FE38" s="279">
        <v>45</v>
      </c>
      <c r="FF38" s="279">
        <v>1101.224609375</v>
      </c>
      <c r="FG38" s="279">
        <v>24.471658706665039</v>
      </c>
      <c r="FH38" s="279">
        <v>65</v>
      </c>
      <c r="FI38" s="279">
        <v>1432.985107421875</v>
      </c>
      <c r="FJ38" s="279">
        <v>22.045925140380859</v>
      </c>
      <c r="FK38" s="279">
        <v>74</v>
      </c>
      <c r="FL38" s="279">
        <v>1748.7587890625</v>
      </c>
      <c r="FM38" s="279">
        <v>23.631875991821289</v>
      </c>
      <c r="FN38" s="279">
        <v>76</v>
      </c>
      <c r="FO38" s="279">
        <v>1865.2841796875</v>
      </c>
      <c r="FP38" s="279">
        <v>24.543212890625</v>
      </c>
      <c r="FQ38" s="279">
        <v>88</v>
      </c>
      <c r="FR38" s="279">
        <v>1986.8143310546875</v>
      </c>
      <c r="FS38" s="279">
        <v>22.577436447143555</v>
      </c>
      <c r="FT38" s="279">
        <v>138</v>
      </c>
      <c r="FU38" s="279">
        <v>2204.85791015625</v>
      </c>
      <c r="FV38" s="279">
        <v>15.977231025695801</v>
      </c>
      <c r="FW38" s="279">
        <v>125</v>
      </c>
      <c r="FX38" s="279">
        <v>2535.17236328125</v>
      </c>
      <c r="FY38" s="279">
        <v>20.281379699707031</v>
      </c>
      <c r="FZ38" s="279">
        <v>146</v>
      </c>
      <c r="GA38" s="279">
        <v>2927.72900390625</v>
      </c>
      <c r="GB38" s="279">
        <v>20.052938461303711</v>
      </c>
      <c r="GC38" s="279">
        <v>186</v>
      </c>
      <c r="GD38" s="279">
        <v>3556.5517578125</v>
      </c>
      <c r="GE38" s="279">
        <v>19.121246337890625</v>
      </c>
      <c r="GF38" s="279">
        <v>208</v>
      </c>
      <c r="GG38" s="279">
        <v>4061.28076171875</v>
      </c>
      <c r="GH38" s="279">
        <v>19.525388717651367</v>
      </c>
      <c r="GI38" s="279">
        <v>237</v>
      </c>
      <c r="GJ38" s="279">
        <v>4441.85888671875</v>
      </c>
      <c r="GK38" s="279">
        <v>18.742021560668945</v>
      </c>
      <c r="GL38" s="279">
        <v>293</v>
      </c>
      <c r="GM38" s="279">
        <v>5562.1357421875</v>
      </c>
      <c r="GN38" s="279">
        <v>18.9833984375</v>
      </c>
      <c r="GO38" s="279">
        <v>361</v>
      </c>
      <c r="GP38" s="279">
        <v>6915.4345703125</v>
      </c>
      <c r="GQ38" s="279">
        <v>19.156328201293945</v>
      </c>
      <c r="GR38" s="279">
        <v>448</v>
      </c>
      <c r="GS38" s="279">
        <v>7602.15771484375</v>
      </c>
      <c r="GT38" s="279">
        <v>16.96910285949707</v>
      </c>
      <c r="GU38" s="279">
        <v>571</v>
      </c>
      <c r="GV38" s="279">
        <v>8373.9580078125</v>
      </c>
      <c r="GW38" s="279">
        <v>14.665425300598145</v>
      </c>
      <c r="GX38" s="279">
        <v>716</v>
      </c>
      <c r="GY38" s="279">
        <v>9171.83984375</v>
      </c>
      <c r="GZ38" s="279">
        <v>12.809832572937012</v>
      </c>
      <c r="HA38" s="279">
        <v>970</v>
      </c>
      <c r="HB38" s="279">
        <v>10165.2255859375</v>
      </c>
      <c r="HC38" s="279">
        <v>10.4796142578125</v>
      </c>
      <c r="HD38" s="279">
        <v>1287</v>
      </c>
      <c r="HE38" s="279">
        <v>11552.4794921875</v>
      </c>
      <c r="HF38" s="279">
        <v>8.9762859344482422</v>
      </c>
      <c r="HG38" s="244"/>
      <c r="HH38" s="244"/>
      <c r="HI38" s="244"/>
      <c r="HJ38" s="244"/>
      <c r="HK38" s="244"/>
      <c r="HL38" s="244"/>
      <c r="HM38" s="244"/>
      <c r="HN38" s="244"/>
      <c r="HO38" s="244"/>
      <c r="HP38" s="244"/>
      <c r="HQ38" s="244"/>
      <c r="HR38" s="244"/>
      <c r="HS38" s="244"/>
      <c r="HT38" s="244"/>
      <c r="HU38" s="244"/>
      <c r="HV38" s="244"/>
      <c r="HW38" s="244"/>
      <c r="HX38" s="244"/>
      <c r="HY38" s="244"/>
      <c r="HZ38" s="244"/>
      <c r="IA38" s="244"/>
      <c r="IB38" s="244"/>
      <c r="IC38" s="244"/>
      <c r="ID38" s="244"/>
      <c r="IE38" s="244"/>
      <c r="IF38" s="244"/>
    </row>
    <row r="39" spans="1:240" ht="15" customHeight="1">
      <c r="A39" s="3">
        <v>25</v>
      </c>
      <c r="B39" s="279">
        <v>109</v>
      </c>
      <c r="C39" s="279">
        <v>3712.554443359375</v>
      </c>
      <c r="D39" s="279">
        <v>34.060131072998047</v>
      </c>
      <c r="E39" s="279">
        <v>120</v>
      </c>
      <c r="F39" s="279">
        <v>4205.884765625</v>
      </c>
      <c r="G39" s="279">
        <v>35.049037933349609</v>
      </c>
      <c r="H39" s="279">
        <v>122</v>
      </c>
      <c r="I39" s="279">
        <v>4237.61474609375</v>
      </c>
      <c r="J39" s="279">
        <v>34.734546661376953</v>
      </c>
      <c r="K39" s="279">
        <v>129</v>
      </c>
      <c r="L39" s="279">
        <v>4727.75732421875</v>
      </c>
      <c r="M39" s="279">
        <v>36.649280548095703</v>
      </c>
      <c r="N39" s="279">
        <v>151</v>
      </c>
      <c r="O39" s="279">
        <v>5950.71533203125</v>
      </c>
      <c r="P39" s="279">
        <v>39.408710479736328</v>
      </c>
      <c r="Q39" s="279">
        <v>181</v>
      </c>
      <c r="R39" s="279">
        <v>7237.1015625</v>
      </c>
      <c r="S39" s="279">
        <v>39.983985900878906</v>
      </c>
      <c r="T39" s="279">
        <v>201</v>
      </c>
      <c r="U39" s="279">
        <v>8261.1162109375</v>
      </c>
      <c r="V39" s="279">
        <v>41.100082397460937</v>
      </c>
      <c r="W39" s="279">
        <v>212</v>
      </c>
      <c r="X39" s="279">
        <v>8768.267578125</v>
      </c>
      <c r="Y39" s="279">
        <v>41.359752655029297</v>
      </c>
      <c r="Z39" s="279">
        <v>229</v>
      </c>
      <c r="AA39" s="279">
        <v>9730.9501953125</v>
      </c>
      <c r="AB39" s="279">
        <v>42.493232727050781</v>
      </c>
      <c r="AC39" s="279">
        <v>319</v>
      </c>
      <c r="AD39" s="279">
        <v>11721.4052734375</v>
      </c>
      <c r="AE39" s="279">
        <v>36.744216918945312</v>
      </c>
      <c r="AF39" s="279">
        <v>309</v>
      </c>
      <c r="AG39" s="279">
        <v>12184.720703125</v>
      </c>
      <c r="AH39" s="279">
        <v>39.432754516601563</v>
      </c>
      <c r="AI39" s="279">
        <v>278</v>
      </c>
      <c r="AJ39" s="279">
        <v>12358.8203125</v>
      </c>
      <c r="AK39" s="279">
        <v>44.456188201904297</v>
      </c>
      <c r="AL39" s="279">
        <v>263</v>
      </c>
      <c r="AM39" s="279">
        <v>12171.7158203125</v>
      </c>
      <c r="AN39" s="279">
        <v>46.280288696289063</v>
      </c>
      <c r="AO39" s="279">
        <v>262</v>
      </c>
      <c r="AP39" s="279">
        <v>12712.3447265625</v>
      </c>
      <c r="AQ39" s="279">
        <v>48.520401000976563</v>
      </c>
      <c r="AR39" s="279">
        <v>310</v>
      </c>
      <c r="AS39" s="279">
        <v>13314.9228515625</v>
      </c>
      <c r="AT39" s="279">
        <v>42.951362609863281</v>
      </c>
      <c r="AU39" s="279">
        <v>299</v>
      </c>
      <c r="AV39" s="279">
        <v>14114.5947265625</v>
      </c>
      <c r="AW39" s="279">
        <v>47.206001281738281</v>
      </c>
      <c r="AX39" s="279">
        <v>310</v>
      </c>
      <c r="AY39" s="279">
        <v>14593.037109375</v>
      </c>
      <c r="AZ39" s="279">
        <v>47.074314117431641</v>
      </c>
      <c r="BA39" s="279">
        <v>292</v>
      </c>
      <c r="BB39" s="279">
        <v>14509.26171875</v>
      </c>
      <c r="BC39" s="279">
        <v>49.689250946044922</v>
      </c>
      <c r="BD39" s="279">
        <v>262</v>
      </c>
      <c r="BE39" s="279">
        <v>14874.69140625</v>
      </c>
      <c r="BF39" s="279">
        <v>56.773632049560547</v>
      </c>
      <c r="BG39" s="279">
        <v>245</v>
      </c>
      <c r="BH39" s="279">
        <v>13938.3017578125</v>
      </c>
      <c r="BI39" s="279">
        <v>56.891029357910156</v>
      </c>
      <c r="BJ39" s="279">
        <v>298</v>
      </c>
      <c r="BK39" s="279">
        <v>15870.4697265625</v>
      </c>
      <c r="BL39" s="279">
        <v>53.256610870361328</v>
      </c>
      <c r="BM39" s="279">
        <v>305</v>
      </c>
      <c r="BN39" s="279">
        <v>16790.439453125</v>
      </c>
      <c r="BO39" s="279">
        <v>55.050621032714844</v>
      </c>
      <c r="BP39" s="279">
        <v>330</v>
      </c>
      <c r="BQ39" s="279">
        <v>18674.67578125</v>
      </c>
      <c r="BR39" s="279">
        <v>56.589927673339844</v>
      </c>
      <c r="BS39" s="279">
        <v>386</v>
      </c>
      <c r="BT39" s="279">
        <v>22140.28515625</v>
      </c>
      <c r="BU39" s="279">
        <v>57.358253479003906</v>
      </c>
      <c r="BV39" s="279">
        <v>453</v>
      </c>
      <c r="BW39" s="279">
        <v>25838.083984375</v>
      </c>
      <c r="BX39" s="279">
        <v>57.037712097167969</v>
      </c>
      <c r="BY39" s="279">
        <v>607</v>
      </c>
      <c r="BZ39" s="279">
        <v>33677.84765625</v>
      </c>
      <c r="CA39" s="279">
        <v>55.482452392578125</v>
      </c>
      <c r="CB39" s="279">
        <v>570</v>
      </c>
      <c r="CC39" s="279">
        <v>30990.263671875</v>
      </c>
      <c r="CD39" s="279">
        <v>54.368885040283203</v>
      </c>
      <c r="CE39" s="279">
        <v>559</v>
      </c>
      <c r="CF39" s="279">
        <v>30101.005859375</v>
      </c>
      <c r="CG39" s="279">
        <v>53.847953796386719</v>
      </c>
      <c r="CH39" s="279">
        <v>557</v>
      </c>
      <c r="CI39" s="279">
        <v>29762.115234375</v>
      </c>
      <c r="CJ39" s="279">
        <v>53.432880401611328</v>
      </c>
      <c r="CK39" s="279">
        <v>599</v>
      </c>
      <c r="CL39" s="279">
        <v>32424.875</v>
      </c>
      <c r="CM39" s="279">
        <v>54.131679534912109</v>
      </c>
      <c r="CN39" s="279">
        <v>1098</v>
      </c>
      <c r="CO39" s="279">
        <v>32282.029296875</v>
      </c>
      <c r="CP39" s="279">
        <v>29.400754928588867</v>
      </c>
      <c r="CQ39" s="279">
        <v>1620</v>
      </c>
      <c r="CR39" s="279">
        <v>40942.5390625</v>
      </c>
      <c r="CS39" s="279">
        <v>25.273172378540039</v>
      </c>
      <c r="CT39" s="279">
        <v>1884</v>
      </c>
      <c r="CU39" s="279">
        <v>47522.71875</v>
      </c>
      <c r="CV39" s="279">
        <v>25.224372863769531</v>
      </c>
      <c r="CW39" s="279">
        <v>2476</v>
      </c>
      <c r="CX39" s="279">
        <v>59381.4921875</v>
      </c>
      <c r="CY39" s="279">
        <v>23.982831954956055</v>
      </c>
      <c r="CZ39" s="279">
        <v>2277</v>
      </c>
      <c r="DA39" s="279">
        <v>61357.88671875</v>
      </c>
      <c r="DB39" s="279">
        <v>26.946809768676758</v>
      </c>
      <c r="DC39" s="279">
        <v>2150</v>
      </c>
      <c r="DD39" s="279">
        <v>57237.546875</v>
      </c>
      <c r="DE39" s="279">
        <v>26.622114181518555</v>
      </c>
      <c r="DF39" s="279">
        <v>2096</v>
      </c>
      <c r="DG39" s="279">
        <v>55255.62109375</v>
      </c>
      <c r="DH39" s="279">
        <v>26.362415313720703</v>
      </c>
      <c r="DI39" s="279">
        <v>2303</v>
      </c>
      <c r="DJ39" s="279">
        <v>53492.609375</v>
      </c>
      <c r="DK39" s="279">
        <v>23.227359771728516</v>
      </c>
      <c r="DL39" s="279">
        <v>2525</v>
      </c>
      <c r="DM39" s="279">
        <v>47930.390625</v>
      </c>
      <c r="DN39" s="279">
        <v>18.982332229614258</v>
      </c>
      <c r="DO39" s="279">
        <v>2634</v>
      </c>
      <c r="DP39" s="279">
        <v>50885.8671875</v>
      </c>
      <c r="DQ39" s="279">
        <v>19.318855285644531</v>
      </c>
      <c r="DR39" s="279">
        <v>3010</v>
      </c>
      <c r="DS39" s="279">
        <v>65147.375</v>
      </c>
      <c r="DT39" s="279">
        <v>21.643646240234375</v>
      </c>
      <c r="DU39" s="279">
        <v>3048</v>
      </c>
      <c r="DV39" s="279">
        <v>75894.9296875</v>
      </c>
      <c r="DW39" s="279">
        <v>24.899911880493164</v>
      </c>
      <c r="DX39" s="279">
        <v>3179</v>
      </c>
      <c r="DY39" s="279">
        <v>85566.5859375</v>
      </c>
      <c r="DZ39" s="279">
        <v>26.916194915771484</v>
      </c>
      <c r="EA39" s="279">
        <v>4220</v>
      </c>
      <c r="EB39" s="279">
        <v>68817.625</v>
      </c>
      <c r="EC39" s="279">
        <v>16.307493209838867</v>
      </c>
      <c r="ED39" s="279">
        <v>3493</v>
      </c>
      <c r="EE39" s="279">
        <v>87101.3671875</v>
      </c>
      <c r="EF39" s="279">
        <v>24.935976028442383</v>
      </c>
      <c r="EG39" s="279">
        <v>3533</v>
      </c>
      <c r="EH39" s="279">
        <v>98576.9765625</v>
      </c>
      <c r="EI39" s="279">
        <v>27.901777267456055</v>
      </c>
      <c r="EJ39" s="279">
        <v>3838</v>
      </c>
      <c r="EK39" s="279">
        <v>116789.6328125</v>
      </c>
      <c r="EL39" s="279">
        <v>30.429815292358398</v>
      </c>
      <c r="EM39" s="279">
        <v>4364</v>
      </c>
      <c r="EN39" s="279">
        <v>123352.0390625</v>
      </c>
      <c r="EO39" s="279">
        <v>28.265819549560547</v>
      </c>
      <c r="EP39" s="279">
        <v>7136</v>
      </c>
      <c r="EQ39" s="279">
        <v>160594.984375</v>
      </c>
      <c r="ER39" s="279">
        <v>22.504901885986328</v>
      </c>
      <c r="ES39" s="279">
        <v>8242</v>
      </c>
      <c r="ET39" s="279">
        <v>218997.390625</v>
      </c>
      <c r="EU39" s="279">
        <v>26.570903778076172</v>
      </c>
      <c r="EV39" s="279">
        <v>13826</v>
      </c>
      <c r="EW39" s="279">
        <v>333076.09375</v>
      </c>
      <c r="EX39" s="279">
        <v>24.090560913085938</v>
      </c>
      <c r="EY39" s="279">
        <v>22125</v>
      </c>
      <c r="EZ39" s="279">
        <v>535116.25</v>
      </c>
      <c r="FA39" s="279">
        <v>24.186044692993164</v>
      </c>
      <c r="FB39" s="279">
        <v>43</v>
      </c>
      <c r="FC39" s="279">
        <v>939.4656982421875</v>
      </c>
      <c r="FD39" s="279">
        <v>21.848039627075195</v>
      </c>
      <c r="FE39" s="279">
        <v>49</v>
      </c>
      <c r="FF39" s="279">
        <v>1115.2808837890625</v>
      </c>
      <c r="FG39" s="279">
        <v>22.760833740234375</v>
      </c>
      <c r="FH39" s="279">
        <v>70</v>
      </c>
      <c r="FI39" s="279">
        <v>1451.1849365234375</v>
      </c>
      <c r="FJ39" s="279">
        <v>20.731212615966797</v>
      </c>
      <c r="FK39" s="279">
        <v>79</v>
      </c>
      <c r="FL39" s="279">
        <v>1771.0489501953125</v>
      </c>
      <c r="FM39" s="279">
        <v>22.418340682983398</v>
      </c>
      <c r="FN39" s="279">
        <v>82</v>
      </c>
      <c r="FO39" s="279">
        <v>1889.101318359375</v>
      </c>
      <c r="FP39" s="279">
        <v>23.037820816040039</v>
      </c>
      <c r="FQ39" s="279">
        <v>95</v>
      </c>
      <c r="FR39" s="279">
        <v>2012.0784912109375</v>
      </c>
      <c r="FS39" s="279">
        <v>21.179773330688477</v>
      </c>
      <c r="FT39" s="279">
        <v>146</v>
      </c>
      <c r="FU39" s="279">
        <v>2232.36279296875</v>
      </c>
      <c r="FV39" s="279">
        <v>15.290156364440918</v>
      </c>
      <c r="FW39" s="279">
        <v>135</v>
      </c>
      <c r="FX39" s="279">
        <v>2567.2412109375</v>
      </c>
      <c r="FY39" s="279">
        <v>19.0166015625</v>
      </c>
      <c r="FZ39" s="279">
        <v>156</v>
      </c>
      <c r="GA39" s="279">
        <v>2964.751953125</v>
      </c>
      <c r="GB39" s="279">
        <v>19.004819869995117</v>
      </c>
      <c r="GC39" s="279">
        <v>200</v>
      </c>
      <c r="GD39" s="279">
        <v>3601.399169921875</v>
      </c>
      <c r="GE39" s="279">
        <v>18.006996154785156</v>
      </c>
      <c r="GF39" s="279">
        <v>224</v>
      </c>
      <c r="GG39" s="279">
        <v>4112.55126953125</v>
      </c>
      <c r="GH39" s="279">
        <v>18.359603881835938</v>
      </c>
      <c r="GI39" s="279">
        <v>255</v>
      </c>
      <c r="GJ39" s="279">
        <v>4497.8037109375</v>
      </c>
      <c r="GK39" s="279">
        <v>17.638446807861328</v>
      </c>
      <c r="GL39" s="279">
        <v>315</v>
      </c>
      <c r="GM39" s="279">
        <v>5632.244140625</v>
      </c>
      <c r="GN39" s="279">
        <v>17.88014030456543</v>
      </c>
      <c r="GO39" s="279">
        <v>388</v>
      </c>
      <c r="GP39" s="279">
        <v>7002.65380859375</v>
      </c>
      <c r="GQ39" s="279">
        <v>18.048076629638672</v>
      </c>
      <c r="GR39" s="279">
        <v>482</v>
      </c>
      <c r="GS39" s="279">
        <v>7697.306640625</v>
      </c>
      <c r="GT39" s="279">
        <v>15.969515800476074</v>
      </c>
      <c r="GU39" s="279">
        <v>614</v>
      </c>
      <c r="GV39" s="279">
        <v>8477.7177734375</v>
      </c>
      <c r="GW39" s="279">
        <v>13.807357788085938</v>
      </c>
      <c r="GX39" s="279">
        <v>770</v>
      </c>
      <c r="GY39" s="279">
        <v>9284.2373046875</v>
      </c>
      <c r="GZ39" s="279">
        <v>12.057451248168945</v>
      </c>
      <c r="HA39" s="279">
        <v>1044</v>
      </c>
      <c r="HB39" s="279">
        <v>10287.322265625</v>
      </c>
      <c r="HC39" s="279">
        <v>9.8537569046020508</v>
      </c>
      <c r="HD39" s="279">
        <v>1385</v>
      </c>
      <c r="HE39" s="279">
        <v>11688.69921875</v>
      </c>
      <c r="HF39" s="279">
        <v>8.4394941329956055</v>
      </c>
      <c r="HG39" s="244"/>
      <c r="HH39" s="244"/>
      <c r="HI39" s="244"/>
      <c r="HJ39" s="244"/>
      <c r="HK39" s="244"/>
      <c r="HL39" s="244"/>
      <c r="HM39" s="244"/>
      <c r="HN39" s="244"/>
      <c r="HO39" s="244"/>
      <c r="HP39" s="244"/>
      <c r="HQ39" s="244"/>
      <c r="HR39" s="244"/>
      <c r="HS39" s="244"/>
      <c r="HT39" s="244"/>
      <c r="HU39" s="244"/>
      <c r="HV39" s="244"/>
      <c r="HW39" s="244"/>
      <c r="HX39" s="244"/>
      <c r="HY39" s="244"/>
      <c r="HZ39" s="244"/>
      <c r="IA39" s="244"/>
      <c r="IB39" s="244"/>
      <c r="IC39" s="244"/>
      <c r="ID39" s="244"/>
      <c r="IE39" s="244"/>
      <c r="IF39" s="244"/>
    </row>
    <row r="40" spans="1:240" ht="15" customHeight="1">
      <c r="A40" s="3">
        <v>26</v>
      </c>
      <c r="B40" s="279">
        <v>115</v>
      </c>
      <c r="C40" s="279">
        <v>3761.210693359375</v>
      </c>
      <c r="D40" s="279">
        <v>32.706180572509766</v>
      </c>
      <c r="E40" s="279">
        <v>129</v>
      </c>
      <c r="F40" s="279">
        <v>4261.03173828125</v>
      </c>
      <c r="G40" s="279">
        <v>33.031253814697266</v>
      </c>
      <c r="H40" s="279">
        <v>130</v>
      </c>
      <c r="I40" s="279">
        <v>4293.17724609375</v>
      </c>
      <c r="J40" s="279">
        <v>33.024440765380859</v>
      </c>
      <c r="K40" s="279">
        <v>137</v>
      </c>
      <c r="L40" s="279">
        <v>4789.8623046875</v>
      </c>
      <c r="M40" s="279">
        <v>34.962497711181641</v>
      </c>
      <c r="N40" s="279">
        <v>164</v>
      </c>
      <c r="O40" s="279">
        <v>6029.0087890625</v>
      </c>
      <c r="P40" s="279">
        <v>36.762248992919922</v>
      </c>
      <c r="Q40" s="279">
        <v>192</v>
      </c>
      <c r="R40" s="279">
        <v>7332.38671875</v>
      </c>
      <c r="S40" s="279">
        <v>38.18951416015625</v>
      </c>
      <c r="T40" s="279">
        <v>213</v>
      </c>
      <c r="U40" s="279">
        <v>8369.9560546875</v>
      </c>
      <c r="V40" s="279">
        <v>39.295566558837891</v>
      </c>
      <c r="W40" s="279">
        <v>224</v>
      </c>
      <c r="X40" s="279">
        <v>8883.8115234375</v>
      </c>
      <c r="Y40" s="279">
        <v>39.659873962402344</v>
      </c>
      <c r="Z40" s="279">
        <v>243</v>
      </c>
      <c r="AA40" s="279">
        <v>9859.2607421875</v>
      </c>
      <c r="AB40" s="279">
        <v>40.573089599609375</v>
      </c>
      <c r="AC40" s="279">
        <v>344</v>
      </c>
      <c r="AD40" s="279">
        <v>11875.31640625</v>
      </c>
      <c r="AE40" s="279">
        <v>34.521266937255859</v>
      </c>
      <c r="AF40" s="279">
        <v>326</v>
      </c>
      <c r="AG40" s="279">
        <v>12345.095703125</v>
      </c>
      <c r="AH40" s="279">
        <v>37.868392944335938</v>
      </c>
      <c r="AI40" s="279">
        <v>294</v>
      </c>
      <c r="AJ40" s="279">
        <v>12521.966796875</v>
      </c>
      <c r="AK40" s="279">
        <v>42.591724395751953</v>
      </c>
      <c r="AL40" s="279">
        <v>276</v>
      </c>
      <c r="AM40" s="279">
        <v>12332.5498046875</v>
      </c>
      <c r="AN40" s="279">
        <v>44.683151245117188</v>
      </c>
      <c r="AO40" s="279">
        <v>275</v>
      </c>
      <c r="AP40" s="279">
        <v>12880.51171875</v>
      </c>
      <c r="AQ40" s="279">
        <v>46.838226318359375</v>
      </c>
      <c r="AR40" s="279">
        <v>325</v>
      </c>
      <c r="AS40" s="279">
        <v>13490.556640625</v>
      </c>
      <c r="AT40" s="279">
        <v>41.509403228759766</v>
      </c>
      <c r="AU40" s="279">
        <v>313</v>
      </c>
      <c r="AV40" s="279">
        <v>14301.197265625</v>
      </c>
      <c r="AW40" s="279">
        <v>45.690727233886719</v>
      </c>
      <c r="AX40" s="279">
        <v>325</v>
      </c>
      <c r="AY40" s="279">
        <v>14785.943359375</v>
      </c>
      <c r="AZ40" s="279">
        <v>45.495208740234375</v>
      </c>
      <c r="BA40" s="279">
        <v>306</v>
      </c>
      <c r="BB40" s="279">
        <v>14701.2919921875</v>
      </c>
      <c r="BC40" s="279">
        <v>48.043437957763672</v>
      </c>
      <c r="BD40" s="279">
        <v>273</v>
      </c>
      <c r="BE40" s="279">
        <v>15072.0927734375</v>
      </c>
      <c r="BF40" s="279">
        <v>55.209129333496094</v>
      </c>
      <c r="BG40" s="279">
        <v>256</v>
      </c>
      <c r="BH40" s="279">
        <v>14123.265625</v>
      </c>
      <c r="BI40" s="279">
        <v>55.16900634765625</v>
      </c>
      <c r="BJ40" s="279">
        <v>312</v>
      </c>
      <c r="BK40" s="279">
        <v>16080.8271484375</v>
      </c>
      <c r="BL40" s="279">
        <v>51.541110992431641</v>
      </c>
      <c r="BM40" s="279">
        <v>319</v>
      </c>
      <c r="BN40" s="279">
        <v>17013.12109375</v>
      </c>
      <c r="BO40" s="279">
        <v>53.332668304443359</v>
      </c>
      <c r="BP40" s="279">
        <v>345</v>
      </c>
      <c r="BQ40" s="279">
        <v>18922.46875</v>
      </c>
      <c r="BR40" s="279">
        <v>54.847736358642578</v>
      </c>
      <c r="BS40" s="279">
        <v>404</v>
      </c>
      <c r="BT40" s="279">
        <v>22434.140625</v>
      </c>
      <c r="BU40" s="279">
        <v>55.530052185058594</v>
      </c>
      <c r="BV40" s="279">
        <v>472</v>
      </c>
      <c r="BW40" s="279">
        <v>26180.990234375</v>
      </c>
      <c r="BX40" s="279">
        <v>55.46820068359375</v>
      </c>
      <c r="BY40" s="279">
        <v>633</v>
      </c>
      <c r="BZ40" s="279">
        <v>34124.57421875</v>
      </c>
      <c r="CA40" s="279">
        <v>53.909278869628906</v>
      </c>
      <c r="CB40" s="279">
        <v>595</v>
      </c>
      <c r="CC40" s="279">
        <v>31401.185546875</v>
      </c>
      <c r="CD40" s="279">
        <v>52.775100708007812</v>
      </c>
      <c r="CE40" s="279">
        <v>584</v>
      </c>
      <c r="CF40" s="279">
        <v>30500.046875</v>
      </c>
      <c r="CG40" s="279">
        <v>52.226108551025391</v>
      </c>
      <c r="CH40" s="279">
        <v>582</v>
      </c>
      <c r="CI40" s="279">
        <v>30156.6171875</v>
      </c>
      <c r="CJ40" s="279">
        <v>51.815494537353516</v>
      </c>
      <c r="CK40" s="279">
        <v>627</v>
      </c>
      <c r="CL40" s="279">
        <v>32854.765625</v>
      </c>
      <c r="CM40" s="279">
        <v>52.399944305419922</v>
      </c>
      <c r="CN40" s="279">
        <v>1181</v>
      </c>
      <c r="CO40" s="279">
        <v>32702.8671875</v>
      </c>
      <c r="CP40" s="279">
        <v>27.690828323364258</v>
      </c>
      <c r="CQ40" s="279">
        <v>1783</v>
      </c>
      <c r="CR40" s="279">
        <v>41472.83203125</v>
      </c>
      <c r="CS40" s="279">
        <v>23.260141372680664</v>
      </c>
      <c r="CT40" s="279">
        <v>2049</v>
      </c>
      <c r="CU40" s="279">
        <v>48138.3515625</v>
      </c>
      <c r="CV40" s="279">
        <v>23.493583679199219</v>
      </c>
      <c r="CW40" s="279">
        <v>2611</v>
      </c>
      <c r="CX40" s="279">
        <v>60149.56640625</v>
      </c>
      <c r="CY40" s="279">
        <v>23.036985397338867</v>
      </c>
      <c r="CZ40" s="279">
        <v>2420</v>
      </c>
      <c r="DA40" s="279">
        <v>62155.2890625</v>
      </c>
      <c r="DB40" s="279">
        <v>25.684003829956055</v>
      </c>
      <c r="DC40" s="279">
        <v>2307</v>
      </c>
      <c r="DD40" s="279">
        <v>57980.90625</v>
      </c>
      <c r="DE40" s="279">
        <v>25.132598876953125</v>
      </c>
      <c r="DF40" s="279">
        <v>2248</v>
      </c>
      <c r="DG40" s="279">
        <v>55972.953125</v>
      </c>
      <c r="DH40" s="279">
        <v>24.89900016784668</v>
      </c>
      <c r="DI40" s="279">
        <v>2413</v>
      </c>
      <c r="DJ40" s="279">
        <v>54183.60546875</v>
      </c>
      <c r="DK40" s="279">
        <v>22.454872131347656</v>
      </c>
      <c r="DL40" s="279">
        <v>2553</v>
      </c>
      <c r="DM40" s="279">
        <v>48543.7734375</v>
      </c>
      <c r="DN40" s="279">
        <v>19.014404296875</v>
      </c>
      <c r="DO40" s="279">
        <v>2657</v>
      </c>
      <c r="DP40" s="279">
        <v>51537.7578125</v>
      </c>
      <c r="DQ40" s="279">
        <v>19.39697265625</v>
      </c>
      <c r="DR40" s="279">
        <v>3101</v>
      </c>
      <c r="DS40" s="279">
        <v>65986.421875</v>
      </c>
      <c r="DT40" s="279">
        <v>21.279077529907227</v>
      </c>
      <c r="DU40" s="279">
        <v>3276</v>
      </c>
      <c r="DV40" s="279">
        <v>76877.8046875</v>
      </c>
      <c r="DW40" s="279">
        <v>23.466974258422852</v>
      </c>
      <c r="DX40" s="279">
        <v>3419</v>
      </c>
      <c r="DY40" s="279">
        <v>86678.3203125</v>
      </c>
      <c r="DZ40" s="279">
        <v>25.351951599121094</v>
      </c>
      <c r="EA40" s="279">
        <v>4593</v>
      </c>
      <c r="EB40" s="279">
        <v>69688.0625</v>
      </c>
      <c r="EC40" s="279">
        <v>15.172667503356934</v>
      </c>
      <c r="ED40" s="279">
        <v>3751</v>
      </c>
      <c r="EE40" s="279">
        <v>88229.46875</v>
      </c>
      <c r="EF40" s="279">
        <v>23.521585464477539</v>
      </c>
      <c r="EG40" s="279">
        <v>3738</v>
      </c>
      <c r="EH40" s="279">
        <v>99859.9921875</v>
      </c>
      <c r="EI40" s="279">
        <v>26.714818954467773</v>
      </c>
      <c r="EJ40" s="279">
        <v>4119</v>
      </c>
      <c r="EK40" s="279">
        <v>118314.125</v>
      </c>
      <c r="EL40" s="279">
        <v>28.723993301391602</v>
      </c>
      <c r="EM40" s="279">
        <v>4689</v>
      </c>
      <c r="EN40" s="279">
        <v>124957.796875</v>
      </c>
      <c r="EO40" s="279">
        <v>26.649135589599609</v>
      </c>
      <c r="EP40" s="279">
        <v>7799</v>
      </c>
      <c r="EQ40" s="279">
        <v>162664.28125</v>
      </c>
      <c r="ER40" s="279">
        <v>20.85706901550293</v>
      </c>
      <c r="ES40" s="279">
        <v>8838</v>
      </c>
      <c r="ET40" s="279">
        <v>221841.40625</v>
      </c>
      <c r="EU40" s="279">
        <v>25.100860595703125</v>
      </c>
      <c r="EV40" s="279">
        <v>14821</v>
      </c>
      <c r="EW40" s="279">
        <v>337383.59375</v>
      </c>
      <c r="EX40" s="279">
        <v>22.763889312744141</v>
      </c>
      <c r="EY40" s="279">
        <v>23719</v>
      </c>
      <c r="EZ40" s="279">
        <v>542037.8125</v>
      </c>
      <c r="FA40" s="279">
        <v>22.852472305297852</v>
      </c>
      <c r="FB40" s="279">
        <v>46</v>
      </c>
      <c r="FC40" s="279">
        <v>951.56658935546875</v>
      </c>
      <c r="FD40" s="279">
        <v>20.686229705810547</v>
      </c>
      <c r="FE40" s="279">
        <v>52</v>
      </c>
      <c r="FF40" s="279">
        <v>1129.676513671875</v>
      </c>
      <c r="FG40" s="279">
        <v>21.72454833984375</v>
      </c>
      <c r="FH40" s="279">
        <v>76</v>
      </c>
      <c r="FI40" s="279">
        <v>1469.80908203125</v>
      </c>
      <c r="FJ40" s="279">
        <v>19.339593887329102</v>
      </c>
      <c r="FK40" s="279">
        <v>85</v>
      </c>
      <c r="FL40" s="279">
        <v>1793.8739013671875</v>
      </c>
      <c r="FM40" s="279">
        <v>21.104398727416992</v>
      </c>
      <c r="FN40" s="279">
        <v>89</v>
      </c>
      <c r="FO40" s="279">
        <v>1913.4810791015625</v>
      </c>
      <c r="FP40" s="279">
        <v>21.499788284301758</v>
      </c>
      <c r="FQ40" s="279">
        <v>102</v>
      </c>
      <c r="FR40" s="279">
        <v>2037.930908203125</v>
      </c>
      <c r="FS40" s="279">
        <v>19.979715347290039</v>
      </c>
      <c r="FT40" s="279">
        <v>154</v>
      </c>
      <c r="FU40" s="279">
        <v>2260.5029296875</v>
      </c>
      <c r="FV40" s="279">
        <v>14.678590774536133</v>
      </c>
      <c r="FW40" s="279">
        <v>145</v>
      </c>
      <c r="FX40" s="279">
        <v>2600.041748046875</v>
      </c>
      <c r="FY40" s="279">
        <v>17.93132209777832</v>
      </c>
      <c r="FZ40" s="279">
        <v>167</v>
      </c>
      <c r="GA40" s="279">
        <v>3002.626953125</v>
      </c>
      <c r="GB40" s="279">
        <v>17.979801177978516</v>
      </c>
      <c r="GC40" s="279">
        <v>215</v>
      </c>
      <c r="GD40" s="279">
        <v>3647.26953125</v>
      </c>
      <c r="GE40" s="279">
        <v>16.964044570922852</v>
      </c>
      <c r="GF40" s="279">
        <v>241</v>
      </c>
      <c r="GG40" s="279">
        <v>4164.9912109375</v>
      </c>
      <c r="GH40" s="279">
        <v>17.282121658325195</v>
      </c>
      <c r="GI40" s="279">
        <v>274</v>
      </c>
      <c r="GJ40" s="279">
        <v>4555.00390625</v>
      </c>
      <c r="GK40" s="279">
        <v>16.624101638793945</v>
      </c>
      <c r="GL40" s="279">
        <v>338</v>
      </c>
      <c r="GM40" s="279">
        <v>5703.9501953125</v>
      </c>
      <c r="GN40" s="279">
        <v>16.875593185424805</v>
      </c>
      <c r="GO40" s="279">
        <v>417</v>
      </c>
      <c r="GP40" s="279">
        <v>7091.85205078125</v>
      </c>
      <c r="GQ40" s="279">
        <v>17.006839752197266</v>
      </c>
      <c r="GR40" s="279">
        <v>518</v>
      </c>
      <c r="GS40" s="279">
        <v>7794.5673828125</v>
      </c>
      <c r="GT40" s="279">
        <v>15.047427177429199</v>
      </c>
      <c r="GU40" s="279">
        <v>659</v>
      </c>
      <c r="GV40" s="279">
        <v>8583.6865234375</v>
      </c>
      <c r="GW40" s="279">
        <v>13.025321006774902</v>
      </c>
      <c r="GX40" s="279">
        <v>826</v>
      </c>
      <c r="GY40" s="279">
        <v>9398.90234375</v>
      </c>
      <c r="GZ40" s="279">
        <v>11.378816604614258</v>
      </c>
      <c r="HA40" s="279">
        <v>1120</v>
      </c>
      <c r="HB40" s="279">
        <v>10411.71875</v>
      </c>
      <c r="HC40" s="279">
        <v>9.296177864074707</v>
      </c>
      <c r="HD40" s="279">
        <v>1487</v>
      </c>
      <c r="HE40" s="279">
        <v>11827.2626953125</v>
      </c>
      <c r="HF40" s="279">
        <v>7.9537744522094727</v>
      </c>
      <c r="HG40" s="244"/>
      <c r="HH40" s="244"/>
      <c r="HI40" s="244"/>
      <c r="HJ40" s="244"/>
      <c r="HK40" s="244"/>
      <c r="HL40" s="244"/>
      <c r="HM40" s="244"/>
      <c r="HN40" s="244"/>
      <c r="HO40" s="244"/>
      <c r="HP40" s="244"/>
      <c r="HQ40" s="244"/>
      <c r="HR40" s="244"/>
      <c r="HS40" s="244"/>
      <c r="HT40" s="244"/>
      <c r="HU40" s="244"/>
      <c r="HV40" s="244"/>
      <c r="HW40" s="244"/>
      <c r="HX40" s="244"/>
      <c r="HY40" s="244"/>
      <c r="HZ40" s="244"/>
      <c r="IA40" s="244"/>
      <c r="IB40" s="244"/>
      <c r="IC40" s="244"/>
      <c r="ID40" s="244"/>
      <c r="IE40" s="244"/>
      <c r="IF40" s="244"/>
    </row>
    <row r="41" spans="1:240" ht="15" customHeight="1">
      <c r="A41" s="3">
        <v>27</v>
      </c>
      <c r="B41" s="279">
        <v>123</v>
      </c>
      <c r="C41" s="279">
        <v>3811.10400390625</v>
      </c>
      <c r="D41" s="279">
        <v>30.984584808349609</v>
      </c>
      <c r="E41" s="279">
        <v>138</v>
      </c>
      <c r="F41" s="279">
        <v>4317.56640625</v>
      </c>
      <c r="G41" s="279">
        <v>31.286712646484375</v>
      </c>
      <c r="H41" s="279">
        <v>139</v>
      </c>
      <c r="I41" s="279">
        <v>4350.138671875</v>
      </c>
      <c r="J41" s="279">
        <v>31.295961380004883</v>
      </c>
      <c r="K41" s="279">
        <v>145</v>
      </c>
      <c r="L41" s="279">
        <v>4853.54541015625</v>
      </c>
      <c r="M41" s="279">
        <v>33.472728729248047</v>
      </c>
      <c r="N41" s="279">
        <v>175</v>
      </c>
      <c r="O41" s="279">
        <v>6109.28271484375</v>
      </c>
      <c r="P41" s="279">
        <v>34.910186767578125</v>
      </c>
      <c r="Q41" s="279">
        <v>204</v>
      </c>
      <c r="R41" s="279">
        <v>7430.1181640625</v>
      </c>
      <c r="S41" s="279">
        <v>36.422149658203125</v>
      </c>
      <c r="T41" s="279">
        <v>226</v>
      </c>
      <c r="U41" s="279">
        <v>8481.61328125</v>
      </c>
      <c r="V41" s="279">
        <v>37.529262542724609</v>
      </c>
      <c r="W41" s="279">
        <v>238</v>
      </c>
      <c r="X41" s="279">
        <v>9002.3427734375</v>
      </c>
      <c r="Y41" s="279">
        <v>37.824970245361328</v>
      </c>
      <c r="Z41" s="279">
        <v>257</v>
      </c>
      <c r="AA41" s="279">
        <v>9990.89453125</v>
      </c>
      <c r="AB41" s="279">
        <v>38.875076293945313</v>
      </c>
      <c r="AC41" s="279">
        <v>367</v>
      </c>
      <c r="AD41" s="279">
        <v>12033.115234375</v>
      </c>
      <c r="AE41" s="279">
        <v>32.78778076171875</v>
      </c>
      <c r="AF41" s="279">
        <v>343</v>
      </c>
      <c r="AG41" s="279">
        <v>12509.6171875</v>
      </c>
      <c r="AH41" s="279">
        <v>36.471187591552734</v>
      </c>
      <c r="AI41" s="279">
        <v>309</v>
      </c>
      <c r="AJ41" s="279">
        <v>12689.376953125</v>
      </c>
      <c r="AK41" s="279">
        <v>41.065944671630859</v>
      </c>
      <c r="AL41" s="279">
        <v>290</v>
      </c>
      <c r="AM41" s="279">
        <v>12497.6123046875</v>
      </c>
      <c r="AN41" s="279">
        <v>43.09521484375</v>
      </c>
      <c r="AO41" s="279">
        <v>288</v>
      </c>
      <c r="AP41" s="279">
        <v>13053.107421875</v>
      </c>
      <c r="AQ41" s="279">
        <v>45.323287963867188</v>
      </c>
      <c r="AR41" s="279">
        <v>339</v>
      </c>
      <c r="AS41" s="279">
        <v>13670.810546875</v>
      </c>
      <c r="AT41" s="279">
        <v>40.326873779296875</v>
      </c>
      <c r="AU41" s="279">
        <v>327</v>
      </c>
      <c r="AV41" s="279">
        <v>14492.734375</v>
      </c>
      <c r="AW41" s="279">
        <v>44.320289611816406</v>
      </c>
      <c r="AX41" s="279">
        <v>340</v>
      </c>
      <c r="AY41" s="279">
        <v>14983.9423828125</v>
      </c>
      <c r="AZ41" s="279">
        <v>44.070419311523438</v>
      </c>
      <c r="BA41" s="279">
        <v>319</v>
      </c>
      <c r="BB41" s="279">
        <v>14898.4052734375</v>
      </c>
      <c r="BC41" s="279">
        <v>46.703464508056641</v>
      </c>
      <c r="BD41" s="279">
        <v>285</v>
      </c>
      <c r="BE41" s="279">
        <v>15274.724609375</v>
      </c>
      <c r="BF41" s="279">
        <v>53.595523834228516</v>
      </c>
      <c r="BG41" s="279">
        <v>268</v>
      </c>
      <c r="BH41" s="279">
        <v>14313.1591796875</v>
      </c>
      <c r="BI41" s="279">
        <v>53.407310485839844</v>
      </c>
      <c r="BJ41" s="279">
        <v>326</v>
      </c>
      <c r="BK41" s="279">
        <v>16296.755859375</v>
      </c>
      <c r="BL41" s="279">
        <v>49.990047454833984</v>
      </c>
      <c r="BM41" s="279">
        <v>333</v>
      </c>
      <c r="BN41" s="279">
        <v>17241.7109375</v>
      </c>
      <c r="BO41" s="279">
        <v>51.776908874511719</v>
      </c>
      <c r="BP41" s="279">
        <v>360</v>
      </c>
      <c r="BQ41" s="279">
        <v>19176.845703125</v>
      </c>
      <c r="BR41" s="279">
        <v>53.269016265869141</v>
      </c>
      <c r="BS41" s="279">
        <v>422</v>
      </c>
      <c r="BT41" s="279">
        <v>22735.80078125</v>
      </c>
      <c r="BU41" s="279">
        <v>53.876304626464844</v>
      </c>
      <c r="BV41" s="279">
        <v>495</v>
      </c>
      <c r="BW41" s="279">
        <v>26533.017578125</v>
      </c>
      <c r="BX41" s="279">
        <v>53.602054595947266</v>
      </c>
      <c r="BY41" s="279">
        <v>662</v>
      </c>
      <c r="BZ41" s="279">
        <v>34583.15625</v>
      </c>
      <c r="CA41" s="279">
        <v>52.24041748046875</v>
      </c>
      <c r="CB41" s="279">
        <v>621</v>
      </c>
      <c r="CC41" s="279">
        <v>31822.99609375</v>
      </c>
      <c r="CD41" s="279">
        <v>51.244758605957031</v>
      </c>
      <c r="CE41" s="279">
        <v>611</v>
      </c>
      <c r="CF41" s="279">
        <v>30909.677734375</v>
      </c>
      <c r="CG41" s="279">
        <v>50.588668823242188</v>
      </c>
      <c r="CH41" s="279">
        <v>608</v>
      </c>
      <c r="CI41" s="279">
        <v>30561.583984375</v>
      </c>
      <c r="CJ41" s="279">
        <v>50.265762329101563</v>
      </c>
      <c r="CK41" s="279">
        <v>654</v>
      </c>
      <c r="CL41" s="279">
        <v>33296.0625</v>
      </c>
      <c r="CM41" s="279">
        <v>50.911411285400391</v>
      </c>
      <c r="CN41" s="279">
        <v>1266</v>
      </c>
      <c r="CO41" s="279">
        <v>33134.09765625</v>
      </c>
      <c r="CP41" s="279">
        <v>26.172273635864258</v>
      </c>
      <c r="CQ41" s="279">
        <v>1951</v>
      </c>
      <c r="CR41" s="279">
        <v>42015.37890625</v>
      </c>
      <c r="CS41" s="279">
        <v>21.535305023193359</v>
      </c>
      <c r="CT41" s="279">
        <v>2213</v>
      </c>
      <c r="CU41" s="279">
        <v>48768.58984375</v>
      </c>
      <c r="CV41" s="279">
        <v>22.037321090698242</v>
      </c>
      <c r="CW41" s="279">
        <v>2730</v>
      </c>
      <c r="CX41" s="279">
        <v>60936.9453125</v>
      </c>
      <c r="CY41" s="279">
        <v>22.321226119995117</v>
      </c>
      <c r="CZ41" s="279">
        <v>2546</v>
      </c>
      <c r="DA41" s="279">
        <v>62972.703125</v>
      </c>
      <c r="DB41" s="279">
        <v>24.733976364135742</v>
      </c>
      <c r="DC41" s="279">
        <v>2450</v>
      </c>
      <c r="DD41" s="279">
        <v>58742.5625</v>
      </c>
      <c r="DE41" s="279">
        <v>23.976556777954102</v>
      </c>
      <c r="DF41" s="279">
        <v>2384</v>
      </c>
      <c r="DG41" s="279">
        <v>56707.96484375</v>
      </c>
      <c r="DH41" s="279">
        <v>23.786897659301758</v>
      </c>
      <c r="DI41" s="279">
        <v>2506</v>
      </c>
      <c r="DJ41" s="279">
        <v>54892.1484375</v>
      </c>
      <c r="DK41" s="279">
        <v>21.904289245605469</v>
      </c>
      <c r="DL41" s="279">
        <v>2575</v>
      </c>
      <c r="DM41" s="279">
        <v>49173.6328125</v>
      </c>
      <c r="DN41" s="279">
        <v>19.096555709838867</v>
      </c>
      <c r="DO41" s="279">
        <v>2674</v>
      </c>
      <c r="DP41" s="279">
        <v>52207.24609375</v>
      </c>
      <c r="DQ41" s="279">
        <v>19.524026870727539</v>
      </c>
      <c r="DR41" s="279">
        <v>3165</v>
      </c>
      <c r="DS41" s="279">
        <v>66847.3984375</v>
      </c>
      <c r="DT41" s="279">
        <v>21.120820999145508</v>
      </c>
      <c r="DU41" s="279">
        <v>3512</v>
      </c>
      <c r="DV41" s="279">
        <v>77884.4453125</v>
      </c>
      <c r="DW41" s="279">
        <v>22.176664352416992</v>
      </c>
      <c r="DX41" s="279">
        <v>3668</v>
      </c>
      <c r="DY41" s="279">
        <v>87817.1484375</v>
      </c>
      <c r="DZ41" s="279">
        <v>23.941425323486328</v>
      </c>
      <c r="EA41" s="279">
        <v>4968</v>
      </c>
      <c r="EB41" s="279">
        <v>70577.203125</v>
      </c>
      <c r="EC41" s="279">
        <v>14.206361770629883</v>
      </c>
      <c r="ED41" s="279">
        <v>4012</v>
      </c>
      <c r="EE41" s="279">
        <v>89384.9296875</v>
      </c>
      <c r="EF41" s="279">
        <v>22.279394149780273</v>
      </c>
      <c r="EG41" s="279">
        <v>3942</v>
      </c>
      <c r="EH41" s="279">
        <v>101175.3359375</v>
      </c>
      <c r="EI41" s="279">
        <v>25.665990829467773</v>
      </c>
      <c r="EJ41" s="279">
        <v>4412</v>
      </c>
      <c r="EK41" s="279">
        <v>119876.453125</v>
      </c>
      <c r="EL41" s="279">
        <v>27.170547485351563</v>
      </c>
      <c r="EM41" s="279">
        <v>5026</v>
      </c>
      <c r="EN41" s="279">
        <v>126603.0234375</v>
      </c>
      <c r="EO41" s="279">
        <v>25.189619064331055</v>
      </c>
      <c r="EP41" s="279">
        <v>8478</v>
      </c>
      <c r="EQ41" s="279">
        <v>164781.0625</v>
      </c>
      <c r="ER41" s="279">
        <v>19.436313629150391</v>
      </c>
      <c r="ES41" s="279">
        <v>9442</v>
      </c>
      <c r="ET41" s="279">
        <v>224755.140625</v>
      </c>
      <c r="EU41" s="279">
        <v>23.803764343261719</v>
      </c>
      <c r="EV41" s="279">
        <v>15824</v>
      </c>
      <c r="EW41" s="279">
        <v>341795.40625</v>
      </c>
      <c r="EX41" s="279">
        <v>21.599811553955078</v>
      </c>
      <c r="EY41" s="279">
        <v>25330</v>
      </c>
      <c r="EZ41" s="279">
        <v>549127.0625</v>
      </c>
      <c r="FA41" s="279">
        <v>21.678920745849609</v>
      </c>
      <c r="FB41" s="279">
        <v>50</v>
      </c>
      <c r="FC41" s="279">
        <v>963.9578857421875</v>
      </c>
      <c r="FD41" s="279">
        <v>19.279157638549805</v>
      </c>
      <c r="FE41" s="279">
        <v>55</v>
      </c>
      <c r="FF41" s="279">
        <v>1144.411865234375</v>
      </c>
      <c r="FG41" s="279">
        <v>20.807489395141602</v>
      </c>
      <c r="FH41" s="279">
        <v>80</v>
      </c>
      <c r="FI41" s="279">
        <v>1488.875</v>
      </c>
      <c r="FJ41" s="279">
        <v>18.610937118530273</v>
      </c>
      <c r="FK41" s="279">
        <v>91</v>
      </c>
      <c r="FL41" s="279">
        <v>1817.2420654296875</v>
      </c>
      <c r="FM41" s="279">
        <v>19.969692230224609</v>
      </c>
      <c r="FN41" s="279">
        <v>95</v>
      </c>
      <c r="FO41" s="279">
        <v>1938.432861328125</v>
      </c>
      <c r="FP41" s="279">
        <v>20.404556274414062</v>
      </c>
      <c r="FQ41" s="279">
        <v>109</v>
      </c>
      <c r="FR41" s="279">
        <v>2064.395751953125</v>
      </c>
      <c r="FS41" s="279">
        <v>18.939411163330078</v>
      </c>
      <c r="FT41" s="279">
        <v>161</v>
      </c>
      <c r="FU41" s="279">
        <v>2289.318115234375</v>
      </c>
      <c r="FV41" s="279">
        <v>14.219367027282715</v>
      </c>
      <c r="FW41" s="279">
        <v>155</v>
      </c>
      <c r="FX41" s="279">
        <v>2633.60400390625</v>
      </c>
      <c r="FY41" s="279">
        <v>16.990993499755859</v>
      </c>
      <c r="FZ41" s="279">
        <v>179</v>
      </c>
      <c r="GA41" s="279">
        <v>3041.388916015625</v>
      </c>
      <c r="GB41" s="279">
        <v>16.990999221801758</v>
      </c>
      <c r="GC41" s="279">
        <v>229</v>
      </c>
      <c r="GD41" s="279">
        <v>3694.19091796875</v>
      </c>
      <c r="GE41" s="279">
        <v>16.131837844848633</v>
      </c>
      <c r="GF41" s="279">
        <v>257</v>
      </c>
      <c r="GG41" s="279">
        <v>4218.6484375</v>
      </c>
      <c r="GH41" s="279">
        <v>16.414974212646484</v>
      </c>
      <c r="GI41" s="279">
        <v>293</v>
      </c>
      <c r="GJ41" s="279">
        <v>4613.5244140625</v>
      </c>
      <c r="GK41" s="279">
        <v>15.745817184448242</v>
      </c>
      <c r="GL41" s="279">
        <v>361</v>
      </c>
      <c r="GM41" s="279">
        <v>5777.3056640625</v>
      </c>
      <c r="GN41" s="279">
        <v>16.003616333007812</v>
      </c>
      <c r="GO41" s="279">
        <v>445</v>
      </c>
      <c r="GP41" s="279">
        <v>7183.0966796875</v>
      </c>
      <c r="GQ41" s="279">
        <v>16.141790390014648</v>
      </c>
      <c r="GR41" s="279">
        <v>554</v>
      </c>
      <c r="GS41" s="279">
        <v>7894</v>
      </c>
      <c r="GT41" s="279">
        <v>14.24909782409668</v>
      </c>
      <c r="GU41" s="279">
        <v>705</v>
      </c>
      <c r="GV41" s="279">
        <v>8691.9287109375</v>
      </c>
      <c r="GW41" s="279">
        <v>12.328976631164551</v>
      </c>
      <c r="GX41" s="279">
        <v>884</v>
      </c>
      <c r="GY41" s="279">
        <v>9515.9423828125</v>
      </c>
      <c r="GZ41" s="279">
        <v>10.764640808105469</v>
      </c>
      <c r="HA41" s="279">
        <v>1198</v>
      </c>
      <c r="HB41" s="279">
        <v>10538.455078125</v>
      </c>
      <c r="HC41" s="279">
        <v>8.7967071533203125</v>
      </c>
      <c r="HD41" s="279">
        <v>1590</v>
      </c>
      <c r="HE41" s="279">
        <v>11968.2119140625</v>
      </c>
      <c r="HF41" s="279">
        <v>7.5271773338317871</v>
      </c>
      <c r="HG41" s="244"/>
      <c r="HH41" s="244"/>
      <c r="HI41" s="244"/>
      <c r="HJ41" s="244"/>
      <c r="HK41" s="244"/>
      <c r="HL41" s="244"/>
      <c r="HM41" s="244"/>
      <c r="HN41" s="244"/>
      <c r="HO41" s="244"/>
      <c r="HP41" s="244"/>
      <c r="HQ41" s="244"/>
      <c r="HR41" s="244"/>
      <c r="HS41" s="244"/>
      <c r="HT41" s="244"/>
      <c r="HU41" s="244"/>
      <c r="HV41" s="244"/>
      <c r="HW41" s="244"/>
      <c r="HX41" s="244"/>
      <c r="HY41" s="244"/>
      <c r="HZ41" s="244"/>
      <c r="IA41" s="244"/>
      <c r="IB41" s="244"/>
      <c r="IC41" s="244"/>
      <c r="ID41" s="244"/>
      <c r="IE41" s="244"/>
      <c r="IF41" s="244"/>
    </row>
    <row r="42" spans="1:240" ht="15" customHeight="1">
      <c r="A42" s="3">
        <v>28</v>
      </c>
      <c r="B42" s="279">
        <v>130</v>
      </c>
      <c r="C42" s="279">
        <v>3862.285888671875</v>
      </c>
      <c r="D42" s="279">
        <v>29.709892272949219</v>
      </c>
      <c r="E42" s="279">
        <v>147</v>
      </c>
      <c r="F42" s="279">
        <v>4375.54638671875</v>
      </c>
      <c r="G42" s="279">
        <v>29.765621185302734</v>
      </c>
      <c r="H42" s="279">
        <v>148</v>
      </c>
      <c r="I42" s="279">
        <v>4408.55712890625</v>
      </c>
      <c r="J42" s="279">
        <v>29.787548065185547</v>
      </c>
      <c r="K42" s="279">
        <v>153</v>
      </c>
      <c r="L42" s="279">
        <v>4918.88623046875</v>
      </c>
      <c r="M42" s="279">
        <v>32.149581909179688</v>
      </c>
      <c r="N42" s="279">
        <v>187</v>
      </c>
      <c r="O42" s="279">
        <v>6191.60595703125</v>
      </c>
      <c r="P42" s="279">
        <v>33.110191345214844</v>
      </c>
      <c r="Q42" s="279">
        <v>217</v>
      </c>
      <c r="R42" s="279">
        <v>7530.3837890625</v>
      </c>
      <c r="S42" s="279">
        <v>34.702228546142578</v>
      </c>
      <c r="T42" s="279">
        <v>239</v>
      </c>
      <c r="U42" s="279">
        <v>8596.19140625</v>
      </c>
      <c r="V42" s="279">
        <v>35.967327117919922</v>
      </c>
      <c r="W42" s="279">
        <v>252</v>
      </c>
      <c r="X42" s="279">
        <v>9123.97265625</v>
      </c>
      <c r="Y42" s="279">
        <v>36.206241607666016</v>
      </c>
      <c r="Z42" s="279">
        <v>273</v>
      </c>
      <c r="AA42" s="279">
        <v>10125.9765625</v>
      </c>
      <c r="AB42" s="279">
        <v>37.091487884521484</v>
      </c>
      <c r="AC42" s="279">
        <v>389</v>
      </c>
      <c r="AD42" s="279">
        <v>12194.9921875</v>
      </c>
      <c r="AE42" s="279">
        <v>31.349594116210938</v>
      </c>
      <c r="AF42" s="279">
        <v>360</v>
      </c>
      <c r="AG42" s="279">
        <v>12678.47265625</v>
      </c>
      <c r="AH42" s="279">
        <v>35.217979431152344</v>
      </c>
      <c r="AI42" s="279">
        <v>323</v>
      </c>
      <c r="AJ42" s="279">
        <v>12861.2294921875</v>
      </c>
      <c r="AK42" s="279">
        <v>39.818046569824219</v>
      </c>
      <c r="AL42" s="279">
        <v>303</v>
      </c>
      <c r="AM42" s="279">
        <v>12667.0791015625</v>
      </c>
      <c r="AN42" s="279">
        <v>41.8055419921875</v>
      </c>
      <c r="AO42" s="279">
        <v>301</v>
      </c>
      <c r="AP42" s="279">
        <v>13230.3173828125</v>
      </c>
      <c r="AQ42" s="279">
        <v>43.954544067382813</v>
      </c>
      <c r="AR42" s="279">
        <v>353</v>
      </c>
      <c r="AS42" s="279">
        <v>13855.876953125</v>
      </c>
      <c r="AT42" s="279">
        <v>39.251777648925781</v>
      </c>
      <c r="AU42" s="279">
        <v>339</v>
      </c>
      <c r="AV42" s="279">
        <v>14689.3974609375</v>
      </c>
      <c r="AW42" s="279">
        <v>43.331554412841797</v>
      </c>
      <c r="AX42" s="279">
        <v>354</v>
      </c>
      <c r="AY42" s="279">
        <v>15187.2333984375</v>
      </c>
      <c r="AZ42" s="279">
        <v>42.901790618896484</v>
      </c>
      <c r="BA42" s="279">
        <v>332</v>
      </c>
      <c r="BB42" s="279">
        <v>15100.7998046875</v>
      </c>
      <c r="BC42" s="279">
        <v>45.484336853027344</v>
      </c>
      <c r="BD42" s="279">
        <v>299</v>
      </c>
      <c r="BE42" s="279">
        <v>15482.818359375</v>
      </c>
      <c r="BF42" s="279">
        <v>51.782001495361328</v>
      </c>
      <c r="BG42" s="279">
        <v>280</v>
      </c>
      <c r="BH42" s="279">
        <v>14508.1611328125</v>
      </c>
      <c r="BI42" s="279">
        <v>51.814861297607422</v>
      </c>
      <c r="BJ42" s="279">
        <v>341</v>
      </c>
      <c r="BK42" s="279">
        <v>16518.474609375</v>
      </c>
      <c r="BL42" s="279">
        <v>48.441272735595703</v>
      </c>
      <c r="BM42" s="279">
        <v>348</v>
      </c>
      <c r="BN42" s="279">
        <v>17476.443359375</v>
      </c>
      <c r="BO42" s="279">
        <v>50.21966552734375</v>
      </c>
      <c r="BP42" s="279">
        <v>377</v>
      </c>
      <c r="BQ42" s="279">
        <v>19438.080078125</v>
      </c>
      <c r="BR42" s="279">
        <v>51.559894561767578</v>
      </c>
      <c r="BS42" s="279">
        <v>442</v>
      </c>
      <c r="BT42" s="279">
        <v>23045.576171875</v>
      </c>
      <c r="BU42" s="279">
        <v>52.139312744140625</v>
      </c>
      <c r="BV42" s="279">
        <v>517</v>
      </c>
      <c r="BW42" s="279">
        <v>26894.517578125</v>
      </c>
      <c r="BX42" s="279">
        <v>52.020343780517578</v>
      </c>
      <c r="BY42" s="279">
        <v>692</v>
      </c>
      <c r="BZ42" s="279">
        <v>35054.07421875</v>
      </c>
      <c r="CA42" s="279">
        <v>50.656177520751953</v>
      </c>
      <c r="CB42" s="279">
        <v>651</v>
      </c>
      <c r="CC42" s="279">
        <v>32256.1484375</v>
      </c>
      <c r="CD42" s="279">
        <v>49.548614501953125</v>
      </c>
      <c r="CE42" s="279">
        <v>639</v>
      </c>
      <c r="CF42" s="279">
        <v>31330.3125</v>
      </c>
      <c r="CG42" s="279">
        <v>49.030223846435547</v>
      </c>
      <c r="CH42" s="279">
        <v>635</v>
      </c>
      <c r="CI42" s="279">
        <v>30977.412109375</v>
      </c>
      <c r="CJ42" s="279">
        <v>48.7833251953125</v>
      </c>
      <c r="CK42" s="279">
        <v>685</v>
      </c>
      <c r="CL42" s="279">
        <v>33749.203125</v>
      </c>
      <c r="CM42" s="279">
        <v>49.268909454345703</v>
      </c>
      <c r="CN42" s="279">
        <v>1351</v>
      </c>
      <c r="CO42" s="279">
        <v>33576.11328125</v>
      </c>
      <c r="CP42" s="279">
        <v>24.852785110473633</v>
      </c>
      <c r="CQ42" s="279">
        <v>2121</v>
      </c>
      <c r="CR42" s="279">
        <v>42570.6484375</v>
      </c>
      <c r="CS42" s="279">
        <v>20.071027755737305</v>
      </c>
      <c r="CT42" s="279">
        <v>2372</v>
      </c>
      <c r="CU42" s="279">
        <v>49414.0859375</v>
      </c>
      <c r="CV42" s="279">
        <v>20.832244873046875</v>
      </c>
      <c r="CW42" s="279">
        <v>2831</v>
      </c>
      <c r="CX42" s="279">
        <v>61744.65234375</v>
      </c>
      <c r="CY42" s="279">
        <v>21.810192108154297</v>
      </c>
      <c r="CZ42" s="279">
        <v>2648</v>
      </c>
      <c r="DA42" s="279">
        <v>63811.2109375</v>
      </c>
      <c r="DB42" s="279">
        <v>24.097888946533203</v>
      </c>
      <c r="DC42" s="279">
        <v>2568</v>
      </c>
      <c r="DD42" s="279">
        <v>59523.5546875</v>
      </c>
      <c r="DE42" s="279">
        <v>23.178955078125</v>
      </c>
      <c r="DF42" s="279">
        <v>2495</v>
      </c>
      <c r="DG42" s="279">
        <v>57461.64453125</v>
      </c>
      <c r="DH42" s="279">
        <v>23.030719757080078</v>
      </c>
      <c r="DI42" s="279">
        <v>2581</v>
      </c>
      <c r="DJ42" s="279">
        <v>55619.19140625</v>
      </c>
      <c r="DK42" s="279">
        <v>21.549472808837891</v>
      </c>
      <c r="DL42" s="279">
        <v>2590</v>
      </c>
      <c r="DM42" s="279">
        <v>49820.7265625</v>
      </c>
      <c r="DN42" s="279">
        <v>19.235801696777344</v>
      </c>
      <c r="DO42" s="279">
        <v>2686</v>
      </c>
      <c r="DP42" s="279">
        <v>52895.125</v>
      </c>
      <c r="DQ42" s="279">
        <v>19.692897796630859</v>
      </c>
      <c r="DR42" s="279">
        <v>3203</v>
      </c>
      <c r="DS42" s="279">
        <v>67731.5859375</v>
      </c>
      <c r="DT42" s="279">
        <v>21.146295547485352</v>
      </c>
      <c r="DU42" s="279">
        <v>3753</v>
      </c>
      <c r="DV42" s="279">
        <v>78915.71875</v>
      </c>
      <c r="DW42" s="279">
        <v>21.027370452880859</v>
      </c>
      <c r="DX42" s="279">
        <v>3924</v>
      </c>
      <c r="DY42" s="279">
        <v>88984.109375</v>
      </c>
      <c r="DZ42" s="279">
        <v>22.676887512207031</v>
      </c>
      <c r="EA42" s="279">
        <v>5340</v>
      </c>
      <c r="EB42" s="279">
        <v>71485.859375</v>
      </c>
      <c r="EC42" s="279">
        <v>13.38686466217041</v>
      </c>
      <c r="ED42" s="279">
        <v>4276</v>
      </c>
      <c r="EE42" s="279">
        <v>90568.828125</v>
      </c>
      <c r="EF42" s="279">
        <v>21.180736541748047</v>
      </c>
      <c r="EG42" s="279">
        <v>4143</v>
      </c>
      <c r="EH42" s="279">
        <v>102524.3984375</v>
      </c>
      <c r="EI42" s="279">
        <v>24.746416091918945</v>
      </c>
      <c r="EJ42" s="279">
        <v>4716</v>
      </c>
      <c r="EK42" s="279">
        <v>121478.015625</v>
      </c>
      <c r="EL42" s="279">
        <v>25.758697509765625</v>
      </c>
      <c r="EM42" s="279">
        <v>5374</v>
      </c>
      <c r="EN42" s="279">
        <v>128289.1875</v>
      </c>
      <c r="EO42" s="279">
        <v>23.872198104858398</v>
      </c>
      <c r="EP42" s="279">
        <v>9160</v>
      </c>
      <c r="EQ42" s="279">
        <v>166947.203125</v>
      </c>
      <c r="ER42" s="279">
        <v>18.225677490234375</v>
      </c>
      <c r="ES42" s="279">
        <v>10049</v>
      </c>
      <c r="ET42" s="279">
        <v>227741.375</v>
      </c>
      <c r="EU42" s="279">
        <v>22.663087844848633</v>
      </c>
      <c r="EV42" s="279">
        <v>16830</v>
      </c>
      <c r="EW42" s="279">
        <v>346315.75</v>
      </c>
      <c r="EX42" s="279">
        <v>20.577287673950195</v>
      </c>
      <c r="EY42" s="279">
        <v>26946</v>
      </c>
      <c r="EZ42" s="279">
        <v>556390.8125</v>
      </c>
      <c r="FA42" s="279">
        <v>20.64836311340332</v>
      </c>
      <c r="FB42" s="279">
        <v>53</v>
      </c>
      <c r="FC42" s="279">
        <v>976.63787841796875</v>
      </c>
      <c r="FD42" s="279">
        <v>18.427129745483398</v>
      </c>
      <c r="FE42" s="279">
        <v>59</v>
      </c>
      <c r="FF42" s="279">
        <v>1159.5147705078125</v>
      </c>
      <c r="FG42" s="279">
        <v>19.652791976928711</v>
      </c>
      <c r="FH42" s="279">
        <v>85</v>
      </c>
      <c r="FI42" s="279">
        <v>1508.4149169921875</v>
      </c>
      <c r="FJ42" s="279">
        <v>17.746057510375977</v>
      </c>
      <c r="FK42" s="279">
        <v>98</v>
      </c>
      <c r="FL42" s="279">
        <v>1841.176025390625</v>
      </c>
      <c r="FM42" s="279">
        <v>18.787509918212891</v>
      </c>
      <c r="FN42" s="279">
        <v>101</v>
      </c>
      <c r="FO42" s="279">
        <v>1963.994384765625</v>
      </c>
      <c r="FP42" s="279">
        <v>19.445489883422852</v>
      </c>
      <c r="FQ42" s="279">
        <v>116</v>
      </c>
      <c r="FR42" s="279">
        <v>2091.49853515625</v>
      </c>
      <c r="FS42" s="279">
        <v>18.030158996582031</v>
      </c>
      <c r="FT42" s="279">
        <v>167</v>
      </c>
      <c r="FU42" s="279">
        <v>2318.83642578125</v>
      </c>
      <c r="FV42" s="279">
        <v>13.885248184204102</v>
      </c>
      <c r="FW42" s="279">
        <v>165</v>
      </c>
      <c r="FX42" s="279">
        <v>2667.959716796875</v>
      </c>
      <c r="FY42" s="279">
        <v>16.169452667236328</v>
      </c>
      <c r="FZ42" s="279">
        <v>191</v>
      </c>
      <c r="GA42" s="279">
        <v>3081.06103515625</v>
      </c>
      <c r="GB42" s="279">
        <v>16.131210327148438</v>
      </c>
      <c r="GC42" s="279">
        <v>244</v>
      </c>
      <c r="GD42" s="279">
        <v>3742.20751953125</v>
      </c>
      <c r="GE42" s="279">
        <v>15.336915969848633</v>
      </c>
      <c r="GF42" s="279">
        <v>273</v>
      </c>
      <c r="GG42" s="279">
        <v>4273.56005859375</v>
      </c>
      <c r="GH42" s="279">
        <v>15.65406608581543</v>
      </c>
      <c r="GI42" s="279">
        <v>312</v>
      </c>
      <c r="GJ42" s="279">
        <v>4673.40673828125</v>
      </c>
      <c r="GK42" s="279">
        <v>14.978867530822754</v>
      </c>
      <c r="GL42" s="279">
        <v>384</v>
      </c>
      <c r="GM42" s="279">
        <v>5852.37939453125</v>
      </c>
      <c r="GN42" s="279">
        <v>15.240571022033691</v>
      </c>
      <c r="GO42" s="279">
        <v>475</v>
      </c>
      <c r="GP42" s="279">
        <v>7276.47314453125</v>
      </c>
      <c r="GQ42" s="279">
        <v>15.318890571594238</v>
      </c>
      <c r="GR42" s="279">
        <v>590</v>
      </c>
      <c r="GS42" s="279">
        <v>7995.6943359375</v>
      </c>
      <c r="GT42" s="279">
        <v>13.552023887634277</v>
      </c>
      <c r="GU42" s="279">
        <v>751</v>
      </c>
      <c r="GV42" s="279">
        <v>8802.5390625</v>
      </c>
      <c r="GW42" s="279">
        <v>11.721090316772461</v>
      </c>
      <c r="GX42" s="279">
        <v>942</v>
      </c>
      <c r="GY42" s="279">
        <v>9635.44140625</v>
      </c>
      <c r="GZ42" s="279">
        <v>10.228706359863281</v>
      </c>
      <c r="HA42" s="279">
        <v>1277</v>
      </c>
      <c r="HB42" s="279">
        <v>10667.6279296875</v>
      </c>
      <c r="HC42" s="279">
        <v>8.353663444519043</v>
      </c>
      <c r="HD42" s="279">
        <v>1693</v>
      </c>
      <c r="HE42" s="279">
        <v>12111.6318359375</v>
      </c>
      <c r="HF42" s="279">
        <v>7.1539468765258789</v>
      </c>
      <c r="HG42" s="244"/>
      <c r="HH42" s="244"/>
      <c r="HI42" s="244"/>
      <c r="HJ42" s="244"/>
      <c r="HK42" s="244"/>
      <c r="HL42" s="244"/>
      <c r="HM42" s="244"/>
      <c r="HN42" s="244"/>
      <c r="HO42" s="244"/>
      <c r="HP42" s="244"/>
      <c r="HQ42" s="244"/>
      <c r="HR42" s="244"/>
      <c r="HS42" s="244"/>
      <c r="HT42" s="244"/>
      <c r="HU42" s="244"/>
      <c r="HV42" s="244"/>
      <c r="HW42" s="244"/>
      <c r="HX42" s="244"/>
      <c r="HY42" s="244"/>
      <c r="HZ42" s="244"/>
      <c r="IA42" s="244"/>
      <c r="IB42" s="244"/>
      <c r="IC42" s="244"/>
      <c r="ID42" s="244"/>
      <c r="IE42" s="244"/>
      <c r="IF42" s="244"/>
    </row>
    <row r="43" spans="1:240" ht="15" customHeight="1">
      <c r="A43" s="3">
        <v>29</v>
      </c>
      <c r="B43" s="279">
        <v>138</v>
      </c>
      <c r="C43" s="279">
        <v>3914.796875</v>
      </c>
      <c r="D43" s="279">
        <v>28.368093490600586</v>
      </c>
      <c r="E43" s="279">
        <v>156</v>
      </c>
      <c r="F43" s="279">
        <v>4435.03271484375</v>
      </c>
      <c r="G43" s="279">
        <v>28.429697036743164</v>
      </c>
      <c r="H43" s="279">
        <v>157</v>
      </c>
      <c r="I43" s="279">
        <v>4468.5087890625</v>
      </c>
      <c r="J43" s="279">
        <v>28.46183967590332</v>
      </c>
      <c r="K43" s="279">
        <v>162</v>
      </c>
      <c r="L43" s="279">
        <v>4985.955078125</v>
      </c>
      <c r="M43" s="279">
        <v>30.777500152587891</v>
      </c>
      <c r="N43" s="279">
        <v>200</v>
      </c>
      <c r="O43" s="279">
        <v>6276.0791015625</v>
      </c>
      <c r="P43" s="279">
        <v>31.380395889282227</v>
      </c>
      <c r="Q43" s="279">
        <v>230</v>
      </c>
      <c r="R43" s="279">
        <v>7633.29052734375</v>
      </c>
      <c r="S43" s="279">
        <v>33.188220977783203</v>
      </c>
      <c r="T43" s="279">
        <v>254</v>
      </c>
      <c r="U43" s="279">
        <v>8713.7998046875</v>
      </c>
      <c r="V43" s="279">
        <v>34.306297302246094</v>
      </c>
      <c r="W43" s="279">
        <v>268</v>
      </c>
      <c r="X43" s="279">
        <v>9248.8173828125</v>
      </c>
      <c r="Y43" s="279">
        <v>34.510513305664063</v>
      </c>
      <c r="Z43" s="279">
        <v>289</v>
      </c>
      <c r="AA43" s="279">
        <v>10264.638671875</v>
      </c>
      <c r="AB43" s="279">
        <v>35.517780303955078</v>
      </c>
      <c r="AC43" s="279">
        <v>405</v>
      </c>
      <c r="AD43" s="279">
        <v>12361.1611328125</v>
      </c>
      <c r="AE43" s="279">
        <v>30.521385192871094</v>
      </c>
      <c r="AF43" s="279">
        <v>376</v>
      </c>
      <c r="AG43" s="279">
        <v>12851.859375</v>
      </c>
      <c r="AH43" s="279">
        <v>34.180477142333984</v>
      </c>
      <c r="AI43" s="279">
        <v>338</v>
      </c>
      <c r="AJ43" s="279">
        <v>13037.7255859375</v>
      </c>
      <c r="AK43" s="279">
        <v>38.573154449462891</v>
      </c>
      <c r="AL43" s="279">
        <v>316</v>
      </c>
      <c r="AM43" s="279">
        <v>12841.13671875</v>
      </c>
      <c r="AN43" s="279">
        <v>40.636508941650391</v>
      </c>
      <c r="AO43" s="279">
        <v>313</v>
      </c>
      <c r="AP43" s="279">
        <v>13412.3359375</v>
      </c>
      <c r="AQ43" s="279">
        <v>42.850914001464844</v>
      </c>
      <c r="AR43" s="279">
        <v>366</v>
      </c>
      <c r="AS43" s="279">
        <v>14045.9599609375</v>
      </c>
      <c r="AT43" s="279">
        <v>38.376941680908203</v>
      </c>
      <c r="AU43" s="279">
        <v>352</v>
      </c>
      <c r="AV43" s="279">
        <v>14891.4169921875</v>
      </c>
      <c r="AW43" s="279">
        <v>42.305160522460938</v>
      </c>
      <c r="AX43" s="279">
        <v>368</v>
      </c>
      <c r="AY43" s="279">
        <v>15396.0537109375</v>
      </c>
      <c r="AZ43" s="279">
        <v>41.837100982666016</v>
      </c>
      <c r="BA43" s="279">
        <v>345</v>
      </c>
      <c r="BB43" s="279">
        <v>15308.712890625</v>
      </c>
      <c r="BC43" s="279">
        <v>44.373081207275391</v>
      </c>
      <c r="BD43" s="279">
        <v>313</v>
      </c>
      <c r="BE43" s="279">
        <v>15696.5908203125</v>
      </c>
      <c r="BF43" s="279">
        <v>50.148853302001953</v>
      </c>
      <c r="BG43" s="279">
        <v>293</v>
      </c>
      <c r="BH43" s="279">
        <v>14708.458984375</v>
      </c>
      <c r="BI43" s="279">
        <v>50.199520111083984</v>
      </c>
      <c r="BJ43" s="279">
        <v>357</v>
      </c>
      <c r="BK43" s="279">
        <v>16746.228515625</v>
      </c>
      <c r="BL43" s="279">
        <v>46.908203125</v>
      </c>
      <c r="BM43" s="279">
        <v>364</v>
      </c>
      <c r="BN43" s="279">
        <v>17717.5625</v>
      </c>
      <c r="BO43" s="279">
        <v>48.67462158203125</v>
      </c>
      <c r="BP43" s="279">
        <v>394</v>
      </c>
      <c r="BQ43" s="279">
        <v>19706.43359375</v>
      </c>
      <c r="BR43" s="279">
        <v>50.016330718994141</v>
      </c>
      <c r="BS43" s="279">
        <v>462</v>
      </c>
      <c r="BT43" s="279">
        <v>23363.794921875</v>
      </c>
      <c r="BU43" s="279">
        <v>50.57098388671875</v>
      </c>
      <c r="BV43" s="279">
        <v>541</v>
      </c>
      <c r="BW43" s="279">
        <v>27265.86328125</v>
      </c>
      <c r="BX43" s="279">
        <v>50.399009704589844</v>
      </c>
      <c r="BY43" s="279">
        <v>725</v>
      </c>
      <c r="BZ43" s="279">
        <v>35537.80859375</v>
      </c>
      <c r="CA43" s="279">
        <v>49.017665863037109</v>
      </c>
      <c r="CB43" s="279">
        <v>682</v>
      </c>
      <c r="CC43" s="279">
        <v>32701.080078125</v>
      </c>
      <c r="CD43" s="279">
        <v>47.948799133300781</v>
      </c>
      <c r="CE43" s="279">
        <v>669</v>
      </c>
      <c r="CF43" s="279">
        <v>31762.373046875</v>
      </c>
      <c r="CG43" s="279">
        <v>47.477390289306641</v>
      </c>
      <c r="CH43" s="279">
        <v>665</v>
      </c>
      <c r="CI43" s="279">
        <v>31404.544921875</v>
      </c>
      <c r="CJ43" s="279">
        <v>47.224880218505859</v>
      </c>
      <c r="CK43" s="279">
        <v>717</v>
      </c>
      <c r="CL43" s="279">
        <v>34214.671875</v>
      </c>
      <c r="CM43" s="279">
        <v>47.719207763671875</v>
      </c>
      <c r="CN43" s="279">
        <v>1439</v>
      </c>
      <c r="CO43" s="279">
        <v>34029.3671875</v>
      </c>
      <c r="CP43" s="279">
        <v>23.647926330566406</v>
      </c>
      <c r="CQ43" s="279">
        <v>2287</v>
      </c>
      <c r="CR43" s="279">
        <v>43139.19140625</v>
      </c>
      <c r="CS43" s="279">
        <v>18.862785339355469</v>
      </c>
      <c r="CT43" s="279">
        <v>2523</v>
      </c>
      <c r="CU43" s="279">
        <v>50075.56640625</v>
      </c>
      <c r="CV43" s="279">
        <v>19.847627639770508</v>
      </c>
      <c r="CW43" s="279">
        <v>2914</v>
      </c>
      <c r="CX43" s="279">
        <v>62573.80078125</v>
      </c>
      <c r="CY43" s="279">
        <v>21.473506927490234</v>
      </c>
      <c r="CZ43" s="279">
        <v>2719</v>
      </c>
      <c r="DA43" s="279">
        <v>64672.1171875</v>
      </c>
      <c r="DB43" s="279">
        <v>23.785257339477539</v>
      </c>
      <c r="DC43" s="279">
        <v>2652</v>
      </c>
      <c r="DD43" s="279">
        <v>60325.11328125</v>
      </c>
      <c r="DE43" s="279">
        <v>22.747026443481445</v>
      </c>
      <c r="DF43" s="279">
        <v>2571</v>
      </c>
      <c r="DG43" s="279">
        <v>58235.23046875</v>
      </c>
      <c r="DH43" s="279">
        <v>22.650808334350586</v>
      </c>
      <c r="DI43" s="279">
        <v>2638</v>
      </c>
      <c r="DJ43" s="279">
        <v>56365.78515625</v>
      </c>
      <c r="DK43" s="279">
        <v>21.366863250732422</v>
      </c>
      <c r="DL43" s="279">
        <v>2602</v>
      </c>
      <c r="DM43" s="279">
        <v>50485.84765625</v>
      </c>
      <c r="DN43" s="279">
        <v>19.402708053588867</v>
      </c>
      <c r="DO43" s="279">
        <v>2696</v>
      </c>
      <c r="DP43" s="279">
        <v>53602.2265625</v>
      </c>
      <c r="DQ43" s="279">
        <v>19.882131576538086</v>
      </c>
      <c r="DR43" s="279">
        <v>3214</v>
      </c>
      <c r="DS43" s="279">
        <v>68640.328125</v>
      </c>
      <c r="DT43" s="279">
        <v>21.356666564941406</v>
      </c>
      <c r="DU43" s="279">
        <v>4000</v>
      </c>
      <c r="DV43" s="279">
        <v>79972.6015625</v>
      </c>
      <c r="DW43" s="279">
        <v>19.99315071105957</v>
      </c>
      <c r="DX43" s="279">
        <v>4187</v>
      </c>
      <c r="DY43" s="279">
        <v>90180.296875</v>
      </c>
      <c r="DZ43" s="279">
        <v>21.538164138793945</v>
      </c>
      <c r="EA43" s="279">
        <v>5699</v>
      </c>
      <c r="EB43" s="279">
        <v>72414.9453125</v>
      </c>
      <c r="EC43" s="279">
        <v>12.706605911254883</v>
      </c>
      <c r="ED43" s="279">
        <v>4538</v>
      </c>
      <c r="EE43" s="279">
        <v>91782.390625</v>
      </c>
      <c r="EF43" s="279">
        <v>20.225296020507813</v>
      </c>
      <c r="EG43" s="279">
        <v>4341</v>
      </c>
      <c r="EH43" s="279">
        <v>103908.640625</v>
      </c>
      <c r="EI43" s="279">
        <v>23.936567306518555</v>
      </c>
      <c r="EJ43" s="279">
        <v>5032</v>
      </c>
      <c r="EK43" s="279">
        <v>123120.34375</v>
      </c>
      <c r="EL43" s="279">
        <v>24.467477798461914</v>
      </c>
      <c r="EM43" s="279">
        <v>5731</v>
      </c>
      <c r="EN43" s="279">
        <v>130017.8828125</v>
      </c>
      <c r="EO43" s="279">
        <v>22.686771392822266</v>
      </c>
      <c r="EP43" s="279">
        <v>9830</v>
      </c>
      <c r="EQ43" s="279">
        <v>169164.8125</v>
      </c>
      <c r="ER43" s="279">
        <v>17.209033966064453</v>
      </c>
      <c r="ES43" s="279">
        <v>10653</v>
      </c>
      <c r="ET43" s="279">
        <v>230803.21875</v>
      </c>
      <c r="EU43" s="279">
        <v>21.665561676025391</v>
      </c>
      <c r="EV43" s="279">
        <v>17829</v>
      </c>
      <c r="EW43" s="279">
        <v>350949.34375</v>
      </c>
      <c r="EX43" s="279">
        <v>19.684185028076172</v>
      </c>
      <c r="EY43" s="279">
        <v>28553</v>
      </c>
      <c r="EZ43" s="279">
        <v>563836.375</v>
      </c>
      <c r="FA43" s="279">
        <v>19.74700927734375</v>
      </c>
      <c r="FB43" s="279">
        <v>56</v>
      </c>
      <c r="FC43" s="279">
        <v>989.63275146484375</v>
      </c>
      <c r="FD43" s="279">
        <v>17.672014236450195</v>
      </c>
      <c r="FE43" s="279">
        <v>63</v>
      </c>
      <c r="FF43" s="279">
        <v>1174.9727783203125</v>
      </c>
      <c r="FG43" s="279">
        <v>18.650362014770508</v>
      </c>
      <c r="FH43" s="279">
        <v>89</v>
      </c>
      <c r="FI43" s="279">
        <v>1528.434814453125</v>
      </c>
      <c r="FJ43" s="279">
        <v>17.173425674438477</v>
      </c>
      <c r="FK43" s="279">
        <v>104</v>
      </c>
      <c r="FL43" s="279">
        <v>1865.685546875</v>
      </c>
      <c r="FM43" s="279">
        <v>17.93928337097168</v>
      </c>
      <c r="FN43" s="279">
        <v>107</v>
      </c>
      <c r="FO43" s="279">
        <v>1990.1915283203125</v>
      </c>
      <c r="FP43" s="279">
        <v>18.599920272827148</v>
      </c>
      <c r="FQ43" s="279">
        <v>124</v>
      </c>
      <c r="FR43" s="279">
        <v>2119.26611328125</v>
      </c>
      <c r="FS43" s="279">
        <v>17.090856552124023</v>
      </c>
      <c r="FT43" s="279">
        <v>172</v>
      </c>
      <c r="FU43" s="279">
        <v>2349.101806640625</v>
      </c>
      <c r="FV43" s="279">
        <v>13.65756893157959</v>
      </c>
      <c r="FW43" s="279">
        <v>175</v>
      </c>
      <c r="FX43" s="279">
        <v>2703.142333984375</v>
      </c>
      <c r="FY43" s="279">
        <v>15.446527481079102</v>
      </c>
      <c r="FZ43" s="279">
        <v>203</v>
      </c>
      <c r="GA43" s="279">
        <v>3121.681640625</v>
      </c>
      <c r="GB43" s="279">
        <v>15.377741813659668</v>
      </c>
      <c r="GC43" s="279">
        <v>259</v>
      </c>
      <c r="GD43" s="279">
        <v>3791.365478515625</v>
      </c>
      <c r="GE43" s="279">
        <v>14.638476371765137</v>
      </c>
      <c r="GF43" s="279">
        <v>290</v>
      </c>
      <c r="GG43" s="279">
        <v>4329.79345703125</v>
      </c>
      <c r="GH43" s="279">
        <v>14.930322647094727</v>
      </c>
      <c r="GI43" s="279">
        <v>330</v>
      </c>
      <c r="GJ43" s="279">
        <v>4734.6943359375</v>
      </c>
      <c r="GK43" s="279">
        <v>14.347558975219727</v>
      </c>
      <c r="GL43" s="279">
        <v>407</v>
      </c>
      <c r="GM43" s="279">
        <v>5929.24365234375</v>
      </c>
      <c r="GN43" s="279">
        <v>14.56816577911377</v>
      </c>
      <c r="GO43" s="279">
        <v>504</v>
      </c>
      <c r="GP43" s="279">
        <v>7372.0712890625</v>
      </c>
      <c r="GQ43" s="279">
        <v>14.62712574005127</v>
      </c>
      <c r="GR43" s="279">
        <v>626</v>
      </c>
      <c r="GS43" s="279">
        <v>8099.732421875</v>
      </c>
      <c r="GT43" s="279">
        <v>12.938869476318359</v>
      </c>
      <c r="GU43" s="279">
        <v>797</v>
      </c>
      <c r="GV43" s="279">
        <v>8915.6171875</v>
      </c>
      <c r="GW43" s="279">
        <v>11.186470985412598</v>
      </c>
      <c r="GX43" s="279">
        <v>1001</v>
      </c>
      <c r="GY43" s="279">
        <v>9757.490234375</v>
      </c>
      <c r="GZ43" s="279">
        <v>9.7477426528930664</v>
      </c>
      <c r="HA43" s="279">
        <v>1356</v>
      </c>
      <c r="HB43" s="279">
        <v>10799.3271484375</v>
      </c>
      <c r="HC43" s="279">
        <v>7.9641056060791016</v>
      </c>
      <c r="HD43" s="279">
        <v>1799</v>
      </c>
      <c r="HE43" s="279">
        <v>12257.640625</v>
      </c>
      <c r="HF43" s="279">
        <v>6.8135857582092285</v>
      </c>
      <c r="HG43" s="244"/>
      <c r="HH43" s="244"/>
      <c r="HI43" s="244"/>
      <c r="HJ43" s="244"/>
      <c r="HK43" s="244"/>
      <c r="HL43" s="244"/>
      <c r="HM43" s="244"/>
      <c r="HN43" s="244"/>
      <c r="HO43" s="244"/>
      <c r="HP43" s="244"/>
      <c r="HQ43" s="244"/>
      <c r="HR43" s="244"/>
      <c r="HS43" s="244"/>
      <c r="HT43" s="244"/>
      <c r="HU43" s="244"/>
      <c r="HV43" s="244"/>
      <c r="HW43" s="244"/>
      <c r="HX43" s="244"/>
      <c r="HY43" s="244"/>
      <c r="HZ43" s="244"/>
      <c r="IA43" s="244"/>
      <c r="IB43" s="244"/>
      <c r="IC43" s="244"/>
      <c r="ID43" s="244"/>
      <c r="IE43" s="244"/>
      <c r="IF43" s="244"/>
    </row>
    <row r="44" spans="1:240" ht="15" customHeight="1">
      <c r="A44" s="3">
        <v>30</v>
      </c>
      <c r="B44" s="279">
        <v>146</v>
      </c>
      <c r="C44" s="279">
        <v>3968.694091796875</v>
      </c>
      <c r="D44" s="279">
        <v>27.182836532592773</v>
      </c>
      <c r="E44" s="279">
        <v>166</v>
      </c>
      <c r="F44" s="279">
        <v>4496.09033203125</v>
      </c>
      <c r="G44" s="279">
        <v>27.084880828857422</v>
      </c>
      <c r="H44" s="279">
        <v>167</v>
      </c>
      <c r="I44" s="279">
        <v>4530.0302734375</v>
      </c>
      <c r="J44" s="279">
        <v>27.12592887878418</v>
      </c>
      <c r="K44" s="279">
        <v>172</v>
      </c>
      <c r="L44" s="279">
        <v>5054.79736328125</v>
      </c>
      <c r="M44" s="279">
        <v>29.388357162475586</v>
      </c>
      <c r="N44" s="279">
        <v>213</v>
      </c>
      <c r="O44" s="279">
        <v>6362.79443359375</v>
      </c>
      <c r="P44" s="279">
        <v>29.872274398803711</v>
      </c>
      <c r="Q44" s="279">
        <v>245</v>
      </c>
      <c r="R44" s="279">
        <v>7738.9375</v>
      </c>
      <c r="S44" s="279">
        <v>31.587499618530273</v>
      </c>
      <c r="T44" s="279">
        <v>269</v>
      </c>
      <c r="U44" s="279">
        <v>8834.5537109375</v>
      </c>
      <c r="V44" s="279">
        <v>32.842208862304687</v>
      </c>
      <c r="W44" s="279">
        <v>284</v>
      </c>
      <c r="X44" s="279">
        <v>9377.0009765625</v>
      </c>
      <c r="Y44" s="279">
        <v>33.017608642578125</v>
      </c>
      <c r="Z44" s="279">
        <v>306</v>
      </c>
      <c r="AA44" s="279">
        <v>10407.01953125</v>
      </c>
      <c r="AB44" s="279">
        <v>34.009868621826172</v>
      </c>
      <c r="AC44" s="279">
        <v>417</v>
      </c>
      <c r="AD44" s="279">
        <v>12531.86328125</v>
      </c>
      <c r="AE44" s="279">
        <v>30.05242919921875</v>
      </c>
      <c r="AF44" s="279">
        <v>390</v>
      </c>
      <c r="AG44" s="279">
        <v>13029.986328125</v>
      </c>
      <c r="AH44" s="279">
        <v>33.410221099853516</v>
      </c>
      <c r="AI44" s="279">
        <v>350</v>
      </c>
      <c r="AJ44" s="279">
        <v>13219.064453125</v>
      </c>
      <c r="AK44" s="279">
        <v>37.768756866455078</v>
      </c>
      <c r="AL44" s="279">
        <v>327</v>
      </c>
      <c r="AM44" s="279">
        <v>13019.9814453125</v>
      </c>
      <c r="AN44" s="279">
        <v>39.816455841064453</v>
      </c>
      <c r="AO44" s="279">
        <v>325</v>
      </c>
      <c r="AP44" s="279">
        <v>13599.369140625</v>
      </c>
      <c r="AQ44" s="279">
        <v>41.844211578369141</v>
      </c>
      <c r="AR44" s="279">
        <v>378</v>
      </c>
      <c r="AS44" s="279">
        <v>14241.302734375</v>
      </c>
      <c r="AT44" s="279">
        <v>37.675403594970703</v>
      </c>
      <c r="AU44" s="279">
        <v>364</v>
      </c>
      <c r="AV44" s="279">
        <v>15099.037109375</v>
      </c>
      <c r="AW44" s="279">
        <v>41.480869293212891</v>
      </c>
      <c r="AX44" s="279">
        <v>381</v>
      </c>
      <c r="AY44" s="279">
        <v>15610.654296875</v>
      </c>
      <c r="AZ44" s="279">
        <v>40.972846984863281</v>
      </c>
      <c r="BA44" s="279">
        <v>357</v>
      </c>
      <c r="BB44" s="279">
        <v>15522.3798828125</v>
      </c>
      <c r="BC44" s="279">
        <v>43.480056762695313</v>
      </c>
      <c r="BD44" s="279">
        <v>327</v>
      </c>
      <c r="BE44" s="279">
        <v>15916.2568359375</v>
      </c>
      <c r="BF44" s="279">
        <v>48.673568725585938</v>
      </c>
      <c r="BG44" s="279">
        <v>307</v>
      </c>
      <c r="BH44" s="279">
        <v>14914.2939453125</v>
      </c>
      <c r="BI44" s="279">
        <v>48.580760955810547</v>
      </c>
      <c r="BJ44" s="279">
        <v>374</v>
      </c>
      <c r="BK44" s="279">
        <v>16980.24609375</v>
      </c>
      <c r="BL44" s="279">
        <v>45.401725769042969</v>
      </c>
      <c r="BM44" s="279">
        <v>382</v>
      </c>
      <c r="BN44" s="279">
        <v>17965.341796875</v>
      </c>
      <c r="BO44" s="279">
        <v>47.029689788818359</v>
      </c>
      <c r="BP44" s="279">
        <v>413</v>
      </c>
      <c r="BQ44" s="279">
        <v>19982.18359375</v>
      </c>
      <c r="BR44" s="279">
        <v>48.383010864257813</v>
      </c>
      <c r="BS44" s="279">
        <v>483</v>
      </c>
      <c r="BT44" s="279">
        <v>23690.806640625</v>
      </c>
      <c r="BU44" s="279">
        <v>49.049289703369141</v>
      </c>
      <c r="BV44" s="279">
        <v>567</v>
      </c>
      <c r="BW44" s="279">
        <v>27647.4609375</v>
      </c>
      <c r="BX44" s="279">
        <v>48.760955810546875</v>
      </c>
      <c r="BY44" s="279">
        <v>759</v>
      </c>
      <c r="BZ44" s="279">
        <v>36034.90625</v>
      </c>
      <c r="CA44" s="279">
        <v>47.476818084716797</v>
      </c>
      <c r="CB44" s="279">
        <v>713</v>
      </c>
      <c r="CC44" s="279">
        <v>33158.28125</v>
      </c>
      <c r="CD44" s="279">
        <v>46.505302429199219</v>
      </c>
      <c r="CE44" s="279">
        <v>700</v>
      </c>
      <c r="CF44" s="279">
        <v>32206.3359375</v>
      </c>
      <c r="CG44" s="279">
        <v>46.009052276611328</v>
      </c>
      <c r="CH44" s="279">
        <v>696</v>
      </c>
      <c r="CI44" s="279">
        <v>31843.453125</v>
      </c>
      <c r="CJ44" s="279">
        <v>45.752086639404297</v>
      </c>
      <c r="CK44" s="279">
        <v>751</v>
      </c>
      <c r="CL44" s="279">
        <v>34692.98046875</v>
      </c>
      <c r="CM44" s="279">
        <v>46.195713043212891</v>
      </c>
      <c r="CN44" s="279">
        <v>1525</v>
      </c>
      <c r="CO44" s="279">
        <v>34494.328125</v>
      </c>
      <c r="CP44" s="279">
        <v>22.619232177734375</v>
      </c>
      <c r="CQ44" s="279">
        <v>2445</v>
      </c>
      <c r="CR44" s="279">
        <v>43721.65234375</v>
      </c>
      <c r="CS44" s="279">
        <v>17.88206672668457</v>
      </c>
      <c r="CT44" s="279">
        <v>2658</v>
      </c>
      <c r="CU44" s="279">
        <v>50753.90234375</v>
      </c>
      <c r="CV44" s="279">
        <v>19.094772338867188</v>
      </c>
      <c r="CW44" s="279">
        <v>2976</v>
      </c>
      <c r="CX44" s="279">
        <v>63425.61328125</v>
      </c>
      <c r="CY44" s="279">
        <v>21.312370300292969</v>
      </c>
      <c r="CZ44" s="279">
        <v>2750</v>
      </c>
      <c r="DA44" s="279">
        <v>65556.890625</v>
      </c>
      <c r="DB44" s="279">
        <v>23.838869094848633</v>
      </c>
      <c r="DC44" s="279">
        <v>2688</v>
      </c>
      <c r="DD44" s="279">
        <v>61148.69921875</v>
      </c>
      <c r="DE44" s="279">
        <v>22.748771667480469</v>
      </c>
      <c r="DF44" s="279">
        <v>2597</v>
      </c>
      <c r="DG44" s="279">
        <v>59030.17578125</v>
      </c>
      <c r="DH44" s="279">
        <v>22.730140686035156</v>
      </c>
      <c r="DI44" s="279">
        <v>2675</v>
      </c>
      <c r="DJ44" s="279">
        <v>57133.0546875</v>
      </c>
      <c r="DK44" s="279">
        <v>21.358150482177734</v>
      </c>
      <c r="DL44" s="279">
        <v>2610</v>
      </c>
      <c r="DM44" s="279">
        <v>51169.859375</v>
      </c>
      <c r="DN44" s="279">
        <v>19.605310440063477</v>
      </c>
      <c r="DO44" s="279">
        <v>2701</v>
      </c>
      <c r="DP44" s="279">
        <v>54329.4296875</v>
      </c>
      <c r="DQ44" s="279">
        <v>20.114561080932617</v>
      </c>
      <c r="DR44" s="279">
        <v>3216</v>
      </c>
      <c r="DS44" s="279">
        <v>69574.9765625</v>
      </c>
      <c r="DT44" s="279">
        <v>21.634010314941406</v>
      </c>
      <c r="DU44" s="279">
        <v>4250</v>
      </c>
      <c r="DV44" s="279">
        <v>81056.140625</v>
      </c>
      <c r="DW44" s="279">
        <v>19.072032928466797</v>
      </c>
      <c r="DX44" s="279">
        <v>4454</v>
      </c>
      <c r="DY44" s="279">
        <v>91406.859375</v>
      </c>
      <c r="DZ44" s="279">
        <v>20.522420883178711</v>
      </c>
      <c r="EA44" s="279">
        <v>6039</v>
      </c>
      <c r="EB44" s="279">
        <v>73365.5703125</v>
      </c>
      <c r="EC44" s="279">
        <v>12.148629188537598</v>
      </c>
      <c r="ED44" s="279">
        <v>4797</v>
      </c>
      <c r="EE44" s="279">
        <v>93026.8828125</v>
      </c>
      <c r="EF44" s="279">
        <v>19.392721176147461</v>
      </c>
      <c r="EG44" s="279">
        <v>4533</v>
      </c>
      <c r="EH44" s="279">
        <v>105329.6640625</v>
      </c>
      <c r="EI44" s="279">
        <v>23.23619270324707</v>
      </c>
      <c r="EJ44" s="279">
        <v>5356</v>
      </c>
      <c r="EK44" s="279">
        <v>124805.0234375</v>
      </c>
      <c r="EL44" s="279">
        <v>23.301908493041992</v>
      </c>
      <c r="EM44" s="279">
        <v>6096</v>
      </c>
      <c r="EN44" s="279">
        <v>131790.8125</v>
      </c>
      <c r="EO44" s="279">
        <v>21.619228363037109</v>
      </c>
      <c r="EP44" s="279">
        <v>10472</v>
      </c>
      <c r="EQ44" s="279">
        <v>171436.390625</v>
      </c>
      <c r="ER44" s="279">
        <v>16.370931625366211</v>
      </c>
      <c r="ES44" s="279">
        <v>11250</v>
      </c>
      <c r="ET44" s="279">
        <v>233943.984375</v>
      </c>
      <c r="EU44" s="279">
        <v>20.795021057128906</v>
      </c>
      <c r="EV44" s="279">
        <v>18813</v>
      </c>
      <c r="EW44" s="279">
        <v>355701.1875</v>
      </c>
      <c r="EX44" s="279">
        <v>18.907201766967773</v>
      </c>
      <c r="EY44" s="279">
        <v>30139</v>
      </c>
      <c r="EZ44" s="279">
        <v>571471.9375</v>
      </c>
      <c r="FA44" s="279">
        <v>18.961210250854492</v>
      </c>
      <c r="FB44" s="279">
        <v>58</v>
      </c>
      <c r="FC44" s="279">
        <v>1002.9560546875</v>
      </c>
      <c r="FD44" s="279">
        <v>17.29234504699707</v>
      </c>
      <c r="FE44" s="279">
        <v>67</v>
      </c>
      <c r="FF44" s="279">
        <v>1190.82958984375</v>
      </c>
      <c r="FG44" s="279">
        <v>17.773576736450195</v>
      </c>
      <c r="FH44" s="279">
        <v>94</v>
      </c>
      <c r="FI44" s="279">
        <v>1548.955322265625</v>
      </c>
      <c r="FJ44" s="279">
        <v>16.478248596191406</v>
      </c>
      <c r="FK44" s="279">
        <v>109</v>
      </c>
      <c r="FL44" s="279">
        <v>1890.8238525390625</v>
      </c>
      <c r="FM44" s="279">
        <v>17.347007751464844</v>
      </c>
      <c r="FN44" s="279">
        <v>112</v>
      </c>
      <c r="FO44" s="279">
        <v>2017.0513916015625</v>
      </c>
      <c r="FP44" s="279">
        <v>18.009387969970703</v>
      </c>
      <c r="FQ44" s="279">
        <v>132</v>
      </c>
      <c r="FR44" s="279">
        <v>2147.72705078125</v>
      </c>
      <c r="FS44" s="279">
        <v>16.270660400390625</v>
      </c>
      <c r="FT44" s="279">
        <v>176</v>
      </c>
      <c r="FU44" s="279">
        <v>2380.160400390625</v>
      </c>
      <c r="FV44" s="279">
        <v>13.523638725280762</v>
      </c>
      <c r="FW44" s="279">
        <v>185</v>
      </c>
      <c r="FX44" s="279">
        <v>2739.187255859375</v>
      </c>
      <c r="FY44" s="279">
        <v>14.806417465209961</v>
      </c>
      <c r="FZ44" s="279">
        <v>214</v>
      </c>
      <c r="GA44" s="279">
        <v>3163.3056640625</v>
      </c>
      <c r="GB44" s="279">
        <v>14.781802177429199</v>
      </c>
      <c r="GC44" s="279">
        <v>273</v>
      </c>
      <c r="GD44" s="279">
        <v>3841.727783203125</v>
      </c>
      <c r="GE44" s="279">
        <v>14.072262763977051</v>
      </c>
      <c r="GF44" s="279">
        <v>306</v>
      </c>
      <c r="GG44" s="279">
        <v>4387.40478515625</v>
      </c>
      <c r="GH44" s="279">
        <v>14.337924003601074</v>
      </c>
      <c r="GI44" s="279">
        <v>350</v>
      </c>
      <c r="GJ44" s="279">
        <v>4797.4755859375</v>
      </c>
      <c r="GK44" s="279">
        <v>13.707073211669922</v>
      </c>
      <c r="GL44" s="279">
        <v>429</v>
      </c>
      <c r="GM44" s="279">
        <v>6007.9755859375</v>
      </c>
      <c r="GN44" s="279">
        <v>14.004605293273926</v>
      </c>
      <c r="GO44" s="279">
        <v>533</v>
      </c>
      <c r="GP44" s="279">
        <v>7469.97216796875</v>
      </c>
      <c r="GQ44" s="279">
        <v>14.014957427978516</v>
      </c>
      <c r="GR44" s="279">
        <v>662</v>
      </c>
      <c r="GS44" s="279">
        <v>8206.228515625</v>
      </c>
      <c r="GT44" s="279">
        <v>12.396115303039551</v>
      </c>
      <c r="GU44" s="279">
        <v>843</v>
      </c>
      <c r="GV44" s="279">
        <v>9031.2548828125</v>
      </c>
      <c r="GW44" s="279">
        <v>10.713232040405273</v>
      </c>
      <c r="GX44" s="279">
        <v>1059</v>
      </c>
      <c r="GY44" s="279">
        <v>9882.1826171875</v>
      </c>
      <c r="GZ44" s="279">
        <v>9.3316173553466797</v>
      </c>
      <c r="HA44" s="279">
        <v>1434</v>
      </c>
      <c r="HB44" s="279">
        <v>10933.6884765625</v>
      </c>
      <c r="HC44" s="279">
        <v>7.6246085166931152</v>
      </c>
      <c r="HD44" s="279">
        <v>1902</v>
      </c>
      <c r="HE44" s="279">
        <v>12406.306640625</v>
      </c>
      <c r="HF44" s="279">
        <v>6.5227689743041992</v>
      </c>
      <c r="HG44" s="244"/>
      <c r="HH44" s="244"/>
      <c r="HI44" s="244"/>
      <c r="HJ44" s="244"/>
      <c r="HK44" s="244"/>
      <c r="HL44" s="244"/>
      <c r="HM44" s="244"/>
      <c r="HN44" s="244"/>
      <c r="HO44" s="244"/>
      <c r="HP44" s="244"/>
      <c r="HQ44" s="244"/>
      <c r="HR44" s="244"/>
      <c r="HS44" s="244"/>
      <c r="HT44" s="244"/>
      <c r="HU44" s="244"/>
      <c r="HV44" s="244"/>
      <c r="HW44" s="244"/>
      <c r="HX44" s="244"/>
      <c r="HY44" s="244"/>
      <c r="HZ44" s="244"/>
      <c r="IA44" s="244"/>
      <c r="IB44" s="244"/>
      <c r="IC44" s="244"/>
      <c r="ID44" s="244"/>
      <c r="IE44" s="244"/>
      <c r="IF44" s="244"/>
    </row>
    <row r="45" spans="1:240" ht="15" customHeight="1">
      <c r="A45" s="3">
        <v>31</v>
      </c>
      <c r="B45" s="279">
        <v>155</v>
      </c>
      <c r="C45" s="279">
        <v>4024.03759765625</v>
      </c>
      <c r="D45" s="279">
        <v>25.961532592773438</v>
      </c>
      <c r="E45" s="279">
        <v>175</v>
      </c>
      <c r="F45" s="279">
        <v>4558.77294921875</v>
      </c>
      <c r="G45" s="279">
        <v>26.050130844116211</v>
      </c>
      <c r="H45" s="279">
        <v>176</v>
      </c>
      <c r="I45" s="279">
        <v>4593.18994140625</v>
      </c>
      <c r="J45" s="279">
        <v>26.09766960144043</v>
      </c>
      <c r="K45" s="279">
        <v>182</v>
      </c>
      <c r="L45" s="279">
        <v>5125.490234375</v>
      </c>
      <c r="M45" s="279">
        <v>28.16203498840332</v>
      </c>
      <c r="N45" s="279">
        <v>225</v>
      </c>
      <c r="O45" s="279">
        <v>6451.849609375</v>
      </c>
      <c r="P45" s="279">
        <v>28.674886703491211</v>
      </c>
      <c r="Q45" s="279">
        <v>260</v>
      </c>
      <c r="R45" s="279">
        <v>7847.42919921875</v>
      </c>
      <c r="S45" s="279">
        <v>30.18242073059082</v>
      </c>
      <c r="T45" s="279">
        <v>286</v>
      </c>
      <c r="U45" s="279">
        <v>8958.5615234375</v>
      </c>
      <c r="V45" s="279">
        <v>31.323640823364258</v>
      </c>
      <c r="W45" s="279">
        <v>300</v>
      </c>
      <c r="X45" s="279">
        <v>9508.66796875</v>
      </c>
      <c r="Y45" s="279">
        <v>31.695560455322266</v>
      </c>
      <c r="Z45" s="279">
        <v>324</v>
      </c>
      <c r="AA45" s="279">
        <v>10553.2802734375</v>
      </c>
      <c r="AB45" s="279">
        <v>32.571853637695312</v>
      </c>
      <c r="AC45" s="279">
        <v>421</v>
      </c>
      <c r="AD45" s="279">
        <v>12707.412109375</v>
      </c>
      <c r="AE45" s="279">
        <v>30.183876037597656</v>
      </c>
      <c r="AF45" s="279">
        <v>403</v>
      </c>
      <c r="AG45" s="279">
        <v>13213.0732421875</v>
      </c>
      <c r="AH45" s="279">
        <v>32.786781311035156</v>
      </c>
      <c r="AI45" s="279">
        <v>363</v>
      </c>
      <c r="AJ45" s="279">
        <v>13405.470703125</v>
      </c>
      <c r="AK45" s="279">
        <v>36.929672241210937</v>
      </c>
      <c r="AL45" s="279">
        <v>339</v>
      </c>
      <c r="AM45" s="279">
        <v>13203.8505859375</v>
      </c>
      <c r="AN45" s="279">
        <v>38.949413299560547</v>
      </c>
      <c r="AO45" s="279">
        <v>337</v>
      </c>
      <c r="AP45" s="279">
        <v>13791.6640625</v>
      </c>
      <c r="AQ45" s="279">
        <v>40.924819946289063</v>
      </c>
      <c r="AR45" s="279">
        <v>389</v>
      </c>
      <c r="AS45" s="279">
        <v>14442.1474609375</v>
      </c>
      <c r="AT45" s="279">
        <v>37.1263427734375</v>
      </c>
      <c r="AU45" s="279">
        <v>377</v>
      </c>
      <c r="AV45" s="279">
        <v>15312.5009765625</v>
      </c>
      <c r="AW45" s="279">
        <v>40.616714477539062</v>
      </c>
      <c r="AX45" s="279">
        <v>394</v>
      </c>
      <c r="AY45" s="279">
        <v>15831.287109375</v>
      </c>
      <c r="AZ45" s="279">
        <v>40.180931091308594</v>
      </c>
      <c r="BA45" s="279">
        <v>370</v>
      </c>
      <c r="BB45" s="279">
        <v>15742.06640625</v>
      </c>
      <c r="BC45" s="279">
        <v>42.546127319335938</v>
      </c>
      <c r="BD45" s="279">
        <v>343</v>
      </c>
      <c r="BE45" s="279">
        <v>16142.072265625</v>
      </c>
      <c r="BF45" s="279">
        <v>47.061435699462891</v>
      </c>
      <c r="BG45" s="279">
        <v>321</v>
      </c>
      <c r="BH45" s="279">
        <v>15125.892578125</v>
      </c>
      <c r="BI45" s="279">
        <v>47.121162414550781</v>
      </c>
      <c r="BJ45" s="279">
        <v>391</v>
      </c>
      <c r="BK45" s="279">
        <v>17220.80078125</v>
      </c>
      <c r="BL45" s="279">
        <v>44.04296875</v>
      </c>
      <c r="BM45" s="279">
        <v>401</v>
      </c>
      <c r="BN45" s="279">
        <v>18220.04296875</v>
      </c>
      <c r="BO45" s="279">
        <v>45.436515808105469</v>
      </c>
      <c r="BP45" s="279">
        <v>433</v>
      </c>
      <c r="BQ45" s="279">
        <v>20265.650390625</v>
      </c>
      <c r="BR45" s="279">
        <v>46.802886962890625</v>
      </c>
      <c r="BS45" s="279">
        <v>507</v>
      </c>
      <c r="BT45" s="279">
        <v>24026.978515625</v>
      </c>
      <c r="BU45" s="279">
        <v>47.390491485595703</v>
      </c>
      <c r="BV45" s="279">
        <v>594</v>
      </c>
      <c r="BW45" s="279">
        <v>28039.728515625</v>
      </c>
      <c r="BX45" s="279">
        <v>47.204929351806641</v>
      </c>
      <c r="BY45" s="279">
        <v>796</v>
      </c>
      <c r="BZ45" s="279">
        <v>36545.890625</v>
      </c>
      <c r="CA45" s="279">
        <v>45.911922454833984</v>
      </c>
      <c r="CB45" s="279">
        <v>747</v>
      </c>
      <c r="CC45" s="279">
        <v>33628.2578125</v>
      </c>
      <c r="CD45" s="279">
        <v>45.017749786376953</v>
      </c>
      <c r="CE45" s="279">
        <v>734</v>
      </c>
      <c r="CF45" s="279">
        <v>32662.716796875</v>
      </c>
      <c r="CG45" s="279">
        <v>44.499614715576172</v>
      </c>
      <c r="CH45" s="279">
        <v>731</v>
      </c>
      <c r="CI45" s="279">
        <v>32294.60546875</v>
      </c>
      <c r="CJ45" s="279">
        <v>44.178665161132813</v>
      </c>
      <c r="CK45" s="279">
        <v>787</v>
      </c>
      <c r="CL45" s="279">
        <v>35184.6484375</v>
      </c>
      <c r="CM45" s="279">
        <v>44.707305908203125</v>
      </c>
      <c r="CN45" s="279">
        <v>1612</v>
      </c>
      <c r="CO45" s="279">
        <v>34971.5078125</v>
      </c>
      <c r="CP45" s="279">
        <v>21.694482803344727</v>
      </c>
      <c r="CQ45" s="279">
        <v>2589</v>
      </c>
      <c r="CR45" s="279">
        <v>44318.79296875</v>
      </c>
      <c r="CS45" s="279">
        <v>17.118112564086914</v>
      </c>
      <c r="CT45" s="279">
        <v>2770</v>
      </c>
      <c r="CU45" s="279">
        <v>51450.10546875</v>
      </c>
      <c r="CV45" s="279">
        <v>18.574045181274414</v>
      </c>
      <c r="CW45" s="279">
        <v>3017</v>
      </c>
      <c r="CX45" s="279">
        <v>64301.375</v>
      </c>
      <c r="CY45" s="279">
        <v>21.313018798828125</v>
      </c>
      <c r="CZ45" s="279">
        <v>2752</v>
      </c>
      <c r="DA45" s="279">
        <v>66467.1171875</v>
      </c>
      <c r="DB45" s="279">
        <v>24.15229606628418</v>
      </c>
      <c r="DC45" s="279">
        <v>2690</v>
      </c>
      <c r="DD45" s="279">
        <v>61995.94140625</v>
      </c>
      <c r="DE45" s="279">
        <v>23.046817779541016</v>
      </c>
      <c r="DF45" s="279">
        <v>2601</v>
      </c>
      <c r="DG45" s="279">
        <v>59848.01953125</v>
      </c>
      <c r="DH45" s="279">
        <v>23.009618759155273</v>
      </c>
      <c r="DI45" s="279">
        <v>2692</v>
      </c>
      <c r="DJ45" s="279">
        <v>57922.15625</v>
      </c>
      <c r="DK45" s="279">
        <v>21.516403198242188</v>
      </c>
      <c r="DL45" s="279">
        <v>2614</v>
      </c>
      <c r="DM45" s="279">
        <v>51873.59765625</v>
      </c>
      <c r="DN45" s="279">
        <v>19.844528198242188</v>
      </c>
      <c r="DO45" s="279">
        <v>2704</v>
      </c>
      <c r="DP45" s="279">
        <v>55077.640625</v>
      </c>
      <c r="DQ45" s="279">
        <v>20.368949890136719</v>
      </c>
      <c r="DR45" s="279">
        <v>3221</v>
      </c>
      <c r="DS45" s="279">
        <v>70536.65625</v>
      </c>
      <c r="DT45" s="279">
        <v>21.898992538452148</v>
      </c>
      <c r="DU45" s="279">
        <v>4501</v>
      </c>
      <c r="DV45" s="279">
        <v>82167.4609375</v>
      </c>
      <c r="DW45" s="279">
        <v>18.255378723144531</v>
      </c>
      <c r="DX45" s="279">
        <v>4724</v>
      </c>
      <c r="DY45" s="279">
        <v>92665.0859375</v>
      </c>
      <c r="DZ45" s="279">
        <v>19.615810394287109</v>
      </c>
      <c r="EA45" s="279">
        <v>6347</v>
      </c>
      <c r="EB45" s="279">
        <v>74339.0390625</v>
      </c>
      <c r="EC45" s="279">
        <v>11.712469100952148</v>
      </c>
      <c r="ED45" s="279">
        <v>5052</v>
      </c>
      <c r="EE45" s="279">
        <v>94303.734375</v>
      </c>
      <c r="EF45" s="279">
        <v>18.666614532470703</v>
      </c>
      <c r="EG45" s="279">
        <v>4718</v>
      </c>
      <c r="EH45" s="279">
        <v>106789.140625</v>
      </c>
      <c r="EI45" s="279">
        <v>22.634408950805664</v>
      </c>
      <c r="EJ45" s="279">
        <v>5687</v>
      </c>
      <c r="EK45" s="279">
        <v>126533.78125</v>
      </c>
      <c r="EL45" s="279">
        <v>22.249652862548828</v>
      </c>
      <c r="EM45" s="279">
        <v>6465</v>
      </c>
      <c r="EN45" s="279">
        <v>133609.8125</v>
      </c>
      <c r="EO45" s="279">
        <v>20.666637420654297</v>
      </c>
      <c r="EP45" s="279">
        <v>11063</v>
      </c>
      <c r="EQ45" s="279">
        <v>173764.859375</v>
      </c>
      <c r="ER45" s="279">
        <v>15.70684814453125</v>
      </c>
      <c r="ES45" s="279">
        <v>11836</v>
      </c>
      <c r="ET45" s="279">
        <v>237167.140625</v>
      </c>
      <c r="EU45" s="279">
        <v>20.037778854370117</v>
      </c>
      <c r="EV45" s="279">
        <v>19775</v>
      </c>
      <c r="EW45" s="279">
        <v>360576.625</v>
      </c>
      <c r="EX45" s="279">
        <v>18.233963012695313</v>
      </c>
      <c r="EY45" s="279">
        <v>31690</v>
      </c>
      <c r="EZ45" s="279">
        <v>579306.125</v>
      </c>
      <c r="FA45" s="279">
        <v>18.280406951904297</v>
      </c>
      <c r="FB45" s="279">
        <v>61</v>
      </c>
      <c r="FC45" s="279">
        <v>1016.6220703125</v>
      </c>
      <c r="FD45" s="279">
        <v>16.665935516357422</v>
      </c>
      <c r="FE45" s="279">
        <v>70</v>
      </c>
      <c r="FF45" s="279">
        <v>1207.0880126953125</v>
      </c>
      <c r="FG45" s="279">
        <v>17.244113922119141</v>
      </c>
      <c r="FH45" s="279">
        <v>98</v>
      </c>
      <c r="FI45" s="279">
        <v>1570.0126953125</v>
      </c>
      <c r="FJ45" s="279">
        <v>16.020538330078125</v>
      </c>
      <c r="FK45" s="279">
        <v>115</v>
      </c>
      <c r="FL45" s="279">
        <v>1916.6038818359375</v>
      </c>
      <c r="FM45" s="279">
        <v>16.666120529174805</v>
      </c>
      <c r="FN45" s="279">
        <v>118</v>
      </c>
      <c r="FO45" s="279">
        <v>2044.6173095703125</v>
      </c>
      <c r="FP45" s="279">
        <v>17.327264785766602</v>
      </c>
      <c r="FQ45" s="279">
        <v>139</v>
      </c>
      <c r="FR45" s="279">
        <v>2176.89697265625</v>
      </c>
      <c r="FS45" s="279">
        <v>15.661128997802734</v>
      </c>
      <c r="FT45" s="279">
        <v>179</v>
      </c>
      <c r="FU45" s="279">
        <v>2412.07568359375</v>
      </c>
      <c r="FV45" s="279">
        <v>13.475283622741699</v>
      </c>
      <c r="FW45" s="279">
        <v>195</v>
      </c>
      <c r="FX45" s="279">
        <v>2776.132080078125</v>
      </c>
      <c r="FY45" s="279">
        <v>14.236575126647949</v>
      </c>
      <c r="FZ45" s="279">
        <v>225</v>
      </c>
      <c r="GA45" s="279">
        <v>3205.976806640625</v>
      </c>
      <c r="GB45" s="279">
        <v>14.248785972595215</v>
      </c>
      <c r="GC45" s="279">
        <v>288</v>
      </c>
      <c r="GD45" s="279">
        <v>3893.33251953125</v>
      </c>
      <c r="GE45" s="279">
        <v>13.518515586853027</v>
      </c>
      <c r="GF45" s="279">
        <v>321</v>
      </c>
      <c r="GG45" s="279">
        <v>4446.439453125</v>
      </c>
      <c r="GH45" s="279">
        <v>13.851836204528809</v>
      </c>
      <c r="GI45" s="279">
        <v>368</v>
      </c>
      <c r="GJ45" s="279">
        <v>4861.80126953125</v>
      </c>
      <c r="GK45" s="279">
        <v>13.211416244506836</v>
      </c>
      <c r="GL45" s="279">
        <v>451</v>
      </c>
      <c r="GM45" s="279">
        <v>6088.6708984375</v>
      </c>
      <c r="GN45" s="279">
        <v>13.500378608703613</v>
      </c>
      <c r="GO45" s="279">
        <v>562</v>
      </c>
      <c r="GP45" s="279">
        <v>7570.30517578125</v>
      </c>
      <c r="GQ45" s="279">
        <v>13.470293998718262</v>
      </c>
      <c r="GR45" s="279">
        <v>698</v>
      </c>
      <c r="GS45" s="279">
        <v>8315.2900390625</v>
      </c>
      <c r="GT45" s="279">
        <v>11.913022994995117</v>
      </c>
      <c r="GU45" s="279">
        <v>888</v>
      </c>
      <c r="GV45" s="279">
        <v>9149.591796875</v>
      </c>
      <c r="GW45" s="279">
        <v>10.303594589233398</v>
      </c>
      <c r="GX45" s="279">
        <v>1114</v>
      </c>
      <c r="GY45" s="279">
        <v>10009.677734375</v>
      </c>
      <c r="GZ45" s="279">
        <v>8.9853477478027344</v>
      </c>
      <c r="HA45" s="279">
        <v>1511</v>
      </c>
      <c r="HB45" s="279">
        <v>11070.814453125</v>
      </c>
      <c r="HC45" s="279">
        <v>7.3268132209777832</v>
      </c>
      <c r="HD45" s="279">
        <v>2004</v>
      </c>
      <c r="HE45" s="279">
        <v>12557.7890625</v>
      </c>
      <c r="HF45" s="279">
        <v>6.2663617134094238</v>
      </c>
      <c r="HG45" s="244"/>
      <c r="HH45" s="244"/>
      <c r="HI45" s="244"/>
      <c r="HJ45" s="244"/>
      <c r="HK45" s="244"/>
      <c r="HL45" s="244"/>
      <c r="HM45" s="244"/>
      <c r="HN45" s="244"/>
      <c r="HO45" s="244"/>
      <c r="HP45" s="244"/>
      <c r="HQ45" s="244"/>
      <c r="HR45" s="244"/>
      <c r="HS45" s="244"/>
      <c r="HT45" s="244"/>
      <c r="HU45" s="244"/>
      <c r="HV45" s="244"/>
      <c r="HW45" s="244"/>
      <c r="HX45" s="244"/>
      <c r="HY45" s="244"/>
      <c r="HZ45" s="244"/>
      <c r="IA45" s="244"/>
      <c r="IB45" s="244"/>
      <c r="IC45" s="244"/>
      <c r="ID45" s="244"/>
      <c r="IE45" s="244"/>
      <c r="IF45" s="244"/>
    </row>
    <row r="46" spans="1:240" ht="15" customHeight="1">
      <c r="A46" s="3">
        <v>32</v>
      </c>
      <c r="B46" s="279">
        <v>165</v>
      </c>
      <c r="C46" s="279">
        <v>4080.861572265625</v>
      </c>
      <c r="D46" s="279">
        <v>24.732494354248047</v>
      </c>
      <c r="E46" s="279">
        <v>185</v>
      </c>
      <c r="F46" s="279">
        <v>4623.15185546875</v>
      </c>
      <c r="G46" s="279">
        <v>24.990009307861328</v>
      </c>
      <c r="H46" s="279">
        <v>187</v>
      </c>
      <c r="I46" s="279">
        <v>4658.060546875</v>
      </c>
      <c r="J46" s="279">
        <v>24.909414291381836</v>
      </c>
      <c r="K46" s="279">
        <v>194</v>
      </c>
      <c r="L46" s="279">
        <v>5198.1005859375</v>
      </c>
      <c r="M46" s="279">
        <v>26.794332504272461</v>
      </c>
      <c r="N46" s="279">
        <v>237</v>
      </c>
      <c r="O46" s="279">
        <v>6543.33251953125</v>
      </c>
      <c r="P46" s="279">
        <v>27.608997344970703</v>
      </c>
      <c r="Q46" s="279">
        <v>276</v>
      </c>
      <c r="R46" s="279">
        <v>7958.8916015625</v>
      </c>
      <c r="S46" s="279">
        <v>28.836563110351563</v>
      </c>
      <c r="T46" s="279">
        <v>303</v>
      </c>
      <c r="U46" s="279">
        <v>9085.9814453125</v>
      </c>
      <c r="V46" s="279">
        <v>29.986738204956055</v>
      </c>
      <c r="W46" s="279">
        <v>318</v>
      </c>
      <c r="X46" s="279">
        <v>9643.95703125</v>
      </c>
      <c r="Y46" s="279">
        <v>30.326908111572266</v>
      </c>
      <c r="Z46" s="279">
        <v>343</v>
      </c>
      <c r="AA46" s="279">
        <v>10703.5634765625</v>
      </c>
      <c r="AB46" s="279">
        <v>31.205724716186523</v>
      </c>
      <c r="AC46" s="279">
        <v>422</v>
      </c>
      <c r="AD46" s="279">
        <v>12888.0947265625</v>
      </c>
      <c r="AE46" s="279">
        <v>30.540508270263672</v>
      </c>
      <c r="AF46" s="279">
        <v>414</v>
      </c>
      <c r="AG46" s="279">
        <v>13401.3828125</v>
      </c>
      <c r="AH46" s="279">
        <v>32.370491027832031</v>
      </c>
      <c r="AI46" s="279">
        <v>374</v>
      </c>
      <c r="AJ46" s="279">
        <v>13597.1982421875</v>
      </c>
      <c r="AK46" s="279">
        <v>36.356143951416016</v>
      </c>
      <c r="AL46" s="279">
        <v>350</v>
      </c>
      <c r="AM46" s="279">
        <v>13392.9658203125</v>
      </c>
      <c r="AN46" s="279">
        <v>38.265617370605469</v>
      </c>
      <c r="AO46" s="279">
        <v>348</v>
      </c>
      <c r="AP46" s="279">
        <v>13989.4384765625</v>
      </c>
      <c r="AQ46" s="279">
        <v>40.199535369873047</v>
      </c>
      <c r="AR46" s="279">
        <v>399</v>
      </c>
      <c r="AS46" s="279">
        <v>14648.73828125</v>
      </c>
      <c r="AT46" s="279">
        <v>36.713630676269531</v>
      </c>
      <c r="AU46" s="279">
        <v>388</v>
      </c>
      <c r="AV46" s="279">
        <v>15532.0673828125</v>
      </c>
      <c r="AW46" s="279">
        <v>40.031101226806641</v>
      </c>
      <c r="AX46" s="279">
        <v>407</v>
      </c>
      <c r="AY46" s="279">
        <v>16058.203125</v>
      </c>
      <c r="AZ46" s="279">
        <v>39.455043792724609</v>
      </c>
      <c r="BA46" s="279">
        <v>382</v>
      </c>
      <c r="BB46" s="279">
        <v>15968.0380859375</v>
      </c>
      <c r="BC46" s="279">
        <v>41.8011474609375</v>
      </c>
      <c r="BD46" s="279">
        <v>360</v>
      </c>
      <c r="BE46" s="279">
        <v>16374.279296875</v>
      </c>
      <c r="BF46" s="279">
        <v>45.484107971191406</v>
      </c>
      <c r="BG46" s="279">
        <v>337</v>
      </c>
      <c r="BH46" s="279">
        <v>15343.4794921875</v>
      </c>
      <c r="BI46" s="279">
        <v>45.529613494873047</v>
      </c>
      <c r="BJ46" s="279">
        <v>411</v>
      </c>
      <c r="BK46" s="279">
        <v>17468.166015625</v>
      </c>
      <c r="BL46" s="279">
        <v>42.501621246337891</v>
      </c>
      <c r="BM46" s="279">
        <v>419</v>
      </c>
      <c r="BN46" s="279">
        <v>18481.955078125</v>
      </c>
      <c r="BO46" s="279">
        <v>44.109676361083984</v>
      </c>
      <c r="BP46" s="279">
        <v>454</v>
      </c>
      <c r="BQ46" s="279">
        <v>20557.14453125</v>
      </c>
      <c r="BR46" s="279">
        <v>45.280052185058594</v>
      </c>
      <c r="BS46" s="279">
        <v>532</v>
      </c>
      <c r="BT46" s="279">
        <v>24372.68359375</v>
      </c>
      <c r="BU46" s="279">
        <v>45.813316345214844</v>
      </c>
      <c r="BV46" s="279">
        <v>623</v>
      </c>
      <c r="BW46" s="279">
        <v>28443.13671875</v>
      </c>
      <c r="BX46" s="279">
        <v>45.655113220214844</v>
      </c>
      <c r="BY46" s="279">
        <v>835</v>
      </c>
      <c r="BZ46" s="279">
        <v>37071.34375</v>
      </c>
      <c r="CA46" s="279">
        <v>44.396820068359375</v>
      </c>
      <c r="CB46" s="279">
        <v>784</v>
      </c>
      <c r="CC46" s="279">
        <v>34111.52734375</v>
      </c>
      <c r="CD46" s="279">
        <v>43.509601593017578</v>
      </c>
      <c r="CE46" s="279">
        <v>769</v>
      </c>
      <c r="CF46" s="279">
        <v>33131.9921875</v>
      </c>
      <c r="CG46" s="279">
        <v>43.084514617919922</v>
      </c>
      <c r="CH46" s="279">
        <v>766</v>
      </c>
      <c r="CI46" s="279">
        <v>32758.525390625</v>
      </c>
      <c r="CJ46" s="279">
        <v>42.765697479248047</v>
      </c>
      <c r="CK46" s="279">
        <v>826</v>
      </c>
      <c r="CL46" s="279">
        <v>35690.21875</v>
      </c>
      <c r="CM46" s="279">
        <v>43.20849609375</v>
      </c>
      <c r="CN46" s="279">
        <v>1697</v>
      </c>
      <c r="CO46" s="279">
        <v>35461.47265625</v>
      </c>
      <c r="CP46" s="279">
        <v>20.896566390991211</v>
      </c>
      <c r="CQ46" s="279">
        <v>2708</v>
      </c>
      <c r="CR46" s="279">
        <v>44931.5703125</v>
      </c>
      <c r="CS46" s="279">
        <v>16.592161178588867</v>
      </c>
      <c r="CT46" s="279">
        <v>2853</v>
      </c>
      <c r="CU46" s="279">
        <v>52165.328125</v>
      </c>
      <c r="CV46" s="279">
        <v>18.284378051757813</v>
      </c>
      <c r="CW46" s="279">
        <v>3037</v>
      </c>
      <c r="CX46" s="279">
        <v>65202.453125</v>
      </c>
      <c r="CY46" s="279">
        <v>21.469362258911133</v>
      </c>
      <c r="CZ46" s="279">
        <v>2755</v>
      </c>
      <c r="DA46" s="279">
        <v>67404.0859375</v>
      </c>
      <c r="DB46" s="279">
        <v>24.466093063354492</v>
      </c>
      <c r="DC46" s="279">
        <v>2694</v>
      </c>
      <c r="DD46" s="279">
        <v>62868.05859375</v>
      </c>
      <c r="DE46" s="279">
        <v>23.336324691772461</v>
      </c>
      <c r="DF46" s="279">
        <v>2608</v>
      </c>
      <c r="DG46" s="279">
        <v>60689.84375</v>
      </c>
      <c r="DH46" s="279">
        <v>23.270645141601563</v>
      </c>
      <c r="DI46" s="279">
        <v>2694</v>
      </c>
      <c r="DJ46" s="279">
        <v>58734.3359375</v>
      </c>
      <c r="DK46" s="279">
        <v>21.801906585693359</v>
      </c>
      <c r="DL46" s="279">
        <v>2617</v>
      </c>
      <c r="DM46" s="279">
        <v>52597.97265625</v>
      </c>
      <c r="DN46" s="279">
        <v>20.098575592041016</v>
      </c>
      <c r="DO46" s="279">
        <v>2707</v>
      </c>
      <c r="DP46" s="279">
        <v>55847.8125</v>
      </c>
      <c r="DQ46" s="279">
        <v>20.630887985229492</v>
      </c>
      <c r="DR46" s="279">
        <v>3228</v>
      </c>
      <c r="DS46" s="279">
        <v>71526.546875</v>
      </c>
      <c r="DT46" s="279">
        <v>22.158161163330078</v>
      </c>
      <c r="DU46" s="279">
        <v>4753</v>
      </c>
      <c r="DV46" s="279">
        <v>83307.75</v>
      </c>
      <c r="DW46" s="279">
        <v>17.527402877807617</v>
      </c>
      <c r="DX46" s="279">
        <v>4995</v>
      </c>
      <c r="DY46" s="279">
        <v>93956.3515625</v>
      </c>
      <c r="DZ46" s="279">
        <v>18.810079574584961</v>
      </c>
      <c r="EA46" s="279">
        <v>6612</v>
      </c>
      <c r="EB46" s="279">
        <v>75336.90625</v>
      </c>
      <c r="EC46" s="279">
        <v>11.393966674804687</v>
      </c>
      <c r="ED46" s="279">
        <v>5300</v>
      </c>
      <c r="EE46" s="279">
        <v>95614.4375</v>
      </c>
      <c r="EF46" s="279">
        <v>18.040460586547852</v>
      </c>
      <c r="EG46" s="279">
        <v>4895</v>
      </c>
      <c r="EH46" s="279">
        <v>108288.8671875</v>
      </c>
      <c r="EI46" s="279">
        <v>22.122343063354492</v>
      </c>
      <c r="EJ46" s="279">
        <v>6025</v>
      </c>
      <c r="EK46" s="279">
        <v>128308.453125</v>
      </c>
      <c r="EL46" s="279">
        <v>21.296009063720703</v>
      </c>
      <c r="EM46" s="279">
        <v>6838</v>
      </c>
      <c r="EN46" s="279">
        <v>135476.859375</v>
      </c>
      <c r="EO46" s="279">
        <v>19.812351226806641</v>
      </c>
      <c r="EP46" s="279">
        <v>11579</v>
      </c>
      <c r="EQ46" s="279">
        <v>176153.609375</v>
      </c>
      <c r="ER46" s="279">
        <v>15.213196754455566</v>
      </c>
      <c r="ES46" s="279">
        <v>12405</v>
      </c>
      <c r="ET46" s="279">
        <v>240476.609375</v>
      </c>
      <c r="EU46" s="279">
        <v>19.385457992553711</v>
      </c>
      <c r="EV46" s="279">
        <v>20705</v>
      </c>
      <c r="EW46" s="279">
        <v>365581.53125</v>
      </c>
      <c r="EX46" s="279">
        <v>17.656679153442383</v>
      </c>
      <c r="EY46" s="279">
        <v>33191</v>
      </c>
      <c r="EZ46" s="279">
        <v>587348.125</v>
      </c>
      <c r="FA46" s="279">
        <v>17.696004867553711</v>
      </c>
      <c r="FB46" s="279">
        <v>65</v>
      </c>
      <c r="FC46" s="279">
        <v>1030.6312255859375</v>
      </c>
      <c r="FD46" s="279">
        <v>15.855865478515625</v>
      </c>
      <c r="FE46" s="279">
        <v>74</v>
      </c>
      <c r="FF46" s="279">
        <v>1223.780517578125</v>
      </c>
      <c r="FG46" s="279">
        <v>16.537574768066406</v>
      </c>
      <c r="FH46" s="279">
        <v>102</v>
      </c>
      <c r="FI46" s="279">
        <v>1591.6304931640625</v>
      </c>
      <c r="FJ46" s="279">
        <v>15.604220390319824</v>
      </c>
      <c r="FK46" s="279">
        <v>121</v>
      </c>
      <c r="FL46" s="279">
        <v>1943.053955078125</v>
      </c>
      <c r="FM46" s="279">
        <v>16.058296203613281</v>
      </c>
      <c r="FN46" s="279">
        <v>125</v>
      </c>
      <c r="FO46" s="279">
        <v>2072.90576171875</v>
      </c>
      <c r="FP46" s="279">
        <v>16.583246231079102</v>
      </c>
      <c r="FQ46" s="279">
        <v>146</v>
      </c>
      <c r="FR46" s="279">
        <v>2206.80712890625</v>
      </c>
      <c r="FS46" s="279">
        <v>15.115117073059082</v>
      </c>
      <c r="FT46" s="279">
        <v>181</v>
      </c>
      <c r="FU46" s="279">
        <v>2444.900390625</v>
      </c>
      <c r="FV46" s="279">
        <v>13.507737159729004</v>
      </c>
      <c r="FW46" s="279">
        <v>204</v>
      </c>
      <c r="FX46" s="279">
        <v>2814.031005859375</v>
      </c>
      <c r="FY46" s="279">
        <v>13.794269561767578</v>
      </c>
      <c r="FZ46" s="279">
        <v>236</v>
      </c>
      <c r="GA46" s="279">
        <v>3249.7412109375</v>
      </c>
      <c r="GB46" s="279">
        <v>13.770090103149414</v>
      </c>
      <c r="GC46" s="279">
        <v>301</v>
      </c>
      <c r="GD46" s="279">
        <v>3946.263916015625</v>
      </c>
      <c r="GE46" s="279">
        <v>13.110511779785156</v>
      </c>
      <c r="GF46" s="279">
        <v>337</v>
      </c>
      <c r="GG46" s="279">
        <v>4506.990234375</v>
      </c>
      <c r="GH46" s="279">
        <v>13.373858451843262</v>
      </c>
      <c r="GI46" s="279">
        <v>386</v>
      </c>
      <c r="GJ46" s="279">
        <v>4927.75439453125</v>
      </c>
      <c r="GK46" s="279">
        <v>12.766202926635742</v>
      </c>
      <c r="GL46" s="279">
        <v>472</v>
      </c>
      <c r="GM46" s="279">
        <v>6171.416015625</v>
      </c>
      <c r="GN46" s="279">
        <v>13.075034141540527</v>
      </c>
      <c r="GO46" s="279">
        <v>590</v>
      </c>
      <c r="GP46" s="279">
        <v>7673.16259765625</v>
      </c>
      <c r="GQ46" s="279">
        <v>13.00536060333252</v>
      </c>
      <c r="GR46" s="279">
        <v>733</v>
      </c>
      <c r="GS46" s="279">
        <v>8427.0439453125</v>
      </c>
      <c r="GT46" s="279">
        <v>11.496649742126465</v>
      </c>
      <c r="GU46" s="279">
        <v>933</v>
      </c>
      <c r="GV46" s="279">
        <v>9270.748046875</v>
      </c>
      <c r="GW46" s="279">
        <v>9.936492919921875</v>
      </c>
      <c r="GX46" s="279">
        <v>1170</v>
      </c>
      <c r="GY46" s="279">
        <v>10140.0849609375</v>
      </c>
      <c r="GZ46" s="279">
        <v>8.6667394638061523</v>
      </c>
      <c r="HA46" s="279">
        <v>1587</v>
      </c>
      <c r="HB46" s="279">
        <v>11210.826171875</v>
      </c>
      <c r="HC46" s="279">
        <v>7.0641627311706543</v>
      </c>
      <c r="HD46" s="279">
        <v>2103</v>
      </c>
      <c r="HE46" s="279">
        <v>12712.2421875</v>
      </c>
      <c r="HF46" s="279">
        <v>6.0448131561279297</v>
      </c>
      <c r="HG46" s="244"/>
      <c r="HH46" s="244"/>
      <c r="HI46" s="244"/>
      <c r="HJ46" s="244"/>
      <c r="HK46" s="244"/>
      <c r="HL46" s="244"/>
      <c r="HM46" s="244"/>
      <c r="HN46" s="244"/>
      <c r="HO46" s="244"/>
      <c r="HP46" s="244"/>
      <c r="HQ46" s="244"/>
      <c r="HR46" s="244"/>
      <c r="HS46" s="244"/>
      <c r="HT46" s="244"/>
      <c r="HU46" s="244"/>
      <c r="HV46" s="244"/>
      <c r="HW46" s="244"/>
      <c r="HX46" s="244"/>
      <c r="HY46" s="244"/>
      <c r="HZ46" s="244"/>
      <c r="IA46" s="244"/>
      <c r="IB46" s="244"/>
      <c r="IC46" s="244"/>
      <c r="ID46" s="244"/>
      <c r="IE46" s="244"/>
      <c r="IF46" s="244"/>
    </row>
    <row r="47" spans="1:240" ht="15" customHeight="1">
      <c r="A47" s="3">
        <v>33</v>
      </c>
      <c r="B47" s="279">
        <v>175</v>
      </c>
      <c r="C47" s="279">
        <v>4139.24755859375</v>
      </c>
      <c r="D47" s="279">
        <v>23.652843475341797</v>
      </c>
      <c r="E47" s="279">
        <v>195</v>
      </c>
      <c r="F47" s="279">
        <v>4689.30322265625</v>
      </c>
      <c r="G47" s="279">
        <v>24.047708511352539</v>
      </c>
      <c r="H47" s="279">
        <v>198</v>
      </c>
      <c r="I47" s="279">
        <v>4724.71826171875</v>
      </c>
      <c r="J47" s="279">
        <v>23.862213134765625</v>
      </c>
      <c r="K47" s="279">
        <v>206</v>
      </c>
      <c r="L47" s="279">
        <v>5272.69921875</v>
      </c>
      <c r="M47" s="279">
        <v>25.595626831054687</v>
      </c>
      <c r="N47" s="279">
        <v>249</v>
      </c>
      <c r="O47" s="279">
        <v>6637.3671875</v>
      </c>
      <c r="P47" s="279">
        <v>26.656093597412109</v>
      </c>
      <c r="Q47" s="279">
        <v>293</v>
      </c>
      <c r="R47" s="279">
        <v>8073.4423828125</v>
      </c>
      <c r="S47" s="279">
        <v>27.554410934448242</v>
      </c>
      <c r="T47" s="279">
        <v>321</v>
      </c>
      <c r="U47" s="279">
        <v>9216.9365234375</v>
      </c>
      <c r="V47" s="279">
        <v>28.713197708129883</v>
      </c>
      <c r="W47" s="279">
        <v>336</v>
      </c>
      <c r="X47" s="279">
        <v>9783.015625</v>
      </c>
      <c r="Y47" s="279">
        <v>29.116117477416992</v>
      </c>
      <c r="Z47" s="279">
        <v>363</v>
      </c>
      <c r="AA47" s="279">
        <v>10858.0341796875</v>
      </c>
      <c r="AB47" s="279">
        <v>29.91193962097168</v>
      </c>
      <c r="AC47" s="279">
        <v>424</v>
      </c>
      <c r="AD47" s="279">
        <v>13074.140625</v>
      </c>
      <c r="AE47" s="279">
        <v>30.835237503051758</v>
      </c>
      <c r="AF47" s="279">
        <v>424</v>
      </c>
      <c r="AG47" s="279">
        <v>13595.1494140625</v>
      </c>
      <c r="AH47" s="279">
        <v>32.064033508300781</v>
      </c>
      <c r="AI47" s="279">
        <v>384</v>
      </c>
      <c r="AJ47" s="279">
        <v>13794.484375</v>
      </c>
      <c r="AK47" s="279">
        <v>35.923137664794922</v>
      </c>
      <c r="AL47" s="279">
        <v>359</v>
      </c>
      <c r="AM47" s="279">
        <v>13587.5625</v>
      </c>
      <c r="AN47" s="279">
        <v>37.848361968994141</v>
      </c>
      <c r="AO47" s="279">
        <v>360</v>
      </c>
      <c r="AP47" s="279">
        <v>14192.9521484375</v>
      </c>
      <c r="AQ47" s="279">
        <v>39.42486572265625</v>
      </c>
      <c r="AR47" s="279">
        <v>408</v>
      </c>
      <c r="AS47" s="279">
        <v>14861.3466796875</v>
      </c>
      <c r="AT47" s="279">
        <v>36.424869537353516</v>
      </c>
      <c r="AU47" s="279">
        <v>399</v>
      </c>
      <c r="AV47" s="279">
        <v>15758.0087890625</v>
      </c>
      <c r="AW47" s="279">
        <v>39.493755340576172</v>
      </c>
      <c r="AX47" s="279">
        <v>420</v>
      </c>
      <c r="AY47" s="279">
        <v>16291.7138671875</v>
      </c>
      <c r="AZ47" s="279">
        <v>38.789794921875</v>
      </c>
      <c r="BA47" s="279">
        <v>394</v>
      </c>
      <c r="BB47" s="279">
        <v>16200.576171875</v>
      </c>
      <c r="BC47" s="279">
        <v>41.118213653564453</v>
      </c>
      <c r="BD47" s="279">
        <v>378</v>
      </c>
      <c r="BE47" s="279">
        <v>16613.1640625</v>
      </c>
      <c r="BF47" s="279">
        <v>43.950168609619141</v>
      </c>
      <c r="BG47" s="279">
        <v>354</v>
      </c>
      <c r="BH47" s="279">
        <v>15567.322265625</v>
      </c>
      <c r="BI47" s="279">
        <v>43.975486755371094</v>
      </c>
      <c r="BJ47" s="279">
        <v>431</v>
      </c>
      <c r="BK47" s="279">
        <v>17722.6015625</v>
      </c>
      <c r="BL47" s="279">
        <v>41.119724273681641</v>
      </c>
      <c r="BM47" s="279">
        <v>441</v>
      </c>
      <c r="BN47" s="279">
        <v>18751.373046875</v>
      </c>
      <c r="BO47" s="279">
        <v>42.520118713378906</v>
      </c>
      <c r="BP47" s="279">
        <v>477</v>
      </c>
      <c r="BQ47" s="279">
        <v>20857.02734375</v>
      </c>
      <c r="BR47" s="279">
        <v>43.725425720214844</v>
      </c>
      <c r="BS47" s="279">
        <v>559</v>
      </c>
      <c r="BT47" s="279">
        <v>24728.3203125</v>
      </c>
      <c r="BU47" s="279">
        <v>44.236709594726562</v>
      </c>
      <c r="BV47" s="279">
        <v>654</v>
      </c>
      <c r="BW47" s="279">
        <v>28858.123046875</v>
      </c>
      <c r="BX47" s="279">
        <v>44.125572204589844</v>
      </c>
      <c r="BY47" s="279">
        <v>877</v>
      </c>
      <c r="BZ47" s="279">
        <v>37611.87109375</v>
      </c>
      <c r="CA47" s="279">
        <v>42.886966705322266</v>
      </c>
      <c r="CB47" s="279">
        <v>824</v>
      </c>
      <c r="CC47" s="279">
        <v>34608.65625</v>
      </c>
      <c r="CD47" s="279">
        <v>42.000797271728516</v>
      </c>
      <c r="CE47" s="279">
        <v>809</v>
      </c>
      <c r="CF47" s="279">
        <v>33614.72265625</v>
      </c>
      <c r="CG47" s="279">
        <v>41.550956726074219</v>
      </c>
      <c r="CH47" s="279">
        <v>805</v>
      </c>
      <c r="CI47" s="279">
        <v>33235.7265625</v>
      </c>
      <c r="CJ47" s="279">
        <v>41.286617279052734</v>
      </c>
      <c r="CK47" s="279">
        <v>867</v>
      </c>
      <c r="CL47" s="279">
        <v>36210.28125</v>
      </c>
      <c r="CM47" s="279">
        <v>41.765029907226562</v>
      </c>
      <c r="CN47" s="279">
        <v>1780</v>
      </c>
      <c r="CO47" s="279">
        <v>35964.79296875</v>
      </c>
      <c r="CP47" s="279">
        <v>20.204940795898438</v>
      </c>
      <c r="CQ47" s="279">
        <v>2795</v>
      </c>
      <c r="CR47" s="279">
        <v>45561.0703125</v>
      </c>
      <c r="CS47" s="279">
        <v>16.300920486450195</v>
      </c>
      <c r="CT47" s="279">
        <v>2897</v>
      </c>
      <c r="CU47" s="279">
        <v>52900.9453125</v>
      </c>
      <c r="CV47" s="279">
        <v>18.260595321655273</v>
      </c>
      <c r="CW47" s="279">
        <v>3039</v>
      </c>
      <c r="CX47" s="279">
        <v>66130.28125</v>
      </c>
      <c r="CY47" s="279">
        <v>21.760540008544922</v>
      </c>
      <c r="CZ47" s="279">
        <v>2760</v>
      </c>
      <c r="DA47" s="279">
        <v>68368.953125</v>
      </c>
      <c r="DB47" s="279">
        <v>24.771360397338867</v>
      </c>
      <c r="DC47" s="279">
        <v>2699</v>
      </c>
      <c r="DD47" s="279">
        <v>63766.1484375</v>
      </c>
      <c r="DE47" s="279">
        <v>23.625843048095703</v>
      </c>
      <c r="DF47" s="279">
        <v>2619</v>
      </c>
      <c r="DG47" s="279">
        <v>61556.6640625</v>
      </c>
      <c r="DH47" s="279">
        <v>23.503881454467773</v>
      </c>
      <c r="DI47" s="279">
        <v>2697</v>
      </c>
      <c r="DJ47" s="279">
        <v>59570.7421875</v>
      </c>
      <c r="DK47" s="279">
        <v>22.087779998779297</v>
      </c>
      <c r="DL47" s="279">
        <v>2618</v>
      </c>
      <c r="DM47" s="279">
        <v>53343.95703125</v>
      </c>
      <c r="DN47" s="279">
        <v>20.375843048095703</v>
      </c>
      <c r="DO47" s="279">
        <v>2708</v>
      </c>
      <c r="DP47" s="279">
        <v>56640.95703125</v>
      </c>
      <c r="DQ47" s="279">
        <v>20.916158676147461</v>
      </c>
      <c r="DR47" s="279">
        <v>3234</v>
      </c>
      <c r="DS47" s="279">
        <v>72545.8984375</v>
      </c>
      <c r="DT47" s="279">
        <v>22.4322509765625</v>
      </c>
      <c r="DU47" s="279">
        <v>5003</v>
      </c>
      <c r="DV47" s="279">
        <v>84478.34375</v>
      </c>
      <c r="DW47" s="279">
        <v>16.885538101196289</v>
      </c>
      <c r="DX47" s="279">
        <v>5267</v>
      </c>
      <c r="DY47" s="279">
        <v>95282.0859375</v>
      </c>
      <c r="DZ47" s="279">
        <v>18.090391159057617</v>
      </c>
      <c r="EA47" s="279">
        <v>6820</v>
      </c>
      <c r="EB47" s="279">
        <v>76361.0078125</v>
      </c>
      <c r="EC47" s="279">
        <v>11.196628570556641</v>
      </c>
      <c r="ED47" s="279">
        <v>5538</v>
      </c>
      <c r="EE47" s="279">
        <v>96960.640625</v>
      </c>
      <c r="EF47" s="279">
        <v>17.508241653442383</v>
      </c>
      <c r="EG47" s="279">
        <v>5064</v>
      </c>
      <c r="EH47" s="279">
        <v>109830.7734375</v>
      </c>
      <c r="EI47" s="279">
        <v>21.688541412353516</v>
      </c>
      <c r="EJ47" s="279">
        <v>6369</v>
      </c>
      <c r="EK47" s="279">
        <v>130131.015625</v>
      </c>
      <c r="EL47" s="279">
        <v>20.431938171386719</v>
      </c>
      <c r="EM47" s="279">
        <v>7212</v>
      </c>
      <c r="EN47" s="279">
        <v>137394.046875</v>
      </c>
      <c r="EO47" s="279">
        <v>19.050754547119141</v>
      </c>
      <c r="EP47" s="279">
        <v>11991</v>
      </c>
      <c r="EQ47" s="279">
        <v>178606.71875</v>
      </c>
      <c r="ER47" s="279">
        <v>14.895064353942871</v>
      </c>
      <c r="ES47" s="279">
        <v>12952</v>
      </c>
      <c r="ET47" s="279">
        <v>243876.5625</v>
      </c>
      <c r="EU47" s="279">
        <v>18.829259872436523</v>
      </c>
      <c r="EV47" s="279">
        <v>21594</v>
      </c>
      <c r="EW47" s="279">
        <v>370722.28125</v>
      </c>
      <c r="EX47" s="279">
        <v>17.167837142944336</v>
      </c>
      <c r="EY47" s="279">
        <v>34632</v>
      </c>
      <c r="EZ47" s="279">
        <v>595608.375</v>
      </c>
      <c r="FA47" s="279">
        <v>17.198209762573242</v>
      </c>
      <c r="FB47" s="279">
        <v>68</v>
      </c>
      <c r="FC47" s="279">
        <v>1045.0137939453125</v>
      </c>
      <c r="FD47" s="279">
        <v>15.367850303649902</v>
      </c>
      <c r="FE47" s="279">
        <v>77</v>
      </c>
      <c r="FF47" s="279">
        <v>1240.926513671875</v>
      </c>
      <c r="FG47" s="279">
        <v>16.115928649902344</v>
      </c>
      <c r="FH47" s="279">
        <v>105</v>
      </c>
      <c r="FI47" s="279">
        <v>1613.833984375</v>
      </c>
      <c r="FJ47" s="279">
        <v>15.369847297668457</v>
      </c>
      <c r="FK47" s="279">
        <v>127</v>
      </c>
      <c r="FL47" s="279">
        <v>1970.1890869140625</v>
      </c>
      <c r="FM47" s="279">
        <v>15.513299942016602</v>
      </c>
      <c r="FN47" s="279">
        <v>130</v>
      </c>
      <c r="FO47" s="279">
        <v>2101.94921875</v>
      </c>
      <c r="FP47" s="279">
        <v>16.168840408325195</v>
      </c>
      <c r="FQ47" s="279">
        <v>153</v>
      </c>
      <c r="FR47" s="279">
        <v>2237.505859375</v>
      </c>
      <c r="FS47" s="279">
        <v>14.624220848083496</v>
      </c>
      <c r="FT47" s="279">
        <v>182</v>
      </c>
      <c r="FU47" s="279">
        <v>2478.675048828125</v>
      </c>
      <c r="FV47" s="279">
        <v>13.619093894958496</v>
      </c>
      <c r="FW47" s="279">
        <v>213</v>
      </c>
      <c r="FX47" s="279">
        <v>2852.912109375</v>
      </c>
      <c r="FY47" s="279">
        <v>13.393953323364258</v>
      </c>
      <c r="FZ47" s="279">
        <v>247</v>
      </c>
      <c r="GA47" s="279">
        <v>3294.647705078125</v>
      </c>
      <c r="GB47" s="279">
        <v>13.338654518127441</v>
      </c>
      <c r="GC47" s="279">
        <v>315</v>
      </c>
      <c r="GD47" s="279">
        <v>4000.56640625</v>
      </c>
      <c r="GE47" s="279">
        <v>12.700210571289063</v>
      </c>
      <c r="GF47" s="279">
        <v>352</v>
      </c>
      <c r="GG47" s="279">
        <v>4569.109375</v>
      </c>
      <c r="GH47" s="279">
        <v>12.980423927307129</v>
      </c>
      <c r="GI47" s="279">
        <v>403</v>
      </c>
      <c r="GJ47" s="279">
        <v>4995.4072265625</v>
      </c>
      <c r="GK47" s="279">
        <v>12.395551681518555</v>
      </c>
      <c r="GL47" s="279">
        <v>493</v>
      </c>
      <c r="GM47" s="279">
        <v>6256.33251953125</v>
      </c>
      <c r="GN47" s="279">
        <v>12.690329551696777</v>
      </c>
      <c r="GO47" s="279">
        <v>617</v>
      </c>
      <c r="GP47" s="279">
        <v>7778.6875</v>
      </c>
      <c r="GQ47" s="279">
        <v>12.607273101806641</v>
      </c>
      <c r="GR47" s="279">
        <v>766</v>
      </c>
      <c r="GS47" s="279">
        <v>8541.611328125</v>
      </c>
      <c r="GT47" s="279">
        <v>11.150928497314453</v>
      </c>
      <c r="GU47" s="279">
        <v>976</v>
      </c>
      <c r="GV47" s="279">
        <v>9394.86328125</v>
      </c>
      <c r="GW47" s="279">
        <v>9.6258840560913086</v>
      </c>
      <c r="GX47" s="279">
        <v>1225</v>
      </c>
      <c r="GY47" s="279">
        <v>10273.5634765625</v>
      </c>
      <c r="GZ47" s="279">
        <v>8.3865823745727539</v>
      </c>
      <c r="HA47" s="279">
        <v>1661</v>
      </c>
      <c r="HB47" s="279">
        <v>11353.9130859375</v>
      </c>
      <c r="HC47" s="279">
        <v>6.8355889320373535</v>
      </c>
      <c r="HD47" s="279">
        <v>2201</v>
      </c>
      <c r="HE47" s="279">
        <v>12869.828125</v>
      </c>
      <c r="HF47" s="279">
        <v>5.8472638130187988</v>
      </c>
      <c r="HG47" s="244"/>
      <c r="HH47" s="244"/>
      <c r="HI47" s="244"/>
      <c r="HJ47" s="244"/>
      <c r="HK47" s="244"/>
      <c r="HL47" s="244"/>
      <c r="HM47" s="244"/>
      <c r="HN47" s="244"/>
      <c r="HO47" s="244"/>
      <c r="HP47" s="244"/>
      <c r="HQ47" s="244"/>
      <c r="HR47" s="244"/>
      <c r="HS47" s="244"/>
      <c r="HT47" s="244"/>
      <c r="HU47" s="244"/>
      <c r="HV47" s="244"/>
      <c r="HW47" s="244"/>
      <c r="HX47" s="244"/>
      <c r="HY47" s="244"/>
      <c r="HZ47" s="244"/>
      <c r="IA47" s="244"/>
      <c r="IB47" s="244"/>
      <c r="IC47" s="244"/>
      <c r="ID47" s="244"/>
      <c r="IE47" s="244"/>
      <c r="IF47" s="244"/>
    </row>
    <row r="48" spans="1:240" ht="15" customHeight="1">
      <c r="A48" s="3">
        <v>34</v>
      </c>
      <c r="B48" s="279">
        <v>185</v>
      </c>
      <c r="C48" s="279">
        <v>4199.25146484375</v>
      </c>
      <c r="D48" s="279">
        <v>22.69865608215332</v>
      </c>
      <c r="E48" s="279">
        <v>205</v>
      </c>
      <c r="F48" s="279">
        <v>4757.32275390625</v>
      </c>
      <c r="G48" s="279">
        <v>23.206453323364258</v>
      </c>
      <c r="H48" s="279">
        <v>208</v>
      </c>
      <c r="I48" s="279">
        <v>4793.22900390625</v>
      </c>
      <c r="J48" s="279">
        <v>23.044370651245117</v>
      </c>
      <c r="K48" s="279">
        <v>218</v>
      </c>
      <c r="L48" s="279">
        <v>5349.3916015625</v>
      </c>
      <c r="M48" s="279">
        <v>24.538494110107422</v>
      </c>
      <c r="N48" s="279">
        <v>260</v>
      </c>
      <c r="O48" s="279">
        <v>6734.0849609375</v>
      </c>
      <c r="P48" s="279">
        <v>25.900327682495117</v>
      </c>
      <c r="Q48" s="279">
        <v>310</v>
      </c>
      <c r="R48" s="279">
        <v>8191.20654296875</v>
      </c>
      <c r="S48" s="279">
        <v>26.423246383666992</v>
      </c>
      <c r="T48" s="279">
        <v>341</v>
      </c>
      <c r="U48" s="279">
        <v>9351.572265625</v>
      </c>
      <c r="V48" s="279">
        <v>27.423965454101562</v>
      </c>
      <c r="W48" s="279">
        <v>354</v>
      </c>
      <c r="X48" s="279">
        <v>9926.015625</v>
      </c>
      <c r="Y48" s="279">
        <v>28.039592742919922</v>
      </c>
      <c r="Z48" s="279">
        <v>384</v>
      </c>
      <c r="AA48" s="279">
        <v>11016.8984375</v>
      </c>
      <c r="AB48" s="279">
        <v>28.689840316772461</v>
      </c>
      <c r="AC48" s="279">
        <v>428</v>
      </c>
      <c r="AD48" s="279">
        <v>13265.779296875</v>
      </c>
      <c r="AE48" s="279">
        <v>30.99481201171875</v>
      </c>
      <c r="AF48" s="279">
        <v>432</v>
      </c>
      <c r="AG48" s="279">
        <v>13794.63671875</v>
      </c>
      <c r="AH48" s="279">
        <v>31.932029724121094</v>
      </c>
      <c r="AI48" s="279">
        <v>394</v>
      </c>
      <c r="AJ48" s="279">
        <v>13997.59765625</v>
      </c>
      <c r="AK48" s="279">
        <v>35.526897430419922</v>
      </c>
      <c r="AL48" s="279">
        <v>368</v>
      </c>
      <c r="AM48" s="279">
        <v>13787.919921875</v>
      </c>
      <c r="AN48" s="279">
        <v>37.467174530029297</v>
      </c>
      <c r="AO48" s="279">
        <v>371</v>
      </c>
      <c r="AP48" s="279">
        <v>14402.466796875</v>
      </c>
      <c r="AQ48" s="279">
        <v>38.820663452148438</v>
      </c>
      <c r="AR48" s="279">
        <v>416</v>
      </c>
      <c r="AS48" s="279">
        <v>15080.2763671875</v>
      </c>
      <c r="AT48" s="279">
        <v>36.250663757324219</v>
      </c>
      <c r="AU48" s="279">
        <v>411</v>
      </c>
      <c r="AV48" s="279">
        <v>15990.6298828125</v>
      </c>
      <c r="AW48" s="279">
        <v>38.906642913818359</v>
      </c>
      <c r="AX48" s="279">
        <v>432</v>
      </c>
      <c r="AY48" s="279">
        <v>16532.103515625</v>
      </c>
      <c r="AZ48" s="279">
        <v>38.268756866455078</v>
      </c>
      <c r="BA48" s="279">
        <v>406</v>
      </c>
      <c r="BB48" s="279">
        <v>16439.978515625</v>
      </c>
      <c r="BC48" s="279">
        <v>40.492557525634766</v>
      </c>
      <c r="BD48" s="279">
        <v>398</v>
      </c>
      <c r="BE48" s="279">
        <v>16859</v>
      </c>
      <c r="BF48" s="279">
        <v>42.359294891357422</v>
      </c>
      <c r="BG48" s="279">
        <v>373</v>
      </c>
      <c r="BH48" s="279">
        <v>15797.6904296875</v>
      </c>
      <c r="BI48" s="279">
        <v>42.353057861328125</v>
      </c>
      <c r="BJ48" s="279">
        <v>454</v>
      </c>
      <c r="BK48" s="279">
        <v>17984.4140625</v>
      </c>
      <c r="BL48" s="279">
        <v>39.613246917724609</v>
      </c>
      <c r="BM48" s="279">
        <v>464</v>
      </c>
      <c r="BN48" s="279">
        <v>19028.63671875</v>
      </c>
      <c r="BO48" s="279">
        <v>41.009994506835938</v>
      </c>
      <c r="BP48" s="279">
        <v>502</v>
      </c>
      <c r="BQ48" s="279">
        <v>21165.634765625</v>
      </c>
      <c r="BR48" s="279">
        <v>42.162620544433594</v>
      </c>
      <c r="BS48" s="279">
        <v>588</v>
      </c>
      <c r="BT48" s="279">
        <v>25094.310546875</v>
      </c>
      <c r="BU48" s="279">
        <v>42.677398681640625</v>
      </c>
      <c r="BV48" s="279">
        <v>689</v>
      </c>
      <c r="BW48" s="279">
        <v>29285.201171875</v>
      </c>
      <c r="BX48" s="279">
        <v>42.503921508789063</v>
      </c>
      <c r="BY48" s="279">
        <v>923</v>
      </c>
      <c r="BZ48" s="279">
        <v>38168.11328125</v>
      </c>
      <c r="CA48" s="279">
        <v>41.35223388671875</v>
      </c>
      <c r="CB48" s="279">
        <v>867</v>
      </c>
      <c r="CC48" s="279">
        <v>35120.2265625</v>
      </c>
      <c r="CD48" s="279">
        <v>40.507759094238281</v>
      </c>
      <c r="CE48" s="279">
        <v>851</v>
      </c>
      <c r="CF48" s="279">
        <v>34111.4609375</v>
      </c>
      <c r="CG48" s="279">
        <v>40.083972930908203</v>
      </c>
      <c r="CH48" s="279">
        <v>847</v>
      </c>
      <c r="CI48" s="279">
        <v>33726.78125</v>
      </c>
      <c r="CJ48" s="279">
        <v>39.819103240966797</v>
      </c>
      <c r="CK48" s="279">
        <v>913</v>
      </c>
      <c r="CL48" s="279">
        <v>36745.46875</v>
      </c>
      <c r="CM48" s="279">
        <v>40.246952056884766</v>
      </c>
      <c r="CN48" s="279">
        <v>1861</v>
      </c>
      <c r="CO48" s="279">
        <v>36482.109375</v>
      </c>
      <c r="CP48" s="279">
        <v>19.603498458862305</v>
      </c>
      <c r="CQ48" s="279">
        <v>2838</v>
      </c>
      <c r="CR48" s="279">
        <v>46208.6484375</v>
      </c>
      <c r="CS48" s="279">
        <v>16.28211784362793</v>
      </c>
      <c r="CT48" s="279">
        <v>2901</v>
      </c>
      <c r="CU48" s="279">
        <v>53658.53515625</v>
      </c>
      <c r="CV48" s="279">
        <v>18.496564865112305</v>
      </c>
      <c r="CW48" s="279">
        <v>3042</v>
      </c>
      <c r="CX48" s="279">
        <v>67086.1796875</v>
      </c>
      <c r="CY48" s="279">
        <v>22.053314208984375</v>
      </c>
      <c r="CZ48" s="279">
        <v>2766</v>
      </c>
      <c r="DA48" s="279">
        <v>69362.96875</v>
      </c>
      <c r="DB48" s="279">
        <v>25.076995849609375</v>
      </c>
      <c r="DC48" s="279">
        <v>2705</v>
      </c>
      <c r="DD48" s="279">
        <v>64691.36328125</v>
      </c>
      <c r="DE48" s="279">
        <v>23.915475845336914</v>
      </c>
      <c r="DF48" s="279">
        <v>2631</v>
      </c>
      <c r="DG48" s="279">
        <v>62449.58203125</v>
      </c>
      <c r="DH48" s="279">
        <v>23.736063003540039</v>
      </c>
      <c r="DI48" s="279">
        <v>2702</v>
      </c>
      <c r="DJ48" s="279">
        <v>60432.421875</v>
      </c>
      <c r="DK48" s="279">
        <v>22.365810394287109</v>
      </c>
      <c r="DL48" s="279">
        <v>2619</v>
      </c>
      <c r="DM48" s="279">
        <v>54112.515625</v>
      </c>
      <c r="DN48" s="279">
        <v>20.661518096923828</v>
      </c>
      <c r="DO48" s="279">
        <v>2708</v>
      </c>
      <c r="DP48" s="279">
        <v>57458.12109375</v>
      </c>
      <c r="DQ48" s="279">
        <v>21.217918395996094</v>
      </c>
      <c r="DR48" s="279">
        <v>3240</v>
      </c>
      <c r="DS48" s="279">
        <v>73596.03125</v>
      </c>
      <c r="DT48" s="279">
        <v>22.714824676513672</v>
      </c>
      <c r="DU48" s="279">
        <v>5250</v>
      </c>
      <c r="DV48" s="279">
        <v>85680.640625</v>
      </c>
      <c r="DW48" s="279">
        <v>16.320121765136719</v>
      </c>
      <c r="DX48" s="279">
        <v>5537</v>
      </c>
      <c r="DY48" s="279">
        <v>96643.890625</v>
      </c>
      <c r="DZ48" s="279">
        <v>17.454196929931641</v>
      </c>
      <c r="EA48" s="279">
        <v>6956</v>
      </c>
      <c r="EB48" s="279">
        <v>77413.5234375</v>
      </c>
      <c r="EC48" s="279">
        <v>11.1290283203125</v>
      </c>
      <c r="ED48" s="279">
        <v>5765</v>
      </c>
      <c r="EE48" s="279">
        <v>98344.1015625</v>
      </c>
      <c r="EF48" s="279">
        <v>17.058820724487305</v>
      </c>
      <c r="EG48" s="279">
        <v>5224</v>
      </c>
      <c r="EH48" s="279">
        <v>111416.921875</v>
      </c>
      <c r="EI48" s="279">
        <v>21.32789421081543</v>
      </c>
      <c r="EJ48" s="279">
        <v>6715</v>
      </c>
      <c r="EK48" s="279">
        <v>132003.578125</v>
      </c>
      <c r="EL48" s="279">
        <v>19.658016204833984</v>
      </c>
      <c r="EM48" s="279">
        <v>7586</v>
      </c>
      <c r="EN48" s="279">
        <v>139363.671875</v>
      </c>
      <c r="EO48" s="279">
        <v>18.371166229248047</v>
      </c>
      <c r="EP48" s="279">
        <v>12262</v>
      </c>
      <c r="EQ48" s="279">
        <v>181128.953125</v>
      </c>
      <c r="ER48" s="279">
        <v>14.771567344665527</v>
      </c>
      <c r="ES48" s="279">
        <v>13472</v>
      </c>
      <c r="ET48" s="279">
        <v>247371.4375</v>
      </c>
      <c r="EU48" s="279">
        <v>18.361894607543945</v>
      </c>
      <c r="EV48" s="279">
        <v>22436</v>
      </c>
      <c r="EW48" s="279">
        <v>376005.6875</v>
      </c>
      <c r="EX48" s="279">
        <v>16.759033203125</v>
      </c>
      <c r="EY48" s="279">
        <v>35998</v>
      </c>
      <c r="EZ48" s="279">
        <v>604097.5</v>
      </c>
      <c r="FA48" s="279">
        <v>16.781417846679688</v>
      </c>
      <c r="FB48" s="279">
        <v>71</v>
      </c>
      <c r="FC48" s="279">
        <v>1059.8018798828125</v>
      </c>
      <c r="FD48" s="279">
        <v>14.926787376403809</v>
      </c>
      <c r="FE48" s="279">
        <v>81</v>
      </c>
      <c r="FF48" s="279">
        <v>1258.531494140625</v>
      </c>
      <c r="FG48" s="279">
        <v>15.537425994873047</v>
      </c>
      <c r="FH48" s="279">
        <v>109</v>
      </c>
      <c r="FI48" s="279">
        <v>1636.664794921875</v>
      </c>
      <c r="FJ48" s="279">
        <v>15.015273094177246</v>
      </c>
      <c r="FK48" s="279">
        <v>133</v>
      </c>
      <c r="FL48" s="279">
        <v>1998.07080078125</v>
      </c>
      <c r="FM48" s="279">
        <v>15.023088455200195</v>
      </c>
      <c r="FN48" s="279">
        <v>135</v>
      </c>
      <c r="FO48" s="279">
        <v>2131.78173828125</v>
      </c>
      <c r="FP48" s="279">
        <v>15.790975570678711</v>
      </c>
      <c r="FQ48" s="279">
        <v>160</v>
      </c>
      <c r="FR48" s="279">
        <v>2269.028564453125</v>
      </c>
      <c r="FS48" s="279">
        <v>14.181428909301758</v>
      </c>
      <c r="FT48" s="279">
        <v>182</v>
      </c>
      <c r="FU48" s="279">
        <v>2513.47314453125</v>
      </c>
      <c r="FV48" s="279">
        <v>13.81029224395752</v>
      </c>
      <c r="FW48" s="279">
        <v>222</v>
      </c>
      <c r="FX48" s="279">
        <v>2892.8349609375</v>
      </c>
      <c r="FY48" s="279">
        <v>13.030788421630859</v>
      </c>
      <c r="FZ48" s="279">
        <v>257</v>
      </c>
      <c r="GA48" s="279">
        <v>3340.74853515625</v>
      </c>
      <c r="GB48" s="279">
        <v>12.999021530151367</v>
      </c>
      <c r="GC48" s="279">
        <v>328</v>
      </c>
      <c r="GD48" s="279">
        <v>4056.3173828125</v>
      </c>
      <c r="GE48" s="279">
        <v>12.3668212890625</v>
      </c>
      <c r="GF48" s="279">
        <v>366</v>
      </c>
      <c r="GG48" s="279">
        <v>4632.89892578125</v>
      </c>
      <c r="GH48" s="279">
        <v>12.658193588256836</v>
      </c>
      <c r="GI48" s="279">
        <v>420</v>
      </c>
      <c r="GJ48" s="279">
        <v>5064.85302734375</v>
      </c>
      <c r="GK48" s="279">
        <v>12.059173583984375</v>
      </c>
      <c r="GL48" s="279">
        <v>512</v>
      </c>
      <c r="GM48" s="279">
        <v>6343.50439453125</v>
      </c>
      <c r="GN48" s="279">
        <v>12.389657020568848</v>
      </c>
      <c r="GO48" s="279">
        <v>644</v>
      </c>
      <c r="GP48" s="279">
        <v>7886.98583984375</v>
      </c>
      <c r="GQ48" s="279">
        <v>12.246871948242188</v>
      </c>
      <c r="GR48" s="279">
        <v>800</v>
      </c>
      <c r="GS48" s="279">
        <v>8659.1513671875</v>
      </c>
      <c r="GT48" s="279">
        <v>10.823939323425293</v>
      </c>
      <c r="GU48" s="279">
        <v>1017</v>
      </c>
      <c r="GV48" s="279">
        <v>9522.0888671875</v>
      </c>
      <c r="GW48" s="279">
        <v>9.3629188537597656</v>
      </c>
      <c r="GX48" s="279">
        <v>1276</v>
      </c>
      <c r="GY48" s="279">
        <v>10410.2685546875</v>
      </c>
      <c r="GZ48" s="279">
        <v>8.1585178375244141</v>
      </c>
      <c r="HA48" s="279">
        <v>1731</v>
      </c>
      <c r="HB48" s="279">
        <v>11500.2451171875</v>
      </c>
      <c r="HC48" s="279">
        <v>6.643700122833252</v>
      </c>
      <c r="HD48" s="279">
        <v>2296</v>
      </c>
      <c r="HE48" s="279">
        <v>13030.75</v>
      </c>
      <c r="HF48" s="279">
        <v>5.6754136085510254</v>
      </c>
      <c r="HG48" s="244"/>
      <c r="HH48" s="244"/>
      <c r="HI48" s="244"/>
      <c r="HJ48" s="244"/>
      <c r="HK48" s="244"/>
      <c r="HL48" s="244"/>
      <c r="HM48" s="244"/>
      <c r="HN48" s="244"/>
      <c r="HO48" s="244"/>
      <c r="HP48" s="244"/>
      <c r="HQ48" s="244"/>
      <c r="HR48" s="244"/>
      <c r="HS48" s="244"/>
      <c r="HT48" s="244"/>
      <c r="HU48" s="244"/>
      <c r="HV48" s="244"/>
      <c r="HW48" s="244"/>
      <c r="HX48" s="244"/>
      <c r="HY48" s="244"/>
      <c r="HZ48" s="244"/>
      <c r="IA48" s="244"/>
      <c r="IB48" s="244"/>
      <c r="IC48" s="244"/>
      <c r="ID48" s="244"/>
      <c r="IE48" s="244"/>
      <c r="IF48" s="244"/>
    </row>
    <row r="49" spans="1:240" ht="15" customHeight="1">
      <c r="A49" s="3">
        <v>35</v>
      </c>
      <c r="B49" s="279">
        <v>196</v>
      </c>
      <c r="C49" s="279">
        <v>4260.93212890625</v>
      </c>
      <c r="D49" s="279">
        <v>21.739450454711914</v>
      </c>
      <c r="E49" s="279">
        <v>214</v>
      </c>
      <c r="F49" s="279">
        <v>4827.296875</v>
      </c>
      <c r="G49" s="279">
        <v>22.557462692260742</v>
      </c>
      <c r="H49" s="279">
        <v>220</v>
      </c>
      <c r="I49" s="279">
        <v>4863.6787109375</v>
      </c>
      <c r="J49" s="279">
        <v>22.107629776000977</v>
      </c>
      <c r="K49" s="279">
        <v>231</v>
      </c>
      <c r="L49" s="279">
        <v>5428.24365234375</v>
      </c>
      <c r="M49" s="279">
        <v>23.498889923095703</v>
      </c>
      <c r="N49" s="279">
        <v>271</v>
      </c>
      <c r="O49" s="279">
        <v>6833.59375</v>
      </c>
      <c r="P49" s="279">
        <v>25.216213226318359</v>
      </c>
      <c r="Q49" s="279">
        <v>327</v>
      </c>
      <c r="R49" s="279">
        <v>8312.3330078125</v>
      </c>
      <c r="S49" s="279">
        <v>25.419979095458984</v>
      </c>
      <c r="T49" s="279">
        <v>361</v>
      </c>
      <c r="U49" s="279">
        <v>9490.04296875</v>
      </c>
      <c r="V49" s="279">
        <v>26.2882080078125</v>
      </c>
      <c r="W49" s="279">
        <v>374</v>
      </c>
      <c r="X49" s="279">
        <v>10073.1240234375</v>
      </c>
      <c r="Y49" s="279">
        <v>26.933486938476562</v>
      </c>
      <c r="Z49" s="279">
        <v>405</v>
      </c>
      <c r="AA49" s="279">
        <v>11180.3125</v>
      </c>
      <c r="AB49" s="279">
        <v>27.605709075927734</v>
      </c>
      <c r="AC49" s="279">
        <v>433</v>
      </c>
      <c r="AD49" s="279">
        <v>13463.2529296875</v>
      </c>
      <c r="AE49" s="279">
        <v>31.092962265014648</v>
      </c>
      <c r="AF49" s="279">
        <v>439</v>
      </c>
      <c r="AG49" s="279">
        <v>14000.154296875</v>
      </c>
      <c r="AH49" s="279">
        <v>31.891012191772461</v>
      </c>
      <c r="AI49" s="279">
        <v>401</v>
      </c>
      <c r="AJ49" s="279">
        <v>14206.837890625</v>
      </c>
      <c r="AK49" s="279">
        <v>35.428524017333984</v>
      </c>
      <c r="AL49" s="279">
        <v>377</v>
      </c>
      <c r="AM49" s="279">
        <v>13994.3037109375</v>
      </c>
      <c r="AN49" s="279">
        <v>37.120170593261719</v>
      </c>
      <c r="AO49" s="279">
        <v>381</v>
      </c>
      <c r="AP49" s="279">
        <v>14618.2587890625</v>
      </c>
      <c r="AQ49" s="279">
        <v>38.368133544921875</v>
      </c>
      <c r="AR49" s="279">
        <v>424</v>
      </c>
      <c r="AS49" s="279">
        <v>15305.8193359375</v>
      </c>
      <c r="AT49" s="279">
        <v>36.098628997802734</v>
      </c>
      <c r="AU49" s="279">
        <v>422</v>
      </c>
      <c r="AV49" s="279">
        <v>16230.224609375</v>
      </c>
      <c r="AW49" s="279">
        <v>38.460247039794922</v>
      </c>
      <c r="AX49" s="279">
        <v>446</v>
      </c>
      <c r="AY49" s="279">
        <v>16779.689453125</v>
      </c>
      <c r="AZ49" s="279">
        <v>37.622623443603516</v>
      </c>
      <c r="BA49" s="279">
        <v>418</v>
      </c>
      <c r="BB49" s="279">
        <v>16686.5625</v>
      </c>
      <c r="BC49" s="279">
        <v>39.920005798339844</v>
      </c>
      <c r="BD49" s="279">
        <v>419</v>
      </c>
      <c r="BE49" s="279">
        <v>17112.091796875</v>
      </c>
      <c r="BF49" s="279">
        <v>40.840312957763672</v>
      </c>
      <c r="BG49" s="279">
        <v>393</v>
      </c>
      <c r="BH49" s="279">
        <v>16034.83984375</v>
      </c>
      <c r="BI49" s="279">
        <v>40.801120758056641</v>
      </c>
      <c r="BJ49" s="279">
        <v>478</v>
      </c>
      <c r="BK49" s="279">
        <v>18253.927734375</v>
      </c>
      <c r="BL49" s="279">
        <v>38.188133239746094</v>
      </c>
      <c r="BM49" s="279">
        <v>490</v>
      </c>
      <c r="BN49" s="279">
        <v>19314.046875</v>
      </c>
      <c r="BO49" s="279">
        <v>39.416423797607422</v>
      </c>
      <c r="BP49" s="279">
        <v>529</v>
      </c>
      <c r="BQ49" s="279">
        <v>21483.3359375</v>
      </c>
      <c r="BR49" s="279">
        <v>40.611221313476562</v>
      </c>
      <c r="BS49" s="279">
        <v>620</v>
      </c>
      <c r="BT49" s="279">
        <v>25471.083984375</v>
      </c>
      <c r="BU49" s="279">
        <v>41.082393646240234</v>
      </c>
      <c r="BV49" s="279">
        <v>726</v>
      </c>
      <c r="BW49" s="279">
        <v>29724.865234375</v>
      </c>
      <c r="BX49" s="279">
        <v>40.943340301513672</v>
      </c>
      <c r="BY49" s="279">
        <v>973</v>
      </c>
      <c r="BZ49" s="279">
        <v>38740.74609375</v>
      </c>
      <c r="CA49" s="279">
        <v>39.815773010253906</v>
      </c>
      <c r="CB49" s="279">
        <v>914</v>
      </c>
      <c r="CC49" s="279">
        <v>35646.828125</v>
      </c>
      <c r="CD49" s="279">
        <v>39.000907897949219</v>
      </c>
      <c r="CE49" s="279">
        <v>896</v>
      </c>
      <c r="CF49" s="279">
        <v>34622.8203125</v>
      </c>
      <c r="CG49" s="279">
        <v>38.64154052734375</v>
      </c>
      <c r="CH49" s="279">
        <v>892</v>
      </c>
      <c r="CI49" s="279">
        <v>34232.26953125</v>
      </c>
      <c r="CJ49" s="279">
        <v>38.376983642578125</v>
      </c>
      <c r="CK49" s="279">
        <v>962</v>
      </c>
      <c r="CL49" s="279">
        <v>37296.3828125</v>
      </c>
      <c r="CM49" s="279">
        <v>38.769630432128906</v>
      </c>
      <c r="CN49" s="279">
        <v>1940</v>
      </c>
      <c r="CO49" s="279">
        <v>37014.125</v>
      </c>
      <c r="CP49" s="279">
        <v>19.079446792602539</v>
      </c>
      <c r="CQ49" s="279">
        <v>2841</v>
      </c>
      <c r="CR49" s="279">
        <v>46875.859375</v>
      </c>
      <c r="CS49" s="279">
        <v>16.499774932861328</v>
      </c>
      <c r="CT49" s="279">
        <v>2903</v>
      </c>
      <c r="CU49" s="279">
        <v>54439.40625</v>
      </c>
      <c r="CV49" s="279">
        <v>18.752809524536133</v>
      </c>
      <c r="CW49" s="279">
        <v>3046</v>
      </c>
      <c r="CX49" s="279">
        <v>68071.4609375</v>
      </c>
      <c r="CY49" s="279">
        <v>22.347820281982422</v>
      </c>
      <c r="CZ49" s="279">
        <v>2772</v>
      </c>
      <c r="DA49" s="279">
        <v>70387.4921875</v>
      </c>
      <c r="DB49" s="279">
        <v>25.392313003540039</v>
      </c>
      <c r="DC49" s="279">
        <v>2711</v>
      </c>
      <c r="DD49" s="279">
        <v>65644.953125</v>
      </c>
      <c r="DE49" s="279">
        <v>24.21429443359375</v>
      </c>
      <c r="DF49" s="279">
        <v>2644</v>
      </c>
      <c r="DG49" s="279">
        <v>63369.76171875</v>
      </c>
      <c r="DH49" s="279">
        <v>23.967384338378906</v>
      </c>
      <c r="DI49" s="279">
        <v>2709</v>
      </c>
      <c r="DJ49" s="279">
        <v>61320.53515625</v>
      </c>
      <c r="DK49" s="279">
        <v>22.635856628417969</v>
      </c>
      <c r="DL49" s="279">
        <v>2619</v>
      </c>
      <c r="DM49" s="279">
        <v>54904.72265625</v>
      </c>
      <c r="DN49" s="279">
        <v>20.96400260925293</v>
      </c>
      <c r="DO49" s="279">
        <v>2709</v>
      </c>
      <c r="DP49" s="279">
        <v>58300.4140625</v>
      </c>
      <c r="DQ49" s="279">
        <v>21.52100944519043</v>
      </c>
      <c r="DR49" s="279">
        <v>3246</v>
      </c>
      <c r="DS49" s="279">
        <v>74678.3828125</v>
      </c>
      <c r="DT49" s="279">
        <v>23.006278991699219</v>
      </c>
      <c r="DU49" s="279">
        <v>5493</v>
      </c>
      <c r="DV49" s="279">
        <v>86916.15625</v>
      </c>
      <c r="DW49" s="279">
        <v>15.823076248168945</v>
      </c>
      <c r="DX49" s="279">
        <v>5803</v>
      </c>
      <c r="DY49" s="279">
        <v>98043.4921875</v>
      </c>
      <c r="DZ49" s="279">
        <v>16.89531135559082</v>
      </c>
      <c r="EA49" s="279">
        <v>6999</v>
      </c>
      <c r="EB49" s="279">
        <v>78497.0234375</v>
      </c>
      <c r="EC49" s="279">
        <v>11.215462684631348</v>
      </c>
      <c r="ED49" s="279">
        <v>5980</v>
      </c>
      <c r="EE49" s="279">
        <v>99766.71875</v>
      </c>
      <c r="EF49" s="279">
        <v>16.68339729309082</v>
      </c>
      <c r="EG49" s="279">
        <v>5375</v>
      </c>
      <c r="EH49" s="279">
        <v>113049.4921875</v>
      </c>
      <c r="EI49" s="279">
        <v>21.032463073730469</v>
      </c>
      <c r="EJ49" s="279">
        <v>7063</v>
      </c>
      <c r="EK49" s="279">
        <v>133928.421875</v>
      </c>
      <c r="EL49" s="279">
        <v>18.961973190307617</v>
      </c>
      <c r="EM49" s="279">
        <v>7956</v>
      </c>
      <c r="EN49" s="279">
        <v>141388.15625</v>
      </c>
      <c r="EO49" s="279">
        <v>17.771261215209961</v>
      </c>
      <c r="EP49" s="279">
        <v>12351</v>
      </c>
      <c r="EQ49" s="279">
        <v>183725.953125</v>
      </c>
      <c r="ER49" s="279">
        <v>14.875391006469727</v>
      </c>
      <c r="ES49" s="279">
        <v>13963</v>
      </c>
      <c r="ET49" s="279">
        <v>250966.0625</v>
      </c>
      <c r="EU49" s="279">
        <v>17.973649978637695</v>
      </c>
      <c r="EV49" s="279">
        <v>23225</v>
      </c>
      <c r="EW49" s="279">
        <v>381439.0625</v>
      </c>
      <c r="EX49" s="279">
        <v>16.423641204833984</v>
      </c>
      <c r="EY49" s="279">
        <v>37279</v>
      </c>
      <c r="EZ49" s="279">
        <v>612827.625</v>
      </c>
      <c r="FA49" s="279">
        <v>16.438949584960937</v>
      </c>
      <c r="FB49" s="279">
        <v>73</v>
      </c>
      <c r="FC49" s="279">
        <v>1074.998779296875</v>
      </c>
      <c r="FD49" s="279">
        <v>14.726010322570801</v>
      </c>
      <c r="FE49" s="279">
        <v>84</v>
      </c>
      <c r="FF49" s="279">
        <v>1276.6319580078125</v>
      </c>
      <c r="FG49" s="279">
        <v>15.197999954223633</v>
      </c>
      <c r="FH49" s="279">
        <v>112</v>
      </c>
      <c r="FI49" s="279">
        <v>1660.1519775390625</v>
      </c>
      <c r="FJ49" s="279">
        <v>14.822785377502441</v>
      </c>
      <c r="FK49" s="279">
        <v>138</v>
      </c>
      <c r="FL49" s="279">
        <v>2026.7333984375</v>
      </c>
      <c r="FM49" s="279">
        <v>14.686473846435547</v>
      </c>
      <c r="FN49" s="279">
        <v>140</v>
      </c>
      <c r="FO49" s="279">
        <v>2162.455322265625</v>
      </c>
      <c r="FP49" s="279">
        <v>15.446109771728516</v>
      </c>
      <c r="FQ49" s="279">
        <v>167</v>
      </c>
      <c r="FR49" s="279">
        <v>2301.428955078125</v>
      </c>
      <c r="FS49" s="279">
        <v>13.781011581420898</v>
      </c>
      <c r="FT49" s="279">
        <v>183</v>
      </c>
      <c r="FU49" s="279">
        <v>2549.342041015625</v>
      </c>
      <c r="FV49" s="279">
        <v>13.930830955505371</v>
      </c>
      <c r="FW49" s="279">
        <v>231</v>
      </c>
      <c r="FX49" s="279">
        <v>2933.86328125</v>
      </c>
      <c r="FY49" s="279">
        <v>12.700706481933594</v>
      </c>
      <c r="FZ49" s="279">
        <v>267</v>
      </c>
      <c r="GA49" s="279">
        <v>3388.114013671875</v>
      </c>
      <c r="GB49" s="279">
        <v>12.689565658569336</v>
      </c>
      <c r="GC49" s="279">
        <v>339</v>
      </c>
      <c r="GD49" s="279">
        <v>4113.59912109375</v>
      </c>
      <c r="GE49" s="279">
        <v>12.13451099395752</v>
      </c>
      <c r="GF49" s="279">
        <v>379</v>
      </c>
      <c r="GG49" s="279">
        <v>4698.451171875</v>
      </c>
      <c r="GH49" s="279">
        <v>12.396968841552734</v>
      </c>
      <c r="GI49" s="279">
        <v>436</v>
      </c>
      <c r="GJ49" s="279">
        <v>5136.189453125</v>
      </c>
      <c r="GK49" s="279">
        <v>11.780251502990723</v>
      </c>
      <c r="GL49" s="279">
        <v>530</v>
      </c>
      <c r="GM49" s="279">
        <v>6433.08154296875</v>
      </c>
      <c r="GN49" s="279">
        <v>12.137889862060547</v>
      </c>
      <c r="GO49" s="279">
        <v>668</v>
      </c>
      <c r="GP49" s="279">
        <v>7998.23193359375</v>
      </c>
      <c r="GQ49" s="279">
        <v>11.973401069641113</v>
      </c>
      <c r="GR49" s="279">
        <v>831</v>
      </c>
      <c r="GS49" s="279">
        <v>8779.8154296875</v>
      </c>
      <c r="GT49" s="279">
        <v>10.565361976623535</v>
      </c>
      <c r="GU49" s="279">
        <v>1058</v>
      </c>
      <c r="GV49" s="279">
        <v>9652.61328125</v>
      </c>
      <c r="GW49" s="279">
        <v>9.1234531402587891</v>
      </c>
      <c r="GX49" s="279">
        <v>1325</v>
      </c>
      <c r="GY49" s="279">
        <v>10550.4111328125</v>
      </c>
      <c r="GZ49" s="279">
        <v>7.9625744819641113</v>
      </c>
      <c r="HA49" s="279">
        <v>1799</v>
      </c>
      <c r="HB49" s="279">
        <v>11650.033203125</v>
      </c>
      <c r="HC49" s="279">
        <v>6.4758381843566895</v>
      </c>
      <c r="HD49" s="279">
        <v>2384</v>
      </c>
      <c r="HE49" s="279">
        <v>13195.22265625</v>
      </c>
      <c r="HF49" s="279">
        <v>5.5349087715148926</v>
      </c>
      <c r="HG49" s="244"/>
      <c r="HH49" s="244"/>
      <c r="HI49" s="244"/>
      <c r="HJ49" s="244"/>
      <c r="HK49" s="244"/>
      <c r="HL49" s="244"/>
      <c r="HM49" s="244"/>
      <c r="HN49" s="244"/>
      <c r="HO49" s="244"/>
      <c r="HP49" s="244"/>
      <c r="HQ49" s="244"/>
      <c r="HR49" s="244"/>
      <c r="HS49" s="244"/>
      <c r="HT49" s="244"/>
      <c r="HU49" s="244"/>
      <c r="HV49" s="244"/>
      <c r="HW49" s="244"/>
      <c r="HX49" s="244"/>
      <c r="HY49" s="244"/>
      <c r="HZ49" s="244"/>
      <c r="IA49" s="244"/>
      <c r="IB49" s="244"/>
      <c r="IC49" s="244"/>
      <c r="ID49" s="244"/>
      <c r="IE49" s="244"/>
      <c r="IF49" s="244"/>
    </row>
    <row r="50" spans="1:240" ht="15" customHeight="1">
      <c r="A50" s="3">
        <v>36</v>
      </c>
      <c r="B50" s="279">
        <v>207</v>
      </c>
      <c r="C50" s="279">
        <v>4324.36865234375</v>
      </c>
      <c r="D50" s="279">
        <v>20.890668869018555</v>
      </c>
      <c r="E50" s="279">
        <v>224</v>
      </c>
      <c r="F50" s="279">
        <v>4899.3017578125</v>
      </c>
      <c r="G50" s="279">
        <v>21.871883392333984</v>
      </c>
      <c r="H50" s="279">
        <v>230</v>
      </c>
      <c r="I50" s="279">
        <v>4936.158203125</v>
      </c>
      <c r="J50" s="279">
        <v>21.461557388305664</v>
      </c>
      <c r="K50" s="279">
        <v>245</v>
      </c>
      <c r="L50" s="279">
        <v>5509.35693359375</v>
      </c>
      <c r="M50" s="279">
        <v>22.487171173095703</v>
      </c>
      <c r="N50" s="279">
        <v>281</v>
      </c>
      <c r="O50" s="279">
        <v>6936.05615234375</v>
      </c>
      <c r="P50" s="279">
        <v>24.683473587036133</v>
      </c>
      <c r="Q50" s="279">
        <v>345</v>
      </c>
      <c r="R50" s="279">
        <v>8436.962890625</v>
      </c>
      <c r="S50" s="279">
        <v>24.454965591430664</v>
      </c>
      <c r="T50" s="279">
        <v>382</v>
      </c>
      <c r="U50" s="279">
        <v>9632.5283203125</v>
      </c>
      <c r="V50" s="279">
        <v>25.216043472290039</v>
      </c>
      <c r="W50" s="279">
        <v>394</v>
      </c>
      <c r="X50" s="279">
        <v>10224.5166015625</v>
      </c>
      <c r="Y50" s="279">
        <v>25.950550079345703</v>
      </c>
      <c r="Z50" s="279">
        <v>428</v>
      </c>
      <c r="AA50" s="279">
        <v>11348.5048828125</v>
      </c>
      <c r="AB50" s="279">
        <v>26.51519775390625</v>
      </c>
      <c r="AC50" s="279">
        <v>437</v>
      </c>
      <c r="AD50" s="279">
        <v>13666.8193359375</v>
      </c>
      <c r="AE50" s="279">
        <v>31.274185180664062</v>
      </c>
      <c r="AF50" s="279">
        <v>444</v>
      </c>
      <c r="AG50" s="279">
        <v>14212</v>
      </c>
      <c r="AH50" s="279">
        <v>32.009010314941406</v>
      </c>
      <c r="AI50" s="279">
        <v>409</v>
      </c>
      <c r="AJ50" s="279">
        <v>14422.4755859375</v>
      </c>
      <c r="AK50" s="279">
        <v>35.262775421142578</v>
      </c>
      <c r="AL50" s="279">
        <v>385</v>
      </c>
      <c r="AM50" s="279">
        <v>14207.01171875</v>
      </c>
      <c r="AN50" s="279">
        <v>36.901329040527344</v>
      </c>
      <c r="AO50" s="279">
        <v>392</v>
      </c>
      <c r="AP50" s="279">
        <v>14840.6220703125</v>
      </c>
      <c r="AQ50" s="279">
        <v>37.858730316162109</v>
      </c>
      <c r="AR50" s="279">
        <v>431</v>
      </c>
      <c r="AS50" s="279">
        <v>15538.28515625</v>
      </c>
      <c r="AT50" s="279">
        <v>36.051704406738281</v>
      </c>
      <c r="AU50" s="279">
        <v>434</v>
      </c>
      <c r="AV50" s="279">
        <v>16477.119140625</v>
      </c>
      <c r="AW50" s="279">
        <v>37.965713500976563</v>
      </c>
      <c r="AX50" s="279">
        <v>459</v>
      </c>
      <c r="AY50" s="279">
        <v>17034.810546875</v>
      </c>
      <c r="AZ50" s="279">
        <v>37.112876892089844</v>
      </c>
      <c r="BA50" s="279">
        <v>431</v>
      </c>
      <c r="BB50" s="279">
        <v>16940.666015625</v>
      </c>
      <c r="BC50" s="279">
        <v>39.305488586425781</v>
      </c>
      <c r="BD50" s="279">
        <v>442</v>
      </c>
      <c r="BE50" s="279">
        <v>17372.734375</v>
      </c>
      <c r="BF50" s="279">
        <v>39.304828643798828</v>
      </c>
      <c r="BG50" s="279">
        <v>415</v>
      </c>
      <c r="BH50" s="279">
        <v>16279.0712890625</v>
      </c>
      <c r="BI50" s="279">
        <v>39.226676940917969</v>
      </c>
      <c r="BJ50" s="279">
        <v>504</v>
      </c>
      <c r="BK50" s="279">
        <v>18531.47265625</v>
      </c>
      <c r="BL50" s="279">
        <v>36.768795013427734</v>
      </c>
      <c r="BM50" s="279">
        <v>516</v>
      </c>
      <c r="BN50" s="279">
        <v>19607.96875</v>
      </c>
      <c r="BO50" s="279">
        <v>37.99993896484375</v>
      </c>
      <c r="BP50" s="279">
        <v>559</v>
      </c>
      <c r="BQ50" s="279">
        <v>21810.513671875</v>
      </c>
      <c r="BR50" s="279">
        <v>39.017017364501953</v>
      </c>
      <c r="BS50" s="279">
        <v>655</v>
      </c>
      <c r="BT50" s="279">
        <v>25859.1171875</v>
      </c>
      <c r="BU50" s="279">
        <v>39.479568481445313</v>
      </c>
      <c r="BV50" s="279">
        <v>766</v>
      </c>
      <c r="BW50" s="279">
        <v>30177.66015625</v>
      </c>
      <c r="BX50" s="279">
        <v>39.39642333984375</v>
      </c>
      <c r="BY50" s="279">
        <v>1026</v>
      </c>
      <c r="BZ50" s="279">
        <v>39330.4609375</v>
      </c>
      <c r="CA50" s="279">
        <v>38.333782196044922</v>
      </c>
      <c r="CB50" s="279">
        <v>964</v>
      </c>
      <c r="CC50" s="279">
        <v>36189.13671875</v>
      </c>
      <c r="CD50" s="279">
        <v>37.540599822998047</v>
      </c>
      <c r="CE50" s="279">
        <v>947</v>
      </c>
      <c r="CF50" s="279">
        <v>35149.41015625</v>
      </c>
      <c r="CG50" s="279">
        <v>37.116588592529297</v>
      </c>
      <c r="CH50" s="279">
        <v>943</v>
      </c>
      <c r="CI50" s="279">
        <v>34752.8203125</v>
      </c>
      <c r="CJ50" s="279">
        <v>36.853469848632812</v>
      </c>
      <c r="CK50" s="279">
        <v>1015</v>
      </c>
      <c r="CL50" s="279">
        <v>37863.71875</v>
      </c>
      <c r="CM50" s="279">
        <v>37.304157257080078</v>
      </c>
      <c r="CN50" s="279">
        <v>2013</v>
      </c>
      <c r="CO50" s="279">
        <v>37561.58203125</v>
      </c>
      <c r="CP50" s="279">
        <v>18.659503936767578</v>
      </c>
      <c r="CQ50" s="279">
        <v>2845</v>
      </c>
      <c r="CR50" s="279">
        <v>47563.87109375</v>
      </c>
      <c r="CS50" s="279">
        <v>16.718408584594727</v>
      </c>
      <c r="CT50" s="279">
        <v>2906</v>
      </c>
      <c r="CU50" s="279">
        <v>55244.6328125</v>
      </c>
      <c r="CV50" s="279">
        <v>19.010541915893555</v>
      </c>
      <c r="CW50" s="279">
        <v>3051</v>
      </c>
      <c r="CX50" s="279">
        <v>69087.4375</v>
      </c>
      <c r="CY50" s="279">
        <v>22.644193649291992</v>
      </c>
      <c r="CZ50" s="279">
        <v>2778</v>
      </c>
      <c r="DA50" s="279">
        <v>71443.9375</v>
      </c>
      <c r="DB50" s="279">
        <v>25.71776008605957</v>
      </c>
      <c r="DC50" s="279">
        <v>2717</v>
      </c>
      <c r="DD50" s="279">
        <v>66628.25</v>
      </c>
      <c r="DE50" s="279">
        <v>24.522727966308594</v>
      </c>
      <c r="DF50" s="279">
        <v>2656</v>
      </c>
      <c r="DG50" s="279">
        <v>64318.5078125</v>
      </c>
      <c r="DH50" s="279">
        <v>24.216304779052734</v>
      </c>
      <c r="DI50" s="279">
        <v>2715</v>
      </c>
      <c r="DJ50" s="279">
        <v>62236.30859375</v>
      </c>
      <c r="DK50" s="279">
        <v>22.923133850097656</v>
      </c>
      <c r="DL50" s="279">
        <v>2619</v>
      </c>
      <c r="DM50" s="279">
        <v>55721.6875</v>
      </c>
      <c r="DN50" s="279">
        <v>21.27593994140625</v>
      </c>
      <c r="DO50" s="279">
        <v>2709</v>
      </c>
      <c r="DP50" s="279">
        <v>59169.03125</v>
      </c>
      <c r="DQ50" s="279">
        <v>21.841650009155273</v>
      </c>
      <c r="DR50" s="279">
        <v>3251</v>
      </c>
      <c r="DS50" s="279">
        <v>75794.46875</v>
      </c>
      <c r="DT50" s="279">
        <v>23.314201354980469</v>
      </c>
      <c r="DU50" s="279">
        <v>5729</v>
      </c>
      <c r="DV50" s="279">
        <v>88186.546875</v>
      </c>
      <c r="DW50" s="279">
        <v>15.393008232116699</v>
      </c>
      <c r="DX50" s="279">
        <v>6065</v>
      </c>
      <c r="DY50" s="279">
        <v>99482.6875</v>
      </c>
      <c r="DZ50" s="279">
        <v>16.402751922607422</v>
      </c>
      <c r="EA50" s="279">
        <v>6999</v>
      </c>
      <c r="EB50" s="279">
        <v>79614.1796875</v>
      </c>
      <c r="EC50" s="279">
        <v>11.375079154968262</v>
      </c>
      <c r="ED50" s="279">
        <v>6178</v>
      </c>
      <c r="EE50" s="279">
        <v>101230.5703125</v>
      </c>
      <c r="EF50" s="279">
        <v>16.385654449462891</v>
      </c>
      <c r="EG50" s="279">
        <v>5518</v>
      </c>
      <c r="EH50" s="279">
        <v>114730.78125</v>
      </c>
      <c r="EI50" s="279">
        <v>20.792095184326172</v>
      </c>
      <c r="EJ50" s="279">
        <v>7410</v>
      </c>
      <c r="EK50" s="279">
        <v>135907.96875</v>
      </c>
      <c r="EL50" s="279">
        <v>18.341156005859375</v>
      </c>
      <c r="EM50" s="279">
        <v>8321</v>
      </c>
      <c r="EN50" s="279">
        <v>143470.171875</v>
      </c>
      <c r="EO50" s="279">
        <v>17.241939544677734</v>
      </c>
      <c r="EP50" s="279">
        <v>12358</v>
      </c>
      <c r="EQ50" s="279">
        <v>186403.640625</v>
      </c>
      <c r="ER50" s="279">
        <v>15.083641052246094</v>
      </c>
      <c r="ES50" s="279">
        <v>14417</v>
      </c>
      <c r="ET50" s="279">
        <v>254665.65625</v>
      </c>
      <c r="EU50" s="279">
        <v>17.664260864257813</v>
      </c>
      <c r="EV50" s="279">
        <v>23951</v>
      </c>
      <c r="EW50" s="279">
        <v>387030.4375</v>
      </c>
      <c r="EX50" s="279">
        <v>16.159259796142578</v>
      </c>
      <c r="EY50" s="279">
        <v>38463</v>
      </c>
      <c r="EZ50" s="279">
        <v>621811.1875</v>
      </c>
      <c r="FA50" s="279">
        <v>16.166477203369141</v>
      </c>
      <c r="FB50" s="279">
        <v>75</v>
      </c>
      <c r="FC50" s="279">
        <v>1090.639404296875</v>
      </c>
      <c r="FD50" s="279">
        <v>14.541858673095703</v>
      </c>
      <c r="FE50" s="279">
        <v>87</v>
      </c>
      <c r="FF50" s="279">
        <v>1295.251220703125</v>
      </c>
      <c r="FG50" s="279">
        <v>14.887945175170898</v>
      </c>
      <c r="FH50" s="279">
        <v>115</v>
      </c>
      <c r="FI50" s="279">
        <v>1684.326171875</v>
      </c>
      <c r="FJ50" s="279">
        <v>14.64631462097168</v>
      </c>
      <c r="FK50" s="279">
        <v>143</v>
      </c>
      <c r="FL50" s="279">
        <v>2056.213623046875</v>
      </c>
      <c r="FM50" s="279">
        <v>14.379116058349609</v>
      </c>
      <c r="FN50" s="279">
        <v>145</v>
      </c>
      <c r="FO50" s="279">
        <v>2194.02490234375</v>
      </c>
      <c r="FP50" s="279">
        <v>15.131206512451172</v>
      </c>
      <c r="FQ50" s="279">
        <v>173</v>
      </c>
      <c r="FR50" s="279">
        <v>2334.732421875</v>
      </c>
      <c r="FS50" s="279">
        <v>13.495563507080078</v>
      </c>
      <c r="FT50" s="279">
        <v>184</v>
      </c>
      <c r="FU50" s="279">
        <v>2586.316162109375</v>
      </c>
      <c r="FV50" s="279">
        <v>14.056066513061523</v>
      </c>
      <c r="FW50" s="279">
        <v>238</v>
      </c>
      <c r="FX50" s="279">
        <v>2976.032958984375</v>
      </c>
      <c r="FY50" s="279">
        <v>12.504340171813965</v>
      </c>
      <c r="FZ50" s="279">
        <v>275</v>
      </c>
      <c r="GA50" s="279">
        <v>3436.81884765625</v>
      </c>
      <c r="GB50" s="279">
        <v>12.497523307800293</v>
      </c>
      <c r="GC50" s="279">
        <v>350</v>
      </c>
      <c r="GD50" s="279">
        <v>4172.4833984375</v>
      </c>
      <c r="GE50" s="279">
        <v>11.921380996704102</v>
      </c>
      <c r="GF50" s="279">
        <v>392</v>
      </c>
      <c r="GG50" s="279">
        <v>4765.8330078125</v>
      </c>
      <c r="GH50" s="279">
        <v>12.157737731933594</v>
      </c>
      <c r="GI50" s="279">
        <v>450</v>
      </c>
      <c r="GJ50" s="279">
        <v>5209.5205078125</v>
      </c>
      <c r="GK50" s="279">
        <v>11.576712608337402</v>
      </c>
      <c r="GL50" s="279">
        <v>547</v>
      </c>
      <c r="GM50" s="279">
        <v>6525.1923828125</v>
      </c>
      <c r="GN50" s="279">
        <v>11.92905330657959</v>
      </c>
      <c r="GO50" s="279">
        <v>692</v>
      </c>
      <c r="GP50" s="279">
        <v>8112.5791015625</v>
      </c>
      <c r="GQ50" s="279">
        <v>11.723380088806152</v>
      </c>
      <c r="GR50" s="279">
        <v>859</v>
      </c>
      <c r="GS50" s="279">
        <v>8903.796875</v>
      </c>
      <c r="GT50" s="279">
        <v>10.365304946899414</v>
      </c>
      <c r="GU50" s="279">
        <v>1094</v>
      </c>
      <c r="GV50" s="279">
        <v>9786.607421875</v>
      </c>
      <c r="GW50" s="279">
        <v>8.9457101821899414</v>
      </c>
      <c r="GX50" s="279">
        <v>1372</v>
      </c>
      <c r="GY50" s="279">
        <v>10694.18359375</v>
      </c>
      <c r="GZ50" s="279">
        <v>7.7945942878723145</v>
      </c>
      <c r="HA50" s="279">
        <v>1862</v>
      </c>
      <c r="HB50" s="279">
        <v>11803.4716796875</v>
      </c>
      <c r="HC50" s="279">
        <v>6.3391361236572266</v>
      </c>
      <c r="HD50" s="279">
        <v>2467</v>
      </c>
      <c r="HE50" s="279">
        <v>13363.4921875</v>
      </c>
      <c r="HF50" s="279">
        <v>5.4169001579284668</v>
      </c>
      <c r="HG50" s="244"/>
      <c r="HH50" s="244"/>
      <c r="HI50" s="244"/>
      <c r="HJ50" s="244"/>
      <c r="HK50" s="244"/>
      <c r="HL50" s="244"/>
      <c r="HM50" s="244"/>
      <c r="HN50" s="244"/>
      <c r="HO50" s="244"/>
      <c r="HP50" s="244"/>
      <c r="HQ50" s="244"/>
      <c r="HR50" s="244"/>
      <c r="HS50" s="244"/>
      <c r="HT50" s="244"/>
      <c r="HU50" s="244"/>
      <c r="HV50" s="244"/>
      <c r="HW50" s="244"/>
      <c r="HX50" s="244"/>
      <c r="HY50" s="244"/>
      <c r="HZ50" s="244"/>
      <c r="IA50" s="244"/>
      <c r="IB50" s="244"/>
      <c r="IC50" s="244"/>
      <c r="ID50" s="244"/>
      <c r="IE50" s="244"/>
      <c r="IF50" s="244"/>
    </row>
    <row r="51" spans="1:240" ht="15" customHeight="1">
      <c r="A51" s="3">
        <v>37</v>
      </c>
      <c r="B51" s="279">
        <v>218</v>
      </c>
      <c r="C51" s="279">
        <v>4389.62841796875</v>
      </c>
      <c r="D51" s="279">
        <v>20.135910034179688</v>
      </c>
      <c r="E51" s="279">
        <v>233</v>
      </c>
      <c r="F51" s="279">
        <v>4973.44921875</v>
      </c>
      <c r="G51" s="279">
        <v>21.34527587890625</v>
      </c>
      <c r="H51" s="279">
        <v>242</v>
      </c>
      <c r="I51" s="279">
        <v>5010.748046875</v>
      </c>
      <c r="J51" s="279">
        <v>20.705570220947266</v>
      </c>
      <c r="K51" s="279">
        <v>259</v>
      </c>
      <c r="L51" s="279">
        <v>5592.82275390625</v>
      </c>
      <c r="M51" s="279">
        <v>21.593910217285156</v>
      </c>
      <c r="N51" s="279">
        <v>291</v>
      </c>
      <c r="O51" s="279">
        <v>7041.61279296875</v>
      </c>
      <c r="P51" s="279">
        <v>24.197982788085938</v>
      </c>
      <c r="Q51" s="279">
        <v>364</v>
      </c>
      <c r="R51" s="279">
        <v>8565.248046875</v>
      </c>
      <c r="S51" s="279">
        <v>23.530900955200195</v>
      </c>
      <c r="T51" s="279">
        <v>404</v>
      </c>
      <c r="U51" s="279">
        <v>9779.1875</v>
      </c>
      <c r="V51" s="279">
        <v>24.205909729003906</v>
      </c>
      <c r="W51" s="279">
        <v>414</v>
      </c>
      <c r="X51" s="279">
        <v>10380.3974609375</v>
      </c>
      <c r="Y51" s="279">
        <v>25.073423385620117</v>
      </c>
      <c r="Z51" s="279">
        <v>451</v>
      </c>
      <c r="AA51" s="279">
        <v>11521.671875</v>
      </c>
      <c r="AB51" s="279">
        <v>25.546943664550781</v>
      </c>
      <c r="AC51" s="279">
        <v>441</v>
      </c>
      <c r="AD51" s="279">
        <v>13876.78515625</v>
      </c>
      <c r="AE51" s="279">
        <v>31.466632843017578</v>
      </c>
      <c r="AF51" s="279">
        <v>448</v>
      </c>
      <c r="AG51" s="279">
        <v>14430.5078125</v>
      </c>
      <c r="AH51" s="279">
        <v>32.210956573486328</v>
      </c>
      <c r="AI51" s="279">
        <v>416</v>
      </c>
      <c r="AJ51" s="279">
        <v>14644.8642578125</v>
      </c>
      <c r="AK51" s="279">
        <v>35.204002380371094</v>
      </c>
      <c r="AL51" s="279">
        <v>392</v>
      </c>
      <c r="AM51" s="279">
        <v>14426.361328125</v>
      </c>
      <c r="AN51" s="279">
        <v>36.80194091796875</v>
      </c>
      <c r="AO51" s="279">
        <v>404</v>
      </c>
      <c r="AP51" s="279">
        <v>15069.8701171875</v>
      </c>
      <c r="AQ51" s="279">
        <v>37.301658630371094</v>
      </c>
      <c r="AR51" s="279">
        <v>439</v>
      </c>
      <c r="AS51" s="279">
        <v>15778.00390625</v>
      </c>
      <c r="AT51" s="279">
        <v>35.940784454345703</v>
      </c>
      <c r="AU51" s="279">
        <v>448</v>
      </c>
      <c r="AV51" s="279">
        <v>16731.66015625</v>
      </c>
      <c r="AW51" s="279">
        <v>37.347454071044922</v>
      </c>
      <c r="AX51" s="279">
        <v>473</v>
      </c>
      <c r="AY51" s="279">
        <v>17297.806640625</v>
      </c>
      <c r="AZ51" s="279">
        <v>36.570415496826172</v>
      </c>
      <c r="BA51" s="279">
        <v>444</v>
      </c>
      <c r="BB51" s="279">
        <v>17202.62890625</v>
      </c>
      <c r="BC51" s="279">
        <v>38.744659423828125</v>
      </c>
      <c r="BD51" s="279">
        <v>468</v>
      </c>
      <c r="BE51" s="279">
        <v>17641.26953125</v>
      </c>
      <c r="BF51" s="279">
        <v>37.695018768310547</v>
      </c>
      <c r="BG51" s="279">
        <v>439</v>
      </c>
      <c r="BH51" s="279">
        <v>16530.69140625</v>
      </c>
      <c r="BI51" s="279">
        <v>37.65533447265625</v>
      </c>
      <c r="BJ51" s="279">
        <v>534</v>
      </c>
      <c r="BK51" s="279">
        <v>18817.384765625</v>
      </c>
      <c r="BL51" s="279">
        <v>35.238548278808594</v>
      </c>
      <c r="BM51" s="279">
        <v>546</v>
      </c>
      <c r="BN51" s="279">
        <v>19910.77734375</v>
      </c>
      <c r="BO51" s="279">
        <v>36.466625213623047</v>
      </c>
      <c r="BP51" s="279">
        <v>591</v>
      </c>
      <c r="BQ51" s="279">
        <v>22147.6015625</v>
      </c>
      <c r="BR51" s="279">
        <v>37.47479248046875</v>
      </c>
      <c r="BS51" s="279">
        <v>693</v>
      </c>
      <c r="BT51" s="279">
        <v>26258.880859375</v>
      </c>
      <c r="BU51" s="279">
        <v>37.8916015625</v>
      </c>
      <c r="BV51" s="279">
        <v>811</v>
      </c>
      <c r="BW51" s="279">
        <v>30644.162109375</v>
      </c>
      <c r="BX51" s="279">
        <v>37.785648345947266</v>
      </c>
      <c r="BY51" s="279">
        <v>1087</v>
      </c>
      <c r="BZ51" s="279">
        <v>39937.9921875</v>
      </c>
      <c r="CA51" s="279">
        <v>36.741481781005859</v>
      </c>
      <c r="CB51" s="279">
        <v>1020</v>
      </c>
      <c r="CC51" s="279">
        <v>36747.8203125</v>
      </c>
      <c r="CD51" s="279">
        <v>36.027275085449219</v>
      </c>
      <c r="CE51" s="279">
        <v>1001</v>
      </c>
      <c r="CF51" s="279">
        <v>35691.89453125</v>
      </c>
      <c r="CG51" s="279">
        <v>35.656238555908203</v>
      </c>
      <c r="CH51" s="279">
        <v>997</v>
      </c>
      <c r="CI51" s="279">
        <v>35289.0546875</v>
      </c>
      <c r="CJ51" s="279">
        <v>35.395240783691406</v>
      </c>
      <c r="CK51" s="279">
        <v>1073</v>
      </c>
      <c r="CL51" s="279">
        <v>38448.16015625</v>
      </c>
      <c r="CM51" s="279">
        <v>35.832393646240234</v>
      </c>
      <c r="CN51" s="279">
        <v>2083</v>
      </c>
      <c r="CO51" s="279">
        <v>38125.2734375</v>
      </c>
      <c r="CP51" s="279">
        <v>18.303060531616211</v>
      </c>
      <c r="CQ51" s="279">
        <v>2851</v>
      </c>
      <c r="CR51" s="279">
        <v>48273.6640625</v>
      </c>
      <c r="CS51" s="279">
        <v>16.932186126708984</v>
      </c>
      <c r="CT51" s="279">
        <v>2911</v>
      </c>
      <c r="CU51" s="279">
        <v>56075.35546875</v>
      </c>
      <c r="CV51" s="279">
        <v>19.263261795043945</v>
      </c>
      <c r="CW51" s="279">
        <v>3057</v>
      </c>
      <c r="CX51" s="279">
        <v>70135.5703125</v>
      </c>
      <c r="CY51" s="279">
        <v>22.94261360168457</v>
      </c>
      <c r="CZ51" s="279">
        <v>2783</v>
      </c>
      <c r="DA51" s="279">
        <v>72533.84375</v>
      </c>
      <c r="DB51" s="279">
        <v>26.06318473815918</v>
      </c>
      <c r="DC51" s="279">
        <v>2722</v>
      </c>
      <c r="DD51" s="279">
        <v>67642.6796875</v>
      </c>
      <c r="DE51" s="279">
        <v>24.850358963012695</v>
      </c>
      <c r="DF51" s="279">
        <v>2667</v>
      </c>
      <c r="DG51" s="279">
        <v>65297.18359375</v>
      </c>
      <c r="DH51" s="279">
        <v>24.483383178710938</v>
      </c>
      <c r="DI51" s="279">
        <v>2722</v>
      </c>
      <c r="DJ51" s="279">
        <v>63181.04296875</v>
      </c>
      <c r="DK51" s="279">
        <v>23.211257934570313</v>
      </c>
      <c r="DL51" s="279">
        <v>2619</v>
      </c>
      <c r="DM51" s="279">
        <v>56564.5859375</v>
      </c>
      <c r="DN51" s="279">
        <v>21.597780227661133</v>
      </c>
      <c r="DO51" s="279">
        <v>2709</v>
      </c>
      <c r="DP51" s="279">
        <v>60065.22265625</v>
      </c>
      <c r="DQ51" s="279">
        <v>22.172470092773438</v>
      </c>
      <c r="DR51" s="279">
        <v>3256</v>
      </c>
      <c r="DS51" s="279">
        <v>76945.90625</v>
      </c>
      <c r="DT51" s="279">
        <v>23.632034301757813</v>
      </c>
      <c r="DU51" s="279">
        <v>5959</v>
      </c>
      <c r="DV51" s="279">
        <v>89493.5703125</v>
      </c>
      <c r="DW51" s="279">
        <v>15.018219947814941</v>
      </c>
      <c r="DX51" s="279">
        <v>6319</v>
      </c>
      <c r="DY51" s="279">
        <v>100963.4765625</v>
      </c>
      <c r="DZ51" s="279">
        <v>15.977762222290039</v>
      </c>
      <c r="EA51" s="279">
        <v>6999</v>
      </c>
      <c r="EB51" s="279">
        <v>80766.8046875</v>
      </c>
      <c r="EC51" s="279">
        <v>11.539763450622559</v>
      </c>
      <c r="ED51" s="279">
        <v>6360</v>
      </c>
      <c r="EE51" s="279">
        <v>102737.8671875</v>
      </c>
      <c r="EF51" s="279">
        <v>16.153753280639648</v>
      </c>
      <c r="EG51" s="279">
        <v>5655</v>
      </c>
      <c r="EH51" s="279">
        <v>116463.21875</v>
      </c>
      <c r="EI51" s="279">
        <v>20.594734191894531</v>
      </c>
      <c r="EJ51" s="279">
        <v>7756</v>
      </c>
      <c r="EK51" s="279">
        <v>137944.875</v>
      </c>
      <c r="EL51" s="279">
        <v>17.78557014465332</v>
      </c>
      <c r="EM51" s="279">
        <v>8678</v>
      </c>
      <c r="EN51" s="279">
        <v>145612.546875</v>
      </c>
      <c r="EO51" s="279">
        <v>16.779504776000977</v>
      </c>
      <c r="EP51" s="279">
        <v>12372</v>
      </c>
      <c r="EQ51" s="279">
        <v>189166.171875</v>
      </c>
      <c r="ER51" s="279">
        <v>15.289861679077148</v>
      </c>
      <c r="ES51" s="279">
        <v>14834</v>
      </c>
      <c r="ET51" s="279">
        <v>258475.78125</v>
      </c>
      <c r="EU51" s="279">
        <v>17.424551010131836</v>
      </c>
      <c r="EV51" s="279">
        <v>24612</v>
      </c>
      <c r="EW51" s="279">
        <v>392788.28125</v>
      </c>
      <c r="EX51" s="279">
        <v>15.95921802520752</v>
      </c>
      <c r="EY51" s="279">
        <v>39542</v>
      </c>
      <c r="EZ51" s="279">
        <v>631061.9375</v>
      </c>
      <c r="FA51" s="279">
        <v>15.959281921386719</v>
      </c>
      <c r="FB51" s="279">
        <v>79</v>
      </c>
      <c r="FC51" s="279">
        <v>1106.7130126953125</v>
      </c>
      <c r="FD51" s="279">
        <v>14.009025573730469</v>
      </c>
      <c r="FE51" s="279">
        <v>89</v>
      </c>
      <c r="FF51" s="279">
        <v>1314.4139404296875</v>
      </c>
      <c r="FG51" s="279">
        <v>14.768695831298828</v>
      </c>
      <c r="FH51" s="279">
        <v>117</v>
      </c>
      <c r="FI51" s="279">
        <v>1709.22021484375</v>
      </c>
      <c r="FJ51" s="279">
        <v>14.608719825744629</v>
      </c>
      <c r="FK51" s="279">
        <v>147</v>
      </c>
      <c r="FL51" s="279">
        <v>2086.55029296875</v>
      </c>
      <c r="FM51" s="279">
        <v>14.194219589233398</v>
      </c>
      <c r="FN51" s="279">
        <v>149</v>
      </c>
      <c r="FO51" s="279">
        <v>2226.517333984375</v>
      </c>
      <c r="FP51" s="279">
        <v>14.943069458007813</v>
      </c>
      <c r="FQ51" s="279">
        <v>179</v>
      </c>
      <c r="FR51" s="279">
        <v>2368.998046875</v>
      </c>
      <c r="FS51" s="279">
        <v>13.234625816345215</v>
      </c>
      <c r="FT51" s="279">
        <v>185</v>
      </c>
      <c r="FU51" s="279">
        <v>2624.4482421875</v>
      </c>
      <c r="FV51" s="279">
        <v>14.186206817626953</v>
      </c>
      <c r="FW51" s="279">
        <v>246</v>
      </c>
      <c r="FX51" s="279">
        <v>3019.430419921875</v>
      </c>
      <c r="FY51" s="279">
        <v>12.274106979370117</v>
      </c>
      <c r="FZ51" s="279">
        <v>283</v>
      </c>
      <c r="GA51" s="279">
        <v>3486.94287109375</v>
      </c>
      <c r="GB51" s="279">
        <v>12.321352958679199</v>
      </c>
      <c r="GC51" s="279">
        <v>360</v>
      </c>
      <c r="GD51" s="279">
        <v>4233.078125</v>
      </c>
      <c r="GE51" s="279">
        <v>11.758550643920898</v>
      </c>
      <c r="GF51" s="279">
        <v>403</v>
      </c>
      <c r="GG51" s="279">
        <v>4835.16357421875</v>
      </c>
      <c r="GH51" s="279">
        <v>11.9979248046875</v>
      </c>
      <c r="GI51" s="279">
        <v>464</v>
      </c>
      <c r="GJ51" s="279">
        <v>5284.95751953125</v>
      </c>
      <c r="GK51" s="279">
        <v>11.389994621276855</v>
      </c>
      <c r="GL51" s="279">
        <v>562</v>
      </c>
      <c r="GM51" s="279">
        <v>6619.95751953125</v>
      </c>
      <c r="GN51" s="279">
        <v>11.77928352355957</v>
      </c>
      <c r="GO51" s="279">
        <v>713</v>
      </c>
      <c r="GP51" s="279">
        <v>8230.19140625</v>
      </c>
      <c r="GQ51" s="279">
        <v>11.543045043945313</v>
      </c>
      <c r="GR51" s="279">
        <v>887</v>
      </c>
      <c r="GS51" s="279">
        <v>9031.26953125</v>
      </c>
      <c r="GT51" s="279">
        <v>10.181814193725586</v>
      </c>
      <c r="GU51" s="279">
        <v>1129</v>
      </c>
      <c r="GV51" s="279">
        <v>9924.3154296875</v>
      </c>
      <c r="GW51" s="279">
        <v>8.7903594970703125</v>
      </c>
      <c r="GX51" s="279">
        <v>1415</v>
      </c>
      <c r="GY51" s="279">
        <v>10841.8056640625</v>
      </c>
      <c r="GZ51" s="279">
        <v>7.6620535850524902</v>
      </c>
      <c r="HA51" s="279">
        <v>1919</v>
      </c>
      <c r="HB51" s="279">
        <v>11960.8125</v>
      </c>
      <c r="HC51" s="279">
        <v>6.2328362464904785</v>
      </c>
      <c r="HD51" s="279">
        <v>2545</v>
      </c>
      <c r="HE51" s="279">
        <v>13535.8330078125</v>
      </c>
      <c r="HF51" s="279">
        <v>5.3185982704162598</v>
      </c>
      <c r="HG51" s="244"/>
      <c r="HH51" s="244"/>
      <c r="HI51" s="244"/>
      <c r="HJ51" s="244"/>
      <c r="HK51" s="244"/>
      <c r="HL51" s="244"/>
      <c r="HM51" s="244"/>
      <c r="HN51" s="244"/>
      <c r="HO51" s="244"/>
      <c r="HP51" s="244"/>
      <c r="HQ51" s="244"/>
      <c r="HR51" s="244"/>
      <c r="HS51" s="244"/>
      <c r="HT51" s="244"/>
      <c r="HU51" s="244"/>
      <c r="HV51" s="244"/>
      <c r="HW51" s="244"/>
      <c r="HX51" s="244"/>
      <c r="HY51" s="244"/>
      <c r="HZ51" s="244"/>
      <c r="IA51" s="244"/>
      <c r="IB51" s="244"/>
      <c r="IC51" s="244"/>
      <c r="ID51" s="244"/>
      <c r="IE51" s="244"/>
      <c r="IF51" s="244"/>
    </row>
    <row r="52" spans="1:240" ht="15" customHeight="1">
      <c r="A52" s="3">
        <v>38</v>
      </c>
      <c r="B52" s="279">
        <v>231</v>
      </c>
      <c r="C52" s="279">
        <v>4456.81591796875</v>
      </c>
      <c r="D52" s="279">
        <v>19.293575286865234</v>
      </c>
      <c r="E52" s="279">
        <v>242</v>
      </c>
      <c r="F52" s="279">
        <v>5049.84375</v>
      </c>
      <c r="G52" s="279">
        <v>20.867122650146484</v>
      </c>
      <c r="H52" s="279">
        <v>253</v>
      </c>
      <c r="I52" s="279">
        <v>5087.56640625</v>
      </c>
      <c r="J52" s="279">
        <v>20.108957290649414</v>
      </c>
      <c r="K52" s="279">
        <v>274</v>
      </c>
      <c r="L52" s="279">
        <v>5678.7392578125</v>
      </c>
      <c r="M52" s="279">
        <v>20.725326538085937</v>
      </c>
      <c r="N52" s="279">
        <v>300</v>
      </c>
      <c r="O52" s="279">
        <v>7150.42919921875</v>
      </c>
      <c r="P52" s="279">
        <v>23.83476448059082</v>
      </c>
      <c r="Q52" s="279">
        <v>382</v>
      </c>
      <c r="R52" s="279">
        <v>8697.380859375</v>
      </c>
      <c r="S52" s="279">
        <v>22.768013000488281</v>
      </c>
      <c r="T52" s="279">
        <v>427</v>
      </c>
      <c r="U52" s="279">
        <v>9930.20703125</v>
      </c>
      <c r="V52" s="279">
        <v>23.255754470825195</v>
      </c>
      <c r="W52" s="279">
        <v>435</v>
      </c>
      <c r="X52" s="279">
        <v>10540.96875</v>
      </c>
      <c r="Y52" s="279">
        <v>24.232112884521484</v>
      </c>
      <c r="Z52" s="279">
        <v>475</v>
      </c>
      <c r="AA52" s="279">
        <v>11700.0537109375</v>
      </c>
      <c r="AB52" s="279">
        <v>24.631692886352539</v>
      </c>
      <c r="AC52" s="279">
        <v>445</v>
      </c>
      <c r="AD52" s="279">
        <v>14093.458984375</v>
      </c>
      <c r="AE52" s="279">
        <v>31.670694351196289</v>
      </c>
      <c r="AF52" s="279">
        <v>450</v>
      </c>
      <c r="AG52" s="279">
        <v>14656.015625</v>
      </c>
      <c r="AH52" s="279">
        <v>32.568923950195313</v>
      </c>
      <c r="AI52" s="279">
        <v>422</v>
      </c>
      <c r="AJ52" s="279">
        <v>14874.3134765625</v>
      </c>
      <c r="AK52" s="279">
        <v>35.247188568115234</v>
      </c>
      <c r="AL52" s="279">
        <v>400</v>
      </c>
      <c r="AM52" s="279">
        <v>14652.6572265625</v>
      </c>
      <c r="AN52" s="279">
        <v>36.631641387939453</v>
      </c>
      <c r="AO52" s="279">
        <v>415</v>
      </c>
      <c r="AP52" s="279">
        <v>15306.3359375</v>
      </c>
      <c r="AQ52" s="279">
        <v>36.882736206054687</v>
      </c>
      <c r="AR52" s="279">
        <v>448</v>
      </c>
      <c r="AS52" s="279">
        <v>16025.3427734375</v>
      </c>
      <c r="AT52" s="279">
        <v>35.770854949951172</v>
      </c>
      <c r="AU52" s="279">
        <v>463</v>
      </c>
      <c r="AV52" s="279">
        <v>16994.1875</v>
      </c>
      <c r="AW52" s="279">
        <v>36.704509735107422</v>
      </c>
      <c r="AX52" s="279">
        <v>490</v>
      </c>
      <c r="AY52" s="279">
        <v>17569.029296875</v>
      </c>
      <c r="AZ52" s="279">
        <v>35.85516357421875</v>
      </c>
      <c r="BA52" s="279">
        <v>459</v>
      </c>
      <c r="BB52" s="279">
        <v>17472.81640625</v>
      </c>
      <c r="BC52" s="279">
        <v>38.067138671875</v>
      </c>
      <c r="BD52" s="279">
        <v>497</v>
      </c>
      <c r="BE52" s="279">
        <v>17918.015625</v>
      </c>
      <c r="BF52" s="279">
        <v>36.052345275878906</v>
      </c>
      <c r="BG52" s="279">
        <v>466</v>
      </c>
      <c r="BH52" s="279">
        <v>16790.025390625</v>
      </c>
      <c r="BI52" s="279">
        <v>36.030097961425781</v>
      </c>
      <c r="BJ52" s="279">
        <v>566</v>
      </c>
      <c r="BK52" s="279">
        <v>19112.03515625</v>
      </c>
      <c r="BL52" s="279">
        <v>33.766845703125</v>
      </c>
      <c r="BM52" s="279">
        <v>580</v>
      </c>
      <c r="BN52" s="279">
        <v>20222.837890625</v>
      </c>
      <c r="BO52" s="279">
        <v>34.866962432861328</v>
      </c>
      <c r="BP52" s="279">
        <v>626</v>
      </c>
      <c r="BQ52" s="279">
        <v>22495.013671875</v>
      </c>
      <c r="BR52" s="279">
        <v>35.934528350830078</v>
      </c>
      <c r="BS52" s="279">
        <v>735</v>
      </c>
      <c r="BT52" s="279">
        <v>26670.89453125</v>
      </c>
      <c r="BU52" s="279">
        <v>36.286930084228516</v>
      </c>
      <c r="BV52" s="279">
        <v>860</v>
      </c>
      <c r="BW52" s="279">
        <v>31124.970703125</v>
      </c>
      <c r="BX52" s="279">
        <v>36.191825866699219</v>
      </c>
      <c r="BY52" s="279">
        <v>1152</v>
      </c>
      <c r="BZ52" s="279">
        <v>40564.10546875</v>
      </c>
      <c r="CA52" s="279">
        <v>35.211898803710937</v>
      </c>
      <c r="CB52" s="279">
        <v>1083</v>
      </c>
      <c r="CC52" s="279">
        <v>37323.57421875</v>
      </c>
      <c r="CD52" s="279">
        <v>34.463134765625</v>
      </c>
      <c r="CE52" s="279">
        <v>1062</v>
      </c>
      <c r="CF52" s="279">
        <v>36250.94140625</v>
      </c>
      <c r="CG52" s="279">
        <v>34.134597778320312</v>
      </c>
      <c r="CH52" s="279">
        <v>1057</v>
      </c>
      <c r="CI52" s="279">
        <v>35841.66796875</v>
      </c>
      <c r="CJ52" s="279">
        <v>33.908863067626953</v>
      </c>
      <c r="CK52" s="279">
        <v>1139</v>
      </c>
      <c r="CL52" s="279">
        <v>39050.453125</v>
      </c>
      <c r="CM52" s="279">
        <v>34.284858703613281</v>
      </c>
      <c r="CN52" s="279">
        <v>2147</v>
      </c>
      <c r="CO52" s="279">
        <v>38706.0859375</v>
      </c>
      <c r="CP52" s="279">
        <v>18.027986526489258</v>
      </c>
      <c r="CQ52" s="279">
        <v>2859</v>
      </c>
      <c r="CR52" s="279">
        <v>49006.22265625</v>
      </c>
      <c r="CS52" s="279">
        <v>17.141036987304687</v>
      </c>
      <c r="CT52" s="279">
        <v>2916</v>
      </c>
      <c r="CU52" s="279">
        <v>56932.796875</v>
      </c>
      <c r="CV52" s="279">
        <v>19.52427864074707</v>
      </c>
      <c r="CW52" s="279">
        <v>3064</v>
      </c>
      <c r="CX52" s="279">
        <v>71217.4375</v>
      </c>
      <c r="CY52" s="279">
        <v>23.243289947509766</v>
      </c>
      <c r="CZ52" s="279">
        <v>2787</v>
      </c>
      <c r="DA52" s="279">
        <v>73658.828125</v>
      </c>
      <c r="DB52" s="279">
        <v>26.429431915283203</v>
      </c>
      <c r="DC52" s="279">
        <v>2727</v>
      </c>
      <c r="DD52" s="279">
        <v>68689.7578125</v>
      </c>
      <c r="DE52" s="279">
        <v>25.188762664794922</v>
      </c>
      <c r="DF52" s="279">
        <v>2676</v>
      </c>
      <c r="DG52" s="279">
        <v>66307.265625</v>
      </c>
      <c r="DH52" s="279">
        <v>24.778499603271484</v>
      </c>
      <c r="DI52" s="279">
        <v>2727</v>
      </c>
      <c r="DJ52" s="279">
        <v>64156.15625</v>
      </c>
      <c r="DK52" s="279">
        <v>23.526275634765625</v>
      </c>
      <c r="DL52" s="279">
        <v>2623</v>
      </c>
      <c r="DM52" s="279">
        <v>57434.64453125</v>
      </c>
      <c r="DN52" s="279">
        <v>21.896547317504883</v>
      </c>
      <c r="DO52" s="279">
        <v>2715</v>
      </c>
      <c r="DP52" s="279">
        <v>60990.2578125</v>
      </c>
      <c r="DQ52" s="279">
        <v>22.464183807373047</v>
      </c>
      <c r="DR52" s="279">
        <v>3263</v>
      </c>
      <c r="DS52" s="279">
        <v>78134.390625</v>
      </c>
      <c r="DT52" s="279">
        <v>23.945568084716797</v>
      </c>
      <c r="DU52" s="279">
        <v>6178</v>
      </c>
      <c r="DV52" s="279">
        <v>90839.125</v>
      </c>
      <c r="DW52" s="279">
        <v>14.703645706176758</v>
      </c>
      <c r="DX52" s="279">
        <v>6566</v>
      </c>
      <c r="DY52" s="279">
        <v>102488</v>
      </c>
      <c r="DZ52" s="279">
        <v>15.608894348144531</v>
      </c>
      <c r="EA52" s="279">
        <v>6999</v>
      </c>
      <c r="EB52" s="279">
        <v>81956.609375</v>
      </c>
      <c r="EC52" s="279">
        <v>11.709759712219238</v>
      </c>
      <c r="ED52" s="279">
        <v>6526</v>
      </c>
      <c r="EE52" s="279">
        <v>104290.9765625</v>
      </c>
      <c r="EF52" s="279">
        <v>15.980842590332031</v>
      </c>
      <c r="EG52" s="279">
        <v>5788</v>
      </c>
      <c r="EH52" s="279">
        <v>118249.3671875</v>
      </c>
      <c r="EI52" s="279">
        <v>20.430091857910156</v>
      </c>
      <c r="EJ52" s="279">
        <v>8097</v>
      </c>
      <c r="EK52" s="279">
        <v>140041.9375</v>
      </c>
      <c r="EL52" s="279">
        <v>17.295534133911133</v>
      </c>
      <c r="EM52" s="279">
        <v>9024</v>
      </c>
      <c r="EN52" s="279">
        <v>147818.359375</v>
      </c>
      <c r="EO52" s="279">
        <v>16.380580902099609</v>
      </c>
      <c r="EP52" s="279">
        <v>12391</v>
      </c>
      <c r="EQ52" s="279">
        <v>192017.5625</v>
      </c>
      <c r="ER52" s="279">
        <v>15.49653434753418</v>
      </c>
      <c r="ES52" s="279">
        <v>15209</v>
      </c>
      <c r="ET52" s="279">
        <v>262402.40625</v>
      </c>
      <c r="EU52" s="279">
        <v>17.253101348876953</v>
      </c>
      <c r="EV52" s="279">
        <v>25200</v>
      </c>
      <c r="EW52" s="279">
        <v>398721.78125</v>
      </c>
      <c r="EX52" s="279">
        <v>15.822293281555176</v>
      </c>
      <c r="EY52" s="279">
        <v>40508</v>
      </c>
      <c r="EZ52" s="279">
        <v>640594.625</v>
      </c>
      <c r="FA52" s="279">
        <v>15.814027786254883</v>
      </c>
      <c r="FB52" s="279">
        <v>81</v>
      </c>
      <c r="FC52" s="279">
        <v>1123.27294921875</v>
      </c>
      <c r="FD52" s="279">
        <v>13.86756706237793</v>
      </c>
      <c r="FE52" s="279">
        <v>92</v>
      </c>
      <c r="FF52" s="279">
        <v>1334.16259765625</v>
      </c>
      <c r="FG52" s="279">
        <v>14.501767158508301</v>
      </c>
      <c r="FH52" s="279">
        <v>118</v>
      </c>
      <c r="FI52" s="279">
        <v>1734.9012451171875</v>
      </c>
      <c r="FJ52" s="279">
        <v>14.702552795410156</v>
      </c>
      <c r="FK52" s="279">
        <v>152</v>
      </c>
      <c r="FL52" s="279">
        <v>2117.801025390625</v>
      </c>
      <c r="FM52" s="279">
        <v>13.932901382446289</v>
      </c>
      <c r="FN52" s="279">
        <v>152</v>
      </c>
      <c r="FO52" s="279">
        <v>2259.993408203125</v>
      </c>
      <c r="FP52" s="279">
        <v>14.868377685546875</v>
      </c>
      <c r="FQ52" s="279">
        <v>185</v>
      </c>
      <c r="FR52" s="279">
        <v>2404.256103515625</v>
      </c>
      <c r="FS52" s="279">
        <v>12.995979309082031</v>
      </c>
      <c r="FT52" s="279">
        <v>186</v>
      </c>
      <c r="FU52" s="279">
        <v>2663.778076171875</v>
      </c>
      <c r="FV52" s="279">
        <v>14.32138729095459</v>
      </c>
      <c r="FW52" s="279">
        <v>252</v>
      </c>
      <c r="FX52" s="279">
        <v>3064.11474609375</v>
      </c>
      <c r="FY52" s="279">
        <v>12.159185409545898</v>
      </c>
      <c r="FZ52" s="279">
        <v>291</v>
      </c>
      <c r="GA52" s="279">
        <v>3538.554931640625</v>
      </c>
      <c r="GB52" s="279">
        <v>12.159982681274414</v>
      </c>
      <c r="GC52" s="279">
        <v>369</v>
      </c>
      <c r="GD52" s="279">
        <v>4295.482421875</v>
      </c>
      <c r="GE52" s="279">
        <v>11.640873908996582</v>
      </c>
      <c r="GF52" s="279">
        <v>414</v>
      </c>
      <c r="GG52" s="279">
        <v>4906.5693359375</v>
      </c>
      <c r="GH52" s="279">
        <v>11.851616859436035</v>
      </c>
      <c r="GI52" s="279">
        <v>476</v>
      </c>
      <c r="GJ52" s="279">
        <v>5362.60205078125</v>
      </c>
      <c r="GK52" s="279">
        <v>11.265970230102539</v>
      </c>
      <c r="GL52" s="279">
        <v>576</v>
      </c>
      <c r="GM52" s="279">
        <v>6717.53759765625</v>
      </c>
      <c r="GN52" s="279">
        <v>11.662391662597656</v>
      </c>
      <c r="GO52" s="279">
        <v>733</v>
      </c>
      <c r="GP52" s="279">
        <v>8351.2587890625</v>
      </c>
      <c r="GQ52" s="279">
        <v>11.393259048461914</v>
      </c>
      <c r="GR52" s="279">
        <v>911</v>
      </c>
      <c r="GS52" s="279">
        <v>9162.435546875</v>
      </c>
      <c r="GT52" s="279">
        <v>10.057558059692383</v>
      </c>
      <c r="GU52" s="279">
        <v>1160</v>
      </c>
      <c r="GV52" s="279">
        <v>10065.9169921875</v>
      </c>
      <c r="GW52" s="279">
        <v>8.6775150299072266</v>
      </c>
      <c r="GX52" s="279">
        <v>1454</v>
      </c>
      <c r="GY52" s="279">
        <v>10993.51171875</v>
      </c>
      <c r="GZ52" s="279">
        <v>7.5608744621276855</v>
      </c>
      <c r="HA52" s="279">
        <v>1974</v>
      </c>
      <c r="HB52" s="279">
        <v>12122.341796875</v>
      </c>
      <c r="HC52" s="279">
        <v>6.1410040855407715</v>
      </c>
      <c r="HD52" s="279">
        <v>2616</v>
      </c>
      <c r="HE52" s="279">
        <v>13712.5234375</v>
      </c>
      <c r="HF52" s="279">
        <v>5.2417902946472168</v>
      </c>
      <c r="HG52" s="244"/>
      <c r="HH52" s="244"/>
      <c r="HI52" s="244"/>
      <c r="HJ52" s="244"/>
      <c r="HK52" s="244"/>
      <c r="HL52" s="244"/>
      <c r="HM52" s="244"/>
      <c r="HN52" s="244"/>
      <c r="HO52" s="244"/>
      <c r="HP52" s="244"/>
      <c r="HQ52" s="244"/>
      <c r="HR52" s="244"/>
      <c r="HS52" s="244"/>
      <c r="HT52" s="244"/>
      <c r="HU52" s="244"/>
      <c r="HV52" s="244"/>
      <c r="HW52" s="244"/>
      <c r="HX52" s="244"/>
      <c r="HY52" s="244"/>
      <c r="HZ52" s="244"/>
      <c r="IA52" s="244"/>
      <c r="IB52" s="244"/>
      <c r="IC52" s="244"/>
      <c r="ID52" s="244"/>
      <c r="IE52" s="244"/>
      <c r="IF52" s="244"/>
    </row>
    <row r="53" spans="1:240" ht="15" customHeight="1">
      <c r="A53" s="3">
        <v>39</v>
      </c>
      <c r="B53" s="279">
        <v>243</v>
      </c>
      <c r="C53" s="279">
        <v>4525.9931640625</v>
      </c>
      <c r="D53" s="279">
        <v>18.625486373901367</v>
      </c>
      <c r="E53" s="279">
        <v>251</v>
      </c>
      <c r="F53" s="279">
        <v>5128.59521484375</v>
      </c>
      <c r="G53" s="279">
        <v>20.432649612426758</v>
      </c>
      <c r="H53" s="279">
        <v>265</v>
      </c>
      <c r="I53" s="279">
        <v>5166.72314453125</v>
      </c>
      <c r="J53" s="279">
        <v>19.497068405151367</v>
      </c>
      <c r="K53" s="279">
        <v>290</v>
      </c>
      <c r="L53" s="279">
        <v>5767.21044921875</v>
      </c>
      <c r="M53" s="279">
        <v>19.886932373046875</v>
      </c>
      <c r="N53" s="279">
        <v>307</v>
      </c>
      <c r="O53" s="279">
        <v>7262.66552734375</v>
      </c>
      <c r="P53" s="279">
        <v>23.656890869140625</v>
      </c>
      <c r="Q53" s="279">
        <v>402</v>
      </c>
      <c r="R53" s="279">
        <v>8833.5341796875</v>
      </c>
      <c r="S53" s="279">
        <v>21.973964691162109</v>
      </c>
      <c r="T53" s="279">
        <v>452</v>
      </c>
      <c r="U53" s="279">
        <v>10085.80078125</v>
      </c>
      <c r="V53" s="279">
        <v>22.313718795776367</v>
      </c>
      <c r="W53" s="279">
        <v>457</v>
      </c>
      <c r="X53" s="279">
        <v>10706.4599609375</v>
      </c>
      <c r="Y53" s="279">
        <v>23.427701950073242</v>
      </c>
      <c r="Z53" s="279">
        <v>499</v>
      </c>
      <c r="AA53" s="279">
        <v>11883.8740234375</v>
      </c>
      <c r="AB53" s="279">
        <v>23.815378189086914</v>
      </c>
      <c r="AC53" s="279">
        <v>449</v>
      </c>
      <c r="AD53" s="279">
        <v>14317.171875</v>
      </c>
      <c r="AE53" s="279">
        <v>31.886796951293945</v>
      </c>
      <c r="AF53" s="279">
        <v>451</v>
      </c>
      <c r="AG53" s="279">
        <v>14888.9013671875</v>
      </c>
      <c r="AH53" s="279">
        <v>33.013084411621094</v>
      </c>
      <c r="AI53" s="279">
        <v>428</v>
      </c>
      <c r="AJ53" s="279">
        <v>15111.2041015625</v>
      </c>
      <c r="AK53" s="279">
        <v>35.306552886962891</v>
      </c>
      <c r="AL53" s="279">
        <v>409</v>
      </c>
      <c r="AM53" s="279">
        <v>14886.2421875</v>
      </c>
      <c r="AN53" s="279">
        <v>36.396678924560547</v>
      </c>
      <c r="AO53" s="279">
        <v>428</v>
      </c>
      <c r="AP53" s="279">
        <v>15550.341796875</v>
      </c>
      <c r="AQ53" s="279">
        <v>36.332572937011719</v>
      </c>
      <c r="AR53" s="279">
        <v>458</v>
      </c>
      <c r="AS53" s="279">
        <v>16280.626953125</v>
      </c>
      <c r="AT53" s="279">
        <v>35.547222137451172</v>
      </c>
      <c r="AU53" s="279">
        <v>481</v>
      </c>
      <c r="AV53" s="279">
        <v>17265.04296875</v>
      </c>
      <c r="AW53" s="279">
        <v>35.894062042236328</v>
      </c>
      <c r="AX53" s="279">
        <v>508</v>
      </c>
      <c r="AY53" s="279">
        <v>17848.865234375</v>
      </c>
      <c r="AZ53" s="279">
        <v>35.135562896728516</v>
      </c>
      <c r="BA53" s="279">
        <v>477</v>
      </c>
      <c r="BB53" s="279">
        <v>17751.583984375</v>
      </c>
      <c r="BC53" s="279">
        <v>37.215061187744141</v>
      </c>
      <c r="BD53" s="279">
        <v>529</v>
      </c>
      <c r="BE53" s="279">
        <v>18203.359375</v>
      </c>
      <c r="BF53" s="279">
        <v>34.410888671875</v>
      </c>
      <c r="BG53" s="279">
        <v>495</v>
      </c>
      <c r="BH53" s="279">
        <v>17057.40234375</v>
      </c>
      <c r="BI53" s="279">
        <v>34.459400177001953</v>
      </c>
      <c r="BJ53" s="279">
        <v>602</v>
      </c>
      <c r="BK53" s="279">
        <v>19415.7734375</v>
      </c>
      <c r="BL53" s="279">
        <v>32.252117156982422</v>
      </c>
      <c r="BM53" s="279">
        <v>616</v>
      </c>
      <c r="BN53" s="279">
        <v>20544.556640625</v>
      </c>
      <c r="BO53" s="279">
        <v>33.351554870605469</v>
      </c>
      <c r="BP53" s="279">
        <v>666</v>
      </c>
      <c r="BQ53" s="279">
        <v>22853.193359375</v>
      </c>
      <c r="BR53" s="279">
        <v>34.314105987548828</v>
      </c>
      <c r="BS53" s="279">
        <v>782</v>
      </c>
      <c r="BT53" s="279">
        <v>27095.6796875</v>
      </c>
      <c r="BU53" s="279">
        <v>34.649208068847656</v>
      </c>
      <c r="BV53" s="279">
        <v>915</v>
      </c>
      <c r="BW53" s="279">
        <v>31620.67578125</v>
      </c>
      <c r="BX53" s="279">
        <v>34.558116912841797</v>
      </c>
      <c r="BY53" s="279">
        <v>1226</v>
      </c>
      <c r="BZ53" s="279">
        <v>41209.59765625</v>
      </c>
      <c r="CA53" s="279">
        <v>33.613048553466797</v>
      </c>
      <c r="CB53" s="279">
        <v>1151</v>
      </c>
      <c r="CC53" s="279">
        <v>37917.140625</v>
      </c>
      <c r="CD53" s="279">
        <v>32.942779541015625</v>
      </c>
      <c r="CE53" s="279">
        <v>1130</v>
      </c>
      <c r="CF53" s="279">
        <v>36827.25</v>
      </c>
      <c r="CG53" s="279">
        <v>32.590488433837891</v>
      </c>
      <c r="CH53" s="279">
        <v>1125</v>
      </c>
      <c r="CI53" s="279">
        <v>36411.3671875</v>
      </c>
      <c r="CJ53" s="279">
        <v>32.36566162109375</v>
      </c>
      <c r="CK53" s="279">
        <v>1212</v>
      </c>
      <c r="CL53" s="279">
        <v>39671.36328125</v>
      </c>
      <c r="CM53" s="279">
        <v>32.732147216796875</v>
      </c>
      <c r="CN53" s="279">
        <v>2206</v>
      </c>
      <c r="CO53" s="279">
        <v>39304.921875</v>
      </c>
      <c r="CP53" s="279">
        <v>17.817281723022461</v>
      </c>
      <c r="CQ53" s="279">
        <v>2868</v>
      </c>
      <c r="CR53" s="279">
        <v>49762.66796875</v>
      </c>
      <c r="CS53" s="279">
        <v>17.35099983215332</v>
      </c>
      <c r="CT53" s="279">
        <v>2920</v>
      </c>
      <c r="CU53" s="279">
        <v>57818.28515625</v>
      </c>
      <c r="CV53" s="279">
        <v>19.800783157348633</v>
      </c>
      <c r="CW53" s="279">
        <v>3069</v>
      </c>
      <c r="CX53" s="279">
        <v>72334.671875</v>
      </c>
      <c r="CY53" s="279">
        <v>23.569459915161133</v>
      </c>
      <c r="CZ53" s="279">
        <v>2793</v>
      </c>
      <c r="DA53" s="279">
        <v>74820.609375</v>
      </c>
      <c r="DB53" s="279">
        <v>26.788618087768555</v>
      </c>
      <c r="DC53" s="279">
        <v>2732</v>
      </c>
      <c r="DD53" s="279">
        <v>69771.078125</v>
      </c>
      <c r="DE53" s="279">
        <v>25.538461685180664</v>
      </c>
      <c r="DF53" s="279">
        <v>2685</v>
      </c>
      <c r="DG53" s="279">
        <v>67350.3203125</v>
      </c>
      <c r="DH53" s="279">
        <v>25.083917617797852</v>
      </c>
      <c r="DI53" s="279">
        <v>2733</v>
      </c>
      <c r="DJ53" s="279">
        <v>65163.140625</v>
      </c>
      <c r="DK53" s="279">
        <v>23.843080520629883</v>
      </c>
      <c r="DL53" s="279">
        <v>2629</v>
      </c>
      <c r="DM53" s="279">
        <v>58333.1484375</v>
      </c>
      <c r="DN53" s="279">
        <v>22.18834114074707</v>
      </c>
      <c r="DO53" s="279">
        <v>2723</v>
      </c>
      <c r="DP53" s="279">
        <v>61945.5078125</v>
      </c>
      <c r="DQ53" s="279">
        <v>22.748992919921875</v>
      </c>
      <c r="DR53" s="279">
        <v>3273</v>
      </c>
      <c r="DS53" s="279">
        <v>79361.7109375</v>
      </c>
      <c r="DT53" s="279">
        <v>24.247390747070313</v>
      </c>
      <c r="DU53" s="279">
        <v>6387</v>
      </c>
      <c r="DV53" s="279">
        <v>92225.2734375</v>
      </c>
      <c r="DW53" s="279">
        <v>14.439529418945313</v>
      </c>
      <c r="DX53" s="279">
        <v>6802</v>
      </c>
      <c r="DY53" s="279">
        <v>104058.5390625</v>
      </c>
      <c r="DZ53" s="279">
        <v>15.298227310180664</v>
      </c>
      <c r="EA53" s="279">
        <v>6999</v>
      </c>
      <c r="EB53" s="279">
        <v>83185.421875</v>
      </c>
      <c r="EC53" s="279">
        <v>11.885329246520996</v>
      </c>
      <c r="ED53" s="279">
        <v>6671</v>
      </c>
      <c r="EE53" s="279">
        <v>105892.484375</v>
      </c>
      <c r="EF53" s="279">
        <v>15.873555183410645</v>
      </c>
      <c r="EG53" s="279">
        <v>5921</v>
      </c>
      <c r="EH53" s="279">
        <v>120091.8984375</v>
      </c>
      <c r="EI53" s="279">
        <v>20.282367706298828</v>
      </c>
      <c r="EJ53" s="279">
        <v>8433</v>
      </c>
      <c r="EK53" s="279">
        <v>142202.203125</v>
      </c>
      <c r="EL53" s="279">
        <v>16.862586975097656</v>
      </c>
      <c r="EM53" s="279">
        <v>9358</v>
      </c>
      <c r="EN53" s="279">
        <v>150090.921875</v>
      </c>
      <c r="EO53" s="279">
        <v>16.038782119750977</v>
      </c>
      <c r="EP53" s="279">
        <v>12414</v>
      </c>
      <c r="EQ53" s="279">
        <v>194962.0625</v>
      </c>
      <c r="ER53" s="279">
        <v>15.705015182495117</v>
      </c>
      <c r="ES53" s="279">
        <v>15541</v>
      </c>
      <c r="ET53" s="279">
        <v>266451.96875</v>
      </c>
      <c r="EU53" s="279">
        <v>17.145097732543945</v>
      </c>
      <c r="EV53" s="279">
        <v>25716</v>
      </c>
      <c r="EW53" s="279">
        <v>404840.75</v>
      </c>
      <c r="EX53" s="279">
        <v>15.742757797241211</v>
      </c>
      <c r="EY53" s="279">
        <v>41358</v>
      </c>
      <c r="EZ53" s="279">
        <v>650425</v>
      </c>
      <c r="FA53" s="279">
        <v>15.726703643798828</v>
      </c>
      <c r="FB53" s="279">
        <v>82</v>
      </c>
      <c r="FC53" s="279">
        <v>1140.359375</v>
      </c>
      <c r="FD53" s="279">
        <v>13.906821250915527</v>
      </c>
      <c r="FE53" s="279">
        <v>94</v>
      </c>
      <c r="FF53" s="279">
        <v>1354.509521484375</v>
      </c>
      <c r="FG53" s="279">
        <v>14.409675598144531</v>
      </c>
      <c r="FH53" s="279">
        <v>119</v>
      </c>
      <c r="FI53" s="279">
        <v>1761.3914794921875</v>
      </c>
      <c r="FJ53" s="279">
        <v>14.801609039306641</v>
      </c>
      <c r="FK53" s="279">
        <v>156</v>
      </c>
      <c r="FL53" s="279">
        <v>2149.994384765625</v>
      </c>
      <c r="FM53" s="279">
        <v>13.782014846801758</v>
      </c>
      <c r="FN53" s="279">
        <v>156</v>
      </c>
      <c r="FO53" s="279">
        <v>2294.517822265625</v>
      </c>
      <c r="FP53" s="279">
        <v>14.708447456359863</v>
      </c>
      <c r="FQ53" s="279">
        <v>190</v>
      </c>
      <c r="FR53" s="279">
        <v>2440.588134765625</v>
      </c>
      <c r="FS53" s="279">
        <v>12.845200538635254</v>
      </c>
      <c r="FT53" s="279">
        <v>187</v>
      </c>
      <c r="FU53" s="279">
        <v>2704.381103515625</v>
      </c>
      <c r="FV53" s="279">
        <v>14.461931228637695</v>
      </c>
      <c r="FW53" s="279">
        <v>258</v>
      </c>
      <c r="FX53" s="279">
        <v>3110.165771484375</v>
      </c>
      <c r="FY53" s="279">
        <v>12.054905891418457</v>
      </c>
      <c r="FZ53" s="279">
        <v>297</v>
      </c>
      <c r="GA53" s="279">
        <v>3591.744384765625</v>
      </c>
      <c r="GB53" s="279">
        <v>12.093415260314941</v>
      </c>
      <c r="GC53" s="279">
        <v>377</v>
      </c>
      <c r="GD53" s="279">
        <v>4359.78564453125</v>
      </c>
      <c r="GE53" s="279">
        <v>11.564417839050293</v>
      </c>
      <c r="GF53" s="279">
        <v>423</v>
      </c>
      <c r="GG53" s="279">
        <v>4980.15234375</v>
      </c>
      <c r="GH53" s="279">
        <v>11.773409843444824</v>
      </c>
      <c r="GI53" s="279">
        <v>487</v>
      </c>
      <c r="GJ53" s="279">
        <v>5442.61181640625</v>
      </c>
      <c r="GK53" s="279">
        <v>11.17579460144043</v>
      </c>
      <c r="GL53" s="279">
        <v>588</v>
      </c>
      <c r="GM53" s="279">
        <v>6818.10400390625</v>
      </c>
      <c r="GN53" s="279">
        <v>11.595415115356445</v>
      </c>
      <c r="GO53" s="279">
        <v>752</v>
      </c>
      <c r="GP53" s="279">
        <v>8475.984375</v>
      </c>
      <c r="GQ53" s="279">
        <v>11.271255493164063</v>
      </c>
      <c r="GR53" s="279">
        <v>934</v>
      </c>
      <c r="GS53" s="279">
        <v>9297.5078125</v>
      </c>
      <c r="GT53" s="279">
        <v>9.9545049667358398</v>
      </c>
      <c r="GU53" s="279">
        <v>1189</v>
      </c>
      <c r="GV53" s="279">
        <v>10211.669921875</v>
      </c>
      <c r="GW53" s="279">
        <v>8.5884523391723633</v>
      </c>
      <c r="GX53" s="279">
        <v>1491</v>
      </c>
      <c r="GY53" s="279">
        <v>11149.6025390625</v>
      </c>
      <c r="GZ53" s="279">
        <v>7.477935791015625</v>
      </c>
      <c r="HA53" s="279">
        <v>2021</v>
      </c>
      <c r="HB53" s="279">
        <v>12288.3310546875</v>
      </c>
      <c r="HC53" s="279">
        <v>6.080322265625</v>
      </c>
      <c r="HD53" s="279">
        <v>2680</v>
      </c>
      <c r="HE53" s="279">
        <v>13893.9091796875</v>
      </c>
      <c r="HF53" s="279">
        <v>5.1842947006225586</v>
      </c>
      <c r="HG53" s="244"/>
      <c r="HH53" s="244"/>
      <c r="HI53" s="244"/>
      <c r="HJ53" s="244"/>
      <c r="HK53" s="244"/>
      <c r="HL53" s="244"/>
      <c r="HM53" s="244"/>
      <c r="HN53" s="244"/>
      <c r="HO53" s="244"/>
      <c r="HP53" s="244"/>
      <c r="HQ53" s="244"/>
      <c r="HR53" s="244"/>
      <c r="HS53" s="244"/>
      <c r="HT53" s="244"/>
      <c r="HU53" s="244"/>
      <c r="HV53" s="244"/>
      <c r="HW53" s="244"/>
      <c r="HX53" s="244"/>
      <c r="HY53" s="244"/>
      <c r="HZ53" s="244"/>
      <c r="IA53" s="244"/>
      <c r="IB53" s="244"/>
      <c r="IC53" s="244"/>
      <c r="ID53" s="244"/>
      <c r="IE53" s="244"/>
      <c r="IF53" s="244"/>
    </row>
    <row r="54" spans="1:240" ht="15" customHeight="1">
      <c r="A54" s="3">
        <v>40</v>
      </c>
      <c r="B54" s="279">
        <v>256</v>
      </c>
      <c r="C54" s="279">
        <v>4597.259765625</v>
      </c>
      <c r="D54" s="279">
        <v>17.958045959472656</v>
      </c>
      <c r="E54" s="279">
        <v>259</v>
      </c>
      <c r="F54" s="279">
        <v>5209.83837890625</v>
      </c>
      <c r="G54" s="279">
        <v>20.115205764770508</v>
      </c>
      <c r="H54" s="279">
        <v>276</v>
      </c>
      <c r="I54" s="279">
        <v>5248.318359375</v>
      </c>
      <c r="J54" s="279">
        <v>19.015645980834961</v>
      </c>
      <c r="K54" s="279">
        <v>306</v>
      </c>
      <c r="L54" s="279">
        <v>5858.36376953125</v>
      </c>
      <c r="M54" s="279">
        <v>19.144979476928711</v>
      </c>
      <c r="N54" s="279">
        <v>315</v>
      </c>
      <c r="O54" s="279">
        <v>7378.509765625</v>
      </c>
      <c r="P54" s="279">
        <v>23.42384147644043</v>
      </c>
      <c r="Q54" s="279">
        <v>422</v>
      </c>
      <c r="R54" s="279">
        <v>8973.8935546875</v>
      </c>
      <c r="S54" s="279">
        <v>21.26515007019043</v>
      </c>
      <c r="T54" s="279">
        <v>476</v>
      </c>
      <c r="U54" s="279">
        <v>10246.1640625</v>
      </c>
      <c r="V54" s="279">
        <v>21.525554656982422</v>
      </c>
      <c r="W54" s="279">
        <v>479</v>
      </c>
      <c r="X54" s="279">
        <v>10877.1005859375</v>
      </c>
      <c r="Y54" s="279">
        <v>22.707935333251953</v>
      </c>
      <c r="Z54" s="279">
        <v>525</v>
      </c>
      <c r="AA54" s="279">
        <v>12073.4052734375</v>
      </c>
      <c r="AB54" s="279">
        <v>22.99696159362793</v>
      </c>
      <c r="AC54" s="279">
        <v>452</v>
      </c>
      <c r="AD54" s="279">
        <v>14548.291015625</v>
      </c>
      <c r="AE54" s="279">
        <v>32.186485290527344</v>
      </c>
      <c r="AF54" s="279">
        <v>453</v>
      </c>
      <c r="AG54" s="279">
        <v>15129.5166015625</v>
      </c>
      <c r="AH54" s="279">
        <v>33.398490905761719</v>
      </c>
      <c r="AI54" s="279">
        <v>435</v>
      </c>
      <c r="AJ54" s="279">
        <v>15355.8740234375</v>
      </c>
      <c r="AK54" s="279">
        <v>35.300861358642578</v>
      </c>
      <c r="AL54" s="279">
        <v>417</v>
      </c>
      <c r="AM54" s="279">
        <v>15127.462890625</v>
      </c>
      <c r="AN54" s="279">
        <v>36.276889801025391</v>
      </c>
      <c r="AO54" s="279">
        <v>443</v>
      </c>
      <c r="AP54" s="279">
        <v>15802.2646484375</v>
      </c>
      <c r="AQ54" s="279">
        <v>35.671028137207031</v>
      </c>
      <c r="AR54" s="279">
        <v>470</v>
      </c>
      <c r="AS54" s="279">
        <v>16544.25390625</v>
      </c>
      <c r="AT54" s="279">
        <v>35.200538635253906</v>
      </c>
      <c r="AU54" s="279">
        <v>502</v>
      </c>
      <c r="AV54" s="279">
        <v>17544.609375</v>
      </c>
      <c r="AW54" s="279">
        <v>34.949420928955078</v>
      </c>
      <c r="AX54" s="279">
        <v>530</v>
      </c>
      <c r="AY54" s="279">
        <v>18137.712890625</v>
      </c>
      <c r="AZ54" s="279">
        <v>34.222099304199219</v>
      </c>
      <c r="BA54" s="279">
        <v>497</v>
      </c>
      <c r="BB54" s="279">
        <v>18039.34375</v>
      </c>
      <c r="BC54" s="279">
        <v>36.296466827392578</v>
      </c>
      <c r="BD54" s="279">
        <v>564</v>
      </c>
      <c r="BE54" s="279">
        <v>18497.6484375</v>
      </c>
      <c r="BF54" s="279">
        <v>32.797248840332031</v>
      </c>
      <c r="BG54" s="279">
        <v>527</v>
      </c>
      <c r="BH54" s="279">
        <v>17333.193359375</v>
      </c>
      <c r="BI54" s="279">
        <v>32.890308380126953</v>
      </c>
      <c r="BJ54" s="279">
        <v>643</v>
      </c>
      <c r="BK54" s="279">
        <v>19728.986328125</v>
      </c>
      <c r="BL54" s="279">
        <v>30.682716369628906</v>
      </c>
      <c r="BM54" s="279">
        <v>658</v>
      </c>
      <c r="BN54" s="279">
        <v>20876.349609375</v>
      </c>
      <c r="BO54" s="279">
        <v>31.726974487304688</v>
      </c>
      <c r="BP54" s="279">
        <v>711</v>
      </c>
      <c r="BQ54" s="279">
        <v>23222.595703125</v>
      </c>
      <c r="BR54" s="279">
        <v>32.661880493164062</v>
      </c>
      <c r="BS54" s="279">
        <v>834</v>
      </c>
      <c r="BT54" s="279">
        <v>27533.80859375</v>
      </c>
      <c r="BU54" s="279">
        <v>33.01416015625</v>
      </c>
      <c r="BV54" s="279">
        <v>976</v>
      </c>
      <c r="BW54" s="279">
        <v>32131.953125</v>
      </c>
      <c r="BX54" s="279">
        <v>32.922084808349609</v>
      </c>
      <c r="BY54" s="279">
        <v>1308</v>
      </c>
      <c r="BZ54" s="279">
        <v>41875.32421875</v>
      </c>
      <c r="CA54" s="279">
        <v>32.014774322509766</v>
      </c>
      <c r="CB54" s="279">
        <v>1229</v>
      </c>
      <c r="CC54" s="279">
        <v>38529.27734375</v>
      </c>
      <c r="CD54" s="279">
        <v>31.350103378295898</v>
      </c>
      <c r="CE54" s="279">
        <v>1206</v>
      </c>
      <c r="CF54" s="279">
        <v>37421.5703125</v>
      </c>
      <c r="CG54" s="279">
        <v>31.029495239257813</v>
      </c>
      <c r="CH54" s="279">
        <v>1200</v>
      </c>
      <c r="CI54" s="279">
        <v>36998.85546875</v>
      </c>
      <c r="CJ54" s="279">
        <v>30.832380294799805</v>
      </c>
      <c r="CK54" s="279">
        <v>1292</v>
      </c>
      <c r="CL54" s="279">
        <v>40311.703125</v>
      </c>
      <c r="CM54" s="279">
        <v>31.201007843017578</v>
      </c>
      <c r="CN54" s="279">
        <v>2259</v>
      </c>
      <c r="CO54" s="279">
        <v>39922.7890625</v>
      </c>
      <c r="CP54" s="279">
        <v>17.672771453857422</v>
      </c>
      <c r="CQ54" s="279">
        <v>2877</v>
      </c>
      <c r="CR54" s="279">
        <v>50544.1796875</v>
      </c>
      <c r="CS54" s="279">
        <v>17.568363189697266</v>
      </c>
      <c r="CT54" s="279">
        <v>2925</v>
      </c>
      <c r="CU54" s="279">
        <v>58733.20703125</v>
      </c>
      <c r="CV54" s="279">
        <v>20.079729080200195</v>
      </c>
      <c r="CW54" s="279">
        <v>3074</v>
      </c>
      <c r="CX54" s="279">
        <v>73489.0625</v>
      </c>
      <c r="CY54" s="279">
        <v>23.906656265258789</v>
      </c>
      <c r="CZ54" s="279">
        <v>2800</v>
      </c>
      <c r="DA54" s="279">
        <v>76021.015625</v>
      </c>
      <c r="DB54" s="279">
        <v>27.150362014770508</v>
      </c>
      <c r="DC54" s="279">
        <v>2739</v>
      </c>
      <c r="DD54" s="279">
        <v>70888.34375</v>
      </c>
      <c r="DE54" s="279">
        <v>25.881103515625</v>
      </c>
      <c r="DF54" s="279">
        <v>2696</v>
      </c>
      <c r="DG54" s="279">
        <v>68427.9921875</v>
      </c>
      <c r="DH54" s="279">
        <v>25.381301879882813</v>
      </c>
      <c r="DI54" s="279">
        <v>2738</v>
      </c>
      <c r="DJ54" s="279">
        <v>66203.609375</v>
      </c>
      <c r="DK54" s="279">
        <v>24.179550170898438</v>
      </c>
      <c r="DL54" s="279">
        <v>2635</v>
      </c>
      <c r="DM54" s="279">
        <v>59261.515625</v>
      </c>
      <c r="DN54" s="279">
        <v>22.490139007568359</v>
      </c>
      <c r="DO54" s="279">
        <v>2731</v>
      </c>
      <c r="DP54" s="279">
        <v>62932.484375</v>
      </c>
      <c r="DQ54" s="279">
        <v>23.043750762939453</v>
      </c>
      <c r="DR54" s="279">
        <v>3290</v>
      </c>
      <c r="DS54" s="279">
        <v>80629.7265625</v>
      </c>
      <c r="DT54" s="279">
        <v>24.507514953613281</v>
      </c>
      <c r="DU54" s="279">
        <v>6584</v>
      </c>
      <c r="DV54" s="279">
        <v>93654.2578125</v>
      </c>
      <c r="DW54" s="279">
        <v>14.224522590637207</v>
      </c>
      <c r="DX54" s="279">
        <v>7026</v>
      </c>
      <c r="DY54" s="279">
        <v>105677.6015625</v>
      </c>
      <c r="DZ54" s="279">
        <v>15.040933609008789</v>
      </c>
      <c r="EA54" s="279">
        <v>6999</v>
      </c>
      <c r="EB54" s="279">
        <v>84455.1953125</v>
      </c>
      <c r="EC54" s="279">
        <v>12.066751480102539</v>
      </c>
      <c r="ED54" s="279">
        <v>6796</v>
      </c>
      <c r="EE54" s="279">
        <v>107545.109375</v>
      </c>
      <c r="EF54" s="279">
        <v>15.824766159057617</v>
      </c>
      <c r="EG54" s="279">
        <v>6058</v>
      </c>
      <c r="EH54" s="279">
        <v>121993.6171875</v>
      </c>
      <c r="EI54" s="279">
        <v>20.137605667114258</v>
      </c>
      <c r="EJ54" s="279">
        <v>8761</v>
      </c>
      <c r="EK54" s="279">
        <v>144428.9375</v>
      </c>
      <c r="EL54" s="279">
        <v>16.485439300537109</v>
      </c>
      <c r="EM54" s="279">
        <v>9676</v>
      </c>
      <c r="EN54" s="279">
        <v>152433.796875</v>
      </c>
      <c r="EO54" s="279">
        <v>15.753803253173828</v>
      </c>
      <c r="EP54" s="279">
        <v>12438</v>
      </c>
      <c r="EQ54" s="279">
        <v>198004.34375</v>
      </c>
      <c r="ER54" s="279">
        <v>15.919307708740234</v>
      </c>
      <c r="ES54" s="279">
        <v>15829</v>
      </c>
      <c r="ET54" s="279">
        <v>270631.34375</v>
      </c>
      <c r="EU54" s="279">
        <v>17.097185134887695</v>
      </c>
      <c r="EV54" s="279">
        <v>26159</v>
      </c>
      <c r="EW54" s="279">
        <v>411155.71875</v>
      </c>
      <c r="EX54" s="279">
        <v>15.717562675476074</v>
      </c>
      <c r="EY54" s="279">
        <v>42090</v>
      </c>
      <c r="EZ54" s="279">
        <v>660569.875</v>
      </c>
      <c r="FA54" s="279">
        <v>15.694223403930664</v>
      </c>
      <c r="FB54" s="279">
        <v>84</v>
      </c>
      <c r="FC54" s="279">
        <v>1157.9820556640625</v>
      </c>
      <c r="FD54" s="279">
        <v>13.785500526428223</v>
      </c>
      <c r="FE54" s="279">
        <v>97</v>
      </c>
      <c r="FF54" s="279">
        <v>1375.5013427734375</v>
      </c>
      <c r="FG54" s="279">
        <v>14.180426597595215</v>
      </c>
      <c r="FH54" s="279">
        <v>120</v>
      </c>
      <c r="FI54" s="279">
        <v>1788.748046875</v>
      </c>
      <c r="FJ54" s="279">
        <v>14.906233787536621</v>
      </c>
      <c r="FK54" s="279">
        <v>159</v>
      </c>
      <c r="FL54" s="279">
        <v>2183.1943359375</v>
      </c>
      <c r="FM54" s="279">
        <v>13.730781555175781</v>
      </c>
      <c r="FN54" s="279">
        <v>160</v>
      </c>
      <c r="FO54" s="279">
        <v>2330.14306640625</v>
      </c>
      <c r="FP54" s="279">
        <v>14.563394546508789</v>
      </c>
      <c r="FQ54" s="279">
        <v>195</v>
      </c>
      <c r="FR54" s="279">
        <v>2478.0478515625</v>
      </c>
      <c r="FS54" s="279">
        <v>12.707937240600586</v>
      </c>
      <c r="FT54" s="279">
        <v>188</v>
      </c>
      <c r="FU54" s="279">
        <v>2746.32080078125</v>
      </c>
      <c r="FV54" s="279">
        <v>14.608089447021484</v>
      </c>
      <c r="FW54" s="279">
        <v>263</v>
      </c>
      <c r="FX54" s="279">
        <v>3157.65185546875</v>
      </c>
      <c r="FY54" s="279">
        <v>12.006280899047852</v>
      </c>
      <c r="FZ54" s="279">
        <v>303</v>
      </c>
      <c r="GA54" s="279">
        <v>3646.606689453125</v>
      </c>
      <c r="GB54" s="279">
        <v>12.035005569458008</v>
      </c>
      <c r="GC54" s="279">
        <v>384</v>
      </c>
      <c r="GD54" s="279">
        <v>4426.0986328125</v>
      </c>
      <c r="GE54" s="279">
        <v>11.526298522949219</v>
      </c>
      <c r="GF54" s="279">
        <v>430</v>
      </c>
      <c r="GG54" s="279">
        <v>5056.0546875</v>
      </c>
      <c r="GH54" s="279">
        <v>11.758266448974609</v>
      </c>
      <c r="GI54" s="279">
        <v>496</v>
      </c>
      <c r="GJ54" s="279">
        <v>5525.1220703125</v>
      </c>
      <c r="GK54" s="279">
        <v>11.139359474182129</v>
      </c>
      <c r="GL54" s="279">
        <v>598</v>
      </c>
      <c r="GM54" s="279">
        <v>6921.8388671875</v>
      </c>
      <c r="GN54" s="279">
        <v>11.574981689453125</v>
      </c>
      <c r="GO54" s="279">
        <v>768</v>
      </c>
      <c r="GP54" s="279">
        <v>8604.583984375</v>
      </c>
      <c r="GQ54" s="279">
        <v>11.203885078430176</v>
      </c>
      <c r="GR54" s="279">
        <v>954</v>
      </c>
      <c r="GS54" s="279">
        <v>9436.7333984375</v>
      </c>
      <c r="GT54" s="279">
        <v>9.891754150390625</v>
      </c>
      <c r="GU54" s="279">
        <v>1214</v>
      </c>
      <c r="GV54" s="279">
        <v>10361.8310546875</v>
      </c>
      <c r="GW54" s="279">
        <v>8.5352811813354492</v>
      </c>
      <c r="GX54" s="279">
        <v>1523</v>
      </c>
      <c r="GY54" s="279">
        <v>11310.2958984375</v>
      </c>
      <c r="GZ54" s="279">
        <v>7.4263267517089844</v>
      </c>
      <c r="HA54" s="279">
        <v>2064</v>
      </c>
      <c r="HB54" s="279">
        <v>12459.0869140625</v>
      </c>
      <c r="HC54" s="279">
        <v>6.036379337310791</v>
      </c>
      <c r="HD54" s="279">
        <v>2737</v>
      </c>
      <c r="HE54" s="279">
        <v>14080.32421875</v>
      </c>
      <c r="HF54" s="279">
        <v>5.1444368362426758</v>
      </c>
      <c r="HG54" s="244"/>
      <c r="HH54" s="244"/>
      <c r="HI54" s="244"/>
      <c r="HJ54" s="244"/>
      <c r="HK54" s="244"/>
      <c r="HL54" s="244"/>
      <c r="HM54" s="244"/>
      <c r="HN54" s="244"/>
      <c r="HO54" s="244"/>
      <c r="HP54" s="244"/>
      <c r="HQ54" s="244"/>
      <c r="HR54" s="244"/>
      <c r="HS54" s="244"/>
      <c r="HT54" s="244"/>
      <c r="HU54" s="244"/>
      <c r="HV54" s="244"/>
      <c r="HW54" s="244"/>
      <c r="HX54" s="244"/>
      <c r="HY54" s="244"/>
      <c r="HZ54" s="244"/>
      <c r="IA54" s="244"/>
      <c r="IB54" s="244"/>
      <c r="IC54" s="244"/>
      <c r="ID54" s="244"/>
      <c r="IE54" s="244"/>
      <c r="IF54" s="244"/>
    </row>
    <row r="55" spans="1:240" ht="15" customHeight="1">
      <c r="A55" s="3">
        <v>41</v>
      </c>
      <c r="B55" s="279">
        <v>269</v>
      </c>
      <c r="C55" s="279">
        <v>4670.73876953125</v>
      </c>
      <c r="D55" s="279">
        <v>17.363340377807617</v>
      </c>
      <c r="E55" s="279">
        <v>267</v>
      </c>
      <c r="F55" s="279">
        <v>5293.68310546875</v>
      </c>
      <c r="G55" s="279">
        <v>19.826528549194336</v>
      </c>
      <c r="H55" s="279">
        <v>288</v>
      </c>
      <c r="I55" s="279">
        <v>5332.47607421875</v>
      </c>
      <c r="J55" s="279">
        <v>18.515541076660156</v>
      </c>
      <c r="K55" s="279">
        <v>324</v>
      </c>
      <c r="L55" s="279">
        <v>5952.31884765625</v>
      </c>
      <c r="M55" s="279">
        <v>18.371355056762695</v>
      </c>
      <c r="N55" s="279">
        <v>321</v>
      </c>
      <c r="O55" s="279">
        <v>7498.17919921875</v>
      </c>
      <c r="P55" s="279">
        <v>23.358814239501953</v>
      </c>
      <c r="Q55" s="279">
        <v>442</v>
      </c>
      <c r="R55" s="279">
        <v>9118.671875</v>
      </c>
      <c r="S55" s="279">
        <v>20.63047981262207</v>
      </c>
      <c r="T55" s="279">
        <v>503</v>
      </c>
      <c r="U55" s="279">
        <v>10411.5224609375</v>
      </c>
      <c r="V55" s="279">
        <v>20.6988525390625</v>
      </c>
      <c r="W55" s="279">
        <v>503</v>
      </c>
      <c r="X55" s="279">
        <v>11053.1357421875</v>
      </c>
      <c r="Y55" s="279">
        <v>21.974424362182617</v>
      </c>
      <c r="Z55" s="279">
        <v>552</v>
      </c>
      <c r="AA55" s="279">
        <v>12268.9208984375</v>
      </c>
      <c r="AB55" s="279">
        <v>22.226306915283203</v>
      </c>
      <c r="AC55" s="279">
        <v>454</v>
      </c>
      <c r="AD55" s="279">
        <v>14787.1943359375</v>
      </c>
      <c r="AE55" s="279">
        <v>32.570911407470703</v>
      </c>
      <c r="AF55" s="279">
        <v>454</v>
      </c>
      <c r="AG55" s="279">
        <v>15378.271484375</v>
      </c>
      <c r="AH55" s="279">
        <v>33.872844696044922</v>
      </c>
      <c r="AI55" s="279">
        <v>442</v>
      </c>
      <c r="AJ55" s="279">
        <v>15608.7197265625</v>
      </c>
      <c r="AK55" s="279">
        <v>35.313846588134766</v>
      </c>
      <c r="AL55" s="279">
        <v>429</v>
      </c>
      <c r="AM55" s="279">
        <v>15376.69140625</v>
      </c>
      <c r="AN55" s="279">
        <v>35.843105316162109</v>
      </c>
      <c r="AO55" s="279">
        <v>461</v>
      </c>
      <c r="AP55" s="279">
        <v>16062.4560546875</v>
      </c>
      <c r="AQ55" s="279">
        <v>34.842636108398437</v>
      </c>
      <c r="AR55" s="279">
        <v>486</v>
      </c>
      <c r="AS55" s="279">
        <v>16816.5625</v>
      </c>
      <c r="AT55" s="279">
        <v>34.601982116699219</v>
      </c>
      <c r="AU55" s="279">
        <v>528</v>
      </c>
      <c r="AV55" s="279">
        <v>17833.263671875</v>
      </c>
      <c r="AW55" s="279">
        <v>33.775119781494141</v>
      </c>
      <c r="AX55" s="279">
        <v>556</v>
      </c>
      <c r="AY55" s="279">
        <v>18435.9453125</v>
      </c>
      <c r="AZ55" s="279">
        <v>33.158176422119141</v>
      </c>
      <c r="BA55" s="279">
        <v>522</v>
      </c>
      <c r="BB55" s="279">
        <v>18336.46875</v>
      </c>
      <c r="BC55" s="279">
        <v>35.127334594726563</v>
      </c>
      <c r="BD55" s="279">
        <v>603</v>
      </c>
      <c r="BE55" s="279">
        <v>18801.287109375</v>
      </c>
      <c r="BF55" s="279">
        <v>31.179580688476562</v>
      </c>
      <c r="BG55" s="279">
        <v>565</v>
      </c>
      <c r="BH55" s="279">
        <v>17617.73828125</v>
      </c>
      <c r="BI55" s="279">
        <v>31.18183708190918</v>
      </c>
      <c r="BJ55" s="279">
        <v>688</v>
      </c>
      <c r="BK55" s="279">
        <v>20052.12109375</v>
      </c>
      <c r="BL55" s="279">
        <v>29.145524978637695</v>
      </c>
      <c r="BM55" s="279">
        <v>704</v>
      </c>
      <c r="BN55" s="279">
        <v>21218.66015625</v>
      </c>
      <c r="BO55" s="279">
        <v>30.140142440795898</v>
      </c>
      <c r="BP55" s="279">
        <v>761</v>
      </c>
      <c r="BQ55" s="279">
        <v>23603.724609375</v>
      </c>
      <c r="BR55" s="279">
        <v>31.016721725463867</v>
      </c>
      <c r="BS55" s="279">
        <v>893</v>
      </c>
      <c r="BT55" s="279">
        <v>27985.85546875</v>
      </c>
      <c r="BU55" s="279">
        <v>31.339143753051758</v>
      </c>
      <c r="BV55" s="279">
        <v>1044</v>
      </c>
      <c r="BW55" s="279">
        <v>32659.443359375</v>
      </c>
      <c r="BX55" s="279">
        <v>31.282991409301758</v>
      </c>
      <c r="BY55" s="279">
        <v>1399</v>
      </c>
      <c r="BZ55" s="279">
        <v>42562.16015625</v>
      </c>
      <c r="CA55" s="279">
        <v>30.423273086547852</v>
      </c>
      <c r="CB55" s="279">
        <v>1315</v>
      </c>
      <c r="CC55" s="279">
        <v>39160.7734375</v>
      </c>
      <c r="CD55" s="279">
        <v>29.780055999755859</v>
      </c>
      <c r="CE55" s="279">
        <v>1291</v>
      </c>
      <c r="CF55" s="279">
        <v>38034.69921875</v>
      </c>
      <c r="CG55" s="279">
        <v>29.461423873901367</v>
      </c>
      <c r="CH55" s="279">
        <v>1284</v>
      </c>
      <c r="CI55" s="279">
        <v>37604.921875</v>
      </c>
      <c r="CJ55" s="279">
        <v>29.287322998046875</v>
      </c>
      <c r="CK55" s="279">
        <v>1382</v>
      </c>
      <c r="CL55" s="279">
        <v>40972.29296875</v>
      </c>
      <c r="CM55" s="279">
        <v>29.647100448608398</v>
      </c>
      <c r="CN55" s="279">
        <v>2306</v>
      </c>
      <c r="CO55" s="279">
        <v>40560.75</v>
      </c>
      <c r="CP55" s="279">
        <v>17.589223861694336</v>
      </c>
      <c r="CQ55" s="279">
        <v>2886</v>
      </c>
      <c r="CR55" s="279">
        <v>51352.03125</v>
      </c>
      <c r="CS55" s="279">
        <v>17.793497085571289</v>
      </c>
      <c r="CT55" s="279">
        <v>2929</v>
      </c>
      <c r="CU55" s="279">
        <v>59679.07421875</v>
      </c>
      <c r="CV55" s="279">
        <v>20.375238418579102</v>
      </c>
      <c r="CW55" s="279">
        <v>3079</v>
      </c>
      <c r="CX55" s="279">
        <v>74682.5078125</v>
      </c>
      <c r="CY55" s="279">
        <v>24.255441665649414</v>
      </c>
      <c r="CZ55" s="279">
        <v>2810</v>
      </c>
      <c r="DA55" s="279">
        <v>77261.984375</v>
      </c>
      <c r="DB55" s="279">
        <v>27.495368957519531</v>
      </c>
      <c r="DC55" s="279">
        <v>2750</v>
      </c>
      <c r="DD55" s="279">
        <v>72043.3359375</v>
      </c>
      <c r="DE55" s="279">
        <v>26.197576522827148</v>
      </c>
      <c r="DF55" s="279">
        <v>2711</v>
      </c>
      <c r="DG55" s="279">
        <v>69541.9765625</v>
      </c>
      <c r="DH55" s="279">
        <v>25.65178108215332</v>
      </c>
      <c r="DI55" s="279">
        <v>2744</v>
      </c>
      <c r="DJ55" s="279">
        <v>67279.265625</v>
      </c>
      <c r="DK55" s="279">
        <v>24.518682479858398</v>
      </c>
      <c r="DL55" s="279">
        <v>2640</v>
      </c>
      <c r="DM55" s="279">
        <v>60221.25390625</v>
      </c>
      <c r="DN55" s="279">
        <v>22.811080932617188</v>
      </c>
      <c r="DO55" s="279">
        <v>2737</v>
      </c>
      <c r="DP55" s="279">
        <v>63952.796875</v>
      </c>
      <c r="DQ55" s="279">
        <v>23.366020202636719</v>
      </c>
      <c r="DR55" s="279">
        <v>3317</v>
      </c>
      <c r="DS55" s="279">
        <v>81940.3671875</v>
      </c>
      <c r="DT55" s="279">
        <v>24.703155517578125</v>
      </c>
      <c r="DU55" s="279">
        <v>6767</v>
      </c>
      <c r="DV55" s="279">
        <v>95128.46875</v>
      </c>
      <c r="DW55" s="279">
        <v>14.05770206451416</v>
      </c>
      <c r="DX55" s="279">
        <v>7236</v>
      </c>
      <c r="DY55" s="279">
        <v>107347.8671875</v>
      </c>
      <c r="DZ55" s="279">
        <v>14.835249900817871</v>
      </c>
      <c r="EA55" s="279">
        <v>6999</v>
      </c>
      <c r="EB55" s="279">
        <v>85768.015625</v>
      </c>
      <c r="EC55" s="279">
        <v>12.254323959350586</v>
      </c>
      <c r="ED55" s="279">
        <v>6902</v>
      </c>
      <c r="EE55" s="279">
        <v>109251.7890625</v>
      </c>
      <c r="EF55" s="279">
        <v>15.829004287719727</v>
      </c>
      <c r="EG55" s="279">
        <v>6206</v>
      </c>
      <c r="EH55" s="279">
        <v>123957.40625</v>
      </c>
      <c r="EI55" s="279">
        <v>19.973800659179688</v>
      </c>
      <c r="EJ55" s="279">
        <v>9079</v>
      </c>
      <c r="EK55" s="279">
        <v>146725.6875</v>
      </c>
      <c r="EL55" s="279">
        <v>16.16099739074707</v>
      </c>
      <c r="EM55" s="279">
        <v>9976</v>
      </c>
      <c r="EN55" s="279">
        <v>154850.84375</v>
      </c>
      <c r="EO55" s="279">
        <v>15.522337913513184</v>
      </c>
      <c r="EP55" s="279">
        <v>12461</v>
      </c>
      <c r="EQ55" s="279">
        <v>201149.328125</v>
      </c>
      <c r="ER55" s="279">
        <v>16.142311096191406</v>
      </c>
      <c r="ES55" s="279">
        <v>16074</v>
      </c>
      <c r="ET55" s="279">
        <v>274947.90625</v>
      </c>
      <c r="EU55" s="279">
        <v>17.105133056640625</v>
      </c>
      <c r="EV55" s="279">
        <v>26529</v>
      </c>
      <c r="EW55" s="279">
        <v>417677.84375</v>
      </c>
      <c r="EX55" s="279">
        <v>15.744198799133301</v>
      </c>
      <c r="EY55" s="279">
        <v>42707</v>
      </c>
      <c r="EZ55" s="279">
        <v>671047.1875</v>
      </c>
      <c r="FA55" s="279">
        <v>15.712815284729004</v>
      </c>
      <c r="FB55" s="279">
        <v>85</v>
      </c>
      <c r="FC55" s="279">
        <v>1176.168212890625</v>
      </c>
      <c r="FD55" s="279">
        <v>13.837272644042969</v>
      </c>
      <c r="FE55" s="279">
        <v>98</v>
      </c>
      <c r="FF55" s="279">
        <v>1397.1539306640625</v>
      </c>
      <c r="FG55" s="279">
        <v>14.256672859191895</v>
      </c>
      <c r="FH55" s="279">
        <v>121</v>
      </c>
      <c r="FI55" s="279">
        <v>1817.0318603515625</v>
      </c>
      <c r="FJ55" s="279">
        <v>15.016792297363281</v>
      </c>
      <c r="FK55" s="279">
        <v>162</v>
      </c>
      <c r="FL55" s="279">
        <v>2217.46875</v>
      </c>
      <c r="FM55" s="279">
        <v>13.688078880310059</v>
      </c>
      <c r="FN55" s="279">
        <v>162</v>
      </c>
      <c r="FO55" s="279">
        <v>2366.908203125</v>
      </c>
      <c r="FP55" s="279">
        <v>14.610544204711914</v>
      </c>
      <c r="FQ55" s="279">
        <v>199</v>
      </c>
      <c r="FR55" s="279">
        <v>2516.709716796875</v>
      </c>
      <c r="FS55" s="279">
        <v>12.646782875061035</v>
      </c>
      <c r="FT55" s="279">
        <v>189</v>
      </c>
      <c r="FU55" s="279">
        <v>2789.665283203125</v>
      </c>
      <c r="FV55" s="279">
        <v>14.760133743286133</v>
      </c>
      <c r="FW55" s="279">
        <v>268</v>
      </c>
      <c r="FX55" s="279">
        <v>3206.662841796875</v>
      </c>
      <c r="FY55" s="279">
        <v>11.96515941619873</v>
      </c>
      <c r="FZ55" s="279">
        <v>308</v>
      </c>
      <c r="GA55" s="279">
        <v>3703.22705078125</v>
      </c>
      <c r="GB55" s="279">
        <v>12.023464202880859</v>
      </c>
      <c r="GC55" s="279">
        <v>390</v>
      </c>
      <c r="GD55" s="279">
        <v>4494.55810546875</v>
      </c>
      <c r="GE55" s="279">
        <v>11.524507522583008</v>
      </c>
      <c r="GF55" s="279">
        <v>437</v>
      </c>
      <c r="GG55" s="279">
        <v>5134.39453125</v>
      </c>
      <c r="GH55" s="279">
        <v>11.749186515808105</v>
      </c>
      <c r="GI55" s="279">
        <v>505</v>
      </c>
      <c r="GJ55" s="279">
        <v>5610.27685546875</v>
      </c>
      <c r="GK55" s="279">
        <v>11.109458923339844</v>
      </c>
      <c r="GL55" s="279">
        <v>607</v>
      </c>
      <c r="GM55" s="279">
        <v>7028.93798828125</v>
      </c>
      <c r="GN55" s="279">
        <v>11.579798698425293</v>
      </c>
      <c r="GO55" s="279">
        <v>781</v>
      </c>
      <c r="GP55" s="279">
        <v>8737.2890625</v>
      </c>
      <c r="GQ55" s="279">
        <v>11.187310218811035</v>
      </c>
      <c r="GR55" s="279">
        <v>971</v>
      </c>
      <c r="GS55" s="279">
        <v>9580.3564453125</v>
      </c>
      <c r="GT55" s="279">
        <v>9.8664846420288086</v>
      </c>
      <c r="GU55" s="279">
        <v>1236</v>
      </c>
      <c r="GV55" s="279">
        <v>10516.7099609375</v>
      </c>
      <c r="GW55" s="279">
        <v>8.5086650848388672</v>
      </c>
      <c r="GX55" s="279">
        <v>1550</v>
      </c>
      <c r="GY55" s="279">
        <v>11475.9619140625</v>
      </c>
      <c r="GZ55" s="279">
        <v>7.403846263885498</v>
      </c>
      <c r="HA55" s="279">
        <v>2100</v>
      </c>
      <c r="HB55" s="279">
        <v>12634.953125</v>
      </c>
      <c r="HC55" s="279">
        <v>6.0166444778442383</v>
      </c>
      <c r="HD55" s="279">
        <v>2787</v>
      </c>
      <c r="HE55" s="279">
        <v>14272.1435546875</v>
      </c>
      <c r="HF55" s="279">
        <v>5.1209702491760254</v>
      </c>
      <c r="HG55" s="244"/>
      <c r="HH55" s="244"/>
      <c r="HI55" s="244"/>
      <c r="HJ55" s="244"/>
      <c r="HK55" s="244"/>
      <c r="HL55" s="244"/>
      <c r="HM55" s="244"/>
      <c r="HN55" s="244"/>
      <c r="HO55" s="244"/>
      <c r="HP55" s="244"/>
      <c r="HQ55" s="244"/>
      <c r="HR55" s="244"/>
      <c r="HS55" s="244"/>
      <c r="HT55" s="244"/>
      <c r="HU55" s="244"/>
      <c r="HV55" s="244"/>
      <c r="HW55" s="244"/>
      <c r="HX55" s="244"/>
      <c r="HY55" s="244"/>
      <c r="HZ55" s="244"/>
      <c r="IA55" s="244"/>
      <c r="IB55" s="244"/>
      <c r="IC55" s="244"/>
      <c r="ID55" s="244"/>
      <c r="IE55" s="244"/>
      <c r="IF55" s="244"/>
    </row>
    <row r="56" spans="1:240" ht="15" customHeight="1">
      <c r="A56" s="3">
        <v>42</v>
      </c>
      <c r="B56" s="279">
        <v>283</v>
      </c>
      <c r="C56" s="279">
        <v>4746.51025390625</v>
      </c>
      <c r="D56" s="279">
        <v>16.772121429443359</v>
      </c>
      <c r="E56" s="279">
        <v>274</v>
      </c>
      <c r="F56" s="279">
        <v>5380.28125</v>
      </c>
      <c r="G56" s="279">
        <v>19.636062622070312</v>
      </c>
      <c r="H56" s="279">
        <v>300</v>
      </c>
      <c r="I56" s="279">
        <v>5419.34619140625</v>
      </c>
      <c r="J56" s="279">
        <v>18.064487457275391</v>
      </c>
      <c r="K56" s="279">
        <v>341</v>
      </c>
      <c r="L56" s="279">
        <v>6049.220703125</v>
      </c>
      <c r="M56" s="279">
        <v>17.739650726318359</v>
      </c>
      <c r="N56" s="279">
        <v>327</v>
      </c>
      <c r="O56" s="279">
        <v>7621.8544921875</v>
      </c>
      <c r="P56" s="279">
        <v>23.30842399597168</v>
      </c>
      <c r="Q56" s="279">
        <v>463</v>
      </c>
      <c r="R56" s="279">
        <v>9268.09765625</v>
      </c>
      <c r="S56" s="279">
        <v>20.017490386962891</v>
      </c>
      <c r="T56" s="279">
        <v>529</v>
      </c>
      <c r="U56" s="279">
        <v>10582.134765625</v>
      </c>
      <c r="V56" s="279">
        <v>20.004035949707031</v>
      </c>
      <c r="W56" s="279">
        <v>526</v>
      </c>
      <c r="X56" s="279">
        <v>11234.8447265625</v>
      </c>
      <c r="Y56" s="279">
        <v>21.359020233154297</v>
      </c>
      <c r="Z56" s="279">
        <v>579</v>
      </c>
      <c r="AA56" s="279">
        <v>12470.712890625</v>
      </c>
      <c r="AB56" s="279">
        <v>21.538364410400391</v>
      </c>
      <c r="AC56" s="279">
        <v>457</v>
      </c>
      <c r="AD56" s="279">
        <v>15034.2841796875</v>
      </c>
      <c r="AE56" s="279">
        <v>32.897777557373047</v>
      </c>
      <c r="AF56" s="279">
        <v>458</v>
      </c>
      <c r="AG56" s="279">
        <v>15635.5693359375</v>
      </c>
      <c r="AH56" s="279">
        <v>34.138797760009766</v>
      </c>
      <c r="AI56" s="279">
        <v>452</v>
      </c>
      <c r="AJ56" s="279">
        <v>15870.12890625</v>
      </c>
      <c r="AK56" s="279">
        <v>35.110904693603516</v>
      </c>
      <c r="AL56" s="279">
        <v>442</v>
      </c>
      <c r="AM56" s="279">
        <v>15634.306640625</v>
      </c>
      <c r="AN56" s="279">
        <v>35.371734619140625</v>
      </c>
      <c r="AO56" s="279">
        <v>481</v>
      </c>
      <c r="AP56" s="279">
        <v>16331.2744140625</v>
      </c>
      <c r="AQ56" s="279">
        <v>33.952754974365234</v>
      </c>
      <c r="AR56" s="279">
        <v>507</v>
      </c>
      <c r="AS56" s="279">
        <v>17097.951171875</v>
      </c>
      <c r="AT56" s="279">
        <v>33.723770141601563</v>
      </c>
      <c r="AU56" s="279">
        <v>560</v>
      </c>
      <c r="AV56" s="279">
        <v>18131.353515625</v>
      </c>
      <c r="AW56" s="279">
        <v>32.377418518066406</v>
      </c>
      <c r="AX56" s="279">
        <v>587</v>
      </c>
      <c r="AY56" s="279">
        <v>18743.9609375</v>
      </c>
      <c r="AZ56" s="279">
        <v>31.931791305541992</v>
      </c>
      <c r="BA56" s="279">
        <v>552</v>
      </c>
      <c r="BB56" s="279">
        <v>18643.373046875</v>
      </c>
      <c r="BC56" s="279">
        <v>33.774227142333984</v>
      </c>
      <c r="BD56" s="279">
        <v>646</v>
      </c>
      <c r="BE56" s="279">
        <v>19114.671875</v>
      </c>
      <c r="BF56" s="279">
        <v>29.589275360107422</v>
      </c>
      <c r="BG56" s="279">
        <v>605</v>
      </c>
      <c r="BH56" s="279">
        <v>17911.423828125</v>
      </c>
      <c r="BI56" s="279">
        <v>29.605659484863281</v>
      </c>
      <c r="BJ56" s="279">
        <v>737</v>
      </c>
      <c r="BK56" s="279">
        <v>20385.572265625</v>
      </c>
      <c r="BL56" s="279">
        <v>27.660205841064453</v>
      </c>
      <c r="BM56" s="279">
        <v>754</v>
      </c>
      <c r="BN56" s="279">
        <v>21571.9296875</v>
      </c>
      <c r="BO56" s="279">
        <v>28.609987258911133</v>
      </c>
      <c r="BP56" s="279">
        <v>815</v>
      </c>
      <c r="BQ56" s="279">
        <v>23997.099609375</v>
      </c>
      <c r="BR56" s="279">
        <v>29.444293975830078</v>
      </c>
      <c r="BS56" s="279">
        <v>956</v>
      </c>
      <c r="BT56" s="279">
        <v>28452.439453125</v>
      </c>
      <c r="BU56" s="279">
        <v>29.761966705322266</v>
      </c>
      <c r="BV56" s="279">
        <v>1118</v>
      </c>
      <c r="BW56" s="279">
        <v>33203.8828125</v>
      </c>
      <c r="BX56" s="279">
        <v>29.699357986450195</v>
      </c>
      <c r="BY56" s="279">
        <v>1499</v>
      </c>
      <c r="BZ56" s="279">
        <v>43271.0078125</v>
      </c>
      <c r="CA56" s="279">
        <v>28.866582870483398</v>
      </c>
      <c r="CB56" s="279">
        <v>1409</v>
      </c>
      <c r="CC56" s="279">
        <v>39812.4921875</v>
      </c>
      <c r="CD56" s="279">
        <v>28.255849838256836</v>
      </c>
      <c r="CE56" s="279">
        <v>1383</v>
      </c>
      <c r="CF56" s="279">
        <v>38667.43359375</v>
      </c>
      <c r="CG56" s="279">
        <v>27.959098815917969</v>
      </c>
      <c r="CH56" s="279">
        <v>1377</v>
      </c>
      <c r="CI56" s="279">
        <v>38230.3671875</v>
      </c>
      <c r="CJ56" s="279">
        <v>27.763519287109375</v>
      </c>
      <c r="CK56" s="279">
        <v>1481</v>
      </c>
      <c r="CL56" s="279">
        <v>41654.0234375</v>
      </c>
      <c r="CM56" s="279">
        <v>28.125606536865234</v>
      </c>
      <c r="CN56" s="279">
        <v>2345</v>
      </c>
      <c r="CO56" s="279">
        <v>41219.96875</v>
      </c>
      <c r="CP56" s="279">
        <v>17.577812194824219</v>
      </c>
      <c r="CQ56" s="279">
        <v>2894</v>
      </c>
      <c r="CR56" s="279">
        <v>52187.58203125</v>
      </c>
      <c r="CS56" s="279">
        <v>18.033027648925781</v>
      </c>
      <c r="CT56" s="279">
        <v>2932</v>
      </c>
      <c r="CU56" s="279">
        <v>60657.48828125</v>
      </c>
      <c r="CV56" s="279">
        <v>20.688093185424805</v>
      </c>
      <c r="CW56" s="279">
        <v>3083</v>
      </c>
      <c r="CX56" s="279">
        <v>75917.015625</v>
      </c>
      <c r="CY56" s="279">
        <v>24.624397277832031</v>
      </c>
      <c r="CZ56" s="279">
        <v>2827</v>
      </c>
      <c r="DA56" s="279">
        <v>78545.5</v>
      </c>
      <c r="DB56" s="279">
        <v>27.784046173095703</v>
      </c>
      <c r="DC56" s="279">
        <v>2768</v>
      </c>
      <c r="DD56" s="279">
        <v>73237.9140625</v>
      </c>
      <c r="DE56" s="279">
        <v>26.458784103393555</v>
      </c>
      <c r="DF56" s="279">
        <v>2733</v>
      </c>
      <c r="DG56" s="279">
        <v>70694.078125</v>
      </c>
      <c r="DH56" s="279">
        <v>25.866842269897461</v>
      </c>
      <c r="DI56" s="279">
        <v>2752</v>
      </c>
      <c r="DJ56" s="279">
        <v>68391.890625</v>
      </c>
      <c r="DK56" s="279">
        <v>24.851703643798828</v>
      </c>
      <c r="DL56" s="279">
        <v>2644</v>
      </c>
      <c r="DM56" s="279">
        <v>61214.015625</v>
      </c>
      <c r="DN56" s="279">
        <v>23.152048110961914</v>
      </c>
      <c r="DO56" s="279">
        <v>2743</v>
      </c>
      <c r="DP56" s="279">
        <v>65008.19140625</v>
      </c>
      <c r="DQ56" s="279">
        <v>23.699668884277344</v>
      </c>
      <c r="DR56" s="279">
        <v>3362</v>
      </c>
      <c r="DS56" s="279">
        <v>83295.578125</v>
      </c>
      <c r="DT56" s="279">
        <v>24.775602340698242</v>
      </c>
      <c r="DU56" s="279">
        <v>6937</v>
      </c>
      <c r="DV56" s="279">
        <v>96650.4765625</v>
      </c>
      <c r="DW56" s="279">
        <v>13.932604789733887</v>
      </c>
      <c r="DX56" s="279">
        <v>7432</v>
      </c>
      <c r="DY56" s="279">
        <v>109072.2109375</v>
      </c>
      <c r="DZ56" s="279">
        <v>14.676024436950684</v>
      </c>
      <c r="EA56" s="279">
        <v>6999</v>
      </c>
      <c r="EB56" s="279">
        <v>87126.1015625</v>
      </c>
      <c r="EC56" s="279">
        <v>12.4483642578125</v>
      </c>
      <c r="ED56" s="279">
        <v>6989</v>
      </c>
      <c r="EE56" s="279">
        <v>111015.6640625</v>
      </c>
      <c r="EF56" s="279">
        <v>15.884341239929199</v>
      </c>
      <c r="EG56" s="279">
        <v>6374</v>
      </c>
      <c r="EH56" s="279">
        <v>125986.171875</v>
      </c>
      <c r="EI56" s="279">
        <v>19.765636444091797</v>
      </c>
      <c r="EJ56" s="279">
        <v>9386</v>
      </c>
      <c r="EK56" s="279">
        <v>149096.234375</v>
      </c>
      <c r="EL56" s="279">
        <v>15.884960174560547</v>
      </c>
      <c r="EM56" s="279">
        <v>10258</v>
      </c>
      <c r="EN56" s="279">
        <v>157346.234375</v>
      </c>
      <c r="EO56" s="279">
        <v>15.33888053894043</v>
      </c>
      <c r="EP56" s="279">
        <v>12484</v>
      </c>
      <c r="EQ56" s="279">
        <v>204402.375</v>
      </c>
      <c r="ER56" s="279">
        <v>16.373147964477539</v>
      </c>
      <c r="ES56" s="279">
        <v>16278</v>
      </c>
      <c r="ET56" s="279">
        <v>279409.40625</v>
      </c>
      <c r="EU56" s="279">
        <v>17.164848327636719</v>
      </c>
      <c r="EV56" s="279">
        <v>26836</v>
      </c>
      <c r="EW56" s="279">
        <v>424419.09375</v>
      </c>
      <c r="EX56" s="279">
        <v>15.815288543701172</v>
      </c>
      <c r="EY56" s="279">
        <v>43220</v>
      </c>
      <c r="EZ56" s="279">
        <v>681876.0625</v>
      </c>
      <c r="FA56" s="279">
        <v>15.776864051818848</v>
      </c>
      <c r="FB56" s="279">
        <v>86</v>
      </c>
      <c r="FC56" s="279">
        <v>1194.9642333984375</v>
      </c>
      <c r="FD56" s="279">
        <v>13.894932746887207</v>
      </c>
      <c r="FE56" s="279">
        <v>100</v>
      </c>
      <c r="FF56" s="279">
        <v>1419.535888671875</v>
      </c>
      <c r="FG56" s="279">
        <v>14.195359230041504</v>
      </c>
      <c r="FH56" s="279">
        <v>121</v>
      </c>
      <c r="FI56" s="279">
        <v>1846.2738037109375</v>
      </c>
      <c r="FJ56" s="279">
        <v>15.258460998535156</v>
      </c>
      <c r="FK56" s="279">
        <v>165</v>
      </c>
      <c r="FL56" s="279">
        <v>2252.873291015625</v>
      </c>
      <c r="FM56" s="279">
        <v>13.653777122497559</v>
      </c>
      <c r="FN56" s="279">
        <v>164</v>
      </c>
      <c r="FO56" s="279">
        <v>2404.90673828125</v>
      </c>
      <c r="FP56" s="279">
        <v>14.664065361022949</v>
      </c>
      <c r="FQ56" s="279">
        <v>202</v>
      </c>
      <c r="FR56" s="279">
        <v>2556.6357421875</v>
      </c>
      <c r="FS56" s="279">
        <v>12.656612396240234</v>
      </c>
      <c r="FT56" s="279">
        <v>190</v>
      </c>
      <c r="FU56" s="279">
        <v>2834.487060546875</v>
      </c>
      <c r="FV56" s="279">
        <v>14.918353080749512</v>
      </c>
      <c r="FW56" s="279">
        <v>271</v>
      </c>
      <c r="FX56" s="279">
        <v>3257.294921875</v>
      </c>
      <c r="FY56" s="279">
        <v>12.019538879394531</v>
      </c>
      <c r="FZ56" s="279">
        <v>313</v>
      </c>
      <c r="GA56" s="279">
        <v>3761.713623046875</v>
      </c>
      <c r="GB56" s="279">
        <v>12.018254280090332</v>
      </c>
      <c r="GC56" s="279">
        <v>396</v>
      </c>
      <c r="GD56" s="279">
        <v>4565.2744140625</v>
      </c>
      <c r="GE56" s="279">
        <v>11.528470993041992</v>
      </c>
      <c r="GF56" s="279">
        <v>443</v>
      </c>
      <c r="GG56" s="279">
        <v>5215.33251953125</v>
      </c>
      <c r="GH56" s="279">
        <v>11.772759437561035</v>
      </c>
      <c r="GI56" s="279">
        <v>512</v>
      </c>
      <c r="GJ56" s="279">
        <v>5698.22998046875</v>
      </c>
      <c r="GK56" s="279">
        <v>11.129355430603027</v>
      </c>
      <c r="GL56" s="279">
        <v>615</v>
      </c>
      <c r="GM56" s="279">
        <v>7139.59228515625</v>
      </c>
      <c r="GN56" s="279">
        <v>11.609092712402344</v>
      </c>
      <c r="GO56" s="279">
        <v>793</v>
      </c>
      <c r="GP56" s="279">
        <v>8874.36328125</v>
      </c>
      <c r="GQ56" s="279">
        <v>11.190874099731445</v>
      </c>
      <c r="GR56" s="279">
        <v>986</v>
      </c>
      <c r="GS56" s="279">
        <v>9728.638671875</v>
      </c>
      <c r="GT56" s="279">
        <v>9.8667736053466797</v>
      </c>
      <c r="GU56" s="279">
        <v>1254</v>
      </c>
      <c r="GV56" s="279">
        <v>10676.583984375</v>
      </c>
      <c r="GW56" s="279">
        <v>8.5140218734741211</v>
      </c>
      <c r="GX56" s="279">
        <v>1572</v>
      </c>
      <c r="GY56" s="279">
        <v>11646.892578125</v>
      </c>
      <c r="GZ56" s="279">
        <v>7.4089646339416504</v>
      </c>
      <c r="HA56" s="279">
        <v>2132</v>
      </c>
      <c r="HB56" s="279">
        <v>12816.2626953125</v>
      </c>
      <c r="HC56" s="279">
        <v>6.0113801956176758</v>
      </c>
      <c r="HD56" s="279">
        <v>2828</v>
      </c>
      <c r="HE56" s="279">
        <v>14469.818359375</v>
      </c>
      <c r="HF56" s="279">
        <v>5.1166257858276367</v>
      </c>
      <c r="HG56" s="244"/>
      <c r="HH56" s="244"/>
      <c r="HI56" s="244"/>
      <c r="HJ56" s="244"/>
      <c r="HK56" s="244"/>
      <c r="HL56" s="244"/>
      <c r="HM56" s="244"/>
      <c r="HN56" s="244"/>
      <c r="HO56" s="244"/>
      <c r="HP56" s="244"/>
      <c r="HQ56" s="244"/>
      <c r="HR56" s="244"/>
      <c r="HS56" s="244"/>
      <c r="HT56" s="244"/>
      <c r="HU56" s="244"/>
      <c r="HV56" s="244"/>
      <c r="HW56" s="244"/>
      <c r="HX56" s="244"/>
      <c r="HY56" s="244"/>
      <c r="HZ56" s="244"/>
      <c r="IA56" s="244"/>
      <c r="IB56" s="244"/>
      <c r="IC56" s="244"/>
      <c r="ID56" s="244"/>
      <c r="IE56" s="244"/>
      <c r="IF56" s="244"/>
    </row>
    <row r="57" spans="1:240" ht="15" customHeight="1">
      <c r="A57" s="3">
        <v>43</v>
      </c>
      <c r="B57" s="279">
        <v>296</v>
      </c>
      <c r="C57" s="279">
        <v>4824.69482421875</v>
      </c>
      <c r="D57" s="279">
        <v>16.299644470214844</v>
      </c>
      <c r="E57" s="279">
        <v>282</v>
      </c>
      <c r="F57" s="279">
        <v>5469.77734375</v>
      </c>
      <c r="G57" s="279">
        <v>19.396373748779297</v>
      </c>
      <c r="H57" s="279">
        <v>311</v>
      </c>
      <c r="I57" s="279">
        <v>5509.07177734375</v>
      </c>
      <c r="J57" s="279">
        <v>17.714057922363281</v>
      </c>
      <c r="K57" s="279">
        <v>361</v>
      </c>
      <c r="L57" s="279">
        <v>6149.189453125</v>
      </c>
      <c r="M57" s="279">
        <v>17.03376579284668</v>
      </c>
      <c r="N57" s="279">
        <v>332</v>
      </c>
      <c r="O57" s="279">
        <v>7749.78173828125</v>
      </c>
      <c r="P57" s="279">
        <v>23.342716217041016</v>
      </c>
      <c r="Q57" s="279">
        <v>483</v>
      </c>
      <c r="R57" s="279">
        <v>9422.4150390625</v>
      </c>
      <c r="S57" s="279">
        <v>19.508106231689453</v>
      </c>
      <c r="T57" s="279">
        <v>557</v>
      </c>
      <c r="U57" s="279">
        <v>10758.259765625</v>
      </c>
      <c r="V57" s="279">
        <v>19.31464958190918</v>
      </c>
      <c r="W57" s="279">
        <v>551</v>
      </c>
      <c r="X57" s="279">
        <v>11422.5087890625</v>
      </c>
      <c r="Y57" s="279">
        <v>20.730506896972656</v>
      </c>
      <c r="Z57" s="279">
        <v>607</v>
      </c>
      <c r="AA57" s="279">
        <v>12679.09375</v>
      </c>
      <c r="AB57" s="279">
        <v>20.888128280639648</v>
      </c>
      <c r="AC57" s="279">
        <v>460</v>
      </c>
      <c r="AD57" s="279">
        <v>15290.0087890625</v>
      </c>
      <c r="AE57" s="279">
        <v>33.239151000976562</v>
      </c>
      <c r="AF57" s="279">
        <v>463</v>
      </c>
      <c r="AG57" s="279">
        <v>15901.8076171875</v>
      </c>
      <c r="AH57" s="279">
        <v>34.345157623291016</v>
      </c>
      <c r="AI57" s="279">
        <v>464</v>
      </c>
      <c r="AJ57" s="279">
        <v>16140.53515625</v>
      </c>
      <c r="AK57" s="279">
        <v>34.785636901855469</v>
      </c>
      <c r="AL57" s="279">
        <v>460</v>
      </c>
      <c r="AM57" s="279">
        <v>15900.6806640625</v>
      </c>
      <c r="AN57" s="279">
        <v>34.566696166992187</v>
      </c>
      <c r="AO57" s="279">
        <v>507</v>
      </c>
      <c r="AP57" s="279">
        <v>16609.12109375</v>
      </c>
      <c r="AQ57" s="279">
        <v>32.759609222412109</v>
      </c>
      <c r="AR57" s="279">
        <v>535</v>
      </c>
      <c r="AS57" s="279">
        <v>17388.775390625</v>
      </c>
      <c r="AT57" s="279">
        <v>32.502384185791016</v>
      </c>
      <c r="AU57" s="279">
        <v>597</v>
      </c>
      <c r="AV57" s="279">
        <v>18439.306640625</v>
      </c>
      <c r="AW57" s="279">
        <v>30.88661003112793</v>
      </c>
      <c r="AX57" s="279">
        <v>624</v>
      </c>
      <c r="AY57" s="279">
        <v>19062.169921875</v>
      </c>
      <c r="AZ57" s="279">
        <v>30.548349380493164</v>
      </c>
      <c r="BA57" s="279">
        <v>588</v>
      </c>
      <c r="BB57" s="279">
        <v>18960.466796875</v>
      </c>
      <c r="BC57" s="279">
        <v>32.245693206787109</v>
      </c>
      <c r="BD57" s="279">
        <v>693</v>
      </c>
      <c r="BE57" s="279">
        <v>19438.279296875</v>
      </c>
      <c r="BF57" s="279">
        <v>28.049465179443359</v>
      </c>
      <c r="BG57" s="279">
        <v>648</v>
      </c>
      <c r="BH57" s="279">
        <v>18214.66015625</v>
      </c>
      <c r="BI57" s="279">
        <v>28.109043121337891</v>
      </c>
      <c r="BJ57" s="279">
        <v>790</v>
      </c>
      <c r="BK57" s="279">
        <v>20729.810546875</v>
      </c>
      <c r="BL57" s="279">
        <v>26.240266799926758</v>
      </c>
      <c r="BM57" s="279">
        <v>808</v>
      </c>
      <c r="BN57" s="279">
        <v>21936.68359375</v>
      </c>
      <c r="BO57" s="279">
        <v>27.149360656738281</v>
      </c>
      <c r="BP57" s="279">
        <v>874</v>
      </c>
      <c r="BQ57" s="279">
        <v>24403.27734375</v>
      </c>
      <c r="BR57" s="279">
        <v>27.921369552612305</v>
      </c>
      <c r="BS57" s="279">
        <v>1025</v>
      </c>
      <c r="BT57" s="279">
        <v>28934.236328125</v>
      </c>
      <c r="BU57" s="279">
        <v>28.228523254394531</v>
      </c>
      <c r="BV57" s="279">
        <v>1200</v>
      </c>
      <c r="BW57" s="279">
        <v>33766.07421875</v>
      </c>
      <c r="BX57" s="279">
        <v>28.138395309448242</v>
      </c>
      <c r="BY57" s="279">
        <v>1607</v>
      </c>
      <c r="BZ57" s="279">
        <v>44002.90234375</v>
      </c>
      <c r="CA57" s="279">
        <v>27.382017135620117</v>
      </c>
      <c r="CB57" s="279">
        <v>1510</v>
      </c>
      <c r="CC57" s="279">
        <v>40485.37890625</v>
      </c>
      <c r="CD57" s="279">
        <v>26.81151008605957</v>
      </c>
      <c r="CE57" s="279">
        <v>1482</v>
      </c>
      <c r="CF57" s="279">
        <v>39320.6875</v>
      </c>
      <c r="CG57" s="279">
        <v>26.532176971435547</v>
      </c>
      <c r="CH57" s="279">
        <v>1475</v>
      </c>
      <c r="CI57" s="279">
        <v>38876.07421875</v>
      </c>
      <c r="CJ57" s="279">
        <v>26.356660842895508</v>
      </c>
      <c r="CK57" s="279">
        <v>1588</v>
      </c>
      <c r="CL57" s="279">
        <v>42357.8828125</v>
      </c>
      <c r="CM57" s="279">
        <v>26.673728942871094</v>
      </c>
      <c r="CN57" s="279">
        <v>2378</v>
      </c>
      <c r="CO57" s="279">
        <v>41901.6875</v>
      </c>
      <c r="CP57" s="279">
        <v>17.62055778503418</v>
      </c>
      <c r="CQ57" s="279">
        <v>2901</v>
      </c>
      <c r="CR57" s="279">
        <v>53052.328125</v>
      </c>
      <c r="CS57" s="279">
        <v>18.287599563598633</v>
      </c>
      <c r="CT57" s="279">
        <v>2936</v>
      </c>
      <c r="CU57" s="279">
        <v>61670.1640625</v>
      </c>
      <c r="CV57" s="279">
        <v>21.004823684692383</v>
      </c>
      <c r="CW57" s="279">
        <v>3091</v>
      </c>
      <c r="CX57" s="279">
        <v>77194.734375</v>
      </c>
      <c r="CY57" s="279">
        <v>24.974033355712891</v>
      </c>
      <c r="CZ57" s="279">
        <v>2855</v>
      </c>
      <c r="DA57" s="279">
        <v>79873.6640625</v>
      </c>
      <c r="DB57" s="279">
        <v>27.976764678955078</v>
      </c>
      <c r="DC57" s="279">
        <v>2796</v>
      </c>
      <c r="DD57" s="279">
        <v>74474</v>
      </c>
      <c r="DE57" s="279">
        <v>26.635908126831055</v>
      </c>
      <c r="DF57" s="279">
        <v>2767</v>
      </c>
      <c r="DG57" s="279">
        <v>71886.09375</v>
      </c>
      <c r="DH57" s="279">
        <v>25.979795455932617</v>
      </c>
      <c r="DI57" s="279">
        <v>2765</v>
      </c>
      <c r="DJ57" s="279">
        <v>69543.359375</v>
      </c>
      <c r="DK57" s="279">
        <v>25.15130615234375</v>
      </c>
      <c r="DL57" s="279">
        <v>2650</v>
      </c>
      <c r="DM57" s="279">
        <v>62241.5078125</v>
      </c>
      <c r="DN57" s="279">
        <v>23.487361907958984</v>
      </c>
      <c r="DO57" s="279">
        <v>2753</v>
      </c>
      <c r="DP57" s="279">
        <v>66100.4921875</v>
      </c>
      <c r="DQ57" s="279">
        <v>24.010349273681641</v>
      </c>
      <c r="DR57" s="279">
        <v>3429</v>
      </c>
      <c r="DS57" s="279">
        <v>84697.375</v>
      </c>
      <c r="DT57" s="279">
        <v>24.700313568115234</v>
      </c>
      <c r="DU57" s="279">
        <v>7091</v>
      </c>
      <c r="DV57" s="279">
        <v>98223.03125</v>
      </c>
      <c r="DW57" s="279">
        <v>13.851788520812988</v>
      </c>
      <c r="DX57" s="279">
        <v>7612</v>
      </c>
      <c r="DY57" s="279">
        <v>110853.7578125</v>
      </c>
      <c r="DZ57" s="279">
        <v>14.563026428222656</v>
      </c>
      <c r="EA57" s="279">
        <v>6999</v>
      </c>
      <c r="EB57" s="279">
        <v>88531.84375</v>
      </c>
      <c r="EC57" s="279">
        <v>12.649212837219238</v>
      </c>
      <c r="ED57" s="279">
        <v>7059</v>
      </c>
      <c r="EE57" s="279">
        <v>112840.0625</v>
      </c>
      <c r="EF57" s="279">
        <v>15.985276222229004</v>
      </c>
      <c r="EG57" s="279">
        <v>6572</v>
      </c>
      <c r="EH57" s="279">
        <v>128082.9453125</v>
      </c>
      <c r="EI57" s="279">
        <v>19.489189147949219</v>
      </c>
      <c r="EJ57" s="279">
        <v>9680</v>
      </c>
      <c r="EK57" s="279">
        <v>151544.6875</v>
      </c>
      <c r="EL57" s="279">
        <v>15.65544319152832</v>
      </c>
      <c r="EM57" s="279">
        <v>10517</v>
      </c>
      <c r="EN57" s="279">
        <v>159924.4375</v>
      </c>
      <c r="EO57" s="279">
        <v>15.206278800964355</v>
      </c>
      <c r="EP57" s="279">
        <v>12504</v>
      </c>
      <c r="EQ57" s="279">
        <v>207769.1875</v>
      </c>
      <c r="ER57" s="279">
        <v>16.616218566894531</v>
      </c>
      <c r="ES57" s="279">
        <v>16447</v>
      </c>
      <c r="ET57" s="279">
        <v>284024.25</v>
      </c>
      <c r="EU57" s="279">
        <v>17.269062042236328</v>
      </c>
      <c r="EV57" s="279">
        <v>27087</v>
      </c>
      <c r="EW57" s="279">
        <v>431391.96875</v>
      </c>
      <c r="EX57" s="279">
        <v>15.926162719726563</v>
      </c>
      <c r="EY57" s="279">
        <v>43641</v>
      </c>
      <c r="EZ57" s="279">
        <v>693076.75</v>
      </c>
      <c r="FA57" s="279">
        <v>15.881321907043457</v>
      </c>
      <c r="FB57" s="279">
        <v>87</v>
      </c>
      <c r="FC57" s="279">
        <v>1214.4022216796875</v>
      </c>
      <c r="FD57" s="279">
        <v>13.958645820617676</v>
      </c>
      <c r="FE57" s="279">
        <v>101</v>
      </c>
      <c r="FF57" s="279">
        <v>1442.6856689453125</v>
      </c>
      <c r="FG57" s="279">
        <v>14.284016609191895</v>
      </c>
      <c r="FH57" s="279">
        <v>121</v>
      </c>
      <c r="FI57" s="279">
        <v>1876.541748046875</v>
      </c>
      <c r="FJ57" s="279">
        <v>15.508609771728516</v>
      </c>
      <c r="FK57" s="279">
        <v>167</v>
      </c>
      <c r="FL57" s="279">
        <v>2289.485107421875</v>
      </c>
      <c r="FM57" s="279">
        <v>13.709491729736328</v>
      </c>
      <c r="FN57" s="279">
        <v>166</v>
      </c>
      <c r="FO57" s="279">
        <v>2444.203369140625</v>
      </c>
      <c r="FP57" s="279">
        <v>14.724116325378418</v>
      </c>
      <c r="FQ57" s="279">
        <v>205</v>
      </c>
      <c r="FR57" s="279">
        <v>2597.91015625</v>
      </c>
      <c r="FS57" s="279">
        <v>12.672732353210449</v>
      </c>
      <c r="FT57" s="279">
        <v>191</v>
      </c>
      <c r="FU57" s="279">
        <v>2880.864013671875</v>
      </c>
      <c r="FV57" s="279">
        <v>15.083057403564453</v>
      </c>
      <c r="FW57" s="279">
        <v>275</v>
      </c>
      <c r="FX57" s="279">
        <v>3309.65087890625</v>
      </c>
      <c r="FY57" s="279">
        <v>12.035094261169434</v>
      </c>
      <c r="FZ57" s="279">
        <v>316</v>
      </c>
      <c r="GA57" s="279">
        <v>3822.19970703125</v>
      </c>
      <c r="GB57" s="279">
        <v>12.095568656921387</v>
      </c>
      <c r="GC57" s="279">
        <v>399</v>
      </c>
      <c r="GD57" s="279">
        <v>4638.38427734375</v>
      </c>
      <c r="GE57" s="279">
        <v>11.625022888183594</v>
      </c>
      <c r="GF57" s="279">
        <v>448</v>
      </c>
      <c r="GG57" s="279">
        <v>5299.0048828125</v>
      </c>
      <c r="GH57" s="279">
        <v>11.82813549041748</v>
      </c>
      <c r="GI57" s="279">
        <v>518</v>
      </c>
      <c r="GJ57" s="279">
        <v>5789.1640625</v>
      </c>
      <c r="GK57" s="279">
        <v>11.175992012023926</v>
      </c>
      <c r="GL57" s="279">
        <v>620</v>
      </c>
      <c r="GM57" s="279">
        <v>7254.02392578125</v>
      </c>
      <c r="GN57" s="279">
        <v>11.700038909912109</v>
      </c>
      <c r="GO57" s="279">
        <v>803</v>
      </c>
      <c r="GP57" s="279">
        <v>9016.0537109375</v>
      </c>
      <c r="GQ57" s="279">
        <v>11.227962493896484</v>
      </c>
      <c r="GR57" s="279">
        <v>997</v>
      </c>
      <c r="GS57" s="279">
        <v>9881.9306640625</v>
      </c>
      <c r="GT57" s="279">
        <v>9.9116659164428711</v>
      </c>
      <c r="GU57" s="279">
        <v>1269</v>
      </c>
      <c r="GV57" s="279">
        <v>10841.751953125</v>
      </c>
      <c r="GW57" s="279">
        <v>8.5435400009155273</v>
      </c>
      <c r="GX57" s="279">
        <v>1592</v>
      </c>
      <c r="GY57" s="279">
        <v>11823.4697265625</v>
      </c>
      <c r="GZ57" s="279">
        <v>7.4268026351928711</v>
      </c>
      <c r="HA57" s="279">
        <v>2159</v>
      </c>
      <c r="HB57" s="279">
        <v>13003.4423828125</v>
      </c>
      <c r="HC57" s="279">
        <v>6.0229005813598633</v>
      </c>
      <c r="HD57" s="279">
        <v>2863</v>
      </c>
      <c r="HE57" s="279">
        <v>14673.7626953125</v>
      </c>
      <c r="HF57" s="279">
        <v>5.125309944152832</v>
      </c>
      <c r="HG57" s="244"/>
      <c r="HH57" s="244"/>
      <c r="HI57" s="244"/>
      <c r="HJ57" s="244"/>
      <c r="HK57" s="244"/>
      <c r="HL57" s="244"/>
      <c r="HM57" s="244"/>
      <c r="HN57" s="244"/>
      <c r="HO57" s="244"/>
      <c r="HP57" s="244"/>
      <c r="HQ57" s="244"/>
      <c r="HR57" s="244"/>
      <c r="HS57" s="244"/>
      <c r="HT57" s="244"/>
      <c r="HU57" s="244"/>
      <c r="HV57" s="244"/>
      <c r="HW57" s="244"/>
      <c r="HX57" s="244"/>
      <c r="HY57" s="244"/>
      <c r="HZ57" s="244"/>
      <c r="IA57" s="244"/>
      <c r="IB57" s="244"/>
      <c r="IC57" s="244"/>
      <c r="ID57" s="244"/>
      <c r="IE57" s="244"/>
      <c r="IF57" s="244"/>
    </row>
    <row r="58" spans="1:240" ht="15" customHeight="1">
      <c r="A58" s="3">
        <v>44</v>
      </c>
      <c r="B58" s="279">
        <v>311</v>
      </c>
      <c r="C58" s="279">
        <v>4905.42138671875</v>
      </c>
      <c r="D58" s="279">
        <v>15.773058891296387</v>
      </c>
      <c r="E58" s="279">
        <v>289</v>
      </c>
      <c r="F58" s="279">
        <v>5562.36279296875</v>
      </c>
      <c r="G58" s="279">
        <v>19.246929168701172</v>
      </c>
      <c r="H58" s="279">
        <v>323</v>
      </c>
      <c r="I58" s="279">
        <v>5601.80517578125</v>
      </c>
      <c r="J58" s="279">
        <v>17.343050003051758</v>
      </c>
      <c r="K58" s="279">
        <v>380</v>
      </c>
      <c r="L58" s="279">
        <v>6252.38916015625</v>
      </c>
      <c r="M58" s="279">
        <v>16.453655242919922</v>
      </c>
      <c r="N58" s="279">
        <v>336</v>
      </c>
      <c r="O58" s="279">
        <v>7882.20654296875</v>
      </c>
      <c r="P58" s="279">
        <v>23.458948135375977</v>
      </c>
      <c r="Q58" s="279">
        <v>503</v>
      </c>
      <c r="R58" s="279">
        <v>9581.869140625</v>
      </c>
      <c r="S58" s="279">
        <v>19.049442291259766</v>
      </c>
      <c r="T58" s="279">
        <v>586</v>
      </c>
      <c r="U58" s="279">
        <v>10940.1572265625</v>
      </c>
      <c r="V58" s="279">
        <v>18.669210433959961</v>
      </c>
      <c r="W58" s="279">
        <v>576</v>
      </c>
      <c r="X58" s="279">
        <v>11616.4287109375</v>
      </c>
      <c r="Y58" s="279">
        <v>20.167411804199219</v>
      </c>
      <c r="Z58" s="279">
        <v>636</v>
      </c>
      <c r="AA58" s="279">
        <v>12894.4169921875</v>
      </c>
      <c r="AB58" s="279">
        <v>20.274240493774414</v>
      </c>
      <c r="AC58" s="279">
        <v>464</v>
      </c>
      <c r="AD58" s="279">
        <v>15554.794921875</v>
      </c>
      <c r="AE58" s="279">
        <v>33.523265838623047</v>
      </c>
      <c r="AF58" s="279">
        <v>473</v>
      </c>
      <c r="AG58" s="279">
        <v>16177.4111328125</v>
      </c>
      <c r="AH58" s="279">
        <v>34.201713562011719</v>
      </c>
      <c r="AI58" s="279">
        <v>481</v>
      </c>
      <c r="AJ58" s="279">
        <v>16420.3125</v>
      </c>
      <c r="AK58" s="279">
        <v>34.137863159179688</v>
      </c>
      <c r="AL58" s="279">
        <v>483</v>
      </c>
      <c r="AM58" s="279">
        <v>16176.1923828125</v>
      </c>
      <c r="AN58" s="279">
        <v>33.491081237792969</v>
      </c>
      <c r="AO58" s="279">
        <v>538</v>
      </c>
      <c r="AP58" s="279">
        <v>16896.390625</v>
      </c>
      <c r="AQ58" s="279">
        <v>31.40593147277832</v>
      </c>
      <c r="AR58" s="279">
        <v>569</v>
      </c>
      <c r="AS58" s="279">
        <v>17689.431640625</v>
      </c>
      <c r="AT58" s="279">
        <v>31.088632583618164</v>
      </c>
      <c r="AU58" s="279">
        <v>640</v>
      </c>
      <c r="AV58" s="279">
        <v>18757.544921875</v>
      </c>
      <c r="AW58" s="279">
        <v>29.308664321899414</v>
      </c>
      <c r="AX58" s="279">
        <v>666</v>
      </c>
      <c r="AY58" s="279">
        <v>19391.06640625</v>
      </c>
      <c r="AZ58" s="279">
        <v>29.115715026855469</v>
      </c>
      <c r="BA58" s="279">
        <v>629</v>
      </c>
      <c r="BB58" s="279">
        <v>19288.189453125</v>
      </c>
      <c r="BC58" s="279">
        <v>30.664848327636719</v>
      </c>
      <c r="BD58" s="279">
        <v>743</v>
      </c>
      <c r="BE58" s="279">
        <v>19772.5703125</v>
      </c>
      <c r="BF58" s="279">
        <v>26.61180305480957</v>
      </c>
      <c r="BG58" s="279">
        <v>695</v>
      </c>
      <c r="BH58" s="279">
        <v>18527.921875</v>
      </c>
      <c r="BI58" s="279">
        <v>26.658880233764648</v>
      </c>
      <c r="BJ58" s="279">
        <v>846</v>
      </c>
      <c r="BK58" s="279">
        <v>21085.37890625</v>
      </c>
      <c r="BL58" s="279">
        <v>24.923616409301758</v>
      </c>
      <c r="BM58" s="279">
        <v>866</v>
      </c>
      <c r="BN58" s="279">
        <v>22313.462890625</v>
      </c>
      <c r="BO58" s="279">
        <v>25.766122817993164</v>
      </c>
      <c r="BP58" s="279">
        <v>936</v>
      </c>
      <c r="BQ58" s="279">
        <v>24822.888671875</v>
      </c>
      <c r="BR58" s="279">
        <v>26.520179748535156</v>
      </c>
      <c r="BS58" s="279">
        <v>1099</v>
      </c>
      <c r="BT58" s="279">
        <v>29431.97265625</v>
      </c>
      <c r="BU58" s="279">
        <v>26.780685424804688</v>
      </c>
      <c r="BV58" s="279">
        <v>1286</v>
      </c>
      <c r="BW58" s="279">
        <v>34346.859375</v>
      </c>
      <c r="BX58" s="279">
        <v>26.708288192749023</v>
      </c>
      <c r="BY58" s="279">
        <v>1724</v>
      </c>
      <c r="BZ58" s="279">
        <v>44758.953125</v>
      </c>
      <c r="CA58" s="279">
        <v>25.962270736694336</v>
      </c>
      <c r="CB58" s="279">
        <v>1619</v>
      </c>
      <c r="CC58" s="279">
        <v>41180.421875</v>
      </c>
      <c r="CD58" s="279">
        <v>25.435714721679688</v>
      </c>
      <c r="CE58" s="279">
        <v>1589</v>
      </c>
      <c r="CF58" s="279">
        <v>39995.44921875</v>
      </c>
      <c r="CG58" s="279">
        <v>25.170200347900391</v>
      </c>
      <c r="CH58" s="279">
        <v>1581</v>
      </c>
      <c r="CI58" s="279">
        <v>39543.0234375</v>
      </c>
      <c r="CJ58" s="279">
        <v>25.01140022277832</v>
      </c>
      <c r="CK58" s="279">
        <v>1703</v>
      </c>
      <c r="CL58" s="279">
        <v>43084.8984375</v>
      </c>
      <c r="CM58" s="279">
        <v>25.299411773681641</v>
      </c>
      <c r="CN58" s="279">
        <v>2405</v>
      </c>
      <c r="CO58" s="279">
        <v>42607.21875</v>
      </c>
      <c r="CP58" s="279">
        <v>17.716098785400391</v>
      </c>
      <c r="CQ58" s="279">
        <v>2908</v>
      </c>
      <c r="CR58" s="279">
        <v>53947.83203125</v>
      </c>
      <c r="CS58" s="279">
        <v>18.551523208618164</v>
      </c>
      <c r="CT58" s="279">
        <v>2942</v>
      </c>
      <c r="CU58" s="279">
        <v>62718.91796875</v>
      </c>
      <c r="CV58" s="279">
        <v>21.318462371826172</v>
      </c>
      <c r="CW58" s="279">
        <v>3101</v>
      </c>
      <c r="CX58" s="279">
        <v>78517.9453125</v>
      </c>
      <c r="CY58" s="279">
        <v>25.320201873779297</v>
      </c>
      <c r="CZ58" s="279">
        <v>2899</v>
      </c>
      <c r="DA58" s="279">
        <v>81248.640625</v>
      </c>
      <c r="DB58" s="279">
        <v>28.026437759399414</v>
      </c>
      <c r="DC58" s="279">
        <v>2841</v>
      </c>
      <c r="DD58" s="279">
        <v>75753.5859375</v>
      </c>
      <c r="DE58" s="279">
        <v>26.664409637451172</v>
      </c>
      <c r="DF58" s="279">
        <v>2822</v>
      </c>
      <c r="DG58" s="279">
        <v>73119.8984375</v>
      </c>
      <c r="DH58" s="279">
        <v>25.910665512084961</v>
      </c>
      <c r="DI58" s="279">
        <v>2786</v>
      </c>
      <c r="DJ58" s="279">
        <v>70735.6484375</v>
      </c>
      <c r="DK58" s="279">
        <v>25.389680862426758</v>
      </c>
      <c r="DL58" s="279">
        <v>2661</v>
      </c>
      <c r="DM58" s="279">
        <v>63305.55078125</v>
      </c>
      <c r="DN58" s="279">
        <v>23.790136337280273</v>
      </c>
      <c r="DO58" s="279">
        <v>2772</v>
      </c>
      <c r="DP58" s="279">
        <v>67231.5703125</v>
      </c>
      <c r="DQ58" s="279">
        <v>24.253812789916992</v>
      </c>
      <c r="DR58" s="279">
        <v>3531</v>
      </c>
      <c r="DS58" s="279">
        <v>86147.7578125</v>
      </c>
      <c r="DT58" s="279">
        <v>24.397552490234375</v>
      </c>
      <c r="DU58" s="279">
        <v>7231</v>
      </c>
      <c r="DV58" s="279">
        <v>99849.1015625</v>
      </c>
      <c r="DW58" s="279">
        <v>13.808477401733398</v>
      </c>
      <c r="DX58" s="279">
        <v>7777</v>
      </c>
      <c r="DY58" s="279">
        <v>112695.859375</v>
      </c>
      <c r="DZ58" s="279">
        <v>14.49091625213623</v>
      </c>
      <c r="EA58" s="279">
        <v>6999</v>
      </c>
      <c r="EB58" s="279">
        <v>89987.7890625</v>
      </c>
      <c r="EC58" s="279">
        <v>12.857234954833984</v>
      </c>
      <c r="ED58" s="279">
        <v>7115</v>
      </c>
      <c r="EE58" s="279">
        <v>114728.4921875</v>
      </c>
      <c r="EF58" s="279">
        <v>16.124876022338867</v>
      </c>
      <c r="EG58" s="279">
        <v>6814</v>
      </c>
      <c r="EH58" s="279">
        <v>130250.6953125</v>
      </c>
      <c r="EI58" s="279">
        <v>19.11515998840332</v>
      </c>
      <c r="EJ58" s="279">
        <v>9959</v>
      </c>
      <c r="EK58" s="279">
        <v>154075.484375</v>
      </c>
      <c r="EL58" s="279">
        <v>15.470979690551758</v>
      </c>
      <c r="EM58" s="279">
        <v>10753</v>
      </c>
      <c r="EN58" s="279">
        <v>162590.28125</v>
      </c>
      <c r="EO58" s="279">
        <v>15.120457649230957</v>
      </c>
      <c r="EP58" s="279">
        <v>12523</v>
      </c>
      <c r="EQ58" s="279">
        <v>211255.921875</v>
      </c>
      <c r="ER58" s="279">
        <v>16.869434356689453</v>
      </c>
      <c r="ES58" s="279">
        <v>16588</v>
      </c>
      <c r="ET58" s="279">
        <v>288801.125</v>
      </c>
      <c r="EU58" s="279">
        <v>17.410243988037109</v>
      </c>
      <c r="EV58" s="279">
        <v>27299</v>
      </c>
      <c r="EW58" s="279">
        <v>438609.75</v>
      </c>
      <c r="EX58" s="279">
        <v>16.066879272460938</v>
      </c>
      <c r="EY58" s="279">
        <v>43995</v>
      </c>
      <c r="EZ58" s="279">
        <v>704670.5625</v>
      </c>
      <c r="FA58" s="279">
        <v>16.017059326171875</v>
      </c>
      <c r="FB58" s="279">
        <v>88</v>
      </c>
      <c r="FC58" s="279">
        <v>1234.5166015625</v>
      </c>
      <c r="FD58" s="279">
        <v>14.028597831726074</v>
      </c>
      <c r="FE58" s="279">
        <v>102</v>
      </c>
      <c r="FF58" s="279">
        <v>1466.644287109375</v>
      </c>
      <c r="FG58" s="279">
        <v>14.378865242004395</v>
      </c>
      <c r="FH58" s="279">
        <v>121</v>
      </c>
      <c r="FI58" s="279">
        <v>1907.8907470703125</v>
      </c>
      <c r="FJ58" s="279">
        <v>15.767692565917969</v>
      </c>
      <c r="FK58" s="279">
        <v>169</v>
      </c>
      <c r="FL58" s="279">
        <v>2327.36865234375</v>
      </c>
      <c r="FM58" s="279">
        <v>13.771411895751953</v>
      </c>
      <c r="FN58" s="279">
        <v>167</v>
      </c>
      <c r="FO58" s="279">
        <v>2484.86767578125</v>
      </c>
      <c r="FP58" s="279">
        <v>14.879446983337402</v>
      </c>
      <c r="FQ58" s="279">
        <v>207</v>
      </c>
      <c r="FR58" s="279">
        <v>2640.622802734375</v>
      </c>
      <c r="FS58" s="279">
        <v>12.756631851196289</v>
      </c>
      <c r="FT58" s="279">
        <v>193</v>
      </c>
      <c r="FU58" s="279">
        <v>2928.87939453125</v>
      </c>
      <c r="FV58" s="279">
        <v>15.175540924072266</v>
      </c>
      <c r="FW58" s="279">
        <v>277</v>
      </c>
      <c r="FX58" s="279">
        <v>3363.8232421875</v>
      </c>
      <c r="FY58" s="279">
        <v>12.143766403198242</v>
      </c>
      <c r="FZ58" s="279">
        <v>319</v>
      </c>
      <c r="GA58" s="279">
        <v>3884.774658203125</v>
      </c>
      <c r="GB58" s="279">
        <v>12.177976608276367</v>
      </c>
      <c r="GC58" s="279">
        <v>402</v>
      </c>
      <c r="GD58" s="279">
        <v>4714.0517578125</v>
      </c>
      <c r="GE58" s="279">
        <v>11.726496696472168</v>
      </c>
      <c r="GF58" s="279">
        <v>451</v>
      </c>
      <c r="GG58" s="279">
        <v>5385.6123046875</v>
      </c>
      <c r="GH58" s="279">
        <v>11.94149112701416</v>
      </c>
      <c r="GI58" s="279">
        <v>522</v>
      </c>
      <c r="GJ58" s="279">
        <v>5883.25634765625</v>
      </c>
      <c r="GK58" s="279">
        <v>11.27060604095459</v>
      </c>
      <c r="GL58" s="279">
        <v>626</v>
      </c>
      <c r="GM58" s="279">
        <v>7372.43505859375</v>
      </c>
      <c r="GN58" s="279">
        <v>11.777052879333496</v>
      </c>
      <c r="GO58" s="279">
        <v>811</v>
      </c>
      <c r="GP58" s="279">
        <v>9162.6435546875</v>
      </c>
      <c r="GQ58" s="279">
        <v>11.297957420349121</v>
      </c>
      <c r="GR58" s="279">
        <v>1008</v>
      </c>
      <c r="GS58" s="279">
        <v>10040.5009765625</v>
      </c>
      <c r="GT58" s="279">
        <v>9.9608144760131836</v>
      </c>
      <c r="GU58" s="279">
        <v>1283</v>
      </c>
      <c r="GV58" s="279">
        <v>11012.5693359375</v>
      </c>
      <c r="GW58" s="279">
        <v>8.5834522247314453</v>
      </c>
      <c r="GX58" s="279">
        <v>1608</v>
      </c>
      <c r="GY58" s="279">
        <v>12006.013671875</v>
      </c>
      <c r="GZ58" s="279">
        <v>7.4664263725280762</v>
      </c>
      <c r="HA58" s="279">
        <v>2180</v>
      </c>
      <c r="HB58" s="279">
        <v>13196.87890625</v>
      </c>
      <c r="HC58" s="279">
        <v>6.0536141395568848</v>
      </c>
      <c r="HD58" s="279">
        <v>2893</v>
      </c>
      <c r="HE58" s="279">
        <v>14884.4189453125</v>
      </c>
      <c r="HF58" s="279">
        <v>5.1449770927429199</v>
      </c>
      <c r="HG58" s="244"/>
      <c r="HH58" s="244"/>
      <c r="HI58" s="244"/>
      <c r="HJ58" s="244"/>
      <c r="HK58" s="244"/>
      <c r="HL58" s="244"/>
      <c r="HM58" s="244"/>
      <c r="HN58" s="244"/>
      <c r="HO58" s="244"/>
      <c r="HP58" s="244"/>
      <c r="HQ58" s="244"/>
      <c r="HR58" s="244"/>
      <c r="HS58" s="244"/>
      <c r="HT58" s="244"/>
      <c r="HU58" s="244"/>
      <c r="HV58" s="244"/>
      <c r="HW58" s="244"/>
      <c r="HX58" s="244"/>
      <c r="HY58" s="244"/>
      <c r="HZ58" s="244"/>
      <c r="IA58" s="244"/>
      <c r="IB58" s="244"/>
      <c r="IC58" s="244"/>
      <c r="ID58" s="244"/>
      <c r="IE58" s="244"/>
      <c r="IF58" s="244"/>
    </row>
    <row r="59" spans="1:240" ht="15" customHeight="1">
      <c r="A59" s="3">
        <v>45</v>
      </c>
      <c r="B59" s="279">
        <v>325</v>
      </c>
      <c r="C59" s="279">
        <v>4988.8291015625</v>
      </c>
      <c r="D59" s="279">
        <v>15.35024356842041</v>
      </c>
      <c r="E59" s="279">
        <v>296</v>
      </c>
      <c r="F59" s="279">
        <v>5658.1875</v>
      </c>
      <c r="G59" s="279">
        <v>19.115497589111328</v>
      </c>
      <c r="H59" s="279">
        <v>334</v>
      </c>
      <c r="I59" s="279">
        <v>5697.6923828125</v>
      </c>
      <c r="J59" s="279">
        <v>17.0589599609375</v>
      </c>
      <c r="K59" s="279">
        <v>400</v>
      </c>
      <c r="L59" s="279">
        <v>6358.97802734375</v>
      </c>
      <c r="M59" s="279">
        <v>15.897444725036621</v>
      </c>
      <c r="N59" s="279">
        <v>339</v>
      </c>
      <c r="O59" s="279">
        <v>8019.39208984375</v>
      </c>
      <c r="P59" s="279">
        <v>23.656023025512695</v>
      </c>
      <c r="Q59" s="279">
        <v>524</v>
      </c>
      <c r="R59" s="279">
        <v>9746.7392578125</v>
      </c>
      <c r="S59" s="279">
        <v>18.60064697265625</v>
      </c>
      <c r="T59" s="279">
        <v>615</v>
      </c>
      <c r="U59" s="279">
        <v>11128.16015625</v>
      </c>
      <c r="V59" s="279">
        <v>18.094570159912109</v>
      </c>
      <c r="W59" s="279">
        <v>602</v>
      </c>
      <c r="X59" s="279">
        <v>11816.927734375</v>
      </c>
      <c r="Y59" s="279">
        <v>19.629447937011719</v>
      </c>
      <c r="Z59" s="279">
        <v>666</v>
      </c>
      <c r="AA59" s="279">
        <v>13117.0244140625</v>
      </c>
      <c r="AB59" s="279">
        <v>19.695232391357422</v>
      </c>
      <c r="AC59" s="279">
        <v>471</v>
      </c>
      <c r="AD59" s="279">
        <v>15829.1005859375</v>
      </c>
      <c r="AE59" s="279">
        <v>33.607433319091797</v>
      </c>
      <c r="AF59" s="279">
        <v>489</v>
      </c>
      <c r="AG59" s="279">
        <v>16462.80078125</v>
      </c>
      <c r="AH59" s="279">
        <v>33.666259765625</v>
      </c>
      <c r="AI59" s="279">
        <v>505</v>
      </c>
      <c r="AJ59" s="279">
        <v>16709.900390625</v>
      </c>
      <c r="AK59" s="279">
        <v>33.088912963867188</v>
      </c>
      <c r="AL59" s="279">
        <v>512</v>
      </c>
      <c r="AM59" s="279">
        <v>16461.25</v>
      </c>
      <c r="AN59" s="279">
        <v>32.15087890625</v>
      </c>
      <c r="AO59" s="279">
        <v>575</v>
      </c>
      <c r="AP59" s="279">
        <v>17193.48828125</v>
      </c>
      <c r="AQ59" s="279">
        <v>29.901718139648438</v>
      </c>
      <c r="AR59" s="279">
        <v>610</v>
      </c>
      <c r="AS59" s="279">
        <v>18000.34765625</v>
      </c>
      <c r="AT59" s="279">
        <v>29.508766174316406</v>
      </c>
      <c r="AU59" s="279">
        <v>688</v>
      </c>
      <c r="AV59" s="279">
        <v>19086.517578125</v>
      </c>
      <c r="AW59" s="279">
        <v>27.742031097412109</v>
      </c>
      <c r="AX59" s="279">
        <v>712</v>
      </c>
      <c r="AY59" s="279">
        <v>19731.123046875</v>
      </c>
      <c r="AZ59" s="279">
        <v>27.712251663208008</v>
      </c>
      <c r="BA59" s="279">
        <v>675</v>
      </c>
      <c r="BB59" s="279">
        <v>19627.029296875</v>
      </c>
      <c r="BC59" s="279">
        <v>29.077079772949219</v>
      </c>
      <c r="BD59" s="279">
        <v>796</v>
      </c>
      <c r="BE59" s="279">
        <v>20118.08984375</v>
      </c>
      <c r="BF59" s="279">
        <v>25.273983001708984</v>
      </c>
      <c r="BG59" s="279">
        <v>745</v>
      </c>
      <c r="BH59" s="279">
        <v>18851.720703125</v>
      </c>
      <c r="BI59" s="279">
        <v>25.304323196411133</v>
      </c>
      <c r="BJ59" s="279">
        <v>907</v>
      </c>
      <c r="BK59" s="279">
        <v>21452.8046875</v>
      </c>
      <c r="BL59" s="279">
        <v>23.652486801147461</v>
      </c>
      <c r="BM59" s="279">
        <v>928</v>
      </c>
      <c r="BN59" s="279">
        <v>22702.853515625</v>
      </c>
      <c r="BO59" s="279">
        <v>24.46428108215332</v>
      </c>
      <c r="BP59" s="279">
        <v>1004</v>
      </c>
      <c r="BQ59" s="279">
        <v>25256.578125</v>
      </c>
      <c r="BR59" s="279">
        <v>25.155954360961914</v>
      </c>
      <c r="BS59" s="279">
        <v>1176</v>
      </c>
      <c r="BT59" s="279">
        <v>29946.408203125</v>
      </c>
      <c r="BU59" s="279">
        <v>25.464632034301758</v>
      </c>
      <c r="BV59" s="279">
        <v>1377</v>
      </c>
      <c r="BW59" s="279">
        <v>34947.1484375</v>
      </c>
      <c r="BX59" s="279">
        <v>25.379192352294922</v>
      </c>
      <c r="BY59" s="279">
        <v>1845</v>
      </c>
      <c r="BZ59" s="279">
        <v>45540.31640625</v>
      </c>
      <c r="CA59" s="279">
        <v>24.683097839355469</v>
      </c>
      <c r="CB59" s="279">
        <v>1734</v>
      </c>
      <c r="CC59" s="279">
        <v>41898.68359375</v>
      </c>
      <c r="CD59" s="279">
        <v>24.16302490234375</v>
      </c>
      <c r="CE59" s="279">
        <v>1702</v>
      </c>
      <c r="CF59" s="279">
        <v>40692.75</v>
      </c>
      <c r="CG59" s="279">
        <v>23.908782958984375</v>
      </c>
      <c r="CH59" s="279">
        <v>1693</v>
      </c>
      <c r="CI59" s="279">
        <v>40232.22265625</v>
      </c>
      <c r="CJ59" s="279">
        <v>23.763864517211914</v>
      </c>
      <c r="CK59" s="279">
        <v>1823</v>
      </c>
      <c r="CL59" s="279">
        <v>43836.20703125</v>
      </c>
      <c r="CM59" s="279">
        <v>24.046192169189453</v>
      </c>
      <c r="CN59" s="279">
        <v>2426</v>
      </c>
      <c r="CO59" s="279">
        <v>43337.98828125</v>
      </c>
      <c r="CP59" s="279">
        <v>17.863967895507812</v>
      </c>
      <c r="CQ59" s="279">
        <v>2914</v>
      </c>
      <c r="CR59" s="279">
        <v>54875.7734375</v>
      </c>
      <c r="CS59" s="279">
        <v>18.831768035888672</v>
      </c>
      <c r="CT59" s="279">
        <v>2949</v>
      </c>
      <c r="CU59" s="279">
        <v>63805.71484375</v>
      </c>
      <c r="CV59" s="279">
        <v>21.636390686035156</v>
      </c>
      <c r="CW59" s="279">
        <v>3116</v>
      </c>
      <c r="CX59" s="279">
        <v>79889.0390625</v>
      </c>
      <c r="CY59" s="279">
        <v>25.638330459594727</v>
      </c>
      <c r="CZ59" s="279">
        <v>2965</v>
      </c>
      <c r="DA59" s="279">
        <v>82672.6171875</v>
      </c>
      <c r="DB59" s="279">
        <v>27.882839202880859</v>
      </c>
      <c r="DC59" s="279">
        <v>2910</v>
      </c>
      <c r="DD59" s="279">
        <v>77078.671875</v>
      </c>
      <c r="DE59" s="279">
        <v>26.487516403198242</v>
      </c>
      <c r="DF59" s="279">
        <v>2908</v>
      </c>
      <c r="DG59" s="279">
        <v>74397.3125</v>
      </c>
      <c r="DH59" s="279">
        <v>25.583669662475586</v>
      </c>
      <c r="DI59" s="279">
        <v>2819</v>
      </c>
      <c r="DJ59" s="279">
        <v>71970.8203125</v>
      </c>
      <c r="DK59" s="279">
        <v>25.530620574951172</v>
      </c>
      <c r="DL59" s="279">
        <v>2684</v>
      </c>
      <c r="DM59" s="279">
        <v>64407.99609375</v>
      </c>
      <c r="DN59" s="279">
        <v>23.997018814086914</v>
      </c>
      <c r="DO59" s="279">
        <v>2809</v>
      </c>
      <c r="DP59" s="279">
        <v>68403.2734375</v>
      </c>
      <c r="DQ59" s="279">
        <v>24.351467132568359</v>
      </c>
      <c r="DR59" s="279">
        <v>3696</v>
      </c>
      <c r="DS59" s="279">
        <v>87648.484375</v>
      </c>
      <c r="DT59" s="279">
        <v>23.71441650390625</v>
      </c>
      <c r="DU59" s="279">
        <v>7357</v>
      </c>
      <c r="DV59" s="279">
        <v>101531.90625</v>
      </c>
      <c r="DW59" s="279">
        <v>13.800721168518066</v>
      </c>
      <c r="DX59" s="279">
        <v>7924</v>
      </c>
      <c r="DY59" s="279">
        <v>114602.1328125</v>
      </c>
      <c r="DZ59" s="279">
        <v>14.462661743164063</v>
      </c>
      <c r="EA59" s="279">
        <v>6999</v>
      </c>
      <c r="EB59" s="279">
        <v>91496.6796875</v>
      </c>
      <c r="EC59" s="279">
        <v>13.072821617126465</v>
      </c>
      <c r="ED59" s="279">
        <v>7160</v>
      </c>
      <c r="EE59" s="279">
        <v>116684.6796875</v>
      </c>
      <c r="EF59" s="279">
        <v>16.296743392944336</v>
      </c>
      <c r="EG59" s="279">
        <v>7116</v>
      </c>
      <c r="EH59" s="279">
        <v>132492.359375</v>
      </c>
      <c r="EI59" s="279">
        <v>18.618938446044922</v>
      </c>
      <c r="EJ59" s="279">
        <v>10223</v>
      </c>
      <c r="EK59" s="279">
        <v>156693.390625</v>
      </c>
      <c r="EL59" s="279">
        <v>15.327534675598145</v>
      </c>
      <c r="EM59" s="279">
        <v>10963</v>
      </c>
      <c r="EN59" s="279">
        <v>165349</v>
      </c>
      <c r="EO59" s="279">
        <v>15.082459449768066</v>
      </c>
      <c r="EP59" s="279">
        <v>12544</v>
      </c>
      <c r="EQ59" s="279">
        <v>214869.046875</v>
      </c>
      <c r="ER59" s="279">
        <v>17.129228591918945</v>
      </c>
      <c r="ES59" s="279">
        <v>16713</v>
      </c>
      <c r="ET59" s="279">
        <v>293749.3125</v>
      </c>
      <c r="EU59" s="279">
        <v>17.57609748840332</v>
      </c>
      <c r="EV59" s="279">
        <v>27494</v>
      </c>
      <c r="EW59" s="279">
        <v>446086.34375</v>
      </c>
      <c r="EX59" s="279">
        <v>16.224861145019531</v>
      </c>
      <c r="EY59" s="279">
        <v>44315</v>
      </c>
      <c r="EZ59" s="279">
        <v>716680</v>
      </c>
      <c r="FA59" s="279">
        <v>16.172401428222656</v>
      </c>
      <c r="FB59" s="279">
        <v>89</v>
      </c>
      <c r="FC59" s="279">
        <v>1255.3623046875</v>
      </c>
      <c r="FD59" s="279">
        <v>14.105194091796875</v>
      </c>
      <c r="FE59" s="279">
        <v>103</v>
      </c>
      <c r="FF59" s="279">
        <v>1491.4560546875</v>
      </c>
      <c r="FG59" s="279">
        <v>14.480155944824219</v>
      </c>
      <c r="FH59" s="279">
        <v>122</v>
      </c>
      <c r="FI59" s="279">
        <v>1940.3614501953125</v>
      </c>
      <c r="FJ59" s="279">
        <v>15.90460205078125</v>
      </c>
      <c r="FK59" s="279">
        <v>170</v>
      </c>
      <c r="FL59" s="279">
        <v>2366.593505859375</v>
      </c>
      <c r="FM59" s="279">
        <v>13.921137809753418</v>
      </c>
      <c r="FN59" s="279">
        <v>169</v>
      </c>
      <c r="FO59" s="279">
        <v>2526.992431640625</v>
      </c>
      <c r="FP59" s="279">
        <v>14.952617645263672</v>
      </c>
      <c r="FQ59" s="279">
        <v>209</v>
      </c>
      <c r="FR59" s="279">
        <v>2684.852294921875</v>
      </c>
      <c r="FS59" s="279">
        <v>12.846182823181152</v>
      </c>
      <c r="FT59" s="279">
        <v>195</v>
      </c>
      <c r="FU59" s="279">
        <v>2978.6044921875</v>
      </c>
      <c r="FV59" s="279">
        <v>15.274894714355469</v>
      </c>
      <c r="FW59" s="279">
        <v>279</v>
      </c>
      <c r="FX59" s="279">
        <v>3419.92919921875</v>
      </c>
      <c r="FY59" s="279">
        <v>12.257810592651367</v>
      </c>
      <c r="FZ59" s="279">
        <v>322</v>
      </c>
      <c r="GA59" s="279">
        <v>3949.588623046875</v>
      </c>
      <c r="GB59" s="279">
        <v>12.265803337097168</v>
      </c>
      <c r="GC59" s="279">
        <v>405</v>
      </c>
      <c r="GD59" s="279">
        <v>4792.41650390625</v>
      </c>
      <c r="GE59" s="279">
        <v>11.833127021789551</v>
      </c>
      <c r="GF59" s="279">
        <v>455</v>
      </c>
      <c r="GG59" s="279">
        <v>5475.29638671875</v>
      </c>
      <c r="GH59" s="279">
        <v>12.033617973327637</v>
      </c>
      <c r="GI59" s="279">
        <v>527</v>
      </c>
      <c r="GJ59" s="279">
        <v>5980.67919921875</v>
      </c>
      <c r="GK59" s="279">
        <v>11.348537445068359</v>
      </c>
      <c r="GL59" s="279">
        <v>630</v>
      </c>
      <c r="GM59" s="279">
        <v>7495.06103515625</v>
      </c>
      <c r="GN59" s="279">
        <v>11.89692211151123</v>
      </c>
      <c r="GO59" s="279">
        <v>818</v>
      </c>
      <c r="GP59" s="279">
        <v>9314.4375</v>
      </c>
      <c r="GQ59" s="279">
        <v>11.386842727661133</v>
      </c>
      <c r="GR59" s="279">
        <v>1017</v>
      </c>
      <c r="GS59" s="279">
        <v>10204.673828125</v>
      </c>
      <c r="GT59" s="279">
        <v>10.034093856811523</v>
      </c>
      <c r="GU59" s="279">
        <v>1293</v>
      </c>
      <c r="GV59" s="279">
        <v>11189.3798828125</v>
      </c>
      <c r="GW59" s="279">
        <v>8.6538124084472656</v>
      </c>
      <c r="GX59" s="279">
        <v>1622</v>
      </c>
      <c r="GY59" s="279">
        <v>12194.9228515625</v>
      </c>
      <c r="GZ59" s="279">
        <v>7.5184483528137207</v>
      </c>
      <c r="HA59" s="279">
        <v>2200</v>
      </c>
      <c r="HB59" s="279">
        <v>13397.00390625</v>
      </c>
      <c r="HC59" s="279">
        <v>6.0895471572875977</v>
      </c>
      <c r="HD59" s="279">
        <v>2916</v>
      </c>
      <c r="HE59" s="279">
        <v>15102.2265625</v>
      </c>
      <c r="HF59" s="279">
        <v>5.1790900230407715</v>
      </c>
      <c r="HG59" s="244"/>
      <c r="HH59" s="244"/>
      <c r="HI59" s="244"/>
      <c r="HJ59" s="244"/>
      <c r="HK59" s="244"/>
      <c r="HL59" s="244"/>
      <c r="HM59" s="244"/>
      <c r="HN59" s="244"/>
      <c r="HO59" s="244"/>
      <c r="HP59" s="244"/>
      <c r="HQ59" s="244"/>
      <c r="HR59" s="244"/>
      <c r="HS59" s="244"/>
      <c r="HT59" s="244"/>
      <c r="HU59" s="244"/>
      <c r="HV59" s="244"/>
      <c r="HW59" s="244"/>
      <c r="HX59" s="244"/>
      <c r="HY59" s="244"/>
      <c r="HZ59" s="244"/>
      <c r="IA59" s="244"/>
      <c r="IB59" s="244"/>
      <c r="IC59" s="244"/>
      <c r="ID59" s="244"/>
      <c r="IE59" s="244"/>
      <c r="IF59" s="244"/>
    </row>
    <row r="60" spans="1:240" ht="15" customHeight="1">
      <c r="A60" s="3">
        <v>46</v>
      </c>
      <c r="B60" s="279">
        <v>341</v>
      </c>
      <c r="C60" s="279">
        <v>5075.04833984375</v>
      </c>
      <c r="D60" s="279">
        <v>14.882840156555176</v>
      </c>
      <c r="E60" s="279">
        <v>301</v>
      </c>
      <c r="F60" s="279">
        <v>5757.431640625</v>
      </c>
      <c r="G60" s="279">
        <v>19.127679824829102</v>
      </c>
      <c r="H60" s="279">
        <v>345</v>
      </c>
      <c r="I60" s="279">
        <v>5796.92724609375</v>
      </c>
      <c r="J60" s="279">
        <v>16.802688598632813</v>
      </c>
      <c r="K60" s="279">
        <v>420</v>
      </c>
      <c r="L60" s="279">
        <v>6469.14404296875</v>
      </c>
      <c r="M60" s="279">
        <v>15.402724266052246</v>
      </c>
      <c r="N60" s="279">
        <v>341</v>
      </c>
      <c r="O60" s="279">
        <v>8161.60302734375</v>
      </c>
      <c r="P60" s="279">
        <v>23.934320449829102</v>
      </c>
      <c r="Q60" s="279">
        <v>545</v>
      </c>
      <c r="R60" s="279">
        <v>9917.345703125</v>
      </c>
      <c r="S60" s="279">
        <v>18.196964263916016</v>
      </c>
      <c r="T60" s="279">
        <v>646</v>
      </c>
      <c r="U60" s="279">
        <v>11322.5517578125</v>
      </c>
      <c r="V60" s="279">
        <v>17.527170181274414</v>
      </c>
      <c r="W60" s="279">
        <v>629</v>
      </c>
      <c r="X60" s="279">
        <v>12024.37109375</v>
      </c>
      <c r="Y60" s="279">
        <v>19.116647720336914</v>
      </c>
      <c r="Z60" s="279">
        <v>698</v>
      </c>
      <c r="AA60" s="279">
        <v>13347.302734375</v>
      </c>
      <c r="AB60" s="279">
        <v>19.122209548950195</v>
      </c>
      <c r="AC60" s="279">
        <v>482</v>
      </c>
      <c r="AD60" s="279">
        <v>16113.4169921875</v>
      </c>
      <c r="AE60" s="279">
        <v>33.430324554443359</v>
      </c>
      <c r="AF60" s="279">
        <v>513</v>
      </c>
      <c r="AG60" s="279">
        <v>16758.390625</v>
      </c>
      <c r="AH60" s="279">
        <v>32.667427062988281</v>
      </c>
      <c r="AI60" s="279">
        <v>534</v>
      </c>
      <c r="AJ60" s="279">
        <v>17009.732421875</v>
      </c>
      <c r="AK60" s="279">
        <v>31.853431701660156</v>
      </c>
      <c r="AL60" s="279">
        <v>547</v>
      </c>
      <c r="AM60" s="279">
        <v>16756.291015625</v>
      </c>
      <c r="AN60" s="279">
        <v>30.633073806762695</v>
      </c>
      <c r="AO60" s="279">
        <v>617</v>
      </c>
      <c r="AP60" s="279">
        <v>17500.849609375</v>
      </c>
      <c r="AQ60" s="279">
        <v>28.364423751831055</v>
      </c>
      <c r="AR60" s="279">
        <v>656</v>
      </c>
      <c r="AS60" s="279">
        <v>18321.96484375</v>
      </c>
      <c r="AT60" s="279">
        <v>27.929824829101563</v>
      </c>
      <c r="AU60" s="279">
        <v>740</v>
      </c>
      <c r="AV60" s="279">
        <v>19426.75</v>
      </c>
      <c r="AW60" s="279">
        <v>26.252365112304688</v>
      </c>
      <c r="AX60" s="279">
        <v>763</v>
      </c>
      <c r="AY60" s="279">
        <v>20082.865234375</v>
      </c>
      <c r="AZ60" s="279">
        <v>26.320924758911133</v>
      </c>
      <c r="BA60" s="279">
        <v>726</v>
      </c>
      <c r="BB60" s="279">
        <v>19977.529296875</v>
      </c>
      <c r="BC60" s="279">
        <v>27.517257690429688</v>
      </c>
      <c r="BD60" s="279">
        <v>852</v>
      </c>
      <c r="BE60" s="279">
        <v>20475.40625</v>
      </c>
      <c r="BF60" s="279">
        <v>24.032167434692383</v>
      </c>
      <c r="BG60" s="279">
        <v>797</v>
      </c>
      <c r="BH60" s="279">
        <v>19186.548828125</v>
      </c>
      <c r="BI60" s="279">
        <v>24.073461532592773</v>
      </c>
      <c r="BJ60" s="279">
        <v>971</v>
      </c>
      <c r="BK60" s="279">
        <v>21832.689453125</v>
      </c>
      <c r="BL60" s="279">
        <v>22.484746932983398</v>
      </c>
      <c r="BM60" s="279">
        <v>994</v>
      </c>
      <c r="BN60" s="279">
        <v>23105.498046875</v>
      </c>
      <c r="BO60" s="279">
        <v>23.244968414306641</v>
      </c>
      <c r="BP60" s="279">
        <v>1074</v>
      </c>
      <c r="BQ60" s="279">
        <v>25705.052734375</v>
      </c>
      <c r="BR60" s="279">
        <v>23.933940887451172</v>
      </c>
      <c r="BS60" s="279">
        <v>1259</v>
      </c>
      <c r="BT60" s="279">
        <v>30478.416015625</v>
      </c>
      <c r="BU60" s="279">
        <v>24.208431243896484</v>
      </c>
      <c r="BV60" s="279">
        <v>1473</v>
      </c>
      <c r="BW60" s="279">
        <v>35567.9296875</v>
      </c>
      <c r="BX60" s="279">
        <v>24.146591186523438</v>
      </c>
      <c r="BY60" s="279">
        <v>1974</v>
      </c>
      <c r="BZ60" s="279">
        <v>46348.28515625</v>
      </c>
      <c r="CA60" s="279">
        <v>23.479373931884766</v>
      </c>
      <c r="CB60" s="279">
        <v>1856</v>
      </c>
      <c r="CC60" s="279">
        <v>42641.34375</v>
      </c>
      <c r="CD60" s="279">
        <v>22.974861145019531</v>
      </c>
      <c r="CE60" s="279">
        <v>1821</v>
      </c>
      <c r="CF60" s="279">
        <v>41413.70703125</v>
      </c>
      <c r="CG60" s="279">
        <v>22.742288589477539</v>
      </c>
      <c r="CH60" s="279">
        <v>1812</v>
      </c>
      <c r="CI60" s="279">
        <v>40944.80078125</v>
      </c>
      <c r="CJ60" s="279">
        <v>22.596467971801758</v>
      </c>
      <c r="CK60" s="279">
        <v>1951</v>
      </c>
      <c r="CL60" s="279">
        <v>44613.04296875</v>
      </c>
      <c r="CM60" s="279">
        <v>22.866756439208984</v>
      </c>
      <c r="CN60" s="279">
        <v>2441</v>
      </c>
      <c r="CO60" s="279">
        <v>44095.46875</v>
      </c>
      <c r="CP60" s="279">
        <v>18.064510345458984</v>
      </c>
      <c r="CQ60" s="279">
        <v>2922</v>
      </c>
      <c r="CR60" s="279">
        <v>55837.953125</v>
      </c>
      <c r="CS60" s="279">
        <v>19.1094970703125</v>
      </c>
      <c r="CT60" s="279">
        <v>2960</v>
      </c>
      <c r="CU60" s="279">
        <v>64932.59765625</v>
      </c>
      <c r="CV60" s="279">
        <v>21.936687469482422</v>
      </c>
      <c r="CW60" s="279">
        <v>3141</v>
      </c>
      <c r="CX60" s="279">
        <v>81310.5390625</v>
      </c>
      <c r="CY60" s="279">
        <v>25.886831283569336</v>
      </c>
      <c r="CZ60" s="279">
        <v>3064</v>
      </c>
      <c r="DA60" s="279">
        <v>84147.8359375</v>
      </c>
      <c r="DB60" s="279">
        <v>27.46339225769043</v>
      </c>
      <c r="DC60" s="279">
        <v>3010</v>
      </c>
      <c r="DD60" s="279">
        <v>78451.296875</v>
      </c>
      <c r="DE60" s="279">
        <v>26.063552856445313</v>
      </c>
      <c r="DF60" s="279">
        <v>3035</v>
      </c>
      <c r="DG60" s="279">
        <v>75720.09375</v>
      </c>
      <c r="DH60" s="279">
        <v>24.948959350585938</v>
      </c>
      <c r="DI60" s="279">
        <v>2870</v>
      </c>
      <c r="DJ60" s="279">
        <v>73250.96875</v>
      </c>
      <c r="DK60" s="279">
        <v>25.522985458374023</v>
      </c>
      <c r="DL60" s="279">
        <v>2727</v>
      </c>
      <c r="DM60" s="279">
        <v>65550.6796875</v>
      </c>
      <c r="DN60" s="279">
        <v>24.037652969360352</v>
      </c>
      <c r="DO60" s="279">
        <v>2880</v>
      </c>
      <c r="DP60" s="279">
        <v>69617.390625</v>
      </c>
      <c r="DQ60" s="279">
        <v>24.172704696655273</v>
      </c>
      <c r="DR60" s="279">
        <v>3938</v>
      </c>
      <c r="DS60" s="279">
        <v>89201.03125</v>
      </c>
      <c r="DT60" s="279">
        <v>22.65135383605957</v>
      </c>
      <c r="DU60" s="279">
        <v>7470</v>
      </c>
      <c r="DV60" s="279">
        <v>103274.828125</v>
      </c>
      <c r="DW60" s="279">
        <v>13.825278282165527</v>
      </c>
      <c r="DX60" s="279">
        <v>8054</v>
      </c>
      <c r="DY60" s="279">
        <v>116576.4140625</v>
      </c>
      <c r="DZ60" s="279">
        <v>14.474349975585937</v>
      </c>
      <c r="EA60" s="279">
        <v>6999</v>
      </c>
      <c r="EB60" s="279">
        <v>93061.453125</v>
      </c>
      <c r="EC60" s="279">
        <v>13.296392440795898</v>
      </c>
      <c r="ED60" s="279">
        <v>7201</v>
      </c>
      <c r="EE60" s="279">
        <v>118712.5234375</v>
      </c>
      <c r="EF60" s="279">
        <v>16.485561370849609</v>
      </c>
      <c r="EG60" s="279">
        <v>7498</v>
      </c>
      <c r="EH60" s="279">
        <v>134810.734375</v>
      </c>
      <c r="EI60" s="279">
        <v>17.979558944702148</v>
      </c>
      <c r="EJ60" s="279">
        <v>10469</v>
      </c>
      <c r="EK60" s="279">
        <v>159403.484375</v>
      </c>
      <c r="EL60" s="279">
        <v>15.226238250732422</v>
      </c>
      <c r="EM60" s="279">
        <v>11150</v>
      </c>
      <c r="EN60" s="279">
        <v>168206.21875</v>
      </c>
      <c r="EO60" s="279">
        <v>15.085759162902832</v>
      </c>
      <c r="EP60" s="279">
        <v>12570</v>
      </c>
      <c r="EQ60" s="279">
        <v>218615.578125</v>
      </c>
      <c r="ER60" s="279">
        <v>17.391851425170898</v>
      </c>
      <c r="ES60" s="279">
        <v>16836</v>
      </c>
      <c r="ET60" s="279">
        <v>298878.53125</v>
      </c>
      <c r="EU60" s="279">
        <v>17.752347946166992</v>
      </c>
      <c r="EV60" s="279">
        <v>27700</v>
      </c>
      <c r="EW60" s="279">
        <v>453836.1875</v>
      </c>
      <c r="EX60" s="279">
        <v>16.383977890014648</v>
      </c>
      <c r="EY60" s="279">
        <v>44646</v>
      </c>
      <c r="EZ60" s="279">
        <v>729128.25</v>
      </c>
      <c r="FA60" s="279">
        <v>16.331323623657227</v>
      </c>
      <c r="FB60" s="279">
        <v>89</v>
      </c>
      <c r="FC60" s="279">
        <v>1276.9615478515625</v>
      </c>
      <c r="FD60" s="279">
        <v>14.347882270812988</v>
      </c>
      <c r="FE60" s="279">
        <v>103</v>
      </c>
      <c r="FF60" s="279">
        <v>1517.168212890625</v>
      </c>
      <c r="FG60" s="279">
        <v>14.729788780212402</v>
      </c>
      <c r="FH60" s="279">
        <v>123</v>
      </c>
      <c r="FI60" s="279">
        <v>1974.0347900390625</v>
      </c>
      <c r="FJ60" s="279">
        <v>16.049062728881836</v>
      </c>
      <c r="FK60" s="279">
        <v>171</v>
      </c>
      <c r="FL60" s="279">
        <v>2407.252685546875</v>
      </c>
      <c r="FM60" s="279">
        <v>14.07750129699707</v>
      </c>
      <c r="FN60" s="279">
        <v>170</v>
      </c>
      <c r="FO60" s="279">
        <v>2570.658935546875</v>
      </c>
      <c r="FP60" s="279">
        <v>15.121522903442383</v>
      </c>
      <c r="FQ60" s="279">
        <v>211</v>
      </c>
      <c r="FR60" s="279">
        <v>2730.682861328125</v>
      </c>
      <c r="FS60" s="279">
        <v>12.941624641418457</v>
      </c>
      <c r="FT60" s="279">
        <v>199</v>
      </c>
      <c r="FU60" s="279">
        <v>3030.11572265625</v>
      </c>
      <c r="FV60" s="279">
        <v>15.226712226867676</v>
      </c>
      <c r="FW60" s="279">
        <v>281</v>
      </c>
      <c r="FX60" s="279">
        <v>3478.075927734375</v>
      </c>
      <c r="FY60" s="279">
        <v>12.377494812011719</v>
      </c>
      <c r="FZ60" s="279">
        <v>324</v>
      </c>
      <c r="GA60" s="279">
        <v>4016.74755859375</v>
      </c>
      <c r="GB60" s="279">
        <v>12.397369384765625</v>
      </c>
      <c r="GC60" s="279">
        <v>409</v>
      </c>
      <c r="GD60" s="279">
        <v>4873.6279296875</v>
      </c>
      <c r="GE60" s="279">
        <v>11.915960311889648</v>
      </c>
      <c r="GF60" s="279">
        <v>458</v>
      </c>
      <c r="GG60" s="279">
        <v>5568.24609375</v>
      </c>
      <c r="GH60" s="279">
        <v>12.157742500305176</v>
      </c>
      <c r="GI60" s="279">
        <v>531</v>
      </c>
      <c r="GJ60" s="279">
        <v>6081.63623046875</v>
      </c>
      <c r="GK60" s="279">
        <v>11.45317554473877</v>
      </c>
      <c r="GL60" s="279">
        <v>635</v>
      </c>
      <c r="GM60" s="279">
        <v>7622.15478515625</v>
      </c>
      <c r="GN60" s="279">
        <v>12.003393173217773</v>
      </c>
      <c r="GO60" s="279">
        <v>824</v>
      </c>
      <c r="GP60" s="279">
        <v>9471.7421875</v>
      </c>
      <c r="GQ60" s="279">
        <v>11.494832992553711</v>
      </c>
      <c r="GR60" s="279">
        <v>1024</v>
      </c>
      <c r="GS60" s="279">
        <v>10374.779296875</v>
      </c>
      <c r="GT60" s="279">
        <v>10.131620407104492</v>
      </c>
      <c r="GU60" s="279">
        <v>1303</v>
      </c>
      <c r="GV60" s="279">
        <v>11372.5537109375</v>
      </c>
      <c r="GW60" s="279">
        <v>8.7279767990112305</v>
      </c>
      <c r="GX60" s="279">
        <v>1634</v>
      </c>
      <c r="GY60" s="279">
        <v>12390.625</v>
      </c>
      <c r="GZ60" s="279">
        <v>7.5830016136169434</v>
      </c>
      <c r="HA60" s="279">
        <v>2215</v>
      </c>
      <c r="HB60" s="279">
        <v>13604.2265625</v>
      </c>
      <c r="HC60" s="279">
        <v>6.1418628692626953</v>
      </c>
      <c r="HD60" s="279">
        <v>2936</v>
      </c>
      <c r="HE60" s="279">
        <v>15327.693359375</v>
      </c>
      <c r="HF60" s="279">
        <v>5.2206039428710938</v>
      </c>
      <c r="HG60" s="244"/>
      <c r="HH60" s="244"/>
      <c r="HI60" s="244"/>
      <c r="HJ60" s="244"/>
      <c r="HK60" s="244"/>
      <c r="HL60" s="244"/>
      <c r="HM60" s="244"/>
      <c r="HN60" s="244"/>
      <c r="HO60" s="244"/>
      <c r="HP60" s="244"/>
      <c r="HQ60" s="244"/>
      <c r="HR60" s="244"/>
      <c r="HS60" s="244"/>
      <c r="HT60" s="244"/>
      <c r="HU60" s="244"/>
      <c r="HV60" s="244"/>
      <c r="HW60" s="244"/>
      <c r="HX60" s="244"/>
      <c r="HY60" s="244"/>
      <c r="HZ60" s="244"/>
      <c r="IA60" s="244"/>
      <c r="IB60" s="244"/>
      <c r="IC60" s="244"/>
      <c r="ID60" s="244"/>
      <c r="IE60" s="244"/>
      <c r="IF60" s="244"/>
    </row>
    <row r="61" spans="1:240" ht="15" customHeight="1">
      <c r="A61" s="3">
        <v>47</v>
      </c>
      <c r="B61" s="279">
        <v>356</v>
      </c>
      <c r="C61" s="279">
        <v>5164.23779296875</v>
      </c>
      <c r="D61" s="279">
        <v>14.506285667419434</v>
      </c>
      <c r="E61" s="279">
        <v>308</v>
      </c>
      <c r="F61" s="279">
        <v>5860.3076171875</v>
      </c>
      <c r="G61" s="279">
        <v>19.026973724365234</v>
      </c>
      <c r="H61" s="279">
        <v>356</v>
      </c>
      <c r="I61" s="279">
        <v>5899.6806640625</v>
      </c>
      <c r="J61" s="279">
        <v>16.572135925292969</v>
      </c>
      <c r="K61" s="279">
        <v>441</v>
      </c>
      <c r="L61" s="279">
        <v>6583.09033203125</v>
      </c>
      <c r="M61" s="279">
        <v>14.927642822265625</v>
      </c>
      <c r="N61" s="279">
        <v>343</v>
      </c>
      <c r="O61" s="279">
        <v>8309.142578125</v>
      </c>
      <c r="P61" s="279">
        <v>24.224905014038086</v>
      </c>
      <c r="Q61" s="279">
        <v>566</v>
      </c>
      <c r="R61" s="279">
        <v>10093.994140625</v>
      </c>
      <c r="S61" s="279">
        <v>17.833911895751953</v>
      </c>
      <c r="T61" s="279">
        <v>677</v>
      </c>
      <c r="U61" s="279">
        <v>11523.712890625</v>
      </c>
      <c r="V61" s="279">
        <v>17.021732330322266</v>
      </c>
      <c r="W61" s="279">
        <v>657</v>
      </c>
      <c r="X61" s="279">
        <v>12239.1328125</v>
      </c>
      <c r="Y61" s="279">
        <v>18.628816604614258</v>
      </c>
      <c r="Z61" s="279">
        <v>730</v>
      </c>
      <c r="AA61" s="279">
        <v>13585.6669921875</v>
      </c>
      <c r="AB61" s="279">
        <v>18.610502243041992</v>
      </c>
      <c r="AC61" s="279">
        <v>500</v>
      </c>
      <c r="AD61" s="279">
        <v>16408.1796875</v>
      </c>
      <c r="AE61" s="279">
        <v>32.816360473632813</v>
      </c>
      <c r="AF61" s="279">
        <v>547</v>
      </c>
      <c r="AG61" s="279">
        <v>17064.60546875</v>
      </c>
      <c r="AH61" s="279">
        <v>31.196720123291016</v>
      </c>
      <c r="AI61" s="279">
        <v>571</v>
      </c>
      <c r="AJ61" s="279">
        <v>17320.255859375</v>
      </c>
      <c r="AK61" s="279">
        <v>30.333198547363281</v>
      </c>
      <c r="AL61" s="279">
        <v>586</v>
      </c>
      <c r="AM61" s="279">
        <v>17061.767578125</v>
      </c>
      <c r="AN61" s="279">
        <v>29.115644454956055</v>
      </c>
      <c r="AO61" s="279">
        <v>665</v>
      </c>
      <c r="AP61" s="279">
        <v>17818.978515625</v>
      </c>
      <c r="AQ61" s="279">
        <v>26.795455932617188</v>
      </c>
      <c r="AR61" s="279">
        <v>708</v>
      </c>
      <c r="AS61" s="279">
        <v>18654.794921875</v>
      </c>
      <c r="AT61" s="279">
        <v>26.348581314086914</v>
      </c>
      <c r="AU61" s="279">
        <v>797</v>
      </c>
      <c r="AV61" s="279">
        <v>19778.802734375</v>
      </c>
      <c r="AW61" s="279">
        <v>24.816566467285156</v>
      </c>
      <c r="AX61" s="279">
        <v>818</v>
      </c>
      <c r="AY61" s="279">
        <v>20446.880859375</v>
      </c>
      <c r="AZ61" s="279">
        <v>24.996187210083008</v>
      </c>
      <c r="BA61" s="279">
        <v>781</v>
      </c>
      <c r="BB61" s="279">
        <v>20340.255859375</v>
      </c>
      <c r="BC61" s="279">
        <v>26.043861389160156</v>
      </c>
      <c r="BD61" s="279">
        <v>909</v>
      </c>
      <c r="BE61" s="279">
        <v>20845.130859375</v>
      </c>
      <c r="BF61" s="279">
        <v>22.931936264038086</v>
      </c>
      <c r="BG61" s="279">
        <v>851</v>
      </c>
      <c r="BH61" s="279">
        <v>19533.01171875</v>
      </c>
      <c r="BI61" s="279">
        <v>22.953010559082031</v>
      </c>
      <c r="BJ61" s="279">
        <v>1037</v>
      </c>
      <c r="BK61" s="279">
        <v>22225.68359375</v>
      </c>
      <c r="BL61" s="279">
        <v>21.432674407958984</v>
      </c>
      <c r="BM61" s="279">
        <v>1061</v>
      </c>
      <c r="BN61" s="279">
        <v>23522.07421875</v>
      </c>
      <c r="BO61" s="279">
        <v>22.169721603393555</v>
      </c>
      <c r="BP61" s="279">
        <v>1147</v>
      </c>
      <c r="BQ61" s="279">
        <v>26169.109375</v>
      </c>
      <c r="BR61" s="279">
        <v>22.815265655517578</v>
      </c>
      <c r="BS61" s="279">
        <v>1345</v>
      </c>
      <c r="BT61" s="279">
        <v>31028.9140625</v>
      </c>
      <c r="BU61" s="279">
        <v>23.06982421875</v>
      </c>
      <c r="BV61" s="279">
        <v>1575</v>
      </c>
      <c r="BW61" s="279">
        <v>36210.26953125</v>
      </c>
      <c r="BX61" s="279">
        <v>22.99064826965332</v>
      </c>
      <c r="BY61" s="279">
        <v>2109</v>
      </c>
      <c r="BZ61" s="279">
        <v>47184.25390625</v>
      </c>
      <c r="CA61" s="279">
        <v>22.372808456420898</v>
      </c>
      <c r="CB61" s="279">
        <v>1982</v>
      </c>
      <c r="CC61" s="279">
        <v>43409.70703125</v>
      </c>
      <c r="CD61" s="279">
        <v>21.901971817016602</v>
      </c>
      <c r="CE61" s="279">
        <v>1945</v>
      </c>
      <c r="CF61" s="279">
        <v>42159.58984375</v>
      </c>
      <c r="CG61" s="279">
        <v>21.675882339477539</v>
      </c>
      <c r="CH61" s="279">
        <v>1936</v>
      </c>
      <c r="CI61" s="279">
        <v>41681.984375</v>
      </c>
      <c r="CJ61" s="279">
        <v>21.529951095581055</v>
      </c>
      <c r="CK61" s="279">
        <v>2084</v>
      </c>
      <c r="CL61" s="279">
        <v>45416.7421875</v>
      </c>
      <c r="CM61" s="279">
        <v>21.793062210083008</v>
      </c>
      <c r="CN61" s="279">
        <v>2453</v>
      </c>
      <c r="CO61" s="279">
        <v>44881.2890625</v>
      </c>
      <c r="CP61" s="279">
        <v>18.296489715576172</v>
      </c>
      <c r="CQ61" s="279">
        <v>2931</v>
      </c>
      <c r="CR61" s="279">
        <v>56836.29296875</v>
      </c>
      <c r="CS61" s="279">
        <v>19.391433715820313</v>
      </c>
      <c r="CT61" s="279">
        <v>2978</v>
      </c>
      <c r="CU61" s="279">
        <v>66101.7421875</v>
      </c>
      <c r="CV61" s="279">
        <v>22.196689605712891</v>
      </c>
      <c r="CW61" s="279">
        <v>3180</v>
      </c>
      <c r="CX61" s="279">
        <v>82785.078125</v>
      </c>
      <c r="CY61" s="279">
        <v>26.033042907714844</v>
      </c>
      <c r="CZ61" s="279">
        <v>3215</v>
      </c>
      <c r="DA61" s="279">
        <v>85676.3984375</v>
      </c>
      <c r="DB61" s="279">
        <v>26.648958206176758</v>
      </c>
      <c r="DC61" s="279">
        <v>3163</v>
      </c>
      <c r="DD61" s="279">
        <v>79873.359375</v>
      </c>
      <c r="DE61" s="279">
        <v>25.252405166625977</v>
      </c>
      <c r="DF61" s="279">
        <v>3220</v>
      </c>
      <c r="DG61" s="279">
        <v>77089.8515625</v>
      </c>
      <c r="DH61" s="279">
        <v>23.940948486328125</v>
      </c>
      <c r="DI61" s="279">
        <v>2946</v>
      </c>
      <c r="DJ61" s="279">
        <v>74578.2734375</v>
      </c>
      <c r="DK61" s="279">
        <v>25.315095901489258</v>
      </c>
      <c r="DL61" s="279">
        <v>2805</v>
      </c>
      <c r="DM61" s="279">
        <v>66735.375</v>
      </c>
      <c r="DN61" s="279">
        <v>23.79157829284668</v>
      </c>
      <c r="DO61" s="279">
        <v>3004</v>
      </c>
      <c r="DP61" s="279">
        <v>70875.53125</v>
      </c>
      <c r="DQ61" s="279">
        <v>23.593719482421875</v>
      </c>
      <c r="DR61" s="279">
        <v>4253</v>
      </c>
      <c r="DS61" s="279">
        <v>90806.8984375</v>
      </c>
      <c r="DT61" s="279">
        <v>21.35125732421875</v>
      </c>
      <c r="DU61" s="279">
        <v>7571</v>
      </c>
      <c r="DV61" s="279">
        <v>105081.5078125</v>
      </c>
      <c r="DW61" s="279">
        <v>13.879475593566895</v>
      </c>
      <c r="DX61" s="279">
        <v>8169</v>
      </c>
      <c r="DY61" s="279">
        <v>118622.890625</v>
      </c>
      <c r="DZ61" s="279">
        <v>14.521102905273437</v>
      </c>
      <c r="EA61" s="279">
        <v>6999</v>
      </c>
      <c r="EB61" s="279">
        <v>94685.2734375</v>
      </c>
      <c r="EC61" s="279">
        <v>13.528400421142578</v>
      </c>
      <c r="ED61" s="279">
        <v>7246</v>
      </c>
      <c r="EE61" s="279">
        <v>120816.1171875</v>
      </c>
      <c r="EF61" s="279">
        <v>16.673490524291992</v>
      </c>
      <c r="EG61" s="279">
        <v>7967</v>
      </c>
      <c r="EH61" s="279">
        <v>137208.578125</v>
      </c>
      <c r="EI61" s="279">
        <v>17.222112655639648</v>
      </c>
      <c r="EJ61" s="279">
        <v>10697</v>
      </c>
      <c r="EK61" s="279">
        <v>162211.40625</v>
      </c>
      <c r="EL61" s="279">
        <v>15.164196014404297</v>
      </c>
      <c r="EM61" s="279">
        <v>11311</v>
      </c>
      <c r="EN61" s="279">
        <v>171168</v>
      </c>
      <c r="EO61" s="279">
        <v>15.132879257202148</v>
      </c>
      <c r="EP61" s="279">
        <v>12607</v>
      </c>
      <c r="EQ61" s="279">
        <v>222502.890625</v>
      </c>
      <c r="ER61" s="279">
        <v>17.649154663085937</v>
      </c>
      <c r="ES61" s="279">
        <v>16978</v>
      </c>
      <c r="ET61" s="279">
        <v>304198.75</v>
      </c>
      <c r="EU61" s="279">
        <v>17.917230606079102</v>
      </c>
      <c r="EV61" s="279">
        <v>27957</v>
      </c>
      <c r="EW61" s="279">
        <v>461874.15625</v>
      </c>
      <c r="EX61" s="279">
        <v>16.520877838134766</v>
      </c>
      <c r="EY61" s="279">
        <v>45046</v>
      </c>
      <c r="EZ61" s="279">
        <v>742039.3125</v>
      </c>
      <c r="FA61" s="279">
        <v>16.472923278808594</v>
      </c>
      <c r="FB61" s="279">
        <v>90</v>
      </c>
      <c r="FC61" s="279">
        <v>1299.3570556640625</v>
      </c>
      <c r="FD61" s="279">
        <v>14.437300682067871</v>
      </c>
      <c r="FE61" s="279">
        <v>104</v>
      </c>
      <c r="FF61" s="279">
        <v>1543.831787109375</v>
      </c>
      <c r="FG61" s="279">
        <v>14.844536781311035</v>
      </c>
      <c r="FH61" s="279">
        <v>125</v>
      </c>
      <c r="FI61" s="279">
        <v>2008.941162109375</v>
      </c>
      <c r="FJ61" s="279">
        <v>16.071529388427734</v>
      </c>
      <c r="FK61" s="279">
        <v>172</v>
      </c>
      <c r="FL61" s="279">
        <v>2449.42724609375</v>
      </c>
      <c r="FM61" s="279">
        <v>14.240856170654297</v>
      </c>
      <c r="FN61" s="279">
        <v>171</v>
      </c>
      <c r="FO61" s="279">
        <v>2615.954345703125</v>
      </c>
      <c r="FP61" s="279">
        <v>15.297978401184082</v>
      </c>
      <c r="FQ61" s="279">
        <v>212</v>
      </c>
      <c r="FR61" s="279">
        <v>2778.22412109375</v>
      </c>
      <c r="FS61" s="279">
        <v>13.104830741882324</v>
      </c>
      <c r="FT61" s="279">
        <v>205</v>
      </c>
      <c r="FU61" s="279">
        <v>3083.476318359375</v>
      </c>
      <c r="FV61" s="279">
        <v>15.041347503662109</v>
      </c>
      <c r="FW61" s="279">
        <v>284</v>
      </c>
      <c r="FX61" s="279">
        <v>3538.379150390625</v>
      </c>
      <c r="FY61" s="279">
        <v>12.459081649780273</v>
      </c>
      <c r="FZ61" s="279">
        <v>327</v>
      </c>
      <c r="GA61" s="279">
        <v>4086.403076171875</v>
      </c>
      <c r="GB61" s="279">
        <v>12.496645927429199</v>
      </c>
      <c r="GC61" s="279">
        <v>412</v>
      </c>
      <c r="GD61" s="279">
        <v>4957.84716796875</v>
      </c>
      <c r="GE61" s="279">
        <v>12.033609390258789</v>
      </c>
      <c r="GF61" s="279">
        <v>462</v>
      </c>
      <c r="GG61" s="279">
        <v>5664.6279296875</v>
      </c>
      <c r="GH61" s="279">
        <v>12.261099815368652</v>
      </c>
      <c r="GI61" s="279">
        <v>535</v>
      </c>
      <c r="GJ61" s="279">
        <v>6186.32763671875</v>
      </c>
      <c r="GK61" s="279">
        <v>11.563229560852051</v>
      </c>
      <c r="GL61" s="279">
        <v>640</v>
      </c>
      <c r="GM61" s="279">
        <v>7753.93115234375</v>
      </c>
      <c r="GN61" s="279">
        <v>12.115517616271973</v>
      </c>
      <c r="GO61" s="279">
        <v>829</v>
      </c>
      <c r="GP61" s="279">
        <v>9634.869140625</v>
      </c>
      <c r="GQ61" s="279">
        <v>11.622279167175293</v>
      </c>
      <c r="GR61" s="279">
        <v>1031</v>
      </c>
      <c r="GS61" s="279">
        <v>10551.1337890625</v>
      </c>
      <c r="GT61" s="279">
        <v>10.233883857727051</v>
      </c>
      <c r="GU61" s="279">
        <v>1312</v>
      </c>
      <c r="GV61" s="279">
        <v>11562.4697265625</v>
      </c>
      <c r="GW61" s="279">
        <v>8.8128576278686523</v>
      </c>
      <c r="GX61" s="279">
        <v>1644</v>
      </c>
      <c r="GY61" s="279">
        <v>12593.486328125</v>
      </c>
      <c r="GZ61" s="279">
        <v>7.6602716445922852</v>
      </c>
      <c r="HA61" s="279">
        <v>2231</v>
      </c>
      <c r="HB61" s="279">
        <v>13818.9482421875</v>
      </c>
      <c r="HC61" s="279">
        <v>6.1940603256225586</v>
      </c>
      <c r="HD61" s="279">
        <v>2958</v>
      </c>
      <c r="HE61" s="279">
        <v>15561.2724609375</v>
      </c>
      <c r="HF61" s="279">
        <v>5.2607412338256836</v>
      </c>
      <c r="HG61" s="244"/>
      <c r="HH61" s="244"/>
      <c r="HI61" s="244"/>
      <c r="HJ61" s="244"/>
      <c r="HK61" s="244"/>
      <c r="HL61" s="244"/>
      <c r="HM61" s="244"/>
      <c r="HN61" s="244"/>
      <c r="HO61" s="244"/>
      <c r="HP61" s="244"/>
      <c r="HQ61" s="244"/>
      <c r="HR61" s="244"/>
      <c r="HS61" s="244"/>
      <c r="HT61" s="244"/>
      <c r="HU61" s="244"/>
      <c r="HV61" s="244"/>
      <c r="HW61" s="244"/>
      <c r="HX61" s="244"/>
      <c r="HY61" s="244"/>
      <c r="HZ61" s="244"/>
      <c r="IA61" s="244"/>
      <c r="IB61" s="244"/>
      <c r="IC61" s="244"/>
      <c r="ID61" s="244"/>
      <c r="IE61" s="244"/>
      <c r="IF61" s="244"/>
    </row>
    <row r="62" spans="1:240" ht="15" customHeight="1">
      <c r="A62" s="3">
        <v>48</v>
      </c>
      <c r="B62" s="279">
        <v>371</v>
      </c>
      <c r="C62" s="279">
        <v>5256.5693359375</v>
      </c>
      <c r="D62" s="279">
        <v>14.16865062713623</v>
      </c>
      <c r="E62" s="279">
        <v>314</v>
      </c>
      <c r="F62" s="279">
        <v>5967.02490234375</v>
      </c>
      <c r="G62" s="279">
        <v>19.003263473510742</v>
      </c>
      <c r="H62" s="279">
        <v>368</v>
      </c>
      <c r="I62" s="279">
        <v>6006.17431640625</v>
      </c>
      <c r="J62" s="279">
        <v>16.321125030517578</v>
      </c>
      <c r="K62" s="279">
        <v>463</v>
      </c>
      <c r="L62" s="279">
        <v>6700.99609375</v>
      </c>
      <c r="M62" s="279">
        <v>14.472993850708008</v>
      </c>
      <c r="N62" s="279">
        <v>343</v>
      </c>
      <c r="O62" s="279">
        <v>8462.337890625</v>
      </c>
      <c r="P62" s="279">
        <v>24.671539306640625</v>
      </c>
      <c r="Q62" s="279">
        <v>586</v>
      </c>
      <c r="R62" s="279">
        <v>10277.0517578125</v>
      </c>
      <c r="S62" s="279">
        <v>17.537630081176758</v>
      </c>
      <c r="T62" s="279">
        <v>709</v>
      </c>
      <c r="U62" s="279">
        <v>11731.99609375</v>
      </c>
      <c r="V62" s="279">
        <v>16.547245025634766</v>
      </c>
      <c r="W62" s="279">
        <v>686</v>
      </c>
      <c r="X62" s="279">
        <v>12461.5966796875</v>
      </c>
      <c r="Y62" s="279">
        <v>18.165592193603516</v>
      </c>
      <c r="Z62" s="279">
        <v>764</v>
      </c>
      <c r="AA62" s="279">
        <v>13832.564453125</v>
      </c>
      <c r="AB62" s="279">
        <v>18.105451583862305</v>
      </c>
      <c r="AC62" s="279">
        <v>528</v>
      </c>
      <c r="AD62" s="279">
        <v>16713.837890625</v>
      </c>
      <c r="AE62" s="279">
        <v>31.654996871948242</v>
      </c>
      <c r="AF62" s="279">
        <v>588</v>
      </c>
      <c r="AG62" s="279">
        <v>17381.88671875</v>
      </c>
      <c r="AH62" s="279">
        <v>29.561031341552734</v>
      </c>
      <c r="AI62" s="279">
        <v>613</v>
      </c>
      <c r="AJ62" s="279">
        <v>17641.97265625</v>
      </c>
      <c r="AK62" s="279">
        <v>28.779727935791016</v>
      </c>
      <c r="AL62" s="279">
        <v>631</v>
      </c>
      <c r="AM62" s="279">
        <v>17378.185546875</v>
      </c>
      <c r="AN62" s="279">
        <v>27.540706634521484</v>
      </c>
      <c r="AO62" s="279">
        <v>717</v>
      </c>
      <c r="AP62" s="279">
        <v>18148.36328125</v>
      </c>
      <c r="AQ62" s="279">
        <v>25.311525344848633</v>
      </c>
      <c r="AR62" s="279">
        <v>765</v>
      </c>
      <c r="AS62" s="279">
        <v>18999.38671875</v>
      </c>
      <c r="AT62" s="279">
        <v>24.835800170898438</v>
      </c>
      <c r="AU62" s="279">
        <v>857</v>
      </c>
      <c r="AV62" s="279">
        <v>20143.259765625</v>
      </c>
      <c r="AW62" s="279">
        <v>23.504386901855469</v>
      </c>
      <c r="AX62" s="279">
        <v>876</v>
      </c>
      <c r="AY62" s="279">
        <v>20823.80078125</v>
      </c>
      <c r="AZ62" s="279">
        <v>23.771461486816406</v>
      </c>
      <c r="BA62" s="279">
        <v>840</v>
      </c>
      <c r="BB62" s="279">
        <v>20715.837890625</v>
      </c>
      <c r="BC62" s="279">
        <v>24.661712646484375</v>
      </c>
      <c r="BD62" s="279">
        <v>970</v>
      </c>
      <c r="BE62" s="279">
        <v>21227.94140625</v>
      </c>
      <c r="BF62" s="279">
        <v>21.884475708007813</v>
      </c>
      <c r="BG62" s="279">
        <v>908</v>
      </c>
      <c r="BH62" s="279">
        <v>19891.72265625</v>
      </c>
      <c r="BI62" s="279">
        <v>21.907182693481445</v>
      </c>
      <c r="BJ62" s="279">
        <v>1105</v>
      </c>
      <c r="BK62" s="279">
        <v>22632.50390625</v>
      </c>
      <c r="BL62" s="279">
        <v>20.481903076171875</v>
      </c>
      <c r="BM62" s="279">
        <v>1131</v>
      </c>
      <c r="BN62" s="279">
        <v>23953.345703125</v>
      </c>
      <c r="BO62" s="279">
        <v>21.178909301757813</v>
      </c>
      <c r="BP62" s="279">
        <v>1223</v>
      </c>
      <c r="BQ62" s="279">
        <v>26649.572265625</v>
      </c>
      <c r="BR62" s="279">
        <v>21.790328979492188</v>
      </c>
      <c r="BS62" s="279">
        <v>1434</v>
      </c>
      <c r="BT62" s="279">
        <v>31598.912109375</v>
      </c>
      <c r="BU62" s="279">
        <v>22.035503387451172</v>
      </c>
      <c r="BV62" s="279">
        <v>1678</v>
      </c>
      <c r="BW62" s="279">
        <v>36875.37109375</v>
      </c>
      <c r="BX62" s="279">
        <v>21.975788116455078</v>
      </c>
      <c r="BY62" s="279">
        <v>2248</v>
      </c>
      <c r="BZ62" s="279">
        <v>48049.73828125</v>
      </c>
      <c r="CA62" s="279">
        <v>21.374439239501953</v>
      </c>
      <c r="CB62" s="279">
        <v>2112</v>
      </c>
      <c r="CC62" s="279">
        <v>44205.1640625</v>
      </c>
      <c r="CD62" s="279">
        <v>20.930475234985352</v>
      </c>
      <c r="CE62" s="279">
        <v>2074</v>
      </c>
      <c r="CF62" s="279">
        <v>42931.71484375</v>
      </c>
      <c r="CG62" s="279">
        <v>20.699958801269531</v>
      </c>
      <c r="CH62" s="279">
        <v>2063</v>
      </c>
      <c r="CI62" s="279">
        <v>42445.09765625</v>
      </c>
      <c r="CJ62" s="279">
        <v>20.574453353881836</v>
      </c>
      <c r="CK62" s="279">
        <v>2222</v>
      </c>
      <c r="CL62" s="279">
        <v>46248.73828125</v>
      </c>
      <c r="CM62" s="279">
        <v>20.814014434814453</v>
      </c>
      <c r="CN62" s="279">
        <v>2461</v>
      </c>
      <c r="CO62" s="279">
        <v>45697.140625</v>
      </c>
      <c r="CP62" s="279">
        <v>18.568525314331055</v>
      </c>
      <c r="CQ62" s="279">
        <v>2944</v>
      </c>
      <c r="CR62" s="279">
        <v>57872.81640625</v>
      </c>
      <c r="CS62" s="279">
        <v>19.657886505126953</v>
      </c>
      <c r="CT62" s="279">
        <v>3006</v>
      </c>
      <c r="CU62" s="279">
        <v>67315.4140625</v>
      </c>
      <c r="CV62" s="279">
        <v>22.393684387207031</v>
      </c>
      <c r="CW62" s="279">
        <v>3238</v>
      </c>
      <c r="CX62" s="279">
        <v>84315.421875</v>
      </c>
      <c r="CY62" s="279">
        <v>26.039352416992188</v>
      </c>
      <c r="CZ62" s="279">
        <v>3427</v>
      </c>
      <c r="DA62" s="279">
        <v>87260.25</v>
      </c>
      <c r="DB62" s="279">
        <v>25.462575912475586</v>
      </c>
      <c r="DC62" s="279">
        <v>3372</v>
      </c>
      <c r="DD62" s="279">
        <v>81346.6328125</v>
      </c>
      <c r="DE62" s="279">
        <v>24.124149322509766</v>
      </c>
      <c r="DF62" s="279">
        <v>3462</v>
      </c>
      <c r="DG62" s="279">
        <v>78508.171875</v>
      </c>
      <c r="DH62" s="279">
        <v>22.677114486694336</v>
      </c>
      <c r="DI62" s="279">
        <v>3058</v>
      </c>
      <c r="DJ62" s="279">
        <v>75954.8203125</v>
      </c>
      <c r="DK62" s="279">
        <v>24.838069915771484</v>
      </c>
      <c r="DL62" s="279">
        <v>2941</v>
      </c>
      <c r="DM62" s="279">
        <v>67963.609375</v>
      </c>
      <c r="DN62" s="279">
        <v>23.109014511108398</v>
      </c>
      <c r="DO62" s="279">
        <v>3202</v>
      </c>
      <c r="DP62" s="279">
        <v>72178.984375</v>
      </c>
      <c r="DQ62" s="279">
        <v>22.541843414306641</v>
      </c>
      <c r="DR62" s="279">
        <v>4638</v>
      </c>
      <c r="DS62" s="279">
        <v>92467.796875</v>
      </c>
      <c r="DT62" s="279">
        <v>19.93699836730957</v>
      </c>
      <c r="DU62" s="279">
        <v>7664</v>
      </c>
      <c r="DV62" s="279">
        <v>106955.8046875</v>
      </c>
      <c r="DW62" s="279">
        <v>13.955611228942871</v>
      </c>
      <c r="DX62" s="279">
        <v>8271</v>
      </c>
      <c r="DY62" s="279">
        <v>120746</v>
      </c>
      <c r="DZ62" s="279">
        <v>14.598718643188477</v>
      </c>
      <c r="EA62" s="279">
        <v>6999</v>
      </c>
      <c r="EB62" s="279">
        <v>96371.546875</v>
      </c>
      <c r="EC62" s="279">
        <v>13.769330978393555</v>
      </c>
      <c r="ED62" s="279">
        <v>7304</v>
      </c>
      <c r="EE62" s="279">
        <v>122999.640625</v>
      </c>
      <c r="EF62" s="279">
        <v>16.840038299560547</v>
      </c>
      <c r="EG62" s="279">
        <v>8502</v>
      </c>
      <c r="EH62" s="279">
        <v>139688.9375</v>
      </c>
      <c r="EI62" s="279">
        <v>16.430126190185547</v>
      </c>
      <c r="EJ62" s="279">
        <v>10909</v>
      </c>
      <c r="EK62" s="279">
        <v>165123.0625</v>
      </c>
      <c r="EL62" s="279">
        <v>15.136406898498535</v>
      </c>
      <c r="EM62" s="279">
        <v>11448</v>
      </c>
      <c r="EN62" s="279">
        <v>174240.8125</v>
      </c>
      <c r="EO62" s="279">
        <v>15.220196723937988</v>
      </c>
      <c r="EP62" s="279">
        <v>12664</v>
      </c>
      <c r="EQ62" s="279">
        <v>226538.84375</v>
      </c>
      <c r="ER62" s="279">
        <v>17.888412475585938</v>
      </c>
      <c r="ES62" s="279">
        <v>17167</v>
      </c>
      <c r="ET62" s="279">
        <v>309720.5625</v>
      </c>
      <c r="EU62" s="279">
        <v>18.041624069213867</v>
      </c>
      <c r="EV62" s="279">
        <v>28316</v>
      </c>
      <c r="EW62" s="279">
        <v>470215.5</v>
      </c>
      <c r="EX62" s="279">
        <v>16.606000900268555</v>
      </c>
      <c r="EY62" s="279">
        <v>45596</v>
      </c>
      <c r="EZ62" s="279">
        <v>755438.125</v>
      </c>
      <c r="FA62" s="279">
        <v>16.568078994750977</v>
      </c>
      <c r="FB62" s="279">
        <v>92</v>
      </c>
      <c r="FC62" s="279">
        <v>1322.6138916015625</v>
      </c>
      <c r="FD62" s="279">
        <v>14.376237869262695</v>
      </c>
      <c r="FE62" s="279">
        <v>105</v>
      </c>
      <c r="FF62" s="279">
        <v>1571.5208740234375</v>
      </c>
      <c r="FG62" s="279">
        <v>14.966865539550781</v>
      </c>
      <c r="FH62" s="279">
        <v>128</v>
      </c>
      <c r="FI62" s="279">
        <v>2045.151611328125</v>
      </c>
      <c r="FJ62" s="279">
        <v>15.977746963500977</v>
      </c>
      <c r="FK62" s="279">
        <v>173</v>
      </c>
      <c r="FL62" s="279">
        <v>2493.20458984375</v>
      </c>
      <c r="FM62" s="279">
        <v>14.411586761474609</v>
      </c>
      <c r="FN62" s="279">
        <v>173</v>
      </c>
      <c r="FO62" s="279">
        <v>2662.953369140625</v>
      </c>
      <c r="FP62" s="279">
        <v>15.392793655395508</v>
      </c>
      <c r="FQ62" s="279">
        <v>213</v>
      </c>
      <c r="FR62" s="279">
        <v>2827.574462890625</v>
      </c>
      <c r="FS62" s="279">
        <v>13.274997711181641</v>
      </c>
      <c r="FT62" s="279">
        <v>214</v>
      </c>
      <c r="FU62" s="279">
        <v>3138.754638671875</v>
      </c>
      <c r="FV62" s="279">
        <v>14.667078018188477</v>
      </c>
      <c r="FW62" s="279">
        <v>286</v>
      </c>
      <c r="FX62" s="279">
        <v>3600.944091796875</v>
      </c>
      <c r="FY62" s="279">
        <v>12.590713500976563</v>
      </c>
      <c r="FZ62" s="279">
        <v>330</v>
      </c>
      <c r="GA62" s="279">
        <v>4158.68017578125</v>
      </c>
      <c r="GB62" s="279">
        <v>12.60206127166748</v>
      </c>
      <c r="GC62" s="279">
        <v>417</v>
      </c>
      <c r="GD62" s="279">
        <v>5045.22900390625</v>
      </c>
      <c r="GE62" s="279">
        <v>12.098870277404785</v>
      </c>
      <c r="GF62" s="279">
        <v>467</v>
      </c>
      <c r="GG62" s="279">
        <v>5764.62060546875</v>
      </c>
      <c r="GH62" s="279">
        <v>12.343941688537598</v>
      </c>
      <c r="GI62" s="279">
        <v>540</v>
      </c>
      <c r="GJ62" s="279">
        <v>6294.94921875</v>
      </c>
      <c r="GK62" s="279">
        <v>11.657313346862793</v>
      </c>
      <c r="GL62" s="279">
        <v>649</v>
      </c>
      <c r="GM62" s="279">
        <v>7890.66064453125</v>
      </c>
      <c r="GN62" s="279">
        <v>12.158183097839355</v>
      </c>
      <c r="GO62" s="279">
        <v>836</v>
      </c>
      <c r="GP62" s="279">
        <v>9804.1357421875</v>
      </c>
      <c r="GQ62" s="279">
        <v>11.727435111999512</v>
      </c>
      <c r="GR62" s="279">
        <v>1039</v>
      </c>
      <c r="GS62" s="279">
        <v>10734.13671875</v>
      </c>
      <c r="GT62" s="279">
        <v>10.331218719482422</v>
      </c>
      <c r="GU62" s="279">
        <v>1322</v>
      </c>
      <c r="GV62" s="279">
        <v>11759.498046875</v>
      </c>
      <c r="GW62" s="279">
        <v>8.895233154296875</v>
      </c>
      <c r="GX62" s="279">
        <v>1657</v>
      </c>
      <c r="GY62" s="279">
        <v>12803.9375</v>
      </c>
      <c r="GZ62" s="279">
        <v>7.727180004119873</v>
      </c>
      <c r="HA62" s="279">
        <v>2250</v>
      </c>
      <c r="HB62" s="279">
        <v>14041.6396484375</v>
      </c>
      <c r="HC62" s="279">
        <v>6.2407288551330566</v>
      </c>
      <c r="HD62" s="279">
        <v>2981</v>
      </c>
      <c r="HE62" s="279">
        <v>15803.412109375</v>
      </c>
      <c r="HF62" s="279">
        <v>5.3013792037963867</v>
      </c>
      <c r="HG62" s="244"/>
      <c r="HH62" s="244"/>
      <c r="HI62" s="244"/>
      <c r="HJ62" s="244"/>
      <c r="HK62" s="244"/>
      <c r="HL62" s="244"/>
      <c r="HM62" s="244"/>
      <c r="HN62" s="244"/>
      <c r="HO62" s="244"/>
      <c r="HP62" s="244"/>
      <c r="HQ62" s="244"/>
      <c r="HR62" s="244"/>
      <c r="HS62" s="244"/>
      <c r="HT62" s="244"/>
      <c r="HU62" s="244"/>
      <c r="HV62" s="244"/>
      <c r="HW62" s="244"/>
      <c r="HX62" s="244"/>
      <c r="HY62" s="244"/>
      <c r="HZ62" s="244"/>
      <c r="IA62" s="244"/>
      <c r="IB62" s="244"/>
      <c r="IC62" s="244"/>
      <c r="ID62" s="244"/>
      <c r="IE62" s="244"/>
      <c r="IF62" s="244"/>
    </row>
    <row r="63" spans="1:240" ht="15" customHeight="1">
      <c r="A63" s="3">
        <v>49</v>
      </c>
      <c r="B63" s="279">
        <v>387</v>
      </c>
      <c r="C63" s="279">
        <v>5352.2275390625</v>
      </c>
      <c r="D63" s="279">
        <v>13.830045700073242</v>
      </c>
      <c r="E63" s="279">
        <v>320</v>
      </c>
      <c r="F63" s="279">
        <v>6077.8291015625</v>
      </c>
      <c r="G63" s="279">
        <v>18.993215560913086</v>
      </c>
      <c r="H63" s="279">
        <v>378</v>
      </c>
      <c r="I63" s="279">
        <v>6116.62890625</v>
      </c>
      <c r="J63" s="279">
        <v>16.181558609008789</v>
      </c>
      <c r="K63" s="279">
        <v>485</v>
      </c>
      <c r="L63" s="279">
        <v>6823.09423828125</v>
      </c>
      <c r="M63" s="279">
        <v>14.068235397338867</v>
      </c>
      <c r="N63" s="279">
        <v>343</v>
      </c>
      <c r="O63" s="279">
        <v>8621.541015625</v>
      </c>
      <c r="P63" s="279">
        <v>25.135688781738281</v>
      </c>
      <c r="Q63" s="279">
        <v>606</v>
      </c>
      <c r="R63" s="279">
        <v>10466.8759765625</v>
      </c>
      <c r="S63" s="279">
        <v>17.272071838378906</v>
      </c>
      <c r="T63" s="279">
        <v>742</v>
      </c>
      <c r="U63" s="279">
        <v>11947.8193359375</v>
      </c>
      <c r="V63" s="279">
        <v>16.102182388305664</v>
      </c>
      <c r="W63" s="279">
        <v>717</v>
      </c>
      <c r="X63" s="279">
        <v>12692.1962890625</v>
      </c>
      <c r="Y63" s="279">
        <v>17.701807022094727</v>
      </c>
      <c r="Z63" s="279">
        <v>799</v>
      </c>
      <c r="AA63" s="279">
        <v>14088.4775390625</v>
      </c>
      <c r="AB63" s="279">
        <v>17.632637023925781</v>
      </c>
      <c r="AC63" s="279">
        <v>565</v>
      </c>
      <c r="AD63" s="279">
        <v>17030.853515625</v>
      </c>
      <c r="AE63" s="279">
        <v>30.143102645874023</v>
      </c>
      <c r="AF63" s="279">
        <v>636</v>
      </c>
      <c r="AG63" s="279">
        <v>17710.70703125</v>
      </c>
      <c r="AH63" s="279">
        <v>27.847023010253906</v>
      </c>
      <c r="AI63" s="279">
        <v>661</v>
      </c>
      <c r="AJ63" s="279">
        <v>17975.423828125</v>
      </c>
      <c r="AK63" s="279">
        <v>27.194286346435547</v>
      </c>
      <c r="AL63" s="279">
        <v>680</v>
      </c>
      <c r="AM63" s="279">
        <v>17706.091796875</v>
      </c>
      <c r="AN63" s="279">
        <v>26.038370132446289</v>
      </c>
      <c r="AO63" s="279">
        <v>775</v>
      </c>
      <c r="AP63" s="279">
        <v>18489.5859375</v>
      </c>
      <c r="AQ63" s="279">
        <v>23.85753059387207</v>
      </c>
      <c r="AR63" s="279">
        <v>826</v>
      </c>
      <c r="AS63" s="279">
        <v>19356.3359375</v>
      </c>
      <c r="AT63" s="279">
        <v>23.433820724487305</v>
      </c>
      <c r="AU63" s="279">
        <v>922</v>
      </c>
      <c r="AV63" s="279">
        <v>20520.775390625</v>
      </c>
      <c r="AW63" s="279">
        <v>22.256805419921875</v>
      </c>
      <c r="AX63" s="279">
        <v>939</v>
      </c>
      <c r="AY63" s="279">
        <v>21214.326171875</v>
      </c>
      <c r="AZ63" s="279">
        <v>22.592466354370117</v>
      </c>
      <c r="BA63" s="279">
        <v>903</v>
      </c>
      <c r="BB63" s="279">
        <v>21104.953125</v>
      </c>
      <c r="BC63" s="279">
        <v>23.372041702270508</v>
      </c>
      <c r="BD63" s="279">
        <v>1031</v>
      </c>
      <c r="BE63" s="279">
        <v>21624.568359375</v>
      </c>
      <c r="BF63" s="279">
        <v>20.974363327026367</v>
      </c>
      <c r="BG63" s="279">
        <v>966</v>
      </c>
      <c r="BH63" s="279">
        <v>20263.384765625</v>
      </c>
      <c r="BI63" s="279">
        <v>20.976589202880859</v>
      </c>
      <c r="BJ63" s="279">
        <v>1175</v>
      </c>
      <c r="BK63" s="279">
        <v>23053.90625</v>
      </c>
      <c r="BL63" s="279">
        <v>19.620346069335938</v>
      </c>
      <c r="BM63" s="279">
        <v>1203</v>
      </c>
      <c r="BN63" s="279">
        <v>24400.15625</v>
      </c>
      <c r="BO63" s="279">
        <v>20.282756805419922</v>
      </c>
      <c r="BP63" s="279">
        <v>1300</v>
      </c>
      <c r="BQ63" s="279">
        <v>27147.38671875</v>
      </c>
      <c r="BR63" s="279">
        <v>20.882604598999023</v>
      </c>
      <c r="BS63" s="279">
        <v>1525</v>
      </c>
      <c r="BT63" s="279">
        <v>32189.498046875</v>
      </c>
      <c r="BU63" s="279">
        <v>21.107868194580078</v>
      </c>
      <c r="BV63" s="279">
        <v>1784</v>
      </c>
      <c r="BW63" s="279">
        <v>37564.4765625</v>
      </c>
      <c r="BX63" s="279">
        <v>21.056320190429687</v>
      </c>
      <c r="BY63" s="279">
        <v>2391</v>
      </c>
      <c r="BZ63" s="279">
        <v>48946.41796875</v>
      </c>
      <c r="CA63" s="279">
        <v>20.471107482910156</v>
      </c>
      <c r="CB63" s="279">
        <v>2247</v>
      </c>
      <c r="CC63" s="279">
        <v>45029.20703125</v>
      </c>
      <c r="CD63" s="279">
        <v>20.039699554443359</v>
      </c>
      <c r="CE63" s="279">
        <v>2205</v>
      </c>
      <c r="CF63" s="279">
        <v>43731.5703125</v>
      </c>
      <c r="CG63" s="279">
        <v>19.832912445068359</v>
      </c>
      <c r="CH63" s="279">
        <v>2196</v>
      </c>
      <c r="CI63" s="279">
        <v>43235.609375</v>
      </c>
      <c r="CJ63" s="279">
        <v>19.688346862792969</v>
      </c>
      <c r="CK63" s="279">
        <v>2363</v>
      </c>
      <c r="CL63" s="279">
        <v>47110.6171875</v>
      </c>
      <c r="CM63" s="279">
        <v>19.936782836914062</v>
      </c>
      <c r="CN63" s="279">
        <v>2471</v>
      </c>
      <c r="CO63" s="279">
        <v>46544.80859375</v>
      </c>
      <c r="CP63" s="279">
        <v>18.83642578125</v>
      </c>
      <c r="CQ63" s="279">
        <v>2964</v>
      </c>
      <c r="CR63" s="279">
        <v>58949.65625</v>
      </c>
      <c r="CS63" s="279">
        <v>19.888547897338867</v>
      </c>
      <c r="CT63" s="279">
        <v>3046</v>
      </c>
      <c r="CU63" s="279">
        <v>68576.03125</v>
      </c>
      <c r="CV63" s="279">
        <v>22.513469696044922</v>
      </c>
      <c r="CW63" s="279">
        <v>3324</v>
      </c>
      <c r="CX63" s="279">
        <v>85904.390625</v>
      </c>
      <c r="CY63" s="279">
        <v>25.843679428100586</v>
      </c>
      <c r="CZ63" s="279">
        <v>3697</v>
      </c>
      <c r="DA63" s="279">
        <v>88901.4921875</v>
      </c>
      <c r="DB63" s="279">
        <v>24.046928405761719</v>
      </c>
      <c r="DC63" s="279">
        <v>3636</v>
      </c>
      <c r="DD63" s="279">
        <v>82873.0390625</v>
      </c>
      <c r="DE63" s="279">
        <v>22.792364120483398</v>
      </c>
      <c r="DF63" s="279">
        <v>3758</v>
      </c>
      <c r="DG63" s="279">
        <v>79976.859375</v>
      </c>
      <c r="DH63" s="279">
        <v>21.281761169433594</v>
      </c>
      <c r="DI63" s="279">
        <v>3231</v>
      </c>
      <c r="DJ63" s="279">
        <v>77382.578125</v>
      </c>
      <c r="DK63" s="279">
        <v>23.950038909912109</v>
      </c>
      <c r="DL63" s="279">
        <v>3143</v>
      </c>
      <c r="DM63" s="279">
        <v>69236.703125</v>
      </c>
      <c r="DN63" s="279">
        <v>22.028858184814453</v>
      </c>
      <c r="DO63" s="279">
        <v>3475</v>
      </c>
      <c r="DP63" s="279">
        <v>73528.90625</v>
      </c>
      <c r="DQ63" s="279">
        <v>21.159397125244141</v>
      </c>
      <c r="DR63" s="279">
        <v>5088</v>
      </c>
      <c r="DS63" s="279">
        <v>94185.6328125</v>
      </c>
      <c r="DT63" s="279">
        <v>18.511327743530273</v>
      </c>
      <c r="DU63" s="279">
        <v>7752</v>
      </c>
      <c r="DV63" s="279">
        <v>108901.84375</v>
      </c>
      <c r="DW63" s="279">
        <v>14.048225402832031</v>
      </c>
      <c r="DX63" s="279">
        <v>8361</v>
      </c>
      <c r="DY63" s="279">
        <v>122950.5078125</v>
      </c>
      <c r="DZ63" s="279">
        <v>14.705239295959473</v>
      </c>
      <c r="EA63" s="279">
        <v>6999</v>
      </c>
      <c r="EB63" s="279">
        <v>98123.953125</v>
      </c>
      <c r="EC63" s="279">
        <v>14.019710540771484</v>
      </c>
      <c r="ED63" s="279">
        <v>7391</v>
      </c>
      <c r="EE63" s="279">
        <v>125267.375</v>
      </c>
      <c r="EF63" s="279">
        <v>16.948637008666992</v>
      </c>
      <c r="EG63" s="279">
        <v>9083</v>
      </c>
      <c r="EH63" s="279">
        <v>142255.609375</v>
      </c>
      <c r="EI63" s="279">
        <v>15.6617431640625</v>
      </c>
      <c r="EJ63" s="279">
        <v>11103</v>
      </c>
      <c r="EK63" s="279">
        <v>168144.921875</v>
      </c>
      <c r="EL63" s="279">
        <v>15.144098281860352</v>
      </c>
      <c r="EM63" s="279">
        <v>11563</v>
      </c>
      <c r="EN63" s="279">
        <v>177431.671875</v>
      </c>
      <c r="EO63" s="279">
        <v>15.344778060913086</v>
      </c>
      <c r="EP63" s="279">
        <v>12750</v>
      </c>
      <c r="EQ63" s="279">
        <v>230731.6875</v>
      </c>
      <c r="ER63" s="279">
        <v>18.096603393554688</v>
      </c>
      <c r="ES63" s="279">
        <v>17437</v>
      </c>
      <c r="ET63" s="279">
        <v>315454.40625</v>
      </c>
      <c r="EU63" s="279">
        <v>18.091093063354492</v>
      </c>
      <c r="EV63" s="279">
        <v>28840</v>
      </c>
      <c r="EW63" s="279">
        <v>478875.40625</v>
      </c>
      <c r="EX63" s="279">
        <v>16.604557037353516</v>
      </c>
      <c r="EY63" s="279">
        <v>46392</v>
      </c>
      <c r="EZ63" s="279">
        <v>769349.3125</v>
      </c>
      <c r="FA63" s="279">
        <v>16.583663940429687</v>
      </c>
      <c r="FB63" s="279">
        <v>93</v>
      </c>
      <c r="FC63" s="279">
        <v>1346.7435302734375</v>
      </c>
      <c r="FD63" s="279">
        <v>14.481113433837891</v>
      </c>
      <c r="FE63" s="279">
        <v>106</v>
      </c>
      <c r="FF63" s="279">
        <v>1600.2762451171875</v>
      </c>
      <c r="FG63" s="279">
        <v>15.096945762634277</v>
      </c>
      <c r="FH63" s="279">
        <v>134</v>
      </c>
      <c r="FI63" s="279">
        <v>2082.70361328125</v>
      </c>
      <c r="FJ63" s="279">
        <v>15.542564392089844</v>
      </c>
      <c r="FK63" s="279">
        <v>175</v>
      </c>
      <c r="FL63" s="279">
        <v>2538.67919921875</v>
      </c>
      <c r="FM63" s="279">
        <v>14.506738662719727</v>
      </c>
      <c r="FN63" s="279">
        <v>175</v>
      </c>
      <c r="FO63" s="279">
        <v>2711.75634765625</v>
      </c>
      <c r="FP63" s="279">
        <v>15.495750427246094</v>
      </c>
      <c r="FQ63" s="279">
        <v>214</v>
      </c>
      <c r="FR63" s="279">
        <v>2878.840576171875</v>
      </c>
      <c r="FS63" s="279">
        <v>13.452526092529297</v>
      </c>
      <c r="FT63" s="279">
        <v>228</v>
      </c>
      <c r="FU63" s="279">
        <v>3195.985107421875</v>
      </c>
      <c r="FV63" s="279">
        <v>14.017478942871094</v>
      </c>
      <c r="FW63" s="279">
        <v>290</v>
      </c>
      <c r="FX63" s="279">
        <v>3665.90380859375</v>
      </c>
      <c r="FY63" s="279">
        <v>12.641047477722168</v>
      </c>
      <c r="FZ63" s="279">
        <v>335</v>
      </c>
      <c r="GA63" s="279">
        <v>4233.712890625</v>
      </c>
      <c r="GB63" s="279">
        <v>12.637948989868164</v>
      </c>
      <c r="GC63" s="279">
        <v>424</v>
      </c>
      <c r="GD63" s="279">
        <v>5135.919921875</v>
      </c>
      <c r="GE63" s="279">
        <v>12.113018989562988</v>
      </c>
      <c r="GF63" s="279">
        <v>475</v>
      </c>
      <c r="GG63" s="279">
        <v>5868.4169921875</v>
      </c>
      <c r="GH63" s="279">
        <v>12.354561805725098</v>
      </c>
      <c r="GI63" s="279">
        <v>547</v>
      </c>
      <c r="GJ63" s="279">
        <v>6407.732421875</v>
      </c>
      <c r="GK63" s="279">
        <v>11.714319229125977</v>
      </c>
      <c r="GL63" s="279">
        <v>660</v>
      </c>
      <c r="GM63" s="279">
        <v>8032.55615234375</v>
      </c>
      <c r="GN63" s="279">
        <v>12.170539855957031</v>
      </c>
      <c r="GO63" s="279">
        <v>845</v>
      </c>
      <c r="GP63" s="279">
        <v>9979.9033203125</v>
      </c>
      <c r="GQ63" s="279">
        <v>11.81053638458252</v>
      </c>
      <c r="GR63" s="279">
        <v>1050</v>
      </c>
      <c r="GS63" s="279">
        <v>10924.1396484375</v>
      </c>
      <c r="GT63" s="279">
        <v>10.403942108154297</v>
      </c>
      <c r="GU63" s="279">
        <v>1336</v>
      </c>
      <c r="GV63" s="279">
        <v>11964.017578125</v>
      </c>
      <c r="GW63" s="279">
        <v>8.9551029205322266</v>
      </c>
      <c r="GX63" s="279">
        <v>1675</v>
      </c>
      <c r="GY63" s="279">
        <v>13022.34765625</v>
      </c>
      <c r="GZ63" s="279">
        <v>7.7745361328125</v>
      </c>
      <c r="HA63" s="279">
        <v>2271</v>
      </c>
      <c r="HB63" s="279">
        <v>14272.65234375</v>
      </c>
      <c r="HC63" s="279">
        <v>6.2847433090209961</v>
      </c>
      <c r="HD63" s="279">
        <v>3013</v>
      </c>
      <c r="HE63" s="279">
        <v>16054.5576171875</v>
      </c>
      <c r="HF63" s="279">
        <v>5.3284292221069336</v>
      </c>
      <c r="HG63" s="244"/>
      <c r="HH63" s="244"/>
      <c r="HI63" s="244"/>
      <c r="HJ63" s="244"/>
      <c r="HK63" s="244"/>
      <c r="HL63" s="244"/>
      <c r="HM63" s="244"/>
      <c r="HN63" s="244"/>
      <c r="HO63" s="244"/>
      <c r="HP63" s="244"/>
      <c r="HQ63" s="244"/>
      <c r="HR63" s="244"/>
      <c r="HS63" s="244"/>
      <c r="HT63" s="244"/>
      <c r="HU63" s="244"/>
      <c r="HV63" s="244"/>
      <c r="HW63" s="244"/>
      <c r="HX63" s="244"/>
      <c r="HY63" s="244"/>
      <c r="HZ63" s="244"/>
      <c r="IA63" s="244"/>
      <c r="IB63" s="244"/>
      <c r="IC63" s="244"/>
      <c r="ID63" s="244"/>
      <c r="IE63" s="244"/>
      <c r="IF63" s="244"/>
    </row>
    <row r="64" spans="1:240" ht="15" customHeight="1" thickBot="1">
      <c r="A64" s="3">
        <v>50</v>
      </c>
      <c r="B64" s="279">
        <v>402</v>
      </c>
      <c r="C64" s="279">
        <v>5451.39208984375</v>
      </c>
      <c r="D64" s="279">
        <v>13.560676574707031</v>
      </c>
      <c r="E64" s="279">
        <v>326</v>
      </c>
      <c r="F64" s="279">
        <v>6192.92578125</v>
      </c>
      <c r="G64" s="279">
        <v>18.9967041015625</v>
      </c>
      <c r="H64" s="279">
        <v>390</v>
      </c>
      <c r="I64" s="279">
        <v>6231.26171875</v>
      </c>
      <c r="J64" s="279">
        <v>15.977594375610352</v>
      </c>
      <c r="K64" s="279">
        <v>508</v>
      </c>
      <c r="L64" s="279">
        <v>6949.63623046875</v>
      </c>
      <c r="M64" s="279">
        <v>13.680386543273926</v>
      </c>
      <c r="N64" s="279">
        <v>343</v>
      </c>
      <c r="O64" s="279">
        <v>8787.1123046875</v>
      </c>
      <c r="P64" s="279">
        <v>25.618402481079102</v>
      </c>
      <c r="Q64" s="279">
        <v>625</v>
      </c>
      <c r="R64" s="279">
        <v>10663.9130859375</v>
      </c>
      <c r="S64" s="279">
        <v>17.062261581420898</v>
      </c>
      <c r="T64" s="279">
        <v>775</v>
      </c>
      <c r="U64" s="279">
        <v>12171.6162109375</v>
      </c>
      <c r="V64" s="279">
        <v>15.705310821533203</v>
      </c>
      <c r="W64" s="279">
        <v>749</v>
      </c>
      <c r="X64" s="279">
        <v>12931.3798828125</v>
      </c>
      <c r="Y64" s="279">
        <v>17.264860153198242</v>
      </c>
      <c r="Z64" s="279">
        <v>836</v>
      </c>
      <c r="AA64" s="279">
        <v>14353.9072265625</v>
      </c>
      <c r="AB64" s="279">
        <v>17.169746398925781</v>
      </c>
      <c r="AC64" s="279">
        <v>610</v>
      </c>
      <c r="AD64" s="279">
        <v>17359.73046875</v>
      </c>
      <c r="AE64" s="279">
        <v>28.458574295043945</v>
      </c>
      <c r="AF64" s="279">
        <v>693</v>
      </c>
      <c r="AG64" s="279">
        <v>18051.640625</v>
      </c>
      <c r="AH64" s="279">
        <v>26.048543930053711</v>
      </c>
      <c r="AI64" s="279">
        <v>714</v>
      </c>
      <c r="AJ64" s="279">
        <v>18321.19140625</v>
      </c>
      <c r="AK64" s="279">
        <v>25.659931182861328</v>
      </c>
      <c r="AL64" s="279">
        <v>733</v>
      </c>
      <c r="AM64" s="279">
        <v>18046.09375</v>
      </c>
      <c r="AN64" s="279">
        <v>24.619501113891602</v>
      </c>
      <c r="AO64" s="279">
        <v>836</v>
      </c>
      <c r="AP64" s="279">
        <v>18843.27734375</v>
      </c>
      <c r="AQ64" s="279">
        <v>22.539806365966797</v>
      </c>
      <c r="AR64" s="279">
        <v>891</v>
      </c>
      <c r="AS64" s="279">
        <v>19726.283203125</v>
      </c>
      <c r="AT64" s="279">
        <v>22.139488220214844</v>
      </c>
      <c r="AU64" s="279">
        <v>988</v>
      </c>
      <c r="AV64" s="279">
        <v>20912.091796875</v>
      </c>
      <c r="AW64" s="279">
        <v>21.166084289550781</v>
      </c>
      <c r="AX64" s="279">
        <v>1004</v>
      </c>
      <c r="AY64" s="279">
        <v>21619.193359375</v>
      </c>
      <c r="AZ64" s="279">
        <v>21.533061981201172</v>
      </c>
      <c r="BA64" s="279">
        <v>969</v>
      </c>
      <c r="BB64" s="279">
        <v>21508.33203125</v>
      </c>
      <c r="BC64" s="279">
        <v>22.196420669555664</v>
      </c>
      <c r="BD64" s="279">
        <v>1094</v>
      </c>
      <c r="BE64" s="279">
        <v>22035.798828125</v>
      </c>
      <c r="BF64" s="279">
        <v>20.142412185668945</v>
      </c>
      <c r="BG64" s="279">
        <v>1025</v>
      </c>
      <c r="BH64" s="279">
        <v>20648.751953125</v>
      </c>
      <c r="BI64" s="279">
        <v>20.145124435424805</v>
      </c>
      <c r="BJ64" s="279">
        <v>1247</v>
      </c>
      <c r="BK64" s="279">
        <v>23490.763671875</v>
      </c>
      <c r="BL64" s="279">
        <v>18.837821960449219</v>
      </c>
      <c r="BM64" s="279">
        <v>1276</v>
      </c>
      <c r="BN64" s="279">
        <v>24863.37890625</v>
      </c>
      <c r="BO64" s="279">
        <v>19.485406875610352</v>
      </c>
      <c r="BP64" s="279">
        <v>1380</v>
      </c>
      <c r="BQ64" s="279">
        <v>27663.53515625</v>
      </c>
      <c r="BR64" s="279">
        <v>20.046039581298828</v>
      </c>
      <c r="BS64" s="279">
        <v>1618</v>
      </c>
      <c r="BT64" s="279">
        <v>32801.84765625</v>
      </c>
      <c r="BU64" s="279">
        <v>20.273082733154297</v>
      </c>
      <c r="BV64" s="279">
        <v>1894</v>
      </c>
      <c r="BW64" s="279">
        <v>38278.984375</v>
      </c>
      <c r="BX64" s="279">
        <v>20.210657119750977</v>
      </c>
      <c r="BY64" s="279">
        <v>2537</v>
      </c>
      <c r="BZ64" s="279">
        <v>49876.06640625</v>
      </c>
      <c r="CA64" s="279">
        <v>19.659465789794922</v>
      </c>
      <c r="CB64" s="279">
        <v>2384</v>
      </c>
      <c r="CC64" s="279">
        <v>45883.4921875</v>
      </c>
      <c r="CD64" s="279">
        <v>19.246431350708008</v>
      </c>
      <c r="CE64" s="279">
        <v>2339</v>
      </c>
      <c r="CF64" s="279">
        <v>44560.7421875</v>
      </c>
      <c r="CG64" s="279">
        <v>19.051193237304688</v>
      </c>
      <c r="CH64" s="279">
        <v>2329</v>
      </c>
      <c r="CI64" s="279">
        <v>44055.1015625</v>
      </c>
      <c r="CJ64" s="279">
        <v>18.915887832641602</v>
      </c>
      <c r="CK64" s="279">
        <v>2507</v>
      </c>
      <c r="CL64" s="279">
        <v>48004.12890625</v>
      </c>
      <c r="CM64" s="279">
        <v>19.148036956787109</v>
      </c>
      <c r="CN64" s="279">
        <v>2483</v>
      </c>
      <c r="CO64" s="279">
        <v>47426.1640625</v>
      </c>
      <c r="CP64" s="279">
        <v>19.100347518920898</v>
      </c>
      <c r="CQ64" s="279">
        <v>2995</v>
      </c>
      <c r="CR64" s="279">
        <v>60069.0703125</v>
      </c>
      <c r="CS64" s="279">
        <v>20.056451797485352</v>
      </c>
      <c r="CT64" s="279">
        <v>3107</v>
      </c>
      <c r="CU64" s="279">
        <v>69886.0546875</v>
      </c>
      <c r="CV64" s="279">
        <v>22.493097305297852</v>
      </c>
      <c r="CW64" s="279">
        <v>3453</v>
      </c>
      <c r="CX64" s="279">
        <v>87554.8203125</v>
      </c>
      <c r="CY64" s="279">
        <v>25.356159210205078</v>
      </c>
      <c r="CZ64" s="279">
        <v>4022</v>
      </c>
      <c r="DA64" s="279">
        <v>90602.421875</v>
      </c>
      <c r="DB64" s="279">
        <v>22.526708602905273</v>
      </c>
      <c r="DC64" s="279">
        <v>3953</v>
      </c>
      <c r="DD64" s="279">
        <v>84454.703125</v>
      </c>
      <c r="DE64" s="279">
        <v>21.364711761474609</v>
      </c>
      <c r="DF64" s="279">
        <v>4107</v>
      </c>
      <c r="DG64" s="279">
        <v>81497.8359375</v>
      </c>
      <c r="DH64" s="279">
        <v>19.84364128112793</v>
      </c>
      <c r="DI64" s="279">
        <v>3474</v>
      </c>
      <c r="DJ64" s="279">
        <v>78863.2890625</v>
      </c>
      <c r="DK64" s="279">
        <v>22.701004028320312</v>
      </c>
      <c r="DL64" s="279">
        <v>3409</v>
      </c>
      <c r="DM64" s="279">
        <v>70556.015625</v>
      </c>
      <c r="DN64" s="279">
        <v>20.696983337402344</v>
      </c>
      <c r="DO64" s="279">
        <v>3818</v>
      </c>
      <c r="DP64" s="279">
        <v>74926.6640625</v>
      </c>
      <c r="DQ64" s="279">
        <v>19.624584197998047</v>
      </c>
      <c r="DR64" s="279">
        <v>5600</v>
      </c>
      <c r="DS64" s="279">
        <v>95962.546875</v>
      </c>
      <c r="DT64" s="279">
        <v>17.13616943359375</v>
      </c>
      <c r="DU64" s="279">
        <v>7844</v>
      </c>
      <c r="DV64" s="279">
        <v>110923.921875</v>
      </c>
      <c r="DW64" s="279">
        <v>14.141244888305664</v>
      </c>
      <c r="DX64" s="279">
        <v>8444</v>
      </c>
      <c r="DY64" s="279">
        <v>125241.4765625</v>
      </c>
      <c r="DZ64" s="279">
        <v>14.832008361816406</v>
      </c>
      <c r="EA64" s="279">
        <v>6999</v>
      </c>
      <c r="EB64" s="279">
        <v>99946.453125</v>
      </c>
      <c r="EC64" s="279">
        <v>14.280104637145996</v>
      </c>
      <c r="ED64" s="279">
        <v>7522</v>
      </c>
      <c r="EE64" s="279">
        <v>127623.6796875</v>
      </c>
      <c r="EF64" s="279">
        <v>16.96672248840332</v>
      </c>
      <c r="EG64" s="279">
        <v>9690</v>
      </c>
      <c r="EH64" s="279">
        <v>144913</v>
      </c>
      <c r="EI64" s="279">
        <v>14.954901695251465</v>
      </c>
      <c r="EJ64" s="279">
        <v>11282</v>
      </c>
      <c r="EK64" s="279">
        <v>171283.921875</v>
      </c>
      <c r="EL64" s="279">
        <v>15.182052612304688</v>
      </c>
      <c r="EM64" s="279">
        <v>11661</v>
      </c>
      <c r="EN64" s="279">
        <v>180748.03125</v>
      </c>
      <c r="EO64" s="279">
        <v>15.500217437744141</v>
      </c>
      <c r="EP64" s="279">
        <v>12885</v>
      </c>
      <c r="EQ64" s="279">
        <v>235090.0625</v>
      </c>
      <c r="ER64" s="279">
        <v>18.245250701904297</v>
      </c>
      <c r="ES64" s="279">
        <v>17832</v>
      </c>
      <c r="ET64" s="279">
        <v>321411.0625</v>
      </c>
      <c r="EU64" s="279">
        <v>18.024398803710937</v>
      </c>
      <c r="EV64" s="279">
        <v>29611</v>
      </c>
      <c r="EW64" s="279">
        <v>487868.875</v>
      </c>
      <c r="EX64" s="279">
        <v>16.475933074951172</v>
      </c>
      <c r="EY64" s="279">
        <v>47560</v>
      </c>
      <c r="EZ64" s="279">
        <v>783797.5</v>
      </c>
      <c r="FA64" s="279">
        <v>16.480182647705078</v>
      </c>
      <c r="FB64" s="279">
        <v>94</v>
      </c>
      <c r="FC64" s="279">
        <v>1371.818359375</v>
      </c>
      <c r="FD64" s="279">
        <v>14.593811988830566</v>
      </c>
      <c r="FE64" s="279">
        <v>107</v>
      </c>
      <c r="FF64" s="279">
        <v>1630.1617431640625</v>
      </c>
      <c r="FG64" s="279">
        <v>15.235156059265137</v>
      </c>
      <c r="FH64" s="279">
        <v>141</v>
      </c>
      <c r="FI64" s="279">
        <v>2121.61767578125</v>
      </c>
      <c r="FJ64" s="279">
        <v>15.046934127807617</v>
      </c>
      <c r="FK64" s="279">
        <v>177</v>
      </c>
      <c r="FL64" s="279">
        <v>2585.932861328125</v>
      </c>
      <c r="FM64" s="279">
        <v>14.609789848327637</v>
      </c>
      <c r="FN64" s="279">
        <v>179</v>
      </c>
      <c r="FO64" s="279">
        <v>2762.451416015625</v>
      </c>
      <c r="FP64" s="279">
        <v>15.432689666748047</v>
      </c>
      <c r="FQ64" s="279">
        <v>215</v>
      </c>
      <c r="FR64" s="279">
        <v>2932.137451171875</v>
      </c>
      <c r="FS64" s="279">
        <v>13.637848854064941</v>
      </c>
      <c r="FT64" s="279">
        <v>247</v>
      </c>
      <c r="FU64" s="279">
        <v>3255.164794921875</v>
      </c>
      <c r="FV64" s="279">
        <v>13.178804397583008</v>
      </c>
      <c r="FW64" s="279">
        <v>295</v>
      </c>
      <c r="FX64" s="279">
        <v>3733.3818359375</v>
      </c>
      <c r="FY64" s="279">
        <v>12.655531883239746</v>
      </c>
      <c r="FZ64" s="279">
        <v>340</v>
      </c>
      <c r="GA64" s="279">
        <v>4311.64697265625</v>
      </c>
      <c r="GB64" s="279">
        <v>12.681314468383789</v>
      </c>
      <c r="GC64" s="279">
        <v>433</v>
      </c>
      <c r="GD64" s="279">
        <v>5230.078125</v>
      </c>
      <c r="GE64" s="279">
        <v>12.078701972961426</v>
      </c>
      <c r="GF64" s="279">
        <v>485</v>
      </c>
      <c r="GG64" s="279">
        <v>5976.20556640625</v>
      </c>
      <c r="GH64" s="279">
        <v>12.322072982788086</v>
      </c>
      <c r="GI64" s="279">
        <v>557</v>
      </c>
      <c r="GJ64" s="279">
        <v>6524.84716796875</v>
      </c>
      <c r="GK64" s="279">
        <v>11.714267730712891</v>
      </c>
      <c r="GL64" s="279">
        <v>677</v>
      </c>
      <c r="GM64" s="279">
        <v>8179.84716796875</v>
      </c>
      <c r="GN64" s="279">
        <v>12.082491874694824</v>
      </c>
      <c r="GO64" s="279">
        <v>857</v>
      </c>
      <c r="GP64" s="279">
        <v>10162.5009765625</v>
      </c>
      <c r="GQ64" s="279">
        <v>11.858227729797363</v>
      </c>
      <c r="GR64" s="279">
        <v>1065</v>
      </c>
      <c r="GS64" s="279">
        <v>11121.501953125</v>
      </c>
      <c r="GT64" s="279">
        <v>10.44272518157959</v>
      </c>
      <c r="GU64" s="279">
        <v>1355</v>
      </c>
      <c r="GV64" s="279">
        <v>12176.3974609375</v>
      </c>
      <c r="GW64" s="279">
        <v>8.9862709045410156</v>
      </c>
      <c r="GX64" s="279">
        <v>1699</v>
      </c>
      <c r="GY64" s="279">
        <v>13249.07421875</v>
      </c>
      <c r="GZ64" s="279">
        <v>7.7981600761413574</v>
      </c>
      <c r="HA64" s="279">
        <v>2305</v>
      </c>
      <c r="HB64" s="279">
        <v>14512.345703125</v>
      </c>
      <c r="HC64" s="279">
        <v>6.2960286140441895</v>
      </c>
      <c r="HD64" s="279">
        <v>3056</v>
      </c>
      <c r="HE64" s="279">
        <v>16315.0087890625</v>
      </c>
      <c r="HF64" s="279">
        <v>5.3386807441711426</v>
      </c>
      <c r="HG64" s="244"/>
      <c r="HH64" s="244"/>
      <c r="HI64" s="244"/>
      <c r="HJ64" s="244"/>
      <c r="HK64" s="244"/>
      <c r="HL64" s="244"/>
      <c r="HM64" s="244"/>
      <c r="HN64" s="244"/>
      <c r="HO64" s="244"/>
      <c r="HP64" s="244"/>
      <c r="HQ64" s="244"/>
      <c r="HR64" s="244"/>
      <c r="HS64" s="244"/>
      <c r="HT64" s="244"/>
      <c r="HU64" s="244"/>
      <c r="HV64" s="244"/>
      <c r="HW64" s="244"/>
      <c r="HX64" s="244"/>
      <c r="HY64" s="244"/>
      <c r="HZ64" s="244"/>
      <c r="IA64" s="244"/>
      <c r="IB64" s="244"/>
      <c r="IC64" s="244"/>
      <c r="ID64" s="244"/>
      <c r="IE64" s="244"/>
      <c r="IF64" s="244"/>
    </row>
    <row r="65" spans="1:240" ht="15" customHeight="1">
      <c r="A65" s="6">
        <v>51</v>
      </c>
      <c r="B65" s="279">
        <v>418</v>
      </c>
      <c r="C65" s="279">
        <v>5554.27783203125</v>
      </c>
      <c r="D65" s="279">
        <v>13.287746429443359</v>
      </c>
      <c r="E65" s="279">
        <v>334</v>
      </c>
      <c r="F65" s="279">
        <v>6312.5771484375</v>
      </c>
      <c r="G65" s="279">
        <v>18.899930953979492</v>
      </c>
      <c r="H65" s="279">
        <v>401</v>
      </c>
      <c r="I65" s="279">
        <v>6350.3486328125</v>
      </c>
      <c r="J65" s="279">
        <v>15.836280822753906</v>
      </c>
      <c r="K65" s="279">
        <v>531</v>
      </c>
      <c r="L65" s="279">
        <v>7080.853515625</v>
      </c>
      <c r="M65" s="279">
        <v>13.334940910339355</v>
      </c>
      <c r="N65" s="279">
        <v>343</v>
      </c>
      <c r="O65" s="279">
        <v>8959.44140625</v>
      </c>
      <c r="P65" s="279">
        <v>26.120820999145508</v>
      </c>
      <c r="Q65" s="279">
        <v>645</v>
      </c>
      <c r="R65" s="279">
        <v>10868.5849609375</v>
      </c>
      <c r="S65" s="279">
        <v>16.850519180297852</v>
      </c>
      <c r="T65" s="279">
        <v>808</v>
      </c>
      <c r="U65" s="279">
        <v>12403.853515625</v>
      </c>
      <c r="V65" s="279">
        <v>15.351304054260254</v>
      </c>
      <c r="W65" s="279">
        <v>784</v>
      </c>
      <c r="X65" s="279">
        <v>13179.6533203125</v>
      </c>
      <c r="Y65" s="279">
        <v>16.810781478881836</v>
      </c>
      <c r="Z65" s="279">
        <v>875</v>
      </c>
      <c r="AA65" s="279">
        <v>14629.3955078125</v>
      </c>
      <c r="AB65" s="279">
        <v>16.719308853149414</v>
      </c>
      <c r="AC65" s="279">
        <v>663</v>
      </c>
      <c r="AD65" s="279">
        <v>17701.03125</v>
      </c>
      <c r="AE65" s="279">
        <v>26.698387145996094</v>
      </c>
      <c r="AF65" s="279">
        <v>755</v>
      </c>
      <c r="AG65" s="279">
        <v>18405.287109375</v>
      </c>
      <c r="AH65" s="279">
        <v>24.377862930297852</v>
      </c>
      <c r="AI65" s="279">
        <v>772</v>
      </c>
      <c r="AJ65" s="279">
        <v>18679.9296875</v>
      </c>
      <c r="AK65" s="279">
        <v>24.196800231933594</v>
      </c>
      <c r="AL65" s="279">
        <v>791</v>
      </c>
      <c r="AM65" s="279">
        <v>18398.830078125</v>
      </c>
      <c r="AN65" s="279">
        <v>23.260215759277344</v>
      </c>
      <c r="AO65" s="279">
        <v>900</v>
      </c>
      <c r="AP65" s="279">
        <v>19210.119140625</v>
      </c>
      <c r="AQ65" s="279">
        <v>21.344575881958008</v>
      </c>
      <c r="AR65" s="279">
        <v>960</v>
      </c>
      <c r="AS65" s="279">
        <v>20109.982421875</v>
      </c>
      <c r="AT65" s="279">
        <v>20.947898864746094</v>
      </c>
      <c r="AU65" s="279">
        <v>1057</v>
      </c>
      <c r="AV65" s="279">
        <v>21318.01171875</v>
      </c>
      <c r="AW65" s="279">
        <v>20.168413162231445</v>
      </c>
      <c r="AX65" s="279">
        <v>1071</v>
      </c>
      <c r="AY65" s="279">
        <v>22039.216796875</v>
      </c>
      <c r="AZ65" s="279">
        <v>20.578166961669922</v>
      </c>
      <c r="BA65" s="279">
        <v>1037</v>
      </c>
      <c r="BB65" s="279">
        <v>21926.80859375</v>
      </c>
      <c r="BC65" s="279">
        <v>21.144462585449219</v>
      </c>
      <c r="BD65" s="279">
        <v>1158</v>
      </c>
      <c r="BE65" s="279">
        <v>22462.529296875</v>
      </c>
      <c r="BF65" s="279">
        <v>19.397693634033203</v>
      </c>
      <c r="BG65" s="279">
        <v>1084</v>
      </c>
      <c r="BH65" s="279">
        <v>21048.64453125</v>
      </c>
      <c r="BI65" s="279">
        <v>19.417568206787109</v>
      </c>
      <c r="BJ65" s="279">
        <v>1319</v>
      </c>
      <c r="BK65" s="279">
        <v>23943.982421875</v>
      </c>
      <c r="BL65" s="279">
        <v>18.153133392333984</v>
      </c>
      <c r="BM65" s="279">
        <v>1351</v>
      </c>
      <c r="BN65" s="279">
        <v>25343.998046875</v>
      </c>
      <c r="BO65" s="279">
        <v>18.759435653686523</v>
      </c>
      <c r="BP65" s="279">
        <v>1463</v>
      </c>
      <c r="BQ65" s="279">
        <v>28199.09765625</v>
      </c>
      <c r="BR65" s="279">
        <v>19.274845123291016</v>
      </c>
      <c r="BS65" s="279">
        <v>1717</v>
      </c>
      <c r="BT65" s="279">
        <v>33437.29296875</v>
      </c>
      <c r="BU65" s="279">
        <v>19.474252700805664</v>
      </c>
      <c r="BV65" s="279">
        <v>2013</v>
      </c>
      <c r="BW65" s="279">
        <v>39020.43359375</v>
      </c>
      <c r="BX65" s="279">
        <v>19.384220123291016</v>
      </c>
      <c r="BY65" s="279">
        <v>2702</v>
      </c>
      <c r="BZ65" s="279">
        <v>50840.66015625</v>
      </c>
      <c r="CA65" s="279">
        <v>18.815937042236328</v>
      </c>
      <c r="CB65" s="279">
        <v>2540</v>
      </c>
      <c r="CC65" s="279">
        <v>46769.828125</v>
      </c>
      <c r="CD65" s="279">
        <v>18.413318634033203</v>
      </c>
      <c r="CE65" s="279">
        <v>2495</v>
      </c>
      <c r="CF65" s="279">
        <v>45421.00390625</v>
      </c>
      <c r="CG65" s="279">
        <v>18.204811096191406</v>
      </c>
      <c r="CH65" s="279">
        <v>2485</v>
      </c>
      <c r="CI65" s="279">
        <v>44905.2890625</v>
      </c>
      <c r="CJ65" s="279">
        <v>18.070539474487305</v>
      </c>
      <c r="CK65" s="279">
        <v>2680</v>
      </c>
      <c r="CL65" s="279">
        <v>48931.15234375</v>
      </c>
      <c r="CM65" s="279">
        <v>18.257892608642578</v>
      </c>
      <c r="CN65" s="279">
        <v>2504</v>
      </c>
      <c r="CO65" s="279">
        <v>48343.16796875</v>
      </c>
      <c r="CP65" s="279">
        <v>19.306377410888672</v>
      </c>
      <c r="CQ65" s="279">
        <v>3041</v>
      </c>
      <c r="CR65" s="279">
        <v>61233.41796875</v>
      </c>
      <c r="CS65" s="279">
        <v>20.135948181152344</v>
      </c>
      <c r="CT65" s="279">
        <v>3195</v>
      </c>
      <c r="CU65" s="279">
        <v>71248.0390625</v>
      </c>
      <c r="CV65" s="279">
        <v>22.299856185913086</v>
      </c>
      <c r="CW65" s="279">
        <v>3655</v>
      </c>
      <c r="CX65" s="279">
        <v>89269.265625</v>
      </c>
      <c r="CY65" s="279">
        <v>24.42387580871582</v>
      </c>
      <c r="CZ65" s="279">
        <v>4400</v>
      </c>
      <c r="DA65" s="279">
        <v>92365.59375</v>
      </c>
      <c r="DB65" s="279">
        <v>20.992179870605469</v>
      </c>
      <c r="DC65" s="279">
        <v>4319</v>
      </c>
      <c r="DD65" s="279">
        <v>86093.9609375</v>
      </c>
      <c r="DE65" s="279">
        <v>19.933771133422852</v>
      </c>
      <c r="DF65" s="279">
        <v>4504</v>
      </c>
      <c r="DG65" s="279">
        <v>83073.2578125</v>
      </c>
      <c r="DH65" s="279">
        <v>18.444328308105469</v>
      </c>
      <c r="DI65" s="279">
        <v>3784</v>
      </c>
      <c r="DJ65" s="279">
        <v>80398.78125</v>
      </c>
      <c r="DK65" s="279">
        <v>21.247035980224609</v>
      </c>
      <c r="DL65" s="279">
        <v>3738</v>
      </c>
      <c r="DM65" s="279">
        <v>71923.1171875</v>
      </c>
      <c r="DN65" s="279">
        <v>19.241069793701172</v>
      </c>
      <c r="DO65" s="279">
        <v>4226</v>
      </c>
      <c r="DP65" s="279">
        <v>76373.796875</v>
      </c>
      <c r="DQ65" s="279">
        <v>18.072360992431641</v>
      </c>
      <c r="DR65" s="279">
        <v>6168</v>
      </c>
      <c r="DS65" s="279">
        <v>97800.96875</v>
      </c>
      <c r="DT65" s="279">
        <v>15.85618782043457</v>
      </c>
      <c r="DU65" s="279">
        <v>7945</v>
      </c>
      <c r="DV65" s="279">
        <v>113026.59375</v>
      </c>
      <c r="DW65" s="279">
        <v>14.226128578186035</v>
      </c>
      <c r="DX65" s="279">
        <v>8527</v>
      </c>
      <c r="DY65" s="279">
        <v>127624.265625</v>
      </c>
      <c r="DZ65" s="279">
        <v>14.967077255249023</v>
      </c>
      <c r="EA65" s="279">
        <v>6999</v>
      </c>
      <c r="EB65" s="279">
        <v>101843.3359375</v>
      </c>
      <c r="EC65" s="279">
        <v>14.551126480102539</v>
      </c>
      <c r="ED65" s="279">
        <v>7721</v>
      </c>
      <c r="EE65" s="279">
        <v>130072.8125</v>
      </c>
      <c r="EF65" s="279">
        <v>16.846628189086914</v>
      </c>
      <c r="EG65" s="279">
        <v>10302</v>
      </c>
      <c r="EH65" s="279">
        <v>147666.40625</v>
      </c>
      <c r="EI65" s="279">
        <v>14.333761215209961</v>
      </c>
      <c r="EJ65" s="279">
        <v>11450</v>
      </c>
      <c r="EK65" s="279">
        <v>174547.53125</v>
      </c>
      <c r="EL65" s="279">
        <v>15.244325637817383</v>
      </c>
      <c r="EM65" s="279">
        <v>11745</v>
      </c>
      <c r="EN65" s="279">
        <v>184197.9375</v>
      </c>
      <c r="EO65" s="279">
        <v>15.683094024658203</v>
      </c>
      <c r="EP65" s="279">
        <v>13085</v>
      </c>
      <c r="EQ65" s="279">
        <v>239622.9375</v>
      </c>
      <c r="ER65" s="279">
        <v>18.312795639038086</v>
      </c>
      <c r="ES65" s="279">
        <v>18399</v>
      </c>
      <c r="ET65" s="279">
        <v>327601.09375</v>
      </c>
      <c r="EU65" s="279">
        <v>17.805374145507813</v>
      </c>
      <c r="EV65" s="279">
        <v>30713</v>
      </c>
      <c r="EW65" s="279">
        <v>497210.4375</v>
      </c>
      <c r="EX65" s="279">
        <v>16.188924789428711</v>
      </c>
      <c r="EY65" s="279">
        <v>49231</v>
      </c>
      <c r="EZ65" s="279">
        <v>798806.625</v>
      </c>
      <c r="FA65" s="279">
        <v>16.225683212280273</v>
      </c>
      <c r="FB65" s="279">
        <v>96</v>
      </c>
      <c r="FC65" s="279">
        <v>1397.8758544921875</v>
      </c>
      <c r="FD65" s="279">
        <v>14.561206817626953</v>
      </c>
      <c r="FE65" s="279">
        <v>109</v>
      </c>
      <c r="FF65" s="279">
        <v>1661.226318359375</v>
      </c>
      <c r="FG65" s="279">
        <v>15.240608215332031</v>
      </c>
      <c r="FH65" s="279">
        <v>151</v>
      </c>
      <c r="FI65" s="279">
        <v>2161.9365234375</v>
      </c>
      <c r="FJ65" s="279">
        <v>14.317460060119629</v>
      </c>
      <c r="FK65" s="279">
        <v>180</v>
      </c>
      <c r="FL65" s="279">
        <v>2635.053955078125</v>
      </c>
      <c r="FM65" s="279">
        <v>14.639188766479492</v>
      </c>
      <c r="FN65" s="279">
        <v>184</v>
      </c>
      <c r="FO65" s="279">
        <v>2815.134033203125</v>
      </c>
      <c r="FP65" s="279">
        <v>15.299641609191895</v>
      </c>
      <c r="FQ65" s="279">
        <v>216</v>
      </c>
      <c r="FR65" s="279">
        <v>2987.58935546875</v>
      </c>
      <c r="FS65" s="279">
        <v>13.831432342529297</v>
      </c>
      <c r="FT65" s="279">
        <v>273</v>
      </c>
      <c r="FU65" s="279">
        <v>3316.29052734375</v>
      </c>
      <c r="FV65" s="279">
        <v>12.147583961486816</v>
      </c>
      <c r="FW65" s="279">
        <v>303</v>
      </c>
      <c r="FX65" s="279">
        <v>3803.47119140625</v>
      </c>
      <c r="FY65" s="279">
        <v>12.55271053314209</v>
      </c>
      <c r="FZ65" s="279">
        <v>350</v>
      </c>
      <c r="GA65" s="279">
        <v>4392.59912109375</v>
      </c>
      <c r="GB65" s="279">
        <v>12.550283432006836</v>
      </c>
      <c r="GC65" s="279">
        <v>446</v>
      </c>
      <c r="GD65" s="279">
        <v>5327.85546875</v>
      </c>
      <c r="GE65" s="279">
        <v>11.945864677429199</v>
      </c>
      <c r="GF65" s="279">
        <v>500</v>
      </c>
      <c r="GG65" s="279">
        <v>6088.1279296875</v>
      </c>
      <c r="GH65" s="279">
        <v>12.17625617980957</v>
      </c>
      <c r="GI65" s="279">
        <v>572</v>
      </c>
      <c r="GJ65" s="279">
        <v>6646.4765625</v>
      </c>
      <c r="GK65" s="279">
        <v>11.619714736938477</v>
      </c>
      <c r="GL65" s="279">
        <v>701</v>
      </c>
      <c r="GM65" s="279">
        <v>8332.7421875</v>
      </c>
      <c r="GN65" s="279">
        <v>11.886936187744141</v>
      </c>
      <c r="GO65" s="279">
        <v>875</v>
      </c>
      <c r="GP65" s="279">
        <v>10352.24609375</v>
      </c>
      <c r="GQ65" s="279">
        <v>11.831138610839844</v>
      </c>
      <c r="GR65" s="279">
        <v>1083</v>
      </c>
      <c r="GS65" s="279">
        <v>11326.5322265625</v>
      </c>
      <c r="GT65" s="279">
        <v>10.458478927612305</v>
      </c>
      <c r="GU65" s="279">
        <v>1375</v>
      </c>
      <c r="GV65" s="279">
        <v>12396.9765625</v>
      </c>
      <c r="GW65" s="279">
        <v>9.0159826278686523</v>
      </c>
      <c r="GX65" s="279">
        <v>1721</v>
      </c>
      <c r="GY65" s="279">
        <v>13484.443359375</v>
      </c>
      <c r="GZ65" s="279">
        <v>7.8352375030517578</v>
      </c>
      <c r="HA65" s="279">
        <v>2329</v>
      </c>
      <c r="HB65" s="279">
        <v>14761.0263671875</v>
      </c>
      <c r="HC65" s="279">
        <v>6.3379244804382324</v>
      </c>
      <c r="HD65" s="279">
        <v>3082</v>
      </c>
      <c r="HE65" s="279">
        <v>16585.3359375</v>
      </c>
      <c r="HF65" s="279">
        <v>5.381354808807373</v>
      </c>
      <c r="HG65" s="244"/>
      <c r="HH65" s="244"/>
      <c r="HI65" s="244"/>
      <c r="HJ65" s="244"/>
      <c r="HK65" s="244"/>
      <c r="HL65" s="244"/>
      <c r="HM65" s="244"/>
      <c r="HN65" s="244"/>
      <c r="HO65" s="244"/>
      <c r="HP65" s="244"/>
      <c r="HQ65" s="244"/>
      <c r="HR65" s="244"/>
      <c r="HS65" s="244"/>
      <c r="HT65" s="244"/>
      <c r="HU65" s="244"/>
      <c r="HV65" s="244"/>
      <c r="HW65" s="244"/>
      <c r="HX65" s="244"/>
      <c r="HY65" s="244"/>
      <c r="HZ65" s="244"/>
      <c r="IA65" s="244"/>
      <c r="IB65" s="244"/>
      <c r="IC65" s="244"/>
      <c r="ID65" s="244"/>
      <c r="IE65" s="244"/>
      <c r="IF65" s="244"/>
    </row>
    <row r="66" spans="1:240" ht="15" customHeight="1">
      <c r="A66" s="3">
        <v>52</v>
      </c>
      <c r="B66" s="279">
        <v>433</v>
      </c>
      <c r="C66" s="279">
        <v>5661.1376953125</v>
      </c>
      <c r="D66" s="279">
        <v>13.074220657348633</v>
      </c>
      <c r="E66" s="279">
        <v>342</v>
      </c>
      <c r="F66" s="279">
        <v>6437.068359375</v>
      </c>
      <c r="G66" s="279">
        <v>18.821836471557617</v>
      </c>
      <c r="H66" s="279">
        <v>413</v>
      </c>
      <c r="I66" s="279">
        <v>6474.1474609375</v>
      </c>
      <c r="J66" s="279">
        <v>15.675901412963867</v>
      </c>
      <c r="K66" s="279">
        <v>555</v>
      </c>
      <c r="L66" s="279">
        <v>7217.05859375</v>
      </c>
      <c r="M66" s="279">
        <v>13.003708839416504</v>
      </c>
      <c r="N66" s="279">
        <v>343</v>
      </c>
      <c r="O66" s="279">
        <v>9138.9501953125</v>
      </c>
      <c r="P66" s="279">
        <v>26.644168853759766</v>
      </c>
      <c r="Q66" s="279">
        <v>664</v>
      </c>
      <c r="R66" s="279">
        <v>11081.388671875</v>
      </c>
      <c r="S66" s="279">
        <v>16.688838958740234</v>
      </c>
      <c r="T66" s="279">
        <v>843</v>
      </c>
      <c r="U66" s="279">
        <v>12645.080078125</v>
      </c>
      <c r="V66" s="279">
        <v>15.000095367431641</v>
      </c>
      <c r="W66" s="279">
        <v>821</v>
      </c>
      <c r="X66" s="279">
        <v>13437.521484375</v>
      </c>
      <c r="Y66" s="279">
        <v>16.36726188659668</v>
      </c>
      <c r="Z66" s="279">
        <v>916</v>
      </c>
      <c r="AA66" s="279">
        <v>14915.5283203125</v>
      </c>
      <c r="AB66" s="279">
        <v>16.283327102661133</v>
      </c>
      <c r="AC66" s="279">
        <v>725</v>
      </c>
      <c r="AD66" s="279">
        <v>18055.365234375</v>
      </c>
      <c r="AE66" s="279">
        <v>24.903951644897461</v>
      </c>
      <c r="AF66" s="279">
        <v>823</v>
      </c>
      <c r="AG66" s="279">
        <v>18772.29296875</v>
      </c>
      <c r="AH66" s="279">
        <v>22.809591293334961</v>
      </c>
      <c r="AI66" s="279">
        <v>835</v>
      </c>
      <c r="AJ66" s="279">
        <v>19052.365234375</v>
      </c>
      <c r="AK66" s="279">
        <v>22.817203521728516</v>
      </c>
      <c r="AL66" s="279">
        <v>851</v>
      </c>
      <c r="AM66" s="279">
        <v>18765.056640625</v>
      </c>
      <c r="AN66" s="279">
        <v>22.050596237182617</v>
      </c>
      <c r="AO66" s="279">
        <v>968</v>
      </c>
      <c r="AP66" s="279">
        <v>19590.87109375</v>
      </c>
      <c r="AQ66" s="279">
        <v>20.238502502441406</v>
      </c>
      <c r="AR66" s="279">
        <v>1031</v>
      </c>
      <c r="AS66" s="279">
        <v>20508.189453125</v>
      </c>
      <c r="AT66" s="279">
        <v>19.891551971435547</v>
      </c>
      <c r="AU66" s="279">
        <v>1127</v>
      </c>
      <c r="AV66" s="279">
        <v>21739.38671875</v>
      </c>
      <c r="AW66" s="279">
        <v>19.289606094360352</v>
      </c>
      <c r="AX66" s="279">
        <v>1141</v>
      </c>
      <c r="AY66" s="279">
        <v>22475.326171875</v>
      </c>
      <c r="AZ66" s="279">
        <v>19.697919845581055</v>
      </c>
      <c r="BA66" s="279">
        <v>1107</v>
      </c>
      <c r="BB66" s="279">
        <v>22361.283203125</v>
      </c>
      <c r="BC66" s="279">
        <v>20.199893951416016</v>
      </c>
      <c r="BD66" s="279">
        <v>1222</v>
      </c>
      <c r="BE66" s="279">
        <v>22905.728515625</v>
      </c>
      <c r="BF66" s="279">
        <v>18.74445915222168</v>
      </c>
      <c r="BG66" s="279">
        <v>1144</v>
      </c>
      <c r="BH66" s="279">
        <v>21463.94921875</v>
      </c>
      <c r="BI66" s="279">
        <v>18.76219367980957</v>
      </c>
      <c r="BJ66" s="279">
        <v>1389</v>
      </c>
      <c r="BK66" s="279">
        <v>24414.5859375</v>
      </c>
      <c r="BL66" s="279">
        <v>17.577095031738281</v>
      </c>
      <c r="BM66" s="279">
        <v>1425</v>
      </c>
      <c r="BN66" s="279">
        <v>25843.08203125</v>
      </c>
      <c r="BO66" s="279">
        <v>18.135496139526367</v>
      </c>
      <c r="BP66" s="279">
        <v>1545</v>
      </c>
      <c r="BQ66" s="279">
        <v>28755.265625</v>
      </c>
      <c r="BR66" s="279">
        <v>18.611822128295898</v>
      </c>
      <c r="BS66" s="279">
        <v>1817</v>
      </c>
      <c r="BT66" s="279">
        <v>34097.1328125</v>
      </c>
      <c r="BU66" s="279">
        <v>18.765621185302734</v>
      </c>
      <c r="BV66" s="279">
        <v>2133</v>
      </c>
      <c r="BW66" s="279">
        <v>39790.27734375</v>
      </c>
      <c r="BX66" s="279">
        <v>18.654607772827148</v>
      </c>
      <c r="BY66" s="279">
        <v>2866</v>
      </c>
      <c r="BZ66" s="279">
        <v>51842.02734375</v>
      </c>
      <c r="CA66" s="279">
        <v>18.088634490966797</v>
      </c>
      <c r="CB66" s="279">
        <v>2698</v>
      </c>
      <c r="CC66" s="279">
        <v>47689.84375</v>
      </c>
      <c r="CD66" s="279">
        <v>17.675998687744141</v>
      </c>
      <c r="CE66" s="279">
        <v>2654</v>
      </c>
      <c r="CF66" s="279">
        <v>46313.859375</v>
      </c>
      <c r="CG66" s="279">
        <v>17.450588226318359</v>
      </c>
      <c r="CH66" s="279">
        <v>2647</v>
      </c>
      <c r="CI66" s="279">
        <v>45787.609375</v>
      </c>
      <c r="CJ66" s="279">
        <v>17.29792594909668</v>
      </c>
      <c r="CK66" s="279">
        <v>2855</v>
      </c>
      <c r="CL66" s="279">
        <v>49893.1953125</v>
      </c>
      <c r="CM66" s="279">
        <v>17.475725173950195</v>
      </c>
      <c r="CN66" s="279">
        <v>2537</v>
      </c>
      <c r="CO66" s="279">
        <v>49297.81640625</v>
      </c>
      <c r="CP66" s="279">
        <v>19.431539535522461</v>
      </c>
      <c r="CQ66" s="279">
        <v>3110</v>
      </c>
      <c r="CR66" s="279">
        <v>62445.09375</v>
      </c>
      <c r="CS66" s="279">
        <v>20.078807830810547</v>
      </c>
      <c r="CT66" s="279">
        <v>3333</v>
      </c>
      <c r="CU66" s="279">
        <v>72664.453125</v>
      </c>
      <c r="CV66" s="279">
        <v>21.801515579223633</v>
      </c>
      <c r="CW66" s="279">
        <v>3929</v>
      </c>
      <c r="CX66" s="279">
        <v>91050.1640625</v>
      </c>
      <c r="CY66" s="279">
        <v>23.173877716064453</v>
      </c>
      <c r="CZ66" s="279">
        <v>4827</v>
      </c>
      <c r="DA66" s="279">
        <v>94193.8359375</v>
      </c>
      <c r="DB66" s="279">
        <v>19.513950347900391</v>
      </c>
      <c r="DC66" s="279">
        <v>4733</v>
      </c>
      <c r="DD66" s="279">
        <v>87793.359375</v>
      </c>
      <c r="DE66" s="279">
        <v>18.549200057983398</v>
      </c>
      <c r="DF66" s="279">
        <v>4947</v>
      </c>
      <c r="DG66" s="279">
        <v>84705.578125</v>
      </c>
      <c r="DH66" s="279">
        <v>17.122615814208984</v>
      </c>
      <c r="DI66" s="279">
        <v>4156</v>
      </c>
      <c r="DJ66" s="279">
        <v>81991.1484375</v>
      </c>
      <c r="DK66" s="279">
        <v>19.72838020324707</v>
      </c>
      <c r="DL66" s="279">
        <v>4122</v>
      </c>
      <c r="DM66" s="279">
        <v>73339.7421875</v>
      </c>
      <c r="DN66" s="279">
        <v>17.792270660400391</v>
      </c>
      <c r="DO66" s="279">
        <v>4696</v>
      </c>
      <c r="DP66" s="279">
        <v>77872.0859375</v>
      </c>
      <c r="DQ66" s="279">
        <v>16.5826416015625</v>
      </c>
      <c r="DR66" s="279">
        <v>6786</v>
      </c>
      <c r="DS66" s="279">
        <v>99703.6328125</v>
      </c>
      <c r="DT66" s="279">
        <v>14.692548751831055</v>
      </c>
      <c r="DU66" s="279">
        <v>8067</v>
      </c>
      <c r="DV66" s="279">
        <v>115214.5625</v>
      </c>
      <c r="DW66" s="279">
        <v>14.282206535339355</v>
      </c>
      <c r="DX66" s="279">
        <v>8617</v>
      </c>
      <c r="DY66" s="279">
        <v>130104.5390625</v>
      </c>
      <c r="DZ66" s="279">
        <v>15.098588943481445</v>
      </c>
      <c r="EA66" s="279">
        <v>6999</v>
      </c>
      <c r="EB66" s="279">
        <v>103819.2578125</v>
      </c>
      <c r="EC66" s="279">
        <v>14.833441734313965</v>
      </c>
      <c r="ED66" s="279">
        <v>8015</v>
      </c>
      <c r="EE66" s="279">
        <v>132618.9375</v>
      </c>
      <c r="EF66" s="279">
        <v>16.546342849731445</v>
      </c>
      <c r="EG66" s="279">
        <v>10901</v>
      </c>
      <c r="EH66" s="279">
        <v>150521.875</v>
      </c>
      <c r="EI66" s="279">
        <v>13.808079719543457</v>
      </c>
      <c r="EJ66" s="279">
        <v>11610</v>
      </c>
      <c r="EK66" s="279">
        <v>177943.703125</v>
      </c>
      <c r="EL66" s="279">
        <v>15.326761245727539</v>
      </c>
      <c r="EM66" s="279">
        <v>11824</v>
      </c>
      <c r="EN66" s="279">
        <v>187789.875</v>
      </c>
      <c r="EO66" s="279">
        <v>15.88209342956543</v>
      </c>
      <c r="EP66" s="279">
        <v>13380</v>
      </c>
      <c r="EQ66" s="279">
        <v>244339.578125</v>
      </c>
      <c r="ER66" s="279">
        <v>18.261552810668945</v>
      </c>
      <c r="ES66" s="279">
        <v>19155</v>
      </c>
      <c r="ET66" s="279">
        <v>334035.25</v>
      </c>
      <c r="EU66" s="279">
        <v>17.438541412353516</v>
      </c>
      <c r="EV66" s="279">
        <v>32176</v>
      </c>
      <c r="EW66" s="279">
        <v>506914.5625</v>
      </c>
      <c r="EX66" s="279">
        <v>15.754430770874023</v>
      </c>
      <c r="EY66" s="279">
        <v>51450</v>
      </c>
      <c r="EZ66" s="279">
        <v>814400.625</v>
      </c>
      <c r="FA66" s="279">
        <v>15.828971862792969</v>
      </c>
      <c r="FB66" s="279">
        <v>99</v>
      </c>
      <c r="FC66" s="279">
        <v>1424.95654296875</v>
      </c>
      <c r="FD66" s="279">
        <v>14.393500328063965</v>
      </c>
      <c r="FE66" s="279">
        <v>112</v>
      </c>
      <c r="FF66" s="279">
        <v>1693.5435791015625</v>
      </c>
      <c r="FG66" s="279">
        <v>15.120924949645996</v>
      </c>
      <c r="FH66" s="279">
        <v>165</v>
      </c>
      <c r="FI66" s="279">
        <v>2203.685302734375</v>
      </c>
      <c r="FJ66" s="279">
        <v>13.355668067932129</v>
      </c>
      <c r="FK66" s="279">
        <v>184</v>
      </c>
      <c r="FL66" s="279">
        <v>2686.1591796875</v>
      </c>
      <c r="FM66" s="279">
        <v>14.598690986633301</v>
      </c>
      <c r="FN66" s="279">
        <v>191</v>
      </c>
      <c r="FO66" s="279">
        <v>2869.88671875</v>
      </c>
      <c r="FP66" s="279">
        <v>15.025585174560547</v>
      </c>
      <c r="FQ66" s="279">
        <v>219</v>
      </c>
      <c r="FR66" s="279">
        <v>3045.31005859375</v>
      </c>
      <c r="FS66" s="279">
        <v>13.905525207519531</v>
      </c>
      <c r="FT66" s="279">
        <v>304</v>
      </c>
      <c r="FU66" s="279">
        <v>3379.3798828125</v>
      </c>
      <c r="FV66" s="279">
        <v>11.116381645202637</v>
      </c>
      <c r="FW66" s="279">
        <v>313</v>
      </c>
      <c r="FX66" s="279">
        <v>3876.314453125</v>
      </c>
      <c r="FY66" s="279">
        <v>12.384390830993652</v>
      </c>
      <c r="FZ66" s="279">
        <v>362</v>
      </c>
      <c r="GA66" s="279">
        <v>4476.69482421875</v>
      </c>
      <c r="GB66" s="279">
        <v>12.366559982299805</v>
      </c>
      <c r="GC66" s="279">
        <v>465</v>
      </c>
      <c r="GD66" s="279">
        <v>5429.37353515625</v>
      </c>
      <c r="GE66" s="279">
        <v>11.676072120666504</v>
      </c>
      <c r="GF66" s="279">
        <v>520</v>
      </c>
      <c r="GG66" s="279">
        <v>6204.35986328125</v>
      </c>
      <c r="GH66" s="279">
        <v>11.931461334228516</v>
      </c>
      <c r="GI66" s="279">
        <v>591</v>
      </c>
      <c r="GJ66" s="279">
        <v>6772.8408203125</v>
      </c>
      <c r="GK66" s="279">
        <v>11.459967613220215</v>
      </c>
      <c r="GL66" s="279">
        <v>731</v>
      </c>
      <c r="GM66" s="279">
        <v>8491.423828125</v>
      </c>
      <c r="GN66" s="279">
        <v>11.616174697875977</v>
      </c>
      <c r="GO66" s="279">
        <v>897</v>
      </c>
      <c r="GP66" s="279">
        <v>10549.48046875</v>
      </c>
      <c r="GQ66" s="279">
        <v>11.760848045349121</v>
      </c>
      <c r="GR66" s="279">
        <v>1108</v>
      </c>
      <c r="GS66" s="279">
        <v>11539.6474609375</v>
      </c>
      <c r="GT66" s="279">
        <v>10.414844512939453</v>
      </c>
      <c r="GU66" s="279">
        <v>1404</v>
      </c>
      <c r="GV66" s="279">
        <v>12626.2470703125</v>
      </c>
      <c r="GW66" s="279">
        <v>8.9930534362792969</v>
      </c>
      <c r="GX66" s="279">
        <v>1751</v>
      </c>
      <c r="GY66" s="279">
        <v>13729.0771484375</v>
      </c>
      <c r="GZ66" s="279">
        <v>7.8407063484191895</v>
      </c>
      <c r="HA66" s="279">
        <v>2366</v>
      </c>
      <c r="HB66" s="279">
        <v>15019.443359375</v>
      </c>
      <c r="HC66" s="279">
        <v>6.3480319976806641</v>
      </c>
      <c r="HD66" s="279">
        <v>3124</v>
      </c>
      <c r="HE66" s="279">
        <v>16865.86328125</v>
      </c>
      <c r="HF66" s="279">
        <v>5.3988037109375</v>
      </c>
      <c r="HG66" s="244"/>
      <c r="HH66" s="244"/>
      <c r="HI66" s="244"/>
      <c r="HJ66" s="244"/>
      <c r="HK66" s="244"/>
      <c r="HL66" s="244"/>
      <c r="HM66" s="244"/>
      <c r="HN66" s="244"/>
      <c r="HO66" s="244"/>
      <c r="HP66" s="244"/>
      <c r="HQ66" s="244"/>
      <c r="HR66" s="244"/>
      <c r="HS66" s="244"/>
      <c r="HT66" s="244"/>
      <c r="HU66" s="244"/>
      <c r="HV66" s="244"/>
      <c r="HW66" s="244"/>
      <c r="HX66" s="244"/>
      <c r="HY66" s="244"/>
      <c r="HZ66" s="244"/>
      <c r="IA66" s="244"/>
      <c r="IB66" s="244"/>
      <c r="IC66" s="244"/>
      <c r="ID66" s="244"/>
      <c r="IE66" s="244"/>
      <c r="IF66" s="244"/>
    </row>
    <row r="67" spans="1:240" ht="15" customHeight="1">
      <c r="A67" s="3">
        <v>53</v>
      </c>
      <c r="B67" s="279">
        <v>450</v>
      </c>
      <c r="C67" s="279">
        <v>5772.18310546875</v>
      </c>
      <c r="D67" s="279">
        <v>12.827073097229004</v>
      </c>
      <c r="E67" s="279">
        <v>350</v>
      </c>
      <c r="F67" s="279">
        <v>6566.66552734375</v>
      </c>
      <c r="G67" s="279">
        <v>18.76190185546875</v>
      </c>
      <c r="H67" s="279">
        <v>425</v>
      </c>
      <c r="I67" s="279">
        <v>6602.98046875</v>
      </c>
      <c r="J67" s="279">
        <v>15.53642463684082</v>
      </c>
      <c r="K67" s="279">
        <v>580</v>
      </c>
      <c r="L67" s="279">
        <v>7358.52783203125</v>
      </c>
      <c r="M67" s="279">
        <v>12.687116622924805</v>
      </c>
      <c r="N67" s="279">
        <v>344</v>
      </c>
      <c r="O67" s="279">
        <v>9326.0771484375</v>
      </c>
      <c r="P67" s="279">
        <v>27.110689163208008</v>
      </c>
      <c r="Q67" s="279">
        <v>682</v>
      </c>
      <c r="R67" s="279">
        <v>11302.84375</v>
      </c>
      <c r="S67" s="279">
        <v>16.573083877563477</v>
      </c>
      <c r="T67" s="279">
        <v>879</v>
      </c>
      <c r="U67" s="279">
        <v>12895.8056640625</v>
      </c>
      <c r="V67" s="279">
        <v>14.67099666595459</v>
      </c>
      <c r="W67" s="279">
        <v>860</v>
      </c>
      <c r="X67" s="279">
        <v>13705.5537109375</v>
      </c>
      <c r="Y67" s="279">
        <v>15.936690330505371</v>
      </c>
      <c r="Z67" s="279">
        <v>959</v>
      </c>
      <c r="AA67" s="279">
        <v>15212.943359375</v>
      </c>
      <c r="AB67" s="279">
        <v>15.863340377807617</v>
      </c>
      <c r="AC67" s="279">
        <v>793</v>
      </c>
      <c r="AD67" s="279">
        <v>18423.39453125</v>
      </c>
      <c r="AE67" s="279">
        <v>23.232528686523438</v>
      </c>
      <c r="AF67" s="279">
        <v>896</v>
      </c>
      <c r="AG67" s="279">
        <v>19153.40625</v>
      </c>
      <c r="AH67" s="279">
        <v>21.376569747924805</v>
      </c>
      <c r="AI67" s="279">
        <v>901</v>
      </c>
      <c r="AJ67" s="279">
        <v>19439.287109375</v>
      </c>
      <c r="AK67" s="279">
        <v>21.575235366821289</v>
      </c>
      <c r="AL67" s="279">
        <v>914</v>
      </c>
      <c r="AM67" s="279">
        <v>19145.546875</v>
      </c>
      <c r="AN67" s="279">
        <v>20.946987152099609</v>
      </c>
      <c r="AO67" s="279">
        <v>1038</v>
      </c>
      <c r="AP67" s="279">
        <v>19986.357421875</v>
      </c>
      <c r="AQ67" s="279">
        <v>19.254678726196289</v>
      </c>
      <c r="AR67" s="279">
        <v>1105</v>
      </c>
      <c r="AS67" s="279">
        <v>20921.810546875</v>
      </c>
      <c r="AT67" s="279">
        <v>18.933765411376953</v>
      </c>
      <c r="AU67" s="279">
        <v>1199</v>
      </c>
      <c r="AV67" s="279">
        <v>22177.181640625</v>
      </c>
      <c r="AW67" s="279">
        <v>18.49639892578125</v>
      </c>
      <c r="AX67" s="279">
        <v>1212</v>
      </c>
      <c r="AY67" s="279">
        <v>22928.50390625</v>
      </c>
      <c r="AZ67" s="279">
        <v>18.91790771484375</v>
      </c>
      <c r="BA67" s="279">
        <v>1178</v>
      </c>
      <c r="BB67" s="279">
        <v>22812.736328125</v>
      </c>
      <c r="BC67" s="279">
        <v>19.365650177001953</v>
      </c>
      <c r="BD67" s="279">
        <v>1285</v>
      </c>
      <c r="BE67" s="279">
        <v>23366.404296875</v>
      </c>
      <c r="BF67" s="279">
        <v>18.183971405029297</v>
      </c>
      <c r="BG67" s="279">
        <v>1204</v>
      </c>
      <c r="BH67" s="279">
        <v>21895.650390625</v>
      </c>
      <c r="BI67" s="279">
        <v>18.185756683349609</v>
      </c>
      <c r="BJ67" s="279">
        <v>1460</v>
      </c>
      <c r="BK67" s="279">
        <v>24903.705078125</v>
      </c>
      <c r="BL67" s="279">
        <v>17.057332992553711</v>
      </c>
      <c r="BM67" s="279">
        <v>1500</v>
      </c>
      <c r="BN67" s="279">
        <v>26361.806640625</v>
      </c>
      <c r="BO67" s="279">
        <v>17.57453727722168</v>
      </c>
      <c r="BP67" s="279">
        <v>1629</v>
      </c>
      <c r="BQ67" s="279">
        <v>29333.3359375</v>
      </c>
      <c r="BR67" s="279">
        <v>18.0069580078125</v>
      </c>
      <c r="BS67" s="279">
        <v>1919</v>
      </c>
      <c r="BT67" s="279">
        <v>34782.921875</v>
      </c>
      <c r="BU67" s="279">
        <v>18.125545501708984</v>
      </c>
      <c r="BV67" s="279">
        <v>2254</v>
      </c>
      <c r="BW67" s="279">
        <v>40590.32421875</v>
      </c>
      <c r="BX67" s="279">
        <v>18.008129119873047</v>
      </c>
      <c r="BY67" s="279">
        <v>3033</v>
      </c>
      <c r="BZ67" s="279">
        <v>52882.4765625</v>
      </c>
      <c r="CA67" s="279">
        <v>17.435699462890625</v>
      </c>
      <c r="CB67" s="279">
        <v>2857</v>
      </c>
      <c r="CC67" s="279">
        <v>48645.62890625</v>
      </c>
      <c r="CD67" s="279">
        <v>17.026821136474609</v>
      </c>
      <c r="CE67" s="279">
        <v>2813</v>
      </c>
      <c r="CF67" s="279">
        <v>47241.32421875</v>
      </c>
      <c r="CG67" s="279">
        <v>16.793930053710937</v>
      </c>
      <c r="CH67" s="279">
        <v>2808</v>
      </c>
      <c r="CI67" s="279">
        <v>46704.046875</v>
      </c>
      <c r="CJ67" s="279">
        <v>16.632495880126953</v>
      </c>
      <c r="CK67" s="279">
        <v>3032</v>
      </c>
      <c r="CL67" s="279">
        <v>50892.453125</v>
      </c>
      <c r="CM67" s="279">
        <v>16.785110473632813</v>
      </c>
      <c r="CN67" s="279">
        <v>2591</v>
      </c>
      <c r="CO67" s="279">
        <v>50292.1953125</v>
      </c>
      <c r="CP67" s="279">
        <v>19.410341262817383</v>
      </c>
      <c r="CQ67" s="279">
        <v>3216</v>
      </c>
      <c r="CR67" s="279">
        <v>63706.5</v>
      </c>
      <c r="CS67" s="279">
        <v>19.809234619140625</v>
      </c>
      <c r="CT67" s="279">
        <v>3528</v>
      </c>
      <c r="CU67" s="279">
        <v>74137.609375</v>
      </c>
      <c r="CV67" s="279">
        <v>21.014060974121094</v>
      </c>
      <c r="CW67" s="279">
        <v>4273</v>
      </c>
      <c r="CX67" s="279">
        <v>92900.2734375</v>
      </c>
      <c r="CY67" s="279">
        <v>21.741230010986328</v>
      </c>
      <c r="CZ67" s="279">
        <v>5302</v>
      </c>
      <c r="DA67" s="279">
        <v>96090.28125</v>
      </c>
      <c r="DB67" s="279">
        <v>18.123403549194336</v>
      </c>
      <c r="DC67" s="279">
        <v>5192</v>
      </c>
      <c r="DD67" s="279">
        <v>89555.7890625</v>
      </c>
      <c r="DE67" s="279">
        <v>17.248804092407227</v>
      </c>
      <c r="DF67" s="279">
        <v>5432</v>
      </c>
      <c r="DG67" s="279">
        <v>86397.484375</v>
      </c>
      <c r="DH67" s="279">
        <v>15.905281066894531</v>
      </c>
      <c r="DI67" s="279">
        <v>4589</v>
      </c>
      <c r="DJ67" s="279">
        <v>83642.703125</v>
      </c>
      <c r="DK67" s="279">
        <v>18.226781845092773</v>
      </c>
      <c r="DL67" s="279">
        <v>4561</v>
      </c>
      <c r="DM67" s="279">
        <v>74807.8828125</v>
      </c>
      <c r="DN67" s="279">
        <v>16.401639938354492</v>
      </c>
      <c r="DO67" s="279">
        <v>5220</v>
      </c>
      <c r="DP67" s="279">
        <v>79423.53125</v>
      </c>
      <c r="DQ67" s="279">
        <v>15.215235710144043</v>
      </c>
      <c r="DR67" s="279">
        <v>7449</v>
      </c>
      <c r="DS67" s="279">
        <v>101673.625</v>
      </c>
      <c r="DT67" s="279">
        <v>13.649298667907715</v>
      </c>
      <c r="DU67" s="279">
        <v>8224</v>
      </c>
      <c r="DV67" s="279">
        <v>117492.6796875</v>
      </c>
      <c r="DW67" s="279">
        <v>14.286561012268066</v>
      </c>
      <c r="DX67" s="279">
        <v>8725</v>
      </c>
      <c r="DY67" s="279">
        <v>132688.25</v>
      </c>
      <c r="DZ67" s="279">
        <v>15.207822799682617</v>
      </c>
      <c r="EA67" s="279">
        <v>6999</v>
      </c>
      <c r="EB67" s="279">
        <v>105879.265625</v>
      </c>
      <c r="EC67" s="279">
        <v>15.12777042388916</v>
      </c>
      <c r="ED67" s="279">
        <v>8435</v>
      </c>
      <c r="EE67" s="279">
        <v>135265.875</v>
      </c>
      <c r="EF67" s="279">
        <v>16.036262512207031</v>
      </c>
      <c r="EG67" s="279">
        <v>11471</v>
      </c>
      <c r="EH67" s="279">
        <v>153486.375</v>
      </c>
      <c r="EI67" s="279">
        <v>13.380383491516113</v>
      </c>
      <c r="EJ67" s="279">
        <v>11769</v>
      </c>
      <c r="EK67" s="279">
        <v>181481.03125</v>
      </c>
      <c r="EL67" s="279">
        <v>15.420259475708008</v>
      </c>
      <c r="EM67" s="279">
        <v>11911</v>
      </c>
      <c r="EN67" s="279">
        <v>191532.921875</v>
      </c>
      <c r="EO67" s="279">
        <v>16.080339431762695</v>
      </c>
      <c r="EP67" s="279">
        <v>13801</v>
      </c>
      <c r="EQ67" s="279">
        <v>249249.40625</v>
      </c>
      <c r="ER67" s="279">
        <v>18.06024169921875</v>
      </c>
      <c r="ES67" s="279">
        <v>20114</v>
      </c>
      <c r="ET67" s="279">
        <v>340724.96875</v>
      </c>
      <c r="EU67" s="279">
        <v>16.939691543579102</v>
      </c>
      <c r="EV67" s="279">
        <v>34019</v>
      </c>
      <c r="EW67" s="279">
        <v>516996.5</v>
      </c>
      <c r="EX67" s="279">
        <v>15.197286605834961</v>
      </c>
      <c r="EY67" s="279">
        <v>54243</v>
      </c>
      <c r="EZ67" s="279">
        <v>830604.9375</v>
      </c>
      <c r="FA67" s="279">
        <v>15.312665939331055</v>
      </c>
      <c r="FB67" s="279">
        <v>102</v>
      </c>
      <c r="FC67" s="279">
        <v>1453.1258544921875</v>
      </c>
      <c r="FD67" s="279">
        <v>14.246332168579102</v>
      </c>
      <c r="FE67" s="279">
        <v>116</v>
      </c>
      <c r="FF67" s="279">
        <v>1727.15087890625</v>
      </c>
      <c r="FG67" s="279">
        <v>14.88923168182373</v>
      </c>
      <c r="FH67" s="279">
        <v>183</v>
      </c>
      <c r="FI67" s="279">
        <v>2246.8701171875</v>
      </c>
      <c r="FJ67" s="279">
        <v>12.277978897094727</v>
      </c>
      <c r="FK67" s="279">
        <v>188</v>
      </c>
      <c r="FL67" s="279">
        <v>2739.35400390625</v>
      </c>
      <c r="FM67" s="279">
        <v>14.57103157043457</v>
      </c>
      <c r="FN67" s="279">
        <v>200</v>
      </c>
      <c r="FO67" s="279">
        <v>2926.77783203125</v>
      </c>
      <c r="FP67" s="279">
        <v>14.633889198303223</v>
      </c>
      <c r="FQ67" s="279">
        <v>223</v>
      </c>
      <c r="FR67" s="279">
        <v>3105.40185546875</v>
      </c>
      <c r="FS67" s="279">
        <v>13.925568580627441</v>
      </c>
      <c r="FT67" s="279">
        <v>343</v>
      </c>
      <c r="FU67" s="279">
        <v>3444.4091796875</v>
      </c>
      <c r="FV67" s="279">
        <v>10.042009353637695</v>
      </c>
      <c r="FW67" s="279">
        <v>325</v>
      </c>
      <c r="FX67" s="279">
        <v>3952.001953125</v>
      </c>
      <c r="FY67" s="279">
        <v>12.160005569458008</v>
      </c>
      <c r="FZ67" s="279">
        <v>378</v>
      </c>
      <c r="GA67" s="279">
        <v>4564.0712890625</v>
      </c>
      <c r="GB67" s="279">
        <v>12.074262619018555</v>
      </c>
      <c r="GC67" s="279">
        <v>487</v>
      </c>
      <c r="GD67" s="279">
        <v>5534.78564453125</v>
      </c>
      <c r="GE67" s="279">
        <v>11.365062713623047</v>
      </c>
      <c r="GF67" s="279">
        <v>544</v>
      </c>
      <c r="GG67" s="279">
        <v>6325.06982421875</v>
      </c>
      <c r="GH67" s="279">
        <v>11.62696647644043</v>
      </c>
      <c r="GI67" s="279">
        <v>615</v>
      </c>
      <c r="GJ67" s="279">
        <v>6904.1142578125</v>
      </c>
      <c r="GK67" s="279">
        <v>11.226202011108398</v>
      </c>
      <c r="GL67" s="279">
        <v>770</v>
      </c>
      <c r="GM67" s="279">
        <v>8656.11328125</v>
      </c>
      <c r="GN67" s="279">
        <v>11.241705894470215</v>
      </c>
      <c r="GO67" s="279">
        <v>926</v>
      </c>
      <c r="GP67" s="279">
        <v>10754.5546875</v>
      </c>
      <c r="GQ67" s="279">
        <v>11.61398983001709</v>
      </c>
      <c r="GR67" s="279">
        <v>1140</v>
      </c>
      <c r="GS67" s="279">
        <v>11761.21484375</v>
      </c>
      <c r="GT67" s="279">
        <v>10.316855430603027</v>
      </c>
      <c r="GU67" s="279">
        <v>1439</v>
      </c>
      <c r="GV67" s="279">
        <v>12864.5712890625</v>
      </c>
      <c r="GW67" s="279">
        <v>8.9399385452270508</v>
      </c>
      <c r="GX67" s="279">
        <v>1791</v>
      </c>
      <c r="GY67" s="279">
        <v>13983.35546875</v>
      </c>
      <c r="GZ67" s="279">
        <v>7.8075685501098633</v>
      </c>
      <c r="HA67" s="279">
        <v>2414</v>
      </c>
      <c r="HB67" s="279">
        <v>15287.8994140625</v>
      </c>
      <c r="HC67" s="279">
        <v>6.3330154418945313</v>
      </c>
      <c r="HD67" s="279">
        <v>3184</v>
      </c>
      <c r="HE67" s="279">
        <v>17157.201171875</v>
      </c>
      <c r="HF67" s="279">
        <v>5.3885684013366699</v>
      </c>
      <c r="HG67" s="244"/>
      <c r="HH67" s="244"/>
      <c r="HI67" s="244"/>
      <c r="HJ67" s="244"/>
      <c r="HK67" s="244"/>
      <c r="HL67" s="244"/>
      <c r="HM67" s="244"/>
      <c r="HN67" s="244"/>
      <c r="HO67" s="244"/>
      <c r="HP67" s="244"/>
      <c r="HQ67" s="244"/>
      <c r="HR67" s="244"/>
      <c r="HS67" s="244"/>
      <c r="HT67" s="244"/>
      <c r="HU67" s="244"/>
      <c r="HV67" s="244"/>
      <c r="HW67" s="244"/>
      <c r="HX67" s="244"/>
      <c r="HY67" s="244"/>
      <c r="HZ67" s="244"/>
      <c r="IA67" s="244"/>
      <c r="IB67" s="244"/>
      <c r="IC67" s="244"/>
      <c r="ID67" s="244"/>
      <c r="IE67" s="244"/>
      <c r="IF67" s="244"/>
    </row>
    <row r="68" spans="1:240" ht="15" customHeight="1">
      <c r="A68" s="3">
        <v>54</v>
      </c>
      <c r="B68" s="279">
        <v>467</v>
      </c>
      <c r="C68" s="279">
        <v>5887.68701171875</v>
      </c>
      <c r="D68" s="279">
        <v>12.607466697692871</v>
      </c>
      <c r="E68" s="279">
        <v>360</v>
      </c>
      <c r="F68" s="279">
        <v>6701.70166015625</v>
      </c>
      <c r="G68" s="279">
        <v>18.615837097167969</v>
      </c>
      <c r="H68" s="279">
        <v>439</v>
      </c>
      <c r="I68" s="279">
        <v>6737.13232421875</v>
      </c>
      <c r="J68" s="279">
        <v>15.346543312072754</v>
      </c>
      <c r="K68" s="279">
        <v>606</v>
      </c>
      <c r="L68" s="279">
        <v>7505.6044921875</v>
      </c>
      <c r="M68" s="279">
        <v>12.385485649108887</v>
      </c>
      <c r="N68" s="279">
        <v>344</v>
      </c>
      <c r="O68" s="279">
        <v>9521.33984375</v>
      </c>
      <c r="P68" s="279">
        <v>27.678314208984375</v>
      </c>
      <c r="Q68" s="279">
        <v>700</v>
      </c>
      <c r="R68" s="279">
        <v>11533.5361328125</v>
      </c>
      <c r="S68" s="279">
        <v>16.476480484008789</v>
      </c>
      <c r="T68" s="279">
        <v>915</v>
      </c>
      <c r="U68" s="279">
        <v>13156.6494140625</v>
      </c>
      <c r="V68" s="279">
        <v>14.378851890563965</v>
      </c>
      <c r="W68" s="279">
        <v>902</v>
      </c>
      <c r="X68" s="279">
        <v>13984.3486328125</v>
      </c>
      <c r="Y68" s="279">
        <v>15.50371265411377</v>
      </c>
      <c r="Z68" s="279">
        <v>1004</v>
      </c>
      <c r="AA68" s="279">
        <v>15522.3330078125</v>
      </c>
      <c r="AB68" s="279">
        <v>15.460491180419922</v>
      </c>
      <c r="AC68" s="279">
        <v>866</v>
      </c>
      <c r="AD68" s="279">
        <v>18805.90234375</v>
      </c>
      <c r="AE68" s="279">
        <v>21.715822219848633</v>
      </c>
      <c r="AF68" s="279">
        <v>975</v>
      </c>
      <c r="AG68" s="279">
        <v>19549.458984375</v>
      </c>
      <c r="AH68" s="279">
        <v>20.050727844238281</v>
      </c>
      <c r="AI68" s="279">
        <v>970</v>
      </c>
      <c r="AJ68" s="279">
        <v>19841.5546875</v>
      </c>
      <c r="AK68" s="279">
        <v>20.455211639404297</v>
      </c>
      <c r="AL68" s="279">
        <v>979</v>
      </c>
      <c r="AM68" s="279">
        <v>19541.189453125</v>
      </c>
      <c r="AN68" s="279">
        <v>19.960357666015625</v>
      </c>
      <c r="AO68" s="279">
        <v>1110</v>
      </c>
      <c r="AP68" s="279">
        <v>20397.49609375</v>
      </c>
      <c r="AQ68" s="279">
        <v>18.376123428344727</v>
      </c>
      <c r="AR68" s="279">
        <v>1180</v>
      </c>
      <c r="AS68" s="279">
        <v>21351.806640625</v>
      </c>
      <c r="AT68" s="279">
        <v>18.094751358032227</v>
      </c>
      <c r="AU68" s="279">
        <v>1270</v>
      </c>
      <c r="AV68" s="279">
        <v>22632.447265625</v>
      </c>
      <c r="AW68" s="279">
        <v>17.820823669433594</v>
      </c>
      <c r="AX68" s="279">
        <v>1283</v>
      </c>
      <c r="AY68" s="279">
        <v>23399.841796875</v>
      </c>
      <c r="AZ68" s="279">
        <v>18.238380432128906</v>
      </c>
      <c r="BA68" s="279">
        <v>1250</v>
      </c>
      <c r="BB68" s="279">
        <v>23282.2734375</v>
      </c>
      <c r="BC68" s="279">
        <v>18.625818252563477</v>
      </c>
      <c r="BD68" s="279">
        <v>1348</v>
      </c>
      <c r="BE68" s="279">
        <v>23845.73828125</v>
      </c>
      <c r="BF68" s="279">
        <v>17.689716339111328</v>
      </c>
      <c r="BG68" s="279">
        <v>1263</v>
      </c>
      <c r="BH68" s="279">
        <v>22344.837890625</v>
      </c>
      <c r="BI68" s="279">
        <v>17.691875457763672</v>
      </c>
      <c r="BJ68" s="279">
        <v>1528</v>
      </c>
      <c r="BK68" s="279">
        <v>25412.58984375</v>
      </c>
      <c r="BL68" s="279">
        <v>16.631275177001953</v>
      </c>
      <c r="BM68" s="279">
        <v>1573</v>
      </c>
      <c r="BN68" s="279">
        <v>26901.4765625</v>
      </c>
      <c r="BO68" s="279">
        <v>17.102020263671875</v>
      </c>
      <c r="BP68" s="279">
        <v>1712</v>
      </c>
      <c r="BQ68" s="279">
        <v>29934.755859375</v>
      </c>
      <c r="BR68" s="279">
        <v>17.485254287719727</v>
      </c>
      <c r="BS68" s="279">
        <v>2018</v>
      </c>
      <c r="BT68" s="279">
        <v>35496.33203125</v>
      </c>
      <c r="BU68" s="279">
        <v>17.58985710144043</v>
      </c>
      <c r="BV68" s="279">
        <v>2374</v>
      </c>
      <c r="BW68" s="279">
        <v>41422.52734375</v>
      </c>
      <c r="BX68" s="279">
        <v>17.448410034179688</v>
      </c>
      <c r="BY68" s="279">
        <v>3199</v>
      </c>
      <c r="BZ68" s="279">
        <v>53964.53125</v>
      </c>
      <c r="CA68" s="279">
        <v>16.86918830871582</v>
      </c>
      <c r="CB68" s="279">
        <v>3018</v>
      </c>
      <c r="CC68" s="279">
        <v>49639.51171875</v>
      </c>
      <c r="CD68" s="279">
        <v>16.447816848754883</v>
      </c>
      <c r="CE68" s="279">
        <v>2973</v>
      </c>
      <c r="CF68" s="279">
        <v>48205.63671875</v>
      </c>
      <c r="CG68" s="279">
        <v>16.214475631713867</v>
      </c>
      <c r="CH68" s="279">
        <v>2969</v>
      </c>
      <c r="CI68" s="279">
        <v>47656.80859375</v>
      </c>
      <c r="CJ68" s="279">
        <v>16.051467895507813</v>
      </c>
      <c r="CK68" s="279">
        <v>3210</v>
      </c>
      <c r="CL68" s="279">
        <v>51931.3125</v>
      </c>
      <c r="CM68" s="279">
        <v>16.177978515625</v>
      </c>
      <c r="CN68" s="279">
        <v>2674</v>
      </c>
      <c r="CO68" s="279">
        <v>51328.328125</v>
      </c>
      <c r="CP68" s="279">
        <v>19.195335388183594</v>
      </c>
      <c r="CQ68" s="279">
        <v>3373</v>
      </c>
      <c r="CR68" s="279">
        <v>65019.87890625</v>
      </c>
      <c r="CS68" s="279">
        <v>19.276573181152344</v>
      </c>
      <c r="CT68" s="279">
        <v>3778</v>
      </c>
      <c r="CU68" s="279">
        <v>75669.9921875</v>
      </c>
      <c r="CV68" s="279">
        <v>20.02911376953125</v>
      </c>
      <c r="CW68" s="279">
        <v>4684</v>
      </c>
      <c r="CX68" s="279">
        <v>94822.609375</v>
      </c>
      <c r="CY68" s="279">
        <v>20.243938446044922</v>
      </c>
      <c r="CZ68" s="279">
        <v>5817</v>
      </c>
      <c r="DA68" s="279">
        <v>98058.4140625</v>
      </c>
      <c r="DB68" s="279">
        <v>16.857213973999023</v>
      </c>
      <c r="DC68" s="279">
        <v>5689</v>
      </c>
      <c r="DD68" s="279">
        <v>91384.4609375</v>
      </c>
      <c r="DE68" s="279">
        <v>16.063360214233398</v>
      </c>
      <c r="DF68" s="279">
        <v>5954</v>
      </c>
      <c r="DG68" s="279">
        <v>88151.9921875</v>
      </c>
      <c r="DH68" s="279">
        <v>14.805507659912109</v>
      </c>
      <c r="DI68" s="279">
        <v>5076</v>
      </c>
      <c r="DJ68" s="279">
        <v>85356.0625</v>
      </c>
      <c r="DK68" s="279">
        <v>16.815614700317383</v>
      </c>
      <c r="DL68" s="279">
        <v>5049</v>
      </c>
      <c r="DM68" s="279">
        <v>76329.7734375</v>
      </c>
      <c r="DN68" s="279">
        <v>15.117800712585449</v>
      </c>
      <c r="DO68" s="279">
        <v>5793</v>
      </c>
      <c r="DP68" s="279">
        <v>81030.5</v>
      </c>
      <c r="DQ68" s="279">
        <v>13.98765754699707</v>
      </c>
      <c r="DR68" s="279">
        <v>8148</v>
      </c>
      <c r="DS68" s="279">
        <v>103714.4609375</v>
      </c>
      <c r="DT68" s="279">
        <v>12.728824615478516</v>
      </c>
      <c r="DU68" s="279">
        <v>8433</v>
      </c>
      <c r="DV68" s="279">
        <v>119865.9375</v>
      </c>
      <c r="DW68" s="279">
        <v>14.213913917541504</v>
      </c>
      <c r="DX68" s="279">
        <v>8865</v>
      </c>
      <c r="DY68" s="279">
        <v>135381.671875</v>
      </c>
      <c r="DZ68" s="279">
        <v>15.271480560302734</v>
      </c>
      <c r="EA68" s="279">
        <v>7026</v>
      </c>
      <c r="EB68" s="279">
        <v>108028.6171875</v>
      </c>
      <c r="EC68" s="279">
        <v>15.375550270080566</v>
      </c>
      <c r="ED68" s="279">
        <v>9027</v>
      </c>
      <c r="EE68" s="279">
        <v>138016.984375</v>
      </c>
      <c r="EF68" s="279">
        <v>15.289352416992188</v>
      </c>
      <c r="EG68" s="279">
        <v>11997</v>
      </c>
      <c r="EH68" s="279">
        <v>156567.859375</v>
      </c>
      <c r="EI68" s="279">
        <v>13.050583839416504</v>
      </c>
      <c r="EJ68" s="279">
        <v>11935</v>
      </c>
      <c r="EK68" s="279">
        <v>185168.65625</v>
      </c>
      <c r="EL68" s="279">
        <v>15.51476001739502</v>
      </c>
      <c r="EM68" s="279">
        <v>12017</v>
      </c>
      <c r="EN68" s="279">
        <v>195436.65625</v>
      </c>
      <c r="EO68" s="279">
        <v>16.263347625732422</v>
      </c>
      <c r="EP68" s="279">
        <v>14431</v>
      </c>
      <c r="EQ68" s="279">
        <v>254361.484375</v>
      </c>
      <c r="ER68" s="279">
        <v>17.626047134399414</v>
      </c>
      <c r="ES68" s="279">
        <v>21288</v>
      </c>
      <c r="ET68" s="279">
        <v>347682.40625</v>
      </c>
      <c r="EU68" s="279">
        <v>16.332319259643555</v>
      </c>
      <c r="EV68" s="279">
        <v>36261</v>
      </c>
      <c r="EW68" s="279">
        <v>527472.375</v>
      </c>
      <c r="EX68" s="279">
        <v>14.546547889709473</v>
      </c>
      <c r="EY68" s="279">
        <v>57634</v>
      </c>
      <c r="EZ68" s="279">
        <v>847446.625</v>
      </c>
      <c r="FA68" s="279">
        <v>14.703935623168945</v>
      </c>
      <c r="FB68" s="279">
        <v>108</v>
      </c>
      <c r="FC68" s="279">
        <v>1482.4112548828125</v>
      </c>
      <c r="FD68" s="279">
        <v>13.726030349731445</v>
      </c>
      <c r="FE68" s="279">
        <v>120</v>
      </c>
      <c r="FF68" s="279">
        <v>1762.1324462890625</v>
      </c>
      <c r="FG68" s="279">
        <v>14.684436798095703</v>
      </c>
      <c r="FH68" s="279">
        <v>203</v>
      </c>
      <c r="FI68" s="279">
        <v>2291.51953125</v>
      </c>
      <c r="FJ68" s="279">
        <v>11.288273811340332</v>
      </c>
      <c r="FK68" s="279">
        <v>194</v>
      </c>
      <c r="FL68" s="279">
        <v>2794.7529296875</v>
      </c>
      <c r="FM68" s="279">
        <v>14.405942916870117</v>
      </c>
      <c r="FN68" s="279">
        <v>210</v>
      </c>
      <c r="FO68" s="279">
        <v>2985.947021484375</v>
      </c>
      <c r="FP68" s="279">
        <v>14.218795776367188</v>
      </c>
      <c r="FQ68" s="279">
        <v>228</v>
      </c>
      <c r="FR68" s="279">
        <v>3168.019287109375</v>
      </c>
      <c r="FS68" s="279">
        <v>13.894821166992187</v>
      </c>
      <c r="FT68" s="279">
        <v>385</v>
      </c>
      <c r="FU68" s="279">
        <v>3511.396240234375</v>
      </c>
      <c r="FV68" s="279">
        <v>9.1205101013183594</v>
      </c>
      <c r="FW68" s="279">
        <v>341</v>
      </c>
      <c r="FX68" s="279">
        <v>4030.676025390625</v>
      </c>
      <c r="FY68" s="279">
        <v>11.820164680480957</v>
      </c>
      <c r="FZ68" s="279">
        <v>397</v>
      </c>
      <c r="GA68" s="279">
        <v>4654.876953125</v>
      </c>
      <c r="GB68" s="279">
        <v>11.725131034851074</v>
      </c>
      <c r="GC68" s="279">
        <v>514</v>
      </c>
      <c r="GD68" s="279">
        <v>5644.2373046875</v>
      </c>
      <c r="GE68" s="279">
        <v>10.981006622314453</v>
      </c>
      <c r="GF68" s="279">
        <v>574</v>
      </c>
      <c r="GG68" s="279">
        <v>6450.44091796875</v>
      </c>
      <c r="GH68" s="279">
        <v>11.237702369689941</v>
      </c>
      <c r="GI68" s="279">
        <v>644</v>
      </c>
      <c r="GJ68" s="279">
        <v>7040.52978515625</v>
      </c>
      <c r="GK68" s="279">
        <v>10.932499885559082</v>
      </c>
      <c r="GL68" s="279">
        <v>816</v>
      </c>
      <c r="GM68" s="279">
        <v>8827.072265625</v>
      </c>
      <c r="GN68" s="279">
        <v>10.817490577697754</v>
      </c>
      <c r="GO68" s="279">
        <v>959</v>
      </c>
      <c r="GP68" s="279">
        <v>10967.892578125</v>
      </c>
      <c r="GQ68" s="279">
        <v>11.436801910400391</v>
      </c>
      <c r="GR68" s="279">
        <v>1177</v>
      </c>
      <c r="GS68" s="279">
        <v>11991.67578125</v>
      </c>
      <c r="GT68" s="279">
        <v>10.188339233398437</v>
      </c>
      <c r="GU68" s="279">
        <v>1481</v>
      </c>
      <c r="GV68" s="279">
        <v>13112.3876953125</v>
      </c>
      <c r="GW68" s="279">
        <v>8.8537387847900391</v>
      </c>
      <c r="GX68" s="279">
        <v>1840</v>
      </c>
      <c r="GY68" s="279">
        <v>14247.7109375</v>
      </c>
      <c r="GZ68" s="279">
        <v>7.7433209419250488</v>
      </c>
      <c r="HA68" s="279">
        <v>2475</v>
      </c>
      <c r="HB68" s="279">
        <v>15566.83203125</v>
      </c>
      <c r="HC68" s="279">
        <v>6.2896289825439453</v>
      </c>
      <c r="HD68" s="279">
        <v>3257</v>
      </c>
      <c r="HE68" s="279">
        <v>17459.75</v>
      </c>
      <c r="HF68" s="279">
        <v>5.360684871673584</v>
      </c>
      <c r="HG68" s="244"/>
      <c r="HH68" s="244"/>
      <c r="HI68" s="244"/>
      <c r="HJ68" s="244"/>
      <c r="HK68" s="244"/>
      <c r="HL68" s="244"/>
      <c r="HM68" s="244"/>
      <c r="HN68" s="244"/>
      <c r="HO68" s="244"/>
      <c r="HP68" s="244"/>
      <c r="HQ68" s="244"/>
      <c r="HR68" s="244"/>
      <c r="HS68" s="244"/>
      <c r="HT68" s="244"/>
      <c r="HU68" s="244"/>
      <c r="HV68" s="244"/>
      <c r="HW68" s="244"/>
      <c r="HX68" s="244"/>
      <c r="HY68" s="244"/>
      <c r="HZ68" s="244"/>
      <c r="IA68" s="244"/>
      <c r="IB68" s="244"/>
      <c r="IC68" s="244"/>
      <c r="ID68" s="244"/>
      <c r="IE68" s="244"/>
      <c r="IF68" s="244"/>
    </row>
    <row r="69" spans="1:240" ht="15" customHeight="1">
      <c r="A69" s="3">
        <v>55</v>
      </c>
      <c r="B69" s="279">
        <v>484</v>
      </c>
      <c r="C69" s="279">
        <v>6007.96875</v>
      </c>
      <c r="D69" s="279">
        <v>12.413158416748047</v>
      </c>
      <c r="E69" s="279">
        <v>370</v>
      </c>
      <c r="F69" s="279">
        <v>6842.51708984375</v>
      </c>
      <c r="G69" s="279">
        <v>18.493289947509766</v>
      </c>
      <c r="H69" s="279">
        <v>451</v>
      </c>
      <c r="I69" s="279">
        <v>6876.95751953125</v>
      </c>
      <c r="J69" s="279">
        <v>15.248242378234863</v>
      </c>
      <c r="K69" s="279">
        <v>632</v>
      </c>
      <c r="L69" s="279">
        <v>7658.64013671875</v>
      </c>
      <c r="M69" s="279">
        <v>12.118101119995117</v>
      </c>
      <c r="N69" s="279">
        <v>345</v>
      </c>
      <c r="O69" s="279">
        <v>9725.2587890625</v>
      </c>
      <c r="P69" s="279">
        <v>28.189155578613281</v>
      </c>
      <c r="Q69" s="279">
        <v>719</v>
      </c>
      <c r="R69" s="279">
        <v>11774.0595703125</v>
      </c>
      <c r="S69" s="279">
        <v>16.375604629516602</v>
      </c>
      <c r="T69" s="279">
        <v>953</v>
      </c>
      <c r="U69" s="279">
        <v>13428.263671875</v>
      </c>
      <c r="V69" s="279">
        <v>14.090517997741699</v>
      </c>
      <c r="W69" s="279">
        <v>947</v>
      </c>
      <c r="X69" s="279">
        <v>14274.578125</v>
      </c>
      <c r="Y69" s="279">
        <v>15.073472023010254</v>
      </c>
      <c r="Z69" s="279">
        <v>1053</v>
      </c>
      <c r="AA69" s="279">
        <v>15844.4072265625</v>
      </c>
      <c r="AB69" s="279">
        <v>15.046920776367188</v>
      </c>
      <c r="AC69" s="279">
        <v>945</v>
      </c>
      <c r="AD69" s="279">
        <v>19203.69921875</v>
      </c>
      <c r="AE69" s="279">
        <v>20.321374893188477</v>
      </c>
      <c r="AF69" s="279">
        <v>1055</v>
      </c>
      <c r="AG69" s="279">
        <v>19961.357421875</v>
      </c>
      <c r="AH69" s="279">
        <v>18.920717239379883</v>
      </c>
      <c r="AI69" s="279">
        <v>1041</v>
      </c>
      <c r="AJ69" s="279">
        <v>20260.14453125</v>
      </c>
      <c r="AK69" s="279">
        <v>19.462194442749023</v>
      </c>
      <c r="AL69" s="279">
        <v>1046</v>
      </c>
      <c r="AM69" s="279">
        <v>19952.94921875</v>
      </c>
      <c r="AN69" s="279">
        <v>19.075477600097656</v>
      </c>
      <c r="AO69" s="279">
        <v>1182</v>
      </c>
      <c r="AP69" s="279">
        <v>20825.306640625</v>
      </c>
      <c r="AQ69" s="279">
        <v>17.618701934814453</v>
      </c>
      <c r="AR69" s="279">
        <v>1254</v>
      </c>
      <c r="AS69" s="279">
        <v>21799.24609375</v>
      </c>
      <c r="AT69" s="279">
        <v>17.383768081665039</v>
      </c>
      <c r="AU69" s="279">
        <v>1341</v>
      </c>
      <c r="AV69" s="279">
        <v>23106.390625</v>
      </c>
      <c r="AW69" s="279">
        <v>17.230716705322266</v>
      </c>
      <c r="AX69" s="279">
        <v>1355</v>
      </c>
      <c r="AY69" s="279">
        <v>23890.52734375</v>
      </c>
      <c r="AZ69" s="279">
        <v>17.631385803222656</v>
      </c>
      <c r="BA69" s="279">
        <v>1321</v>
      </c>
      <c r="BB69" s="279">
        <v>23771.1015625</v>
      </c>
      <c r="BC69" s="279">
        <v>17.994777679443359</v>
      </c>
      <c r="BD69" s="279">
        <v>1409</v>
      </c>
      <c r="BE69" s="279">
        <v>24345</v>
      </c>
      <c r="BF69" s="279">
        <v>17.27821159362793</v>
      </c>
      <c r="BG69" s="279">
        <v>1320</v>
      </c>
      <c r="BH69" s="279">
        <v>22812.701171875</v>
      </c>
      <c r="BI69" s="279">
        <v>17.2823486328125</v>
      </c>
      <c r="BJ69" s="279">
        <v>1597</v>
      </c>
      <c r="BK69" s="279">
        <v>25942.580078125</v>
      </c>
      <c r="BL69" s="279">
        <v>16.244571685791016</v>
      </c>
      <c r="BM69" s="279">
        <v>1646</v>
      </c>
      <c r="BN69" s="279">
        <v>27463.509765625</v>
      </c>
      <c r="BO69" s="279">
        <v>16.684999465942383</v>
      </c>
      <c r="BP69" s="279">
        <v>1793</v>
      </c>
      <c r="BQ69" s="279">
        <v>30561.083984375</v>
      </c>
      <c r="BR69" s="279">
        <v>17.04466438293457</v>
      </c>
      <c r="BS69" s="279">
        <v>2118</v>
      </c>
      <c r="BT69" s="279">
        <v>36239.25</v>
      </c>
      <c r="BU69" s="279">
        <v>17.110128402709961</v>
      </c>
      <c r="BV69" s="279">
        <v>2492</v>
      </c>
      <c r="BW69" s="279">
        <v>42289.09375</v>
      </c>
      <c r="BX69" s="279">
        <v>16.969942092895508</v>
      </c>
      <c r="BY69" s="279">
        <v>3365</v>
      </c>
      <c r="BZ69" s="279">
        <v>55091.0078125</v>
      </c>
      <c r="CA69" s="279">
        <v>16.371770858764648</v>
      </c>
      <c r="CB69" s="279">
        <v>3176</v>
      </c>
      <c r="CC69" s="279">
        <v>50674.03515625</v>
      </c>
      <c r="CD69" s="279">
        <v>15.955300331115723</v>
      </c>
      <c r="CE69" s="279">
        <v>3133</v>
      </c>
      <c r="CF69" s="279">
        <v>49209.296875</v>
      </c>
      <c r="CG69" s="279">
        <v>15.706766128540039</v>
      </c>
      <c r="CH69" s="279">
        <v>3132</v>
      </c>
      <c r="CI69" s="279">
        <v>48648.3359375</v>
      </c>
      <c r="CJ69" s="279">
        <v>15.532673835754395</v>
      </c>
      <c r="CK69" s="279">
        <v>3387</v>
      </c>
      <c r="CL69" s="279">
        <v>53012.38671875</v>
      </c>
      <c r="CM69" s="279">
        <v>15.65172290802002</v>
      </c>
      <c r="CN69" s="279">
        <v>2797</v>
      </c>
      <c r="CO69" s="279">
        <v>52408.26953125</v>
      </c>
      <c r="CP69" s="279">
        <v>18.737314224243164</v>
      </c>
      <c r="CQ69" s="279">
        <v>3579</v>
      </c>
      <c r="CR69" s="279">
        <v>66387.609375</v>
      </c>
      <c r="CS69" s="279">
        <v>18.549205780029297</v>
      </c>
      <c r="CT69" s="279">
        <v>4084</v>
      </c>
      <c r="CU69" s="279">
        <v>77264.28125</v>
      </c>
      <c r="CV69" s="279">
        <v>18.91877555847168</v>
      </c>
      <c r="CW69" s="279">
        <v>5158</v>
      </c>
      <c r="CX69" s="279">
        <v>96820.53125</v>
      </c>
      <c r="CY69" s="279">
        <v>18.770944595336914</v>
      </c>
      <c r="CZ69" s="279">
        <v>6369</v>
      </c>
      <c r="DA69" s="279">
        <v>100102.15625</v>
      </c>
      <c r="DB69" s="279">
        <v>15.71709156036377</v>
      </c>
      <c r="DC69" s="279">
        <v>6223</v>
      </c>
      <c r="DD69" s="279">
        <v>93282.9375</v>
      </c>
      <c r="DE69" s="279">
        <v>14.990026473999023</v>
      </c>
      <c r="DF69" s="279">
        <v>6508</v>
      </c>
      <c r="DG69" s="279">
        <v>89972.5234375</v>
      </c>
      <c r="DH69" s="279">
        <v>13.824911117553711</v>
      </c>
      <c r="DI69" s="279">
        <v>5613</v>
      </c>
      <c r="DJ69" s="279">
        <v>87134.171875</v>
      </c>
      <c r="DK69" s="279">
        <v>15.523636817932129</v>
      </c>
      <c r="DL69" s="279">
        <v>5579</v>
      </c>
      <c r="DM69" s="279">
        <v>77907.96875</v>
      </c>
      <c r="DN69" s="279">
        <v>13.964504241943359</v>
      </c>
      <c r="DO69" s="279">
        <v>6406</v>
      </c>
      <c r="DP69" s="279">
        <v>82695.6875</v>
      </c>
      <c r="DQ69" s="279">
        <v>12.909098625183105</v>
      </c>
      <c r="DR69" s="279">
        <v>8875</v>
      </c>
      <c r="DS69" s="279">
        <v>105830.1171875</v>
      </c>
      <c r="DT69" s="279">
        <v>11.924520492553711</v>
      </c>
      <c r="DU69" s="279">
        <v>8714</v>
      </c>
      <c r="DV69" s="279">
        <v>122339.265625</v>
      </c>
      <c r="DW69" s="279">
        <v>14.039392471313477</v>
      </c>
      <c r="DX69" s="279">
        <v>9055</v>
      </c>
      <c r="DY69" s="279">
        <v>138191.15625</v>
      </c>
      <c r="DZ69" s="279">
        <v>15.261309623718262</v>
      </c>
      <c r="EA69" s="279">
        <v>7086</v>
      </c>
      <c r="EB69" s="279">
        <v>110272.5234375</v>
      </c>
      <c r="EC69" s="279">
        <v>15.562026977539063</v>
      </c>
      <c r="ED69" s="279">
        <v>9813</v>
      </c>
      <c r="EE69" s="279">
        <v>140875.046875</v>
      </c>
      <c r="EF69" s="279">
        <v>14.355960845947266</v>
      </c>
      <c r="EG69" s="279">
        <v>12474</v>
      </c>
      <c r="EH69" s="279">
        <v>159775.140625</v>
      </c>
      <c r="EI69" s="279">
        <v>12.808652877807617</v>
      </c>
      <c r="EJ69" s="279">
        <v>12119</v>
      </c>
      <c r="EK69" s="279">
        <v>189016.3125</v>
      </c>
      <c r="EL69" s="279">
        <v>15.596692085266113</v>
      </c>
      <c r="EM69" s="279">
        <v>12162</v>
      </c>
      <c r="EN69" s="279">
        <v>199511.15625</v>
      </c>
      <c r="EO69" s="279">
        <v>16.404468536376953</v>
      </c>
      <c r="EP69" s="279">
        <v>15317</v>
      </c>
      <c r="EQ69" s="279">
        <v>259683.890625</v>
      </c>
      <c r="ER69" s="279">
        <v>16.95396614074707</v>
      </c>
      <c r="ES69" s="279">
        <v>22688</v>
      </c>
      <c r="ET69" s="279">
        <v>354920.5</v>
      </c>
      <c r="EU69" s="279">
        <v>15.643533706665039</v>
      </c>
      <c r="EV69" s="279">
        <v>38919</v>
      </c>
      <c r="EW69" s="279">
        <v>538359.4375</v>
      </c>
      <c r="EX69" s="279">
        <v>13.832818031311035</v>
      </c>
      <c r="EY69" s="279">
        <v>61650</v>
      </c>
      <c r="EZ69" s="279">
        <v>864954.625</v>
      </c>
      <c r="FA69" s="279">
        <v>14.030082702636719</v>
      </c>
      <c r="FB69" s="279">
        <v>113</v>
      </c>
      <c r="FC69" s="279">
        <v>1512.9093017578125</v>
      </c>
      <c r="FD69" s="279">
        <v>13.388577461242676</v>
      </c>
      <c r="FE69" s="279">
        <v>125</v>
      </c>
      <c r="FF69" s="279">
        <v>1798.5576171875</v>
      </c>
      <c r="FG69" s="279">
        <v>14.388461112976074</v>
      </c>
      <c r="FH69" s="279">
        <v>226</v>
      </c>
      <c r="FI69" s="279">
        <v>2337.664306640625</v>
      </c>
      <c r="FJ69" s="279">
        <v>10.343647003173828</v>
      </c>
      <c r="FK69" s="279">
        <v>202</v>
      </c>
      <c r="FL69" s="279">
        <v>2852.45849609375</v>
      </c>
      <c r="FM69" s="279">
        <v>14.121081352233887</v>
      </c>
      <c r="FN69" s="279">
        <v>221</v>
      </c>
      <c r="FO69" s="279">
        <v>3047.50146484375</v>
      </c>
      <c r="FP69" s="279">
        <v>13.789599418640137</v>
      </c>
      <c r="FQ69" s="279">
        <v>237</v>
      </c>
      <c r="FR69" s="279">
        <v>3233.241943359375</v>
      </c>
      <c r="FS69" s="279">
        <v>13.64237117767334</v>
      </c>
      <c r="FT69" s="279">
        <v>432</v>
      </c>
      <c r="FU69" s="279">
        <v>3580.33837890625</v>
      </c>
      <c r="FV69" s="279">
        <v>8.2878198623657227</v>
      </c>
      <c r="FW69" s="279">
        <v>359</v>
      </c>
      <c r="FX69" s="279">
        <v>4112.46875</v>
      </c>
      <c r="FY69" s="279">
        <v>11.455345153808594</v>
      </c>
      <c r="FZ69" s="279">
        <v>418</v>
      </c>
      <c r="GA69" s="279">
        <v>4749.2744140625</v>
      </c>
      <c r="GB69" s="279">
        <v>11.361900329589844</v>
      </c>
      <c r="GC69" s="279">
        <v>545</v>
      </c>
      <c r="GD69" s="279">
        <v>5757.88720703125</v>
      </c>
      <c r="GE69" s="279">
        <v>10.56493091583252</v>
      </c>
      <c r="GF69" s="279">
        <v>607</v>
      </c>
      <c r="GG69" s="279">
        <v>6580.6728515625</v>
      </c>
      <c r="GH69" s="279">
        <v>10.841305732727051</v>
      </c>
      <c r="GI69" s="279">
        <v>677</v>
      </c>
      <c r="GJ69" s="279">
        <v>7182.296875</v>
      </c>
      <c r="GK69" s="279">
        <v>10.609005928039551</v>
      </c>
      <c r="GL69" s="279">
        <v>867</v>
      </c>
      <c r="GM69" s="279">
        <v>9004.5400390625</v>
      </c>
      <c r="GN69" s="279">
        <v>10.385859489440918</v>
      </c>
      <c r="GO69" s="279">
        <v>997</v>
      </c>
      <c r="GP69" s="279">
        <v>11189.912109375</v>
      </c>
      <c r="GQ69" s="279">
        <v>11.223583221435547</v>
      </c>
      <c r="GR69" s="279">
        <v>1220</v>
      </c>
      <c r="GS69" s="279">
        <v>12231.5126953125</v>
      </c>
      <c r="GT69" s="279">
        <v>10.025830268859863</v>
      </c>
      <c r="GU69" s="279">
        <v>1532</v>
      </c>
      <c r="GV69" s="279">
        <v>13370.1962890625</v>
      </c>
      <c r="GW69" s="279">
        <v>8.7272825241088867</v>
      </c>
      <c r="GX69" s="279">
        <v>1898</v>
      </c>
      <c r="GY69" s="279">
        <v>14522.59375</v>
      </c>
      <c r="GZ69" s="279">
        <v>7.651524543762207</v>
      </c>
      <c r="HA69" s="279">
        <v>2545</v>
      </c>
      <c r="HB69" s="279">
        <v>15856.6953125</v>
      </c>
      <c r="HC69" s="279">
        <v>6.2305288314819336</v>
      </c>
      <c r="HD69" s="279">
        <v>3343</v>
      </c>
      <c r="HE69" s="279">
        <v>17773.966796875</v>
      </c>
      <c r="HF69" s="279">
        <v>5.3167715072631836</v>
      </c>
      <c r="HG69" s="244"/>
      <c r="HH69" s="244"/>
      <c r="HI69" s="244"/>
      <c r="HJ69" s="244"/>
      <c r="HK69" s="244"/>
      <c r="HL69" s="244"/>
      <c r="HM69" s="244"/>
      <c r="HN69" s="244"/>
      <c r="HO69" s="244"/>
      <c r="HP69" s="244"/>
      <c r="HQ69" s="244"/>
      <c r="HR69" s="244"/>
      <c r="HS69" s="244"/>
      <c r="HT69" s="244"/>
      <c r="HU69" s="244"/>
      <c r="HV69" s="244"/>
      <c r="HW69" s="244"/>
      <c r="HX69" s="244"/>
      <c r="HY69" s="244"/>
      <c r="HZ69" s="244"/>
      <c r="IA69" s="244"/>
      <c r="IB69" s="244"/>
      <c r="IC69" s="244"/>
      <c r="ID69" s="244"/>
      <c r="IE69" s="244"/>
      <c r="IF69" s="244"/>
    </row>
    <row r="70" spans="1:240" ht="15" customHeight="1">
      <c r="A70" s="3">
        <v>56</v>
      </c>
      <c r="B70" s="279">
        <v>501</v>
      </c>
      <c r="C70" s="279">
        <v>6133.33154296875</v>
      </c>
      <c r="D70" s="279">
        <v>12.242178916931152</v>
      </c>
      <c r="E70" s="279">
        <v>381</v>
      </c>
      <c r="F70" s="279">
        <v>6989.4833984375</v>
      </c>
      <c r="G70" s="279">
        <v>18.345100402832031</v>
      </c>
      <c r="H70" s="279">
        <v>465</v>
      </c>
      <c r="I70" s="279">
        <v>7022.8427734375</v>
      </c>
      <c r="J70" s="279">
        <v>15.102888107299805</v>
      </c>
      <c r="K70" s="279">
        <v>659</v>
      </c>
      <c r="L70" s="279">
        <v>7818.0185546875</v>
      </c>
      <c r="M70" s="279">
        <v>11.863457679748535</v>
      </c>
      <c r="N70" s="279">
        <v>346</v>
      </c>
      <c r="O70" s="279">
        <v>9938.4462890625</v>
      </c>
      <c r="P70" s="279">
        <v>28.723833084106445</v>
      </c>
      <c r="Q70" s="279">
        <v>738</v>
      </c>
      <c r="R70" s="279">
        <v>12025.1064453125</v>
      </c>
      <c r="S70" s="279">
        <v>16.294181823730469</v>
      </c>
      <c r="T70" s="279">
        <v>992</v>
      </c>
      <c r="U70" s="279">
        <v>13711.3603515625</v>
      </c>
      <c r="V70" s="279">
        <v>13.821935653686523</v>
      </c>
      <c r="W70" s="279">
        <v>994</v>
      </c>
      <c r="X70" s="279">
        <v>14576.955078125</v>
      </c>
      <c r="Y70" s="279">
        <v>14.664944648742676</v>
      </c>
      <c r="Z70" s="279">
        <v>1104</v>
      </c>
      <c r="AA70" s="279">
        <v>16180.0078125</v>
      </c>
      <c r="AB70" s="279">
        <v>14.655804634094238</v>
      </c>
      <c r="AC70" s="279">
        <v>1027</v>
      </c>
      <c r="AD70" s="279">
        <v>19617.73828125</v>
      </c>
      <c r="AE70" s="279">
        <v>19.101984024047852</v>
      </c>
      <c r="AF70" s="279">
        <v>1137</v>
      </c>
      <c r="AG70" s="279">
        <v>20390.115234375</v>
      </c>
      <c r="AH70" s="279">
        <v>17.933258056640625</v>
      </c>
      <c r="AI70" s="279">
        <v>1114</v>
      </c>
      <c r="AJ70" s="279">
        <v>20696.125</v>
      </c>
      <c r="AK70" s="279">
        <v>18.578208923339844</v>
      </c>
      <c r="AL70" s="279">
        <v>1113</v>
      </c>
      <c r="AM70" s="279">
        <v>20381.880859375</v>
      </c>
      <c r="AN70" s="279">
        <v>18.31256103515625</v>
      </c>
      <c r="AO70" s="279">
        <v>1255</v>
      </c>
      <c r="AP70" s="279">
        <v>21270.927734375</v>
      </c>
      <c r="AQ70" s="279">
        <v>16.948945999145508</v>
      </c>
      <c r="AR70" s="279">
        <v>1329</v>
      </c>
      <c r="AS70" s="279">
        <v>22265.3203125</v>
      </c>
      <c r="AT70" s="279">
        <v>16.753438949584961</v>
      </c>
      <c r="AU70" s="279">
        <v>1410</v>
      </c>
      <c r="AV70" s="279">
        <v>23600.28515625</v>
      </c>
      <c r="AW70" s="279">
        <v>16.737791061401367</v>
      </c>
      <c r="AX70" s="279">
        <v>1426</v>
      </c>
      <c r="AY70" s="279">
        <v>24401.90234375</v>
      </c>
      <c r="AZ70" s="279">
        <v>17.112133026123047</v>
      </c>
      <c r="BA70" s="279">
        <v>1391</v>
      </c>
      <c r="BB70" s="279">
        <v>24280.53515625</v>
      </c>
      <c r="BC70" s="279">
        <v>17.455453872680664</v>
      </c>
      <c r="BD70" s="279">
        <v>1469</v>
      </c>
      <c r="BE70" s="279">
        <v>24865.591796875</v>
      </c>
      <c r="BF70" s="279">
        <v>16.926883697509766</v>
      </c>
      <c r="BG70" s="279">
        <v>1375</v>
      </c>
      <c r="BH70" s="279">
        <v>23300.53515625</v>
      </c>
      <c r="BI70" s="279">
        <v>16.945844650268555</v>
      </c>
      <c r="BJ70" s="279">
        <v>1663</v>
      </c>
      <c r="BK70" s="279">
        <v>26495.115234375</v>
      </c>
      <c r="BL70" s="279">
        <v>15.932119369506836</v>
      </c>
      <c r="BM70" s="279">
        <v>1716</v>
      </c>
      <c r="BN70" s="279">
        <v>28049.498046875</v>
      </c>
      <c r="BO70" s="279">
        <v>16.345861434936523</v>
      </c>
      <c r="BP70" s="279">
        <v>1871</v>
      </c>
      <c r="BQ70" s="279">
        <v>31214.0625</v>
      </c>
      <c r="BR70" s="279">
        <v>16.683090209960937</v>
      </c>
      <c r="BS70" s="279">
        <v>2213</v>
      </c>
      <c r="BT70" s="279">
        <v>37013.734375</v>
      </c>
      <c r="BU70" s="279">
        <v>16.725591659545898</v>
      </c>
      <c r="BV70" s="279">
        <v>2609</v>
      </c>
      <c r="BW70" s="279">
        <v>43192.34765625</v>
      </c>
      <c r="BX70" s="279">
        <v>16.555135726928711</v>
      </c>
      <c r="BY70" s="279">
        <v>3527</v>
      </c>
      <c r="BZ70" s="279">
        <v>56264.9609375</v>
      </c>
      <c r="CA70" s="279">
        <v>15.952639579772949</v>
      </c>
      <c r="CB70" s="279">
        <v>3332</v>
      </c>
      <c r="CC70" s="279">
        <v>51752.01171875</v>
      </c>
      <c r="CD70" s="279">
        <v>15.531816482543945</v>
      </c>
      <c r="CE70" s="279">
        <v>3290</v>
      </c>
      <c r="CF70" s="279">
        <v>50254.984375</v>
      </c>
      <c r="CG70" s="279">
        <v>15.275071144104004</v>
      </c>
      <c r="CH70" s="279">
        <v>3291</v>
      </c>
      <c r="CI70" s="279">
        <v>49681.296875</v>
      </c>
      <c r="CJ70" s="279">
        <v>15.096109390258789</v>
      </c>
      <c r="CK70" s="279">
        <v>3563</v>
      </c>
      <c r="CL70" s="279">
        <v>54138.6015625</v>
      </c>
      <c r="CM70" s="279">
        <v>15.194667816162109</v>
      </c>
      <c r="CN70" s="279">
        <v>2967</v>
      </c>
      <c r="CO70" s="279">
        <v>53533.98046875</v>
      </c>
      <c r="CP70" s="279">
        <v>18.043134689331055</v>
      </c>
      <c r="CQ70" s="279">
        <v>3836</v>
      </c>
      <c r="CR70" s="279">
        <v>67812.234375</v>
      </c>
      <c r="CS70" s="279">
        <v>17.677850723266602</v>
      </c>
      <c r="CT70" s="279">
        <v>4442</v>
      </c>
      <c r="CU70" s="279">
        <v>78923.515625</v>
      </c>
      <c r="CV70" s="279">
        <v>17.767562866210938</v>
      </c>
      <c r="CW70" s="279">
        <v>5691</v>
      </c>
      <c r="CX70" s="279">
        <v>98897.8125</v>
      </c>
      <c r="CY70" s="279">
        <v>17.377931594848633</v>
      </c>
      <c r="CZ70" s="279">
        <v>6953</v>
      </c>
      <c r="DA70" s="279">
        <v>102225.890625</v>
      </c>
      <c r="DB70" s="279">
        <v>14.702414512634277</v>
      </c>
      <c r="DC70" s="279">
        <v>6786</v>
      </c>
      <c r="DD70" s="279">
        <v>95255.234375</v>
      </c>
      <c r="DE70" s="279">
        <v>14.037022590637207</v>
      </c>
      <c r="DF70" s="279">
        <v>7088</v>
      </c>
      <c r="DG70" s="279">
        <v>91862.8984375</v>
      </c>
      <c r="DH70" s="279">
        <v>12.960341453552246</v>
      </c>
      <c r="DI70" s="279">
        <v>6195</v>
      </c>
      <c r="DJ70" s="279">
        <v>88980.40625</v>
      </c>
      <c r="DK70" s="279">
        <v>14.363262176513672</v>
      </c>
      <c r="DL70" s="279">
        <v>6148</v>
      </c>
      <c r="DM70" s="279">
        <v>79545.421875</v>
      </c>
      <c r="DN70" s="279">
        <v>12.938422203063965</v>
      </c>
      <c r="DO70" s="279">
        <v>7052</v>
      </c>
      <c r="DP70" s="279">
        <v>84422.2734375</v>
      </c>
      <c r="DQ70" s="279">
        <v>11.971394538879395</v>
      </c>
      <c r="DR70" s="279">
        <v>9623</v>
      </c>
      <c r="DS70" s="279">
        <v>108025.1875</v>
      </c>
      <c r="DT70" s="279">
        <v>11.225728988647461</v>
      </c>
      <c r="DU70" s="279">
        <v>9096</v>
      </c>
      <c r="DV70" s="279">
        <v>124917.546875</v>
      </c>
      <c r="DW70" s="279">
        <v>13.73323917388916</v>
      </c>
      <c r="DX70" s="279">
        <v>9317</v>
      </c>
      <c r="DY70" s="279">
        <v>141123.25</v>
      </c>
      <c r="DZ70" s="279">
        <v>15.146855354309082</v>
      </c>
      <c r="EA70" s="279">
        <v>7164</v>
      </c>
      <c r="EB70" s="279">
        <v>112616.8046875</v>
      </c>
      <c r="EC70" s="279">
        <v>15.719821929931641</v>
      </c>
      <c r="ED70" s="279">
        <v>10745</v>
      </c>
      <c r="EE70" s="279">
        <v>143843.359375</v>
      </c>
      <c r="EF70" s="279">
        <v>13.387003898620605</v>
      </c>
      <c r="EG70" s="279">
        <v>12901</v>
      </c>
      <c r="EH70" s="279">
        <v>163117.96875</v>
      </c>
      <c r="EI70" s="279">
        <v>12.643823623657227</v>
      </c>
      <c r="EJ70" s="279">
        <v>12338</v>
      </c>
      <c r="EK70" s="279">
        <v>193034.296875</v>
      </c>
      <c r="EL70" s="279">
        <v>15.645509719848633</v>
      </c>
      <c r="EM70" s="279">
        <v>12372</v>
      </c>
      <c r="EN70" s="279">
        <v>203766.84375</v>
      </c>
      <c r="EO70" s="279">
        <v>16.470001220703125</v>
      </c>
      <c r="EP70" s="279">
        <v>16457</v>
      </c>
      <c r="EQ70" s="279">
        <v>265225.1875</v>
      </c>
      <c r="ER70" s="279">
        <v>16.116252899169922</v>
      </c>
      <c r="ES70" s="279">
        <v>24330</v>
      </c>
      <c r="ET70" s="279">
        <v>362453.03125</v>
      </c>
      <c r="EU70" s="279">
        <v>14.897370338439941</v>
      </c>
      <c r="EV70" s="279">
        <v>42011</v>
      </c>
      <c r="EW70" s="279">
        <v>549676.0625</v>
      </c>
      <c r="EX70" s="279">
        <v>13.084098815917969</v>
      </c>
      <c r="EY70" s="279">
        <v>66315</v>
      </c>
      <c r="EZ70" s="279">
        <v>883159.8125</v>
      </c>
      <c r="FA70" s="279">
        <v>13.317647933959961</v>
      </c>
      <c r="FB70" s="279">
        <v>120</v>
      </c>
      <c r="FC70" s="279">
        <v>1544.6572265625</v>
      </c>
      <c r="FD70" s="279">
        <v>12.872143745422363</v>
      </c>
      <c r="FE70" s="279">
        <v>132</v>
      </c>
      <c r="FF70" s="279">
        <v>1836.5247802734375</v>
      </c>
      <c r="FG70" s="279">
        <v>13.913066864013672</v>
      </c>
      <c r="FH70" s="279">
        <v>252</v>
      </c>
      <c r="FI70" s="279">
        <v>2385.361328125</v>
      </c>
      <c r="FJ70" s="279">
        <v>9.4657192230224609</v>
      </c>
      <c r="FK70" s="279">
        <v>211</v>
      </c>
      <c r="FL70" s="279">
        <v>2912.58251953125</v>
      </c>
      <c r="FM70" s="279">
        <v>13.803709030151367</v>
      </c>
      <c r="FN70" s="279">
        <v>235</v>
      </c>
      <c r="FO70" s="279">
        <v>3111.558349609375</v>
      </c>
      <c r="FP70" s="279">
        <v>13.240674018859863</v>
      </c>
      <c r="FQ70" s="279">
        <v>247</v>
      </c>
      <c r="FR70" s="279">
        <v>3301.24755859375</v>
      </c>
      <c r="FS70" s="279">
        <v>13.365374565124512</v>
      </c>
      <c r="FT70" s="279">
        <v>479</v>
      </c>
      <c r="FU70" s="279">
        <v>3651.368896484375</v>
      </c>
      <c r="FV70" s="279">
        <v>7.6228995323181152</v>
      </c>
      <c r="FW70" s="279">
        <v>380</v>
      </c>
      <c r="FX70" s="279">
        <v>4197.54736328125</v>
      </c>
      <c r="FY70" s="279">
        <v>11.046176910400391</v>
      </c>
      <c r="FZ70" s="279">
        <v>444</v>
      </c>
      <c r="GA70" s="279">
        <v>4847.4169921875</v>
      </c>
      <c r="GB70" s="279">
        <v>10.917605400085449</v>
      </c>
      <c r="GC70" s="279">
        <v>581</v>
      </c>
      <c r="GD70" s="279">
        <v>5875.95263671875</v>
      </c>
      <c r="GE70" s="279">
        <v>10.113515853881836</v>
      </c>
      <c r="GF70" s="279">
        <v>647</v>
      </c>
      <c r="GG70" s="279">
        <v>6715.9833984375</v>
      </c>
      <c r="GH70" s="279">
        <v>10.380190849304199</v>
      </c>
      <c r="GI70" s="279">
        <v>715</v>
      </c>
      <c r="GJ70" s="279">
        <v>7329.712890625</v>
      </c>
      <c r="GK70" s="279">
        <v>10.251346588134766</v>
      </c>
      <c r="GL70" s="279">
        <v>926</v>
      </c>
      <c r="GM70" s="279">
        <v>9188.802734375</v>
      </c>
      <c r="GN70" s="279">
        <v>9.9231128692626953</v>
      </c>
      <c r="GO70" s="279">
        <v>1039</v>
      </c>
      <c r="GP70" s="279">
        <v>11421.091796875</v>
      </c>
      <c r="GQ70" s="279">
        <v>10.992388725280762</v>
      </c>
      <c r="GR70" s="279">
        <v>1268</v>
      </c>
      <c r="GS70" s="279">
        <v>12481.18359375</v>
      </c>
      <c r="GT70" s="279">
        <v>9.8432044982910156</v>
      </c>
      <c r="GU70" s="279">
        <v>1587</v>
      </c>
      <c r="GV70" s="279">
        <v>13638.5185546875</v>
      </c>
      <c r="GW70" s="279">
        <v>8.5938997268676758</v>
      </c>
      <c r="GX70" s="279">
        <v>1962</v>
      </c>
      <c r="GY70" s="279">
        <v>14808.6298828125</v>
      </c>
      <c r="GZ70" s="279">
        <v>7.5477218627929687</v>
      </c>
      <c r="HA70" s="279">
        <v>2626</v>
      </c>
      <c r="HB70" s="279">
        <v>16157.9833984375</v>
      </c>
      <c r="HC70" s="279">
        <v>6.1530780792236328</v>
      </c>
      <c r="HD70" s="279">
        <v>3441</v>
      </c>
      <c r="HE70" s="279">
        <v>18100.375</v>
      </c>
      <c r="HF70" s="279">
        <v>5.2602076530456543</v>
      </c>
      <c r="HG70" s="244"/>
      <c r="HH70" s="244"/>
      <c r="HI70" s="244"/>
      <c r="HJ70" s="244"/>
      <c r="HK70" s="244"/>
      <c r="HL70" s="244"/>
      <c r="HM70" s="244"/>
      <c r="HN70" s="244"/>
      <c r="HO70" s="244"/>
      <c r="HP70" s="244"/>
      <c r="HQ70" s="244"/>
      <c r="HR70" s="244"/>
      <c r="HS70" s="244"/>
      <c r="HT70" s="244"/>
      <c r="HU70" s="244"/>
      <c r="HV70" s="244"/>
      <c r="HW70" s="244"/>
      <c r="HX70" s="244"/>
      <c r="HY70" s="244"/>
      <c r="HZ70" s="244"/>
      <c r="IA70" s="244"/>
      <c r="IB70" s="244"/>
      <c r="IC70" s="244"/>
      <c r="ID70" s="244"/>
      <c r="IE70" s="244"/>
      <c r="IF70" s="244"/>
    </row>
    <row r="71" spans="1:240" ht="15" customHeight="1">
      <c r="A71" s="3">
        <v>57</v>
      </c>
      <c r="B71" s="279">
        <v>519</v>
      </c>
      <c r="C71" s="279">
        <v>6264.10693359375</v>
      </c>
      <c r="D71" s="279">
        <v>12.069570541381836</v>
      </c>
      <c r="E71" s="279">
        <v>394</v>
      </c>
      <c r="F71" s="279">
        <v>7143.00634765625</v>
      </c>
      <c r="G71" s="279">
        <v>18.129457473754883</v>
      </c>
      <c r="H71" s="279">
        <v>479</v>
      </c>
      <c r="I71" s="279">
        <v>7175.18798828125</v>
      </c>
      <c r="J71" s="279">
        <v>14.97951602935791</v>
      </c>
      <c r="K71" s="279">
        <v>688</v>
      </c>
      <c r="L71" s="279">
        <v>7984.15869140625</v>
      </c>
      <c r="M71" s="279">
        <v>11.60488224029541</v>
      </c>
      <c r="N71" s="279">
        <v>346</v>
      </c>
      <c r="O71" s="279">
        <v>10161.5263671875</v>
      </c>
      <c r="P71" s="279">
        <v>29.368574142456055</v>
      </c>
      <c r="Q71" s="279">
        <v>757</v>
      </c>
      <c r="R71" s="279">
        <v>12287.3876953125</v>
      </c>
      <c r="S71" s="279">
        <v>16.231687545776367</v>
      </c>
      <c r="T71" s="279">
        <v>1033</v>
      </c>
      <c r="U71" s="279">
        <v>14006.6708984375</v>
      </c>
      <c r="V71" s="279">
        <v>13.559216499328613</v>
      </c>
      <c r="W71" s="279">
        <v>1044</v>
      </c>
      <c r="X71" s="279">
        <v>14892.255859375</v>
      </c>
      <c r="Y71" s="279">
        <v>14.264613151550293</v>
      </c>
      <c r="Z71" s="279">
        <v>1158</v>
      </c>
      <c r="AA71" s="279">
        <v>16529.984375</v>
      </c>
      <c r="AB71" s="279">
        <v>14.274598121643066</v>
      </c>
      <c r="AC71" s="279">
        <v>1111</v>
      </c>
      <c r="AD71" s="279">
        <v>20049.103515625</v>
      </c>
      <c r="AE71" s="279">
        <v>18.045997619628906</v>
      </c>
      <c r="AF71" s="279">
        <v>1221</v>
      </c>
      <c r="AG71" s="279">
        <v>20836.884765625</v>
      </c>
      <c r="AH71" s="279">
        <v>17.065425872802734</v>
      </c>
      <c r="AI71" s="279">
        <v>1188</v>
      </c>
      <c r="AJ71" s="279">
        <v>21150.662109375</v>
      </c>
      <c r="AK71" s="279">
        <v>17.803586959838867</v>
      </c>
      <c r="AL71" s="279">
        <v>1181</v>
      </c>
      <c r="AM71" s="279">
        <v>20829.203125</v>
      </c>
      <c r="AN71" s="279">
        <v>17.636920928955078</v>
      </c>
      <c r="AO71" s="279">
        <v>1326</v>
      </c>
      <c r="AP71" s="279">
        <v>21735.578125</v>
      </c>
      <c r="AQ71" s="279">
        <v>16.391838073730469</v>
      </c>
      <c r="AR71" s="279">
        <v>1402</v>
      </c>
      <c r="AS71" s="279">
        <v>22751.3515625</v>
      </c>
      <c r="AT71" s="279">
        <v>16.227783203125</v>
      </c>
      <c r="AU71" s="279">
        <v>1477</v>
      </c>
      <c r="AV71" s="279">
        <v>24115.546875</v>
      </c>
      <c r="AW71" s="279">
        <v>16.327384948730469</v>
      </c>
      <c r="AX71" s="279">
        <v>1495</v>
      </c>
      <c r="AY71" s="279">
        <v>24935.412109375</v>
      </c>
      <c r="AZ71" s="279">
        <v>16.679204940795898</v>
      </c>
      <c r="BA71" s="279">
        <v>1459</v>
      </c>
      <c r="BB71" s="279">
        <v>24812.05859375</v>
      </c>
      <c r="BC71" s="279">
        <v>17.006208419799805</v>
      </c>
      <c r="BD71" s="279">
        <v>1526</v>
      </c>
      <c r="BE71" s="279">
        <v>25409.0234375</v>
      </c>
      <c r="BF71" s="279">
        <v>16.650735855102539</v>
      </c>
      <c r="BG71" s="279">
        <v>1429</v>
      </c>
      <c r="BH71" s="279">
        <v>23809.802734375</v>
      </c>
      <c r="BI71" s="279">
        <v>16.661863327026367</v>
      </c>
      <c r="BJ71" s="279">
        <v>1726</v>
      </c>
      <c r="BK71" s="279">
        <v>27071.837890625</v>
      </c>
      <c r="BL71" s="279">
        <v>15.684726715087891</v>
      </c>
      <c r="BM71" s="279">
        <v>1783</v>
      </c>
      <c r="BN71" s="279">
        <v>28661.115234375</v>
      </c>
      <c r="BO71" s="279">
        <v>16.074657440185547</v>
      </c>
      <c r="BP71" s="279">
        <v>1947</v>
      </c>
      <c r="BQ71" s="279">
        <v>31895.623046875</v>
      </c>
      <c r="BR71" s="279">
        <v>16.381933212280273</v>
      </c>
      <c r="BS71" s="279">
        <v>2306</v>
      </c>
      <c r="BT71" s="279">
        <v>37822.03125</v>
      </c>
      <c r="BU71" s="279">
        <v>16.401575088500977</v>
      </c>
      <c r="BV71" s="279">
        <v>2722</v>
      </c>
      <c r="BW71" s="279">
        <v>44134.9609375</v>
      </c>
      <c r="BX71" s="279">
        <v>16.214166641235352</v>
      </c>
      <c r="BY71" s="279">
        <v>3685</v>
      </c>
      <c r="BZ71" s="279">
        <v>57489.8203125</v>
      </c>
      <c r="CA71" s="279">
        <v>15.60103702545166</v>
      </c>
      <c r="CB71" s="279">
        <v>3483</v>
      </c>
      <c r="CC71" s="279">
        <v>52876.546875</v>
      </c>
      <c r="CD71" s="279">
        <v>15.181323051452637</v>
      </c>
      <c r="CE71" s="279">
        <v>3444</v>
      </c>
      <c r="CF71" s="279">
        <v>51345.703125</v>
      </c>
      <c r="CG71" s="279">
        <v>14.908740997314453</v>
      </c>
      <c r="CH71" s="279">
        <v>3447</v>
      </c>
      <c r="CI71" s="279">
        <v>50758.62890625</v>
      </c>
      <c r="CJ71" s="279">
        <v>14.72545051574707</v>
      </c>
      <c r="CK71" s="279">
        <v>3736</v>
      </c>
      <c r="CL71" s="279">
        <v>55313.1484375</v>
      </c>
      <c r="CM71" s="279">
        <v>14.805446624755859</v>
      </c>
      <c r="CN71" s="279">
        <v>3188</v>
      </c>
      <c r="CO71" s="279">
        <v>54707.46875</v>
      </c>
      <c r="CP71" s="279">
        <v>17.160434722900391</v>
      </c>
      <c r="CQ71" s="279">
        <v>4143</v>
      </c>
      <c r="CR71" s="279">
        <v>69296.5625</v>
      </c>
      <c r="CS71" s="279">
        <v>16.726179122924805</v>
      </c>
      <c r="CT71" s="279">
        <v>4853</v>
      </c>
      <c r="CU71" s="279">
        <v>80650.9453125</v>
      </c>
      <c r="CV71" s="279">
        <v>16.618782043457031</v>
      </c>
      <c r="CW71" s="279">
        <v>6277</v>
      </c>
      <c r="CX71" s="279">
        <v>101058.71875</v>
      </c>
      <c r="CY71" s="279">
        <v>16.099843978881836</v>
      </c>
      <c r="CZ71" s="279">
        <v>7561</v>
      </c>
      <c r="DA71" s="279">
        <v>104434.515625</v>
      </c>
      <c r="DB71" s="279">
        <v>13.812262535095215</v>
      </c>
      <c r="DC71" s="279">
        <v>7375</v>
      </c>
      <c r="DD71" s="279">
        <v>97305.8203125</v>
      </c>
      <c r="DE71" s="279">
        <v>13.194009780883789</v>
      </c>
      <c r="DF71" s="279">
        <v>7689</v>
      </c>
      <c r="DG71" s="279">
        <v>93827.4296875</v>
      </c>
      <c r="DH71" s="279">
        <v>12.202813148498535</v>
      </c>
      <c r="DI71" s="279">
        <v>6813</v>
      </c>
      <c r="DJ71" s="279">
        <v>90898.53125</v>
      </c>
      <c r="DK71" s="279">
        <v>13.341924667358398</v>
      </c>
      <c r="DL71" s="279">
        <v>6747</v>
      </c>
      <c r="DM71" s="279">
        <v>81245.4296875</v>
      </c>
      <c r="DN71" s="279">
        <v>12.041711807250977</v>
      </c>
      <c r="DO71" s="279">
        <v>7722</v>
      </c>
      <c r="DP71" s="279">
        <v>86213.8359375</v>
      </c>
      <c r="DQ71" s="279">
        <v>11.164703369140625</v>
      </c>
      <c r="DR71" s="279">
        <v>10382</v>
      </c>
      <c r="DS71" s="279">
        <v>110304.796875</v>
      </c>
      <c r="DT71" s="279">
        <v>10.624619483947754</v>
      </c>
      <c r="DU71" s="279">
        <v>9614</v>
      </c>
      <c r="DV71" s="279">
        <v>127605.3515625</v>
      </c>
      <c r="DW71" s="279">
        <v>13.272868156433105</v>
      </c>
      <c r="DX71" s="279">
        <v>9680</v>
      </c>
      <c r="DY71" s="279">
        <v>144184.515625</v>
      </c>
      <c r="DZ71" s="279">
        <v>14.895094871520996</v>
      </c>
      <c r="EA71" s="279">
        <v>7245</v>
      </c>
      <c r="EB71" s="279">
        <v>115068.265625</v>
      </c>
      <c r="EC71" s="279">
        <v>15.882438659667969</v>
      </c>
      <c r="ED71" s="279">
        <v>11766</v>
      </c>
      <c r="EE71" s="279">
        <v>146926.90625</v>
      </c>
      <c r="EF71" s="279">
        <v>12.48741340637207</v>
      </c>
      <c r="EG71" s="279">
        <v>13287</v>
      </c>
      <c r="EH71" s="279">
        <v>166606.84375</v>
      </c>
      <c r="EI71" s="279">
        <v>12.53908634185791</v>
      </c>
      <c r="EJ71" s="279">
        <v>12611</v>
      </c>
      <c r="EK71" s="279">
        <v>197233.484375</v>
      </c>
      <c r="EL71" s="279">
        <v>15.639797210693359</v>
      </c>
      <c r="EM71" s="279">
        <v>12676</v>
      </c>
      <c r="EN71" s="279">
        <v>208214.578125</v>
      </c>
      <c r="EO71" s="279">
        <v>16.42588996887207</v>
      </c>
      <c r="EP71" s="279">
        <v>17847</v>
      </c>
      <c r="EQ71" s="279">
        <v>270994.84375</v>
      </c>
      <c r="ER71" s="279">
        <v>15.184335708618164</v>
      </c>
      <c r="ES71" s="279">
        <v>26227</v>
      </c>
      <c r="ET71" s="279">
        <v>370294.8125</v>
      </c>
      <c r="EU71" s="279">
        <v>14.118840217590332</v>
      </c>
      <c r="EV71" s="279">
        <v>45557</v>
      </c>
      <c r="EW71" s="279">
        <v>561441.875</v>
      </c>
      <c r="EX71" s="279">
        <v>12.323943138122559</v>
      </c>
      <c r="EY71" s="279">
        <v>71655</v>
      </c>
      <c r="EZ71" s="279">
        <v>902095.375</v>
      </c>
      <c r="FA71" s="279">
        <v>12.58942699432373</v>
      </c>
      <c r="FB71" s="279">
        <v>126</v>
      </c>
      <c r="FC71" s="279">
        <v>1577.718994140625</v>
      </c>
      <c r="FD71" s="279">
        <v>12.521579742431641</v>
      </c>
      <c r="FE71" s="279">
        <v>140</v>
      </c>
      <c r="FF71" s="279">
        <v>1876.0718994140625</v>
      </c>
      <c r="FG71" s="279">
        <v>13.400513648986816</v>
      </c>
      <c r="FH71" s="279">
        <v>281</v>
      </c>
      <c r="FI71" s="279">
        <v>2434.648681640625</v>
      </c>
      <c r="FJ71" s="279">
        <v>8.6642303466796875</v>
      </c>
      <c r="FK71" s="279">
        <v>222</v>
      </c>
      <c r="FL71" s="279">
        <v>2975.293701171875</v>
      </c>
      <c r="FM71" s="279">
        <v>13.402223587036133</v>
      </c>
      <c r="FN71" s="279">
        <v>249</v>
      </c>
      <c r="FO71" s="279">
        <v>3178.292236328125</v>
      </c>
      <c r="FP71" s="279">
        <v>12.764225959777832</v>
      </c>
      <c r="FQ71" s="279">
        <v>260</v>
      </c>
      <c r="FR71" s="279">
        <v>3372.136962890625</v>
      </c>
      <c r="FS71" s="279">
        <v>12.969757080078125</v>
      </c>
      <c r="FT71" s="279">
        <v>524</v>
      </c>
      <c r="FU71" s="279">
        <v>3724.610107421875</v>
      </c>
      <c r="FV71" s="279">
        <v>7.108034610748291</v>
      </c>
      <c r="FW71" s="279">
        <v>404</v>
      </c>
      <c r="FX71" s="279">
        <v>4286.04833984375</v>
      </c>
      <c r="FY71" s="279">
        <v>10.609030723571777</v>
      </c>
      <c r="FZ71" s="279">
        <v>473</v>
      </c>
      <c r="GA71" s="279">
        <v>4949.49658203125</v>
      </c>
      <c r="GB71" s="279">
        <v>10.464052200317383</v>
      </c>
      <c r="GC71" s="279">
        <v>622</v>
      </c>
      <c r="GD71" s="279">
        <v>5998.6025390625</v>
      </c>
      <c r="GE71" s="279">
        <v>9.6440553665161133</v>
      </c>
      <c r="GF71" s="279">
        <v>691</v>
      </c>
      <c r="GG71" s="279">
        <v>6856.61083984375</v>
      </c>
      <c r="GH71" s="279">
        <v>9.9227361679077148</v>
      </c>
      <c r="GI71" s="279">
        <v>759</v>
      </c>
      <c r="GJ71" s="279">
        <v>7483.05517578125</v>
      </c>
      <c r="GK71" s="279">
        <v>9.8590974807739258</v>
      </c>
      <c r="GL71" s="279">
        <v>991</v>
      </c>
      <c r="GM71" s="279">
        <v>9380.216796875</v>
      </c>
      <c r="GN71" s="279">
        <v>9.4654054641723633</v>
      </c>
      <c r="GO71" s="279">
        <v>1085</v>
      </c>
      <c r="GP71" s="279">
        <v>11662.0009765625</v>
      </c>
      <c r="GQ71" s="279">
        <v>10.748388290405273</v>
      </c>
      <c r="GR71" s="279">
        <v>1320</v>
      </c>
      <c r="GS71" s="279">
        <v>12741.3037109375</v>
      </c>
      <c r="GT71" s="279">
        <v>9.6525030136108398</v>
      </c>
      <c r="GU71" s="279">
        <v>1648</v>
      </c>
      <c r="GV71" s="279">
        <v>13917.97265625</v>
      </c>
      <c r="GW71" s="279">
        <v>8.4453716278076172</v>
      </c>
      <c r="GX71" s="279">
        <v>2032</v>
      </c>
      <c r="GY71" s="279">
        <v>15106.412109375</v>
      </c>
      <c r="GZ71" s="279">
        <v>7.434257984161377</v>
      </c>
      <c r="HA71" s="279">
        <v>2713</v>
      </c>
      <c r="HB71" s="279">
        <v>16471.35546875</v>
      </c>
      <c r="HC71" s="279">
        <v>6.0712699890136719</v>
      </c>
      <c r="HD71" s="279">
        <v>3547</v>
      </c>
      <c r="HE71" s="279">
        <v>18439.5234375</v>
      </c>
      <c r="HF71" s="279">
        <v>5.1986250877380371</v>
      </c>
      <c r="HG71" s="244"/>
      <c r="HH71" s="244"/>
      <c r="HI71" s="244"/>
      <c r="HJ71" s="244"/>
      <c r="HK71" s="244"/>
      <c r="HL71" s="244"/>
      <c r="HM71" s="244"/>
      <c r="HN71" s="244"/>
      <c r="HO71" s="244"/>
      <c r="HP71" s="244"/>
      <c r="HQ71" s="244"/>
      <c r="HR71" s="244"/>
      <c r="HS71" s="244"/>
      <c r="HT71" s="244"/>
      <c r="HU71" s="244"/>
      <c r="HV71" s="244"/>
      <c r="HW71" s="244"/>
      <c r="HX71" s="244"/>
      <c r="HY71" s="244"/>
      <c r="HZ71" s="244"/>
      <c r="IA71" s="244"/>
      <c r="IB71" s="244"/>
      <c r="IC71" s="244"/>
      <c r="ID71" s="244"/>
      <c r="IE71" s="244"/>
      <c r="IF71" s="244"/>
    </row>
    <row r="72" spans="1:240" ht="15" customHeight="1">
      <c r="A72" s="3">
        <v>58</v>
      </c>
      <c r="B72" s="279">
        <v>538</v>
      </c>
      <c r="C72" s="279">
        <v>6400.6572265625</v>
      </c>
      <c r="D72" s="279">
        <v>11.89713191986084</v>
      </c>
      <c r="E72" s="279">
        <v>408</v>
      </c>
      <c r="F72" s="279">
        <v>7303.5302734375</v>
      </c>
      <c r="G72" s="279">
        <v>17.900810241699219</v>
      </c>
      <c r="H72" s="279">
        <v>494</v>
      </c>
      <c r="I72" s="279">
        <v>7334.45458984375</v>
      </c>
      <c r="J72" s="279">
        <v>14.847074508666992</v>
      </c>
      <c r="K72" s="279">
        <v>717</v>
      </c>
      <c r="L72" s="279">
        <v>8157.51953125</v>
      </c>
      <c r="M72" s="279">
        <v>11.377293586730957</v>
      </c>
      <c r="N72" s="279">
        <v>347</v>
      </c>
      <c r="O72" s="279">
        <v>10395.2060546875</v>
      </c>
      <c r="P72" s="279">
        <v>29.957366943359375</v>
      </c>
      <c r="Q72" s="279">
        <v>776</v>
      </c>
      <c r="R72" s="279">
        <v>12561.6826171875</v>
      </c>
      <c r="S72" s="279">
        <v>16.187734603881836</v>
      </c>
      <c r="T72" s="279">
        <v>1075</v>
      </c>
      <c r="U72" s="279">
        <v>14315.0673828125</v>
      </c>
      <c r="V72" s="279">
        <v>13.316341400146484</v>
      </c>
      <c r="W72" s="279">
        <v>1098</v>
      </c>
      <c r="X72" s="279">
        <v>15221.3330078125</v>
      </c>
      <c r="Y72" s="279">
        <v>13.862780570983887</v>
      </c>
      <c r="Z72" s="279">
        <v>1215</v>
      </c>
      <c r="AA72" s="279">
        <v>16895.31640625</v>
      </c>
      <c r="AB72" s="279">
        <v>13.905610084533691</v>
      </c>
      <c r="AC72" s="279">
        <v>1197</v>
      </c>
      <c r="AD72" s="279">
        <v>20498.986328125</v>
      </c>
      <c r="AE72" s="279">
        <v>17.125301361083984</v>
      </c>
      <c r="AF72" s="279">
        <v>1304</v>
      </c>
      <c r="AG72" s="279">
        <v>21302.953125</v>
      </c>
      <c r="AH72" s="279">
        <v>16.336620330810547</v>
      </c>
      <c r="AI72" s="279">
        <v>1261</v>
      </c>
      <c r="AJ72" s="279">
        <v>21625.08203125</v>
      </c>
      <c r="AK72" s="279">
        <v>17.149152755737305</v>
      </c>
      <c r="AL72" s="279">
        <v>1247</v>
      </c>
      <c r="AM72" s="279">
        <v>21296.232421875</v>
      </c>
      <c r="AN72" s="279">
        <v>17.077972412109375</v>
      </c>
      <c r="AO72" s="279">
        <v>1397</v>
      </c>
      <c r="AP72" s="279">
        <v>22220.6640625</v>
      </c>
      <c r="AQ72" s="279">
        <v>15.905986785888672</v>
      </c>
      <c r="AR72" s="279">
        <v>1473</v>
      </c>
      <c r="AS72" s="279">
        <v>23258.8125</v>
      </c>
      <c r="AT72" s="279">
        <v>15.790096282958984</v>
      </c>
      <c r="AU72" s="279">
        <v>1540</v>
      </c>
      <c r="AV72" s="279">
        <v>24653.798828125</v>
      </c>
      <c r="AW72" s="279">
        <v>16.008960723876953</v>
      </c>
      <c r="AX72" s="279">
        <v>1562</v>
      </c>
      <c r="AY72" s="279">
        <v>25492.70703125</v>
      </c>
      <c r="AZ72" s="279">
        <v>16.320554733276367</v>
      </c>
      <c r="BA72" s="279">
        <v>1524</v>
      </c>
      <c r="BB72" s="279">
        <v>25367.298828125</v>
      </c>
      <c r="BC72" s="279">
        <v>16.645208358764648</v>
      </c>
      <c r="BD72" s="279">
        <v>1580</v>
      </c>
      <c r="BE72" s="279">
        <v>25977.0234375</v>
      </c>
      <c r="BF72" s="279">
        <v>16.441154479980469</v>
      </c>
      <c r="BG72" s="279">
        <v>1480</v>
      </c>
      <c r="BH72" s="279">
        <v>24342.060546875</v>
      </c>
      <c r="BI72" s="279">
        <v>16.447338104248047</v>
      </c>
      <c r="BJ72" s="279">
        <v>1784</v>
      </c>
      <c r="BK72" s="279">
        <v>27674.595703125</v>
      </c>
      <c r="BL72" s="279">
        <v>15.512665748596191</v>
      </c>
      <c r="BM72" s="279">
        <v>1847</v>
      </c>
      <c r="BN72" s="279">
        <v>29300.30859375</v>
      </c>
      <c r="BO72" s="279">
        <v>15.863729476928711</v>
      </c>
      <c r="BP72" s="279">
        <v>2019</v>
      </c>
      <c r="BQ72" s="279">
        <v>32607.875</v>
      </c>
      <c r="BR72" s="279">
        <v>16.150506973266602</v>
      </c>
      <c r="BS72" s="279">
        <v>2396</v>
      </c>
      <c r="BT72" s="279">
        <v>38666.65234375</v>
      </c>
      <c r="BU72" s="279">
        <v>16.138002395629883</v>
      </c>
      <c r="BV72" s="279">
        <v>2831</v>
      </c>
      <c r="BW72" s="279">
        <v>45119.81640625</v>
      </c>
      <c r="BX72" s="279">
        <v>15.937766075134277</v>
      </c>
      <c r="BY72" s="279">
        <v>3838</v>
      </c>
      <c r="BZ72" s="279">
        <v>58769.31640625</v>
      </c>
      <c r="CA72" s="279">
        <v>15.312484741210937</v>
      </c>
      <c r="CB72" s="279">
        <v>3630</v>
      </c>
      <c r="CC72" s="279">
        <v>54051.08203125</v>
      </c>
      <c r="CD72" s="279">
        <v>14.890105247497559</v>
      </c>
      <c r="CE72" s="279">
        <v>3592</v>
      </c>
      <c r="CF72" s="279">
        <v>52484.7421875</v>
      </c>
      <c r="CG72" s="279">
        <v>14.611565589904785</v>
      </c>
      <c r="CH72" s="279">
        <v>3599</v>
      </c>
      <c r="CI72" s="279">
        <v>51883.59765625</v>
      </c>
      <c r="CJ72" s="279">
        <v>14.416114807128906</v>
      </c>
      <c r="CK72" s="279">
        <v>3903</v>
      </c>
      <c r="CL72" s="279">
        <v>56539.58203125</v>
      </c>
      <c r="CM72" s="279">
        <v>14.486185073852539</v>
      </c>
      <c r="CN72" s="279">
        <v>3459</v>
      </c>
      <c r="CO72" s="279">
        <v>55931.00390625</v>
      </c>
      <c r="CP72" s="279">
        <v>16.169702529907227</v>
      </c>
      <c r="CQ72" s="279">
        <v>4500</v>
      </c>
      <c r="CR72" s="279">
        <v>70843.671875</v>
      </c>
      <c r="CS72" s="279">
        <v>15.743038177490234</v>
      </c>
      <c r="CT72" s="279">
        <v>5314</v>
      </c>
      <c r="CU72" s="279">
        <v>82450.25</v>
      </c>
      <c r="CV72" s="279">
        <v>15.515666007995605</v>
      </c>
      <c r="CW72" s="279">
        <v>6910</v>
      </c>
      <c r="CX72" s="279">
        <v>103307.9765625</v>
      </c>
      <c r="CY72" s="279">
        <v>14.950503349304199</v>
      </c>
      <c r="CZ72" s="279">
        <v>8188</v>
      </c>
      <c r="DA72" s="279">
        <v>106733.6015625</v>
      </c>
      <c r="DB72" s="279">
        <v>13.035368919372559</v>
      </c>
      <c r="DC72" s="279">
        <v>7984</v>
      </c>
      <c r="DD72" s="279">
        <v>99439.8125</v>
      </c>
      <c r="DE72" s="279">
        <v>12.454886436462402</v>
      </c>
      <c r="DF72" s="279">
        <v>8304</v>
      </c>
      <c r="DG72" s="279">
        <v>95871.03125</v>
      </c>
      <c r="DH72" s="279">
        <v>11.545163154602051</v>
      </c>
      <c r="DI72" s="279">
        <v>7462</v>
      </c>
      <c r="DJ72" s="279">
        <v>92892.8984375</v>
      </c>
      <c r="DK72" s="279">
        <v>12.448793411254883</v>
      </c>
      <c r="DL72" s="279">
        <v>7368</v>
      </c>
      <c r="DM72" s="279">
        <v>83011.8671875</v>
      </c>
      <c r="DN72" s="279">
        <v>11.26654052734375</v>
      </c>
      <c r="DO72" s="279">
        <v>8405</v>
      </c>
      <c r="DP72" s="279">
        <v>88074.5703125</v>
      </c>
      <c r="DQ72" s="279">
        <v>10.478830337524414</v>
      </c>
      <c r="DR72" s="279">
        <v>11144</v>
      </c>
      <c r="DS72" s="279">
        <v>112674.8359375</v>
      </c>
      <c r="DT72" s="279">
        <v>10.110807418823242</v>
      </c>
      <c r="DU72" s="279">
        <v>10290</v>
      </c>
      <c r="DV72" s="279">
        <v>130406.953125</v>
      </c>
      <c r="DW72" s="279">
        <v>12.673172950744629</v>
      </c>
      <c r="DX72" s="279">
        <v>10179</v>
      </c>
      <c r="DY72" s="279">
        <v>147381.390625</v>
      </c>
      <c r="DZ72" s="279">
        <v>14.478965759277344</v>
      </c>
      <c r="EA72" s="279">
        <v>7322</v>
      </c>
      <c r="EB72" s="279">
        <v>117634.53125</v>
      </c>
      <c r="EC72" s="279">
        <v>16.065900802612305</v>
      </c>
      <c r="ED72" s="279">
        <v>12817</v>
      </c>
      <c r="EE72" s="279">
        <v>150132.515625</v>
      </c>
      <c r="EF72" s="279">
        <v>11.713545799255371</v>
      </c>
      <c r="EG72" s="279">
        <v>13657</v>
      </c>
      <c r="EH72" s="279">
        <v>170252.90625</v>
      </c>
      <c r="EI72" s="279">
        <v>12.466347694396973</v>
      </c>
      <c r="EJ72" s="279">
        <v>12962</v>
      </c>
      <c r="EK72" s="279">
        <v>201625.265625</v>
      </c>
      <c r="EL72" s="279">
        <v>15.55510425567627</v>
      </c>
      <c r="EM72" s="279">
        <v>13114</v>
      </c>
      <c r="EN72" s="279">
        <v>212865.359375</v>
      </c>
      <c r="EO72" s="279">
        <v>16.231916427612305</v>
      </c>
      <c r="EP72" s="279">
        <v>19481</v>
      </c>
      <c r="EQ72" s="279">
        <v>277003.1875</v>
      </c>
      <c r="ER72" s="279">
        <v>14.219145774841309</v>
      </c>
      <c r="ES72" s="279">
        <v>28396</v>
      </c>
      <c r="ET72" s="279">
        <v>378461.625</v>
      </c>
      <c r="EU72" s="279">
        <v>13.327990531921387</v>
      </c>
      <c r="EV72" s="279">
        <v>49574</v>
      </c>
      <c r="EW72" s="279">
        <v>573677.9375</v>
      </c>
      <c r="EX72" s="279">
        <v>11.572153091430664</v>
      </c>
      <c r="EY72" s="279">
        <v>77695</v>
      </c>
      <c r="EZ72" s="279">
        <v>921797.3125</v>
      </c>
      <c r="FA72" s="279">
        <v>11.864306449890137</v>
      </c>
      <c r="FB72" s="279">
        <v>135</v>
      </c>
      <c r="FC72" s="279">
        <v>1612.1884765625</v>
      </c>
      <c r="FD72" s="279">
        <v>11.942136764526367</v>
      </c>
      <c r="FE72" s="279">
        <v>149</v>
      </c>
      <c r="FF72" s="279">
        <v>1917.311767578125</v>
      </c>
      <c r="FG72" s="279">
        <v>12.867864608764648</v>
      </c>
      <c r="FH72" s="279">
        <v>311</v>
      </c>
      <c r="FI72" s="279">
        <v>2485.56884765625</v>
      </c>
      <c r="FJ72" s="279">
        <v>7.992182731628418</v>
      </c>
      <c r="FK72" s="279">
        <v>235</v>
      </c>
      <c r="FL72" s="279">
        <v>3040.70556640625</v>
      </c>
      <c r="FM72" s="279">
        <v>12.939172744750977</v>
      </c>
      <c r="FN72" s="279">
        <v>266</v>
      </c>
      <c r="FO72" s="279">
        <v>3247.846923828125</v>
      </c>
      <c r="FP72" s="279">
        <v>12.20995044708252</v>
      </c>
      <c r="FQ72" s="279">
        <v>276</v>
      </c>
      <c r="FR72" s="279">
        <v>3446.06884765625</v>
      </c>
      <c r="FS72" s="279">
        <v>12.485756874084473</v>
      </c>
      <c r="FT72" s="279">
        <v>559</v>
      </c>
      <c r="FU72" s="279">
        <v>3800.36279296875</v>
      </c>
      <c r="FV72" s="279">
        <v>6.7985024452209473</v>
      </c>
      <c r="FW72" s="279">
        <v>432</v>
      </c>
      <c r="FX72" s="279">
        <v>4378.14453125</v>
      </c>
      <c r="FY72" s="279">
        <v>10.134593963623047</v>
      </c>
      <c r="FZ72" s="279">
        <v>506</v>
      </c>
      <c r="GA72" s="279">
        <v>5055.69873046875</v>
      </c>
      <c r="GB72" s="279">
        <v>9.9914999008178711</v>
      </c>
      <c r="GC72" s="279">
        <v>668</v>
      </c>
      <c r="GD72" s="279">
        <v>6126.09326171875</v>
      </c>
      <c r="GE72" s="279">
        <v>9.1707983016967773</v>
      </c>
      <c r="GF72" s="279">
        <v>740</v>
      </c>
      <c r="GG72" s="279">
        <v>7002.83984375</v>
      </c>
      <c r="GH72" s="279">
        <v>9.4632968902587891</v>
      </c>
      <c r="GI72" s="279">
        <v>807</v>
      </c>
      <c r="GJ72" s="279">
        <v>7642.580078125</v>
      </c>
      <c r="GK72" s="279">
        <v>9.4703598022460937</v>
      </c>
      <c r="GL72" s="279">
        <v>1061</v>
      </c>
      <c r="GM72" s="279">
        <v>9579.150390625</v>
      </c>
      <c r="GN72" s="279">
        <v>9.028416633605957</v>
      </c>
      <c r="GO72" s="279">
        <v>1135</v>
      </c>
      <c r="GP72" s="279">
        <v>11913.2392578125</v>
      </c>
      <c r="GQ72" s="279">
        <v>10.496246337890625</v>
      </c>
      <c r="GR72" s="279">
        <v>1377</v>
      </c>
      <c r="GS72" s="279">
        <v>13012.525390625</v>
      </c>
      <c r="GT72" s="279">
        <v>9.4499092102050781</v>
      </c>
      <c r="GU72" s="279">
        <v>1715</v>
      </c>
      <c r="GV72" s="279">
        <v>14209.2099609375</v>
      </c>
      <c r="GW72" s="279">
        <v>8.2852535247802734</v>
      </c>
      <c r="GX72" s="279">
        <v>2107</v>
      </c>
      <c r="GY72" s="279">
        <v>15416.6357421875</v>
      </c>
      <c r="GZ72" s="279">
        <v>7.3168654441833496</v>
      </c>
      <c r="HA72" s="279">
        <v>2806</v>
      </c>
      <c r="HB72" s="279">
        <v>16797.435546875</v>
      </c>
      <c r="HC72" s="279">
        <v>5.9862565994262695</v>
      </c>
      <c r="HD72" s="279">
        <v>3664</v>
      </c>
      <c r="HE72" s="279">
        <v>18792.130859375</v>
      </c>
      <c r="HF72" s="279">
        <v>5.1288566589355469</v>
      </c>
      <c r="HG72" s="244"/>
      <c r="HH72" s="244"/>
      <c r="HI72" s="244"/>
      <c r="HJ72" s="244"/>
      <c r="HK72" s="244"/>
      <c r="HL72" s="244"/>
      <c r="HM72" s="244"/>
      <c r="HN72" s="244"/>
      <c r="HO72" s="244"/>
      <c r="HP72" s="244"/>
      <c r="HQ72" s="244"/>
      <c r="HR72" s="244"/>
      <c r="HS72" s="244"/>
      <c r="HT72" s="244"/>
      <c r="HU72" s="244"/>
      <c r="HV72" s="244"/>
      <c r="HW72" s="244"/>
      <c r="HX72" s="244"/>
      <c r="HY72" s="244"/>
      <c r="HZ72" s="244"/>
      <c r="IA72" s="244"/>
      <c r="IB72" s="244"/>
      <c r="IC72" s="244"/>
      <c r="ID72" s="244"/>
      <c r="IE72" s="244"/>
      <c r="IF72" s="244"/>
    </row>
    <row r="73" spans="1:240" ht="15" customHeight="1">
      <c r="A73" s="3">
        <v>59</v>
      </c>
      <c r="B73" s="279">
        <v>558</v>
      </c>
      <c r="C73" s="279">
        <v>6543.40478515625</v>
      </c>
      <c r="D73" s="279">
        <v>11.726531982421875</v>
      </c>
      <c r="E73" s="279">
        <v>423</v>
      </c>
      <c r="F73" s="279">
        <v>7471.54296875</v>
      </c>
      <c r="G73" s="279">
        <v>17.66322135925293</v>
      </c>
      <c r="H73" s="279">
        <v>510</v>
      </c>
      <c r="I73" s="279">
        <v>7501.099609375</v>
      </c>
      <c r="J73" s="279">
        <v>14.708038330078125</v>
      </c>
      <c r="K73" s="279">
        <v>748</v>
      </c>
      <c r="L73" s="279">
        <v>8338.60546875</v>
      </c>
      <c r="M73" s="279">
        <v>11.147868156433105</v>
      </c>
      <c r="N73" s="279">
        <v>348</v>
      </c>
      <c r="O73" s="279">
        <v>10640.259765625</v>
      </c>
      <c r="P73" s="279">
        <v>30.575458526611328</v>
      </c>
      <c r="Q73" s="279">
        <v>796</v>
      </c>
      <c r="R73" s="279">
        <v>12848.89453125</v>
      </c>
      <c r="S73" s="279">
        <v>16.141826629638672</v>
      </c>
      <c r="T73" s="279">
        <v>1119</v>
      </c>
      <c r="U73" s="279">
        <v>14637.458984375</v>
      </c>
      <c r="V73" s="279">
        <v>13.080839157104492</v>
      </c>
      <c r="W73" s="279">
        <v>1155</v>
      </c>
      <c r="X73" s="279">
        <v>15565.09765625</v>
      </c>
      <c r="Y73" s="279">
        <v>13.476275444030762</v>
      </c>
      <c r="Z73" s="279">
        <v>1275</v>
      </c>
      <c r="AA73" s="279">
        <v>17277.03125</v>
      </c>
      <c r="AB73" s="279">
        <v>13.550612449645996</v>
      </c>
      <c r="AC73" s="279">
        <v>1283</v>
      </c>
      <c r="AD73" s="279">
        <v>20968.716796875</v>
      </c>
      <c r="AE73" s="279">
        <v>16.343505859375</v>
      </c>
      <c r="AF73" s="279">
        <v>1385</v>
      </c>
      <c r="AG73" s="279">
        <v>21789.732421875</v>
      </c>
      <c r="AH73" s="279">
        <v>15.732658386230469</v>
      </c>
      <c r="AI73" s="279">
        <v>1333</v>
      </c>
      <c r="AJ73" s="279">
        <v>22120.888671875</v>
      </c>
      <c r="AK73" s="279">
        <v>16.594814300537109</v>
      </c>
      <c r="AL73" s="279">
        <v>1313</v>
      </c>
      <c r="AM73" s="279">
        <v>21784.43359375</v>
      </c>
      <c r="AN73" s="279">
        <v>16.591342926025391</v>
      </c>
      <c r="AO73" s="279">
        <v>1464</v>
      </c>
      <c r="AP73" s="279">
        <v>22727.728515625</v>
      </c>
      <c r="AQ73" s="279">
        <v>15.524404525756836</v>
      </c>
      <c r="AR73" s="279">
        <v>1539</v>
      </c>
      <c r="AS73" s="279">
        <v>23789.369140625</v>
      </c>
      <c r="AT73" s="279">
        <v>15.457679748535156</v>
      </c>
      <c r="AU73" s="279">
        <v>1600</v>
      </c>
      <c r="AV73" s="279">
        <v>25216.79296875</v>
      </c>
      <c r="AW73" s="279">
        <v>15.760495185852051</v>
      </c>
      <c r="AX73" s="279">
        <v>1626</v>
      </c>
      <c r="AY73" s="279">
        <v>26075.578125</v>
      </c>
      <c r="AZ73" s="279">
        <v>16.036640167236328</v>
      </c>
      <c r="BA73" s="279">
        <v>1586</v>
      </c>
      <c r="BB73" s="279">
        <v>25948.0859375</v>
      </c>
      <c r="BC73" s="279">
        <v>16.360710144042969</v>
      </c>
      <c r="BD73" s="279">
        <v>1631</v>
      </c>
      <c r="BE73" s="279">
        <v>26571.439453125</v>
      </c>
      <c r="BF73" s="279">
        <v>16.291501998901367</v>
      </c>
      <c r="BG73" s="279">
        <v>1527</v>
      </c>
      <c r="BH73" s="279">
        <v>24899.111328125</v>
      </c>
      <c r="BI73" s="279">
        <v>16.305900573730469</v>
      </c>
      <c r="BJ73" s="279">
        <v>1839</v>
      </c>
      <c r="BK73" s="279">
        <v>28305.3671875</v>
      </c>
      <c r="BL73" s="279">
        <v>15.391716957092285</v>
      </c>
      <c r="BM73" s="279">
        <v>1908</v>
      </c>
      <c r="BN73" s="279">
        <v>29969.169921875</v>
      </c>
      <c r="BO73" s="279">
        <v>15.707112312316895</v>
      </c>
      <c r="BP73" s="279">
        <v>2088</v>
      </c>
      <c r="BQ73" s="279">
        <v>33353.1640625</v>
      </c>
      <c r="BR73" s="279">
        <v>15.973737716674805</v>
      </c>
      <c r="BS73" s="279">
        <v>2481</v>
      </c>
      <c r="BT73" s="279">
        <v>39550.375</v>
      </c>
      <c r="BU73" s="279">
        <v>15.941304206848145</v>
      </c>
      <c r="BV73" s="279">
        <v>2934</v>
      </c>
      <c r="BW73" s="279">
        <v>46150.12890625</v>
      </c>
      <c r="BX73" s="279">
        <v>15.729423522949219</v>
      </c>
      <c r="BY73" s="279">
        <v>3984</v>
      </c>
      <c r="BZ73" s="279">
        <v>60107.56640625</v>
      </c>
      <c r="CA73" s="279">
        <v>15.087240219116211</v>
      </c>
      <c r="CB73" s="279">
        <v>3771</v>
      </c>
      <c r="CC73" s="279">
        <v>55279.40234375</v>
      </c>
      <c r="CD73" s="279">
        <v>14.659083366394043</v>
      </c>
      <c r="CE73" s="279">
        <v>3735</v>
      </c>
      <c r="CF73" s="279">
        <v>53675.80859375</v>
      </c>
      <c r="CG73" s="279">
        <v>14.37103271484375</v>
      </c>
      <c r="CH73" s="279">
        <v>3746</v>
      </c>
      <c r="CI73" s="279">
        <v>53059.83203125</v>
      </c>
      <c r="CJ73" s="279">
        <v>14.164397239685059</v>
      </c>
      <c r="CK73" s="279">
        <v>4065</v>
      </c>
      <c r="CL73" s="279">
        <v>57821.83984375</v>
      </c>
      <c r="CM73" s="279">
        <v>14.22431468963623</v>
      </c>
      <c r="CN73" s="279">
        <v>3777</v>
      </c>
      <c r="CO73" s="279">
        <v>57207.02734375</v>
      </c>
      <c r="CP73" s="279">
        <v>15.14615535736084</v>
      </c>
      <c r="CQ73" s="279">
        <v>4907</v>
      </c>
      <c r="CR73" s="279">
        <v>72456.9296875</v>
      </c>
      <c r="CS73" s="279">
        <v>14.766034126281738</v>
      </c>
      <c r="CT73" s="279">
        <v>5823</v>
      </c>
      <c r="CU73" s="279">
        <v>84325.5</v>
      </c>
      <c r="CV73" s="279">
        <v>14.481452941894531</v>
      </c>
      <c r="CW73" s="279">
        <v>7585</v>
      </c>
      <c r="CX73" s="279">
        <v>105650.9765625</v>
      </c>
      <c r="CY73" s="279">
        <v>13.928936004638672</v>
      </c>
      <c r="CZ73" s="279">
        <v>8827</v>
      </c>
      <c r="DA73" s="279">
        <v>109129.375</v>
      </c>
      <c r="DB73" s="279">
        <v>12.363133430480957</v>
      </c>
      <c r="DC73" s="279">
        <v>8605</v>
      </c>
      <c r="DD73" s="279">
        <v>101662.8828125</v>
      </c>
      <c r="DE73" s="279">
        <v>11.814396858215332</v>
      </c>
      <c r="DF73" s="279">
        <v>8926</v>
      </c>
      <c r="DG73" s="279">
        <v>97999.2265625</v>
      </c>
      <c r="DH73" s="279">
        <v>10.97907543182373</v>
      </c>
      <c r="DI73" s="279">
        <v>8133</v>
      </c>
      <c r="DJ73" s="279">
        <v>94968.4296875</v>
      </c>
      <c r="DK73" s="279">
        <v>11.676924705505371</v>
      </c>
      <c r="DL73" s="279">
        <v>8005</v>
      </c>
      <c r="DM73" s="279">
        <v>84849.109375</v>
      </c>
      <c r="DN73" s="279">
        <v>10.599514007568359</v>
      </c>
      <c r="DO73" s="279">
        <v>9092</v>
      </c>
      <c r="DP73" s="279">
        <v>90009.3671875</v>
      </c>
      <c r="DQ73" s="279">
        <v>9.8998422622680664</v>
      </c>
      <c r="DR73" s="279">
        <v>11898</v>
      </c>
      <c r="DS73" s="279">
        <v>115141.9765625</v>
      </c>
      <c r="DT73" s="279">
        <v>9.6774225234985352</v>
      </c>
      <c r="DU73" s="279">
        <v>11118</v>
      </c>
      <c r="DV73" s="279">
        <v>133326.828125</v>
      </c>
      <c r="DW73" s="279">
        <v>11.991979598999023</v>
      </c>
      <c r="DX73" s="279">
        <v>10859</v>
      </c>
      <c r="DY73" s="279">
        <v>150719.90625</v>
      </c>
      <c r="DZ73" s="279">
        <v>13.879722595214844</v>
      </c>
      <c r="EA73" s="279">
        <v>7391</v>
      </c>
      <c r="EB73" s="279">
        <v>120324.2265625</v>
      </c>
      <c r="EC73" s="279">
        <v>16.279830932617188</v>
      </c>
      <c r="ED73" s="279">
        <v>13850</v>
      </c>
      <c r="EE73" s="279">
        <v>153468.96875</v>
      </c>
      <c r="EF73" s="279">
        <v>11.080792427062988</v>
      </c>
      <c r="EG73" s="279">
        <v>14053</v>
      </c>
      <c r="EH73" s="279">
        <v>174067.59375</v>
      </c>
      <c r="EI73" s="279">
        <v>12.386507987976074</v>
      </c>
      <c r="EJ73" s="279">
        <v>13425</v>
      </c>
      <c r="EK73" s="279">
        <v>206221.421875</v>
      </c>
      <c r="EL73" s="279">
        <v>15.361000061035156</v>
      </c>
      <c r="EM73" s="279">
        <v>13735</v>
      </c>
      <c r="EN73" s="279">
        <v>217730.171875</v>
      </c>
      <c r="EO73" s="279">
        <v>15.852214813232422</v>
      </c>
      <c r="EP73" s="279">
        <v>21353</v>
      </c>
      <c r="EQ73" s="279">
        <v>283261.875</v>
      </c>
      <c r="ER73" s="279">
        <v>13.265670776367188</v>
      </c>
      <c r="ES73" s="279">
        <v>30851</v>
      </c>
      <c r="ET73" s="279">
        <v>386970.46875</v>
      </c>
      <c r="EU73" s="279">
        <v>12.543206214904785</v>
      </c>
      <c r="EV73" s="279">
        <v>54084</v>
      </c>
      <c r="EW73" s="279">
        <v>586407</v>
      </c>
      <c r="EX73" s="279">
        <v>10.842522621154785</v>
      </c>
      <c r="EY73" s="279">
        <v>84459</v>
      </c>
      <c r="EZ73" s="279">
        <v>942304.1875</v>
      </c>
      <c r="FA73" s="279">
        <v>11.156942367553711</v>
      </c>
      <c r="FB73" s="279">
        <v>143</v>
      </c>
      <c r="FC73" s="279">
        <v>1648.119873046875</v>
      </c>
      <c r="FD73" s="279">
        <v>11.525313377380371</v>
      </c>
      <c r="FE73" s="279">
        <v>158</v>
      </c>
      <c r="FF73" s="279">
        <v>1960.34375</v>
      </c>
      <c r="FG73" s="279">
        <v>12.407238960266113</v>
      </c>
      <c r="FH73" s="279">
        <v>344</v>
      </c>
      <c r="FI73" s="279">
        <v>2538.1923828125</v>
      </c>
      <c r="FJ73" s="279">
        <v>7.3784661293029785</v>
      </c>
      <c r="FK73" s="279">
        <v>249</v>
      </c>
      <c r="FL73" s="279">
        <v>3108.966552734375</v>
      </c>
      <c r="FM73" s="279">
        <v>12.485809326171875</v>
      </c>
      <c r="FN73" s="279">
        <v>283</v>
      </c>
      <c r="FO73" s="279">
        <v>3320.3798828125</v>
      </c>
      <c r="FP73" s="279">
        <v>11.732790946960449</v>
      </c>
      <c r="FQ73" s="279">
        <v>297</v>
      </c>
      <c r="FR73" s="279">
        <v>3523.143798828125</v>
      </c>
      <c r="FS73" s="279">
        <v>11.86243724822998</v>
      </c>
      <c r="FT73" s="279">
        <v>581</v>
      </c>
      <c r="FU73" s="279">
        <v>3879.127685546875</v>
      </c>
      <c r="FV73" s="279">
        <v>6.6766395568847656</v>
      </c>
      <c r="FW73" s="279">
        <v>462</v>
      </c>
      <c r="FX73" s="279">
        <v>4474.02587890625</v>
      </c>
      <c r="FY73" s="279">
        <v>9.6840391159057617</v>
      </c>
      <c r="FZ73" s="279">
        <v>542</v>
      </c>
      <c r="GA73" s="279">
        <v>5166.25244140625</v>
      </c>
      <c r="GB73" s="279">
        <v>9.5318307876586914</v>
      </c>
      <c r="GC73" s="279">
        <v>718</v>
      </c>
      <c r="GD73" s="279">
        <v>6258.60791015625</v>
      </c>
      <c r="GE73" s="279">
        <v>8.7167243957519531</v>
      </c>
      <c r="GF73" s="279">
        <v>794</v>
      </c>
      <c r="GG73" s="279">
        <v>7154.9580078125</v>
      </c>
      <c r="GH73" s="279">
        <v>9.0112819671630859</v>
      </c>
      <c r="GI73" s="279">
        <v>858</v>
      </c>
      <c r="GJ73" s="279">
        <v>7808.66748046875</v>
      </c>
      <c r="GK73" s="279">
        <v>9.1010112762451172</v>
      </c>
      <c r="GL73" s="279">
        <v>1136</v>
      </c>
      <c r="GM73" s="279">
        <v>9786.0078125</v>
      </c>
      <c r="GN73" s="279">
        <v>8.6144437789916992</v>
      </c>
      <c r="GO73" s="279">
        <v>1188</v>
      </c>
      <c r="GP73" s="279">
        <v>12175.46484375</v>
      </c>
      <c r="GQ73" s="279">
        <v>10.24870777130127</v>
      </c>
      <c r="GR73" s="279">
        <v>1437</v>
      </c>
      <c r="GS73" s="279">
        <v>13295.5380859375</v>
      </c>
      <c r="GT73" s="279">
        <v>9.2522878646850586</v>
      </c>
      <c r="GU73" s="279">
        <v>1784</v>
      </c>
      <c r="GV73" s="279">
        <v>14512.9951171875</v>
      </c>
      <c r="GW73" s="279">
        <v>8.1350870132446289</v>
      </c>
      <c r="GX73" s="279">
        <v>2187</v>
      </c>
      <c r="GY73" s="279">
        <v>15740.08984375</v>
      </c>
      <c r="GZ73" s="279">
        <v>7.1971144676208496</v>
      </c>
      <c r="HA73" s="279">
        <v>2907</v>
      </c>
      <c r="HB73" s="279">
        <v>17137.056640625</v>
      </c>
      <c r="HC73" s="279">
        <v>5.8951001167297363</v>
      </c>
      <c r="HD73" s="279">
        <v>3786</v>
      </c>
      <c r="HE73" s="279">
        <v>19159.01171875</v>
      </c>
      <c r="HF73" s="279">
        <v>5.0604891777038574</v>
      </c>
      <c r="HG73" s="244"/>
      <c r="HH73" s="244"/>
      <c r="HI73" s="244"/>
      <c r="HJ73" s="244"/>
      <c r="HK73" s="244"/>
      <c r="HL73" s="244"/>
      <c r="HM73" s="244"/>
      <c r="HN73" s="244"/>
      <c r="HO73" s="244"/>
      <c r="HP73" s="244"/>
      <c r="HQ73" s="244"/>
      <c r="HR73" s="244"/>
      <c r="HS73" s="244"/>
      <c r="HT73" s="244"/>
      <c r="HU73" s="244"/>
      <c r="HV73" s="244"/>
      <c r="HW73" s="244"/>
      <c r="HX73" s="244"/>
      <c r="HY73" s="244"/>
      <c r="HZ73" s="244"/>
      <c r="IA73" s="244"/>
      <c r="IB73" s="244"/>
      <c r="IC73" s="244"/>
      <c r="ID73" s="244"/>
      <c r="IE73" s="244"/>
      <c r="IF73" s="244"/>
    </row>
    <row r="74" spans="1:240" ht="15" customHeight="1">
      <c r="A74" s="3">
        <v>60</v>
      </c>
      <c r="B74" s="279">
        <v>579</v>
      </c>
      <c r="C74" s="279">
        <v>6692.7900390625</v>
      </c>
      <c r="D74" s="279">
        <v>11.559223175048828</v>
      </c>
      <c r="E74" s="279">
        <v>439</v>
      </c>
      <c r="F74" s="279">
        <v>7647.556640625</v>
      </c>
      <c r="G74" s="279">
        <v>17.420402526855469</v>
      </c>
      <c r="H74" s="279">
        <v>527</v>
      </c>
      <c r="I74" s="279">
        <v>7675.67724609375</v>
      </c>
      <c r="J74" s="279">
        <v>14.564852714538574</v>
      </c>
      <c r="K74" s="279">
        <v>779</v>
      </c>
      <c r="L74" s="279">
        <v>8527.970703125</v>
      </c>
      <c r="M74" s="279">
        <v>10.947330474853516</v>
      </c>
      <c r="N74" s="279">
        <v>348</v>
      </c>
      <c r="O74" s="279">
        <v>10897.56640625</v>
      </c>
      <c r="P74" s="279">
        <v>31.314846038818359</v>
      </c>
      <c r="Q74" s="279">
        <v>816</v>
      </c>
      <c r="R74" s="279">
        <v>13149.94140625</v>
      </c>
      <c r="S74" s="279">
        <v>16.115123748779297</v>
      </c>
      <c r="T74" s="279">
        <v>1166</v>
      </c>
      <c r="U74" s="279">
        <v>14974.845703125</v>
      </c>
      <c r="V74" s="279">
        <v>12.842921257019043</v>
      </c>
      <c r="W74" s="279">
        <v>1215</v>
      </c>
      <c r="X74" s="279">
        <v>15924.6005859375</v>
      </c>
      <c r="Y74" s="279">
        <v>13.106667518615723</v>
      </c>
      <c r="Z74" s="279">
        <v>1339</v>
      </c>
      <c r="AA74" s="279">
        <v>17676.306640625</v>
      </c>
      <c r="AB74" s="279">
        <v>13.201125144958496</v>
      </c>
      <c r="AC74" s="279">
        <v>1366</v>
      </c>
      <c r="AD74" s="279">
        <v>21459.810546875</v>
      </c>
      <c r="AE74" s="279">
        <v>15.709963798522949</v>
      </c>
      <c r="AF74" s="279">
        <v>1463</v>
      </c>
      <c r="AG74" s="279">
        <v>22298.875</v>
      </c>
      <c r="AH74" s="279">
        <v>15.241883277893066</v>
      </c>
      <c r="AI74" s="279">
        <v>1403</v>
      </c>
      <c r="AJ74" s="279">
        <v>22639.7109375</v>
      </c>
      <c r="AK74" s="279">
        <v>16.13664436340332</v>
      </c>
      <c r="AL74" s="279">
        <v>1375</v>
      </c>
      <c r="AM74" s="279">
        <v>22295.4453125</v>
      </c>
      <c r="AN74" s="279">
        <v>16.214868545532227</v>
      </c>
      <c r="AO74" s="279">
        <v>1529</v>
      </c>
      <c r="AP74" s="279">
        <v>23258.49609375</v>
      </c>
      <c r="AQ74" s="279">
        <v>15.211573600769043</v>
      </c>
      <c r="AR74" s="279">
        <v>1602</v>
      </c>
      <c r="AS74" s="279">
        <v>24344.828125</v>
      </c>
      <c r="AT74" s="279">
        <v>15.196521759033203</v>
      </c>
      <c r="AU74" s="279">
        <v>1655</v>
      </c>
      <c r="AV74" s="279">
        <v>25806.513671875</v>
      </c>
      <c r="AW74" s="279">
        <v>15.593059539794922</v>
      </c>
      <c r="AX74" s="279">
        <v>1687</v>
      </c>
      <c r="AY74" s="279">
        <v>26686.04296875</v>
      </c>
      <c r="AZ74" s="279">
        <v>15.818638801574707</v>
      </c>
      <c r="BA74" s="279">
        <v>1644</v>
      </c>
      <c r="BB74" s="279">
        <v>26556.4140625</v>
      </c>
      <c r="BC74" s="279">
        <v>16.153535842895508</v>
      </c>
      <c r="BD74" s="279">
        <v>1679</v>
      </c>
      <c r="BE74" s="279">
        <v>27194.349609375</v>
      </c>
      <c r="BF74" s="279">
        <v>16.196754455566406</v>
      </c>
      <c r="BG74" s="279">
        <v>1571</v>
      </c>
      <c r="BH74" s="279">
        <v>25482.86328125</v>
      </c>
      <c r="BI74" s="279">
        <v>16.220790863037109</v>
      </c>
      <c r="BJ74" s="279">
        <v>1890</v>
      </c>
      <c r="BK74" s="279">
        <v>28966.3515625</v>
      </c>
      <c r="BL74" s="279">
        <v>15.326111793518066</v>
      </c>
      <c r="BM74" s="279">
        <v>1962</v>
      </c>
      <c r="BN74" s="279">
        <v>30670.0234375</v>
      </c>
      <c r="BO74" s="279">
        <v>15.632019996643066</v>
      </c>
      <c r="BP74" s="279">
        <v>2152</v>
      </c>
      <c r="BQ74" s="279">
        <v>34134.04296875</v>
      </c>
      <c r="BR74" s="279">
        <v>15.861543655395508</v>
      </c>
      <c r="BS74" s="279">
        <v>2560</v>
      </c>
      <c r="BT74" s="279">
        <v>40476.2109375</v>
      </c>
      <c r="BU74" s="279">
        <v>15.811019897460937</v>
      </c>
      <c r="BV74" s="279">
        <v>3033</v>
      </c>
      <c r="BW74" s="279">
        <v>47229.45703125</v>
      </c>
      <c r="BX74" s="279">
        <v>15.57186222076416</v>
      </c>
      <c r="BY74" s="279">
        <v>4122</v>
      </c>
      <c r="BZ74" s="279">
        <v>61509.20703125</v>
      </c>
      <c r="CA74" s="279">
        <v>14.922175407409668</v>
      </c>
      <c r="CB74" s="279">
        <v>3906</v>
      </c>
      <c r="CC74" s="279">
        <v>56565.7109375</v>
      </c>
      <c r="CD74" s="279">
        <v>14.481748580932617</v>
      </c>
      <c r="CE74" s="279">
        <v>3872</v>
      </c>
      <c r="CF74" s="279">
        <v>54922.953125</v>
      </c>
      <c r="CG74" s="279">
        <v>14.184646606445312</v>
      </c>
      <c r="CH74" s="279">
        <v>3885</v>
      </c>
      <c r="CI74" s="279">
        <v>54291.3046875</v>
      </c>
      <c r="CJ74" s="279">
        <v>13.97459602355957</v>
      </c>
      <c r="CK74" s="279">
        <v>4221</v>
      </c>
      <c r="CL74" s="279">
        <v>59164.234375</v>
      </c>
      <c r="CM74" s="279">
        <v>14.016639709472656</v>
      </c>
      <c r="CN74" s="279">
        <v>4142</v>
      </c>
      <c r="CO74" s="279">
        <v>58538.3046875</v>
      </c>
      <c r="CP74" s="279">
        <v>14.132859230041504</v>
      </c>
      <c r="CQ74" s="279">
        <v>5362</v>
      </c>
      <c r="CR74" s="279">
        <v>74140.078125</v>
      </c>
      <c r="CS74" s="279">
        <v>13.826944351196289</v>
      </c>
      <c r="CT74" s="279">
        <v>6375</v>
      </c>
      <c r="CU74" s="279">
        <v>86281.234375</v>
      </c>
      <c r="CV74" s="279">
        <v>13.534311294555664</v>
      </c>
      <c r="CW74" s="279">
        <v>8292</v>
      </c>
      <c r="CX74" s="279">
        <v>108093.8515625</v>
      </c>
      <c r="CY74" s="279">
        <v>13.035920143127441</v>
      </c>
      <c r="CZ74" s="279">
        <v>9470</v>
      </c>
      <c r="DA74" s="279">
        <v>111628.90625</v>
      </c>
      <c r="DB74" s="279">
        <v>11.78763484954834</v>
      </c>
      <c r="DC74" s="279">
        <v>9232</v>
      </c>
      <c r="DD74" s="279">
        <v>103981.5078125</v>
      </c>
      <c r="DE74" s="279">
        <v>11.263161659240723</v>
      </c>
      <c r="DF74" s="279">
        <v>9549</v>
      </c>
      <c r="DG74" s="279">
        <v>100218.2578125</v>
      </c>
      <c r="DH74" s="279">
        <v>10.495157241821289</v>
      </c>
      <c r="DI74" s="279">
        <v>8818</v>
      </c>
      <c r="DJ74" s="279">
        <v>97130.7890625</v>
      </c>
      <c r="DK74" s="279">
        <v>11.015058517456055</v>
      </c>
      <c r="DL74" s="279">
        <v>8648</v>
      </c>
      <c r="DM74" s="279">
        <v>86762.1875</v>
      </c>
      <c r="DN74" s="279">
        <v>10.03262996673584</v>
      </c>
      <c r="DO74" s="279">
        <v>9772</v>
      </c>
      <c r="DP74" s="279">
        <v>92023.7734375</v>
      </c>
      <c r="DQ74" s="279">
        <v>9.4170866012573242</v>
      </c>
      <c r="DR74" s="279">
        <v>12638</v>
      </c>
      <c r="DS74" s="279">
        <v>117713.7734375</v>
      </c>
      <c r="DT74" s="279">
        <v>9.3142719268798828</v>
      </c>
      <c r="DU74" s="279">
        <v>12082</v>
      </c>
      <c r="DV74" s="279">
        <v>136370.28125</v>
      </c>
      <c r="DW74" s="279">
        <v>11.28706169128418</v>
      </c>
      <c r="DX74" s="279">
        <v>11744</v>
      </c>
      <c r="DY74" s="279">
        <v>154205.796875</v>
      </c>
      <c r="DZ74" s="279">
        <v>13.130602836608887</v>
      </c>
      <c r="EA74" s="279">
        <v>7459</v>
      </c>
      <c r="EB74" s="279">
        <v>123146.734375</v>
      </c>
      <c r="EC74" s="279">
        <v>16.509819030761719</v>
      </c>
      <c r="ED74" s="279">
        <v>14824</v>
      </c>
      <c r="EE74" s="279">
        <v>156947.125</v>
      </c>
      <c r="EF74" s="279">
        <v>10.587367057800293</v>
      </c>
      <c r="EG74" s="279">
        <v>14542</v>
      </c>
      <c r="EH74" s="279">
        <v>178062.140625</v>
      </c>
      <c r="EI74" s="279">
        <v>12.244680404663086</v>
      </c>
      <c r="EJ74" s="279">
        <v>14041</v>
      </c>
      <c r="EK74" s="279">
        <v>211034.03125</v>
      </c>
      <c r="EL74" s="279">
        <v>15.029843330383301</v>
      </c>
      <c r="EM74" s="279">
        <v>14566</v>
      </c>
      <c r="EN74" s="279">
        <v>222820.078125</v>
      </c>
      <c r="EO74" s="279">
        <v>15.297272682189941</v>
      </c>
      <c r="EP74" s="279">
        <v>23454</v>
      </c>
      <c r="EQ74" s="279">
        <v>289783.8125</v>
      </c>
      <c r="ER74" s="279">
        <v>12.355411529541016</v>
      </c>
      <c r="ES74" s="279">
        <v>33611</v>
      </c>
      <c r="ET74" s="279">
        <v>395839.59375</v>
      </c>
      <c r="EU74" s="279">
        <v>11.777084350585938</v>
      </c>
      <c r="EV74" s="279">
        <v>59101</v>
      </c>
      <c r="EW74" s="279">
        <v>599653.4375</v>
      </c>
      <c r="EX74" s="279">
        <v>10.146248817443848</v>
      </c>
      <c r="EY74" s="279">
        <v>91973</v>
      </c>
      <c r="EZ74" s="279">
        <v>963658</v>
      </c>
      <c r="FA74" s="279">
        <v>10.477618217468262</v>
      </c>
      <c r="FB74" s="279">
        <v>154</v>
      </c>
      <c r="FC74" s="279">
        <v>1685.597900390625</v>
      </c>
      <c r="FD74" s="279">
        <v>10.945441246032715</v>
      </c>
      <c r="FE74" s="279">
        <v>170</v>
      </c>
      <c r="FF74" s="279">
        <v>2005.27734375</v>
      </c>
      <c r="FG74" s="279">
        <v>11.795748710632324</v>
      </c>
      <c r="FH74" s="279">
        <v>379</v>
      </c>
      <c r="FI74" s="279">
        <v>2592.59716796875</v>
      </c>
      <c r="FJ74" s="279">
        <v>6.8406257629394531</v>
      </c>
      <c r="FK74" s="279">
        <v>266</v>
      </c>
      <c r="FL74" s="279">
        <v>3180.265625</v>
      </c>
      <c r="FM74" s="279">
        <v>11.955885887145996</v>
      </c>
      <c r="FN74" s="279">
        <v>302</v>
      </c>
      <c r="FO74" s="279">
        <v>3396.08935546875</v>
      </c>
      <c r="FP74" s="279">
        <v>11.245328903198242</v>
      </c>
      <c r="FQ74" s="279">
        <v>320</v>
      </c>
      <c r="FR74" s="279">
        <v>3603.5224609375</v>
      </c>
      <c r="FS74" s="279">
        <v>11.261007308959961</v>
      </c>
      <c r="FT74" s="279">
        <v>597</v>
      </c>
      <c r="FU74" s="279">
        <v>3961.35595703125</v>
      </c>
      <c r="FV74" s="279">
        <v>6.63543701171875</v>
      </c>
      <c r="FW74" s="279">
        <v>497</v>
      </c>
      <c r="FX74" s="279">
        <v>4573.9013671875</v>
      </c>
      <c r="FY74" s="279">
        <v>9.2030210494995117</v>
      </c>
      <c r="FZ74" s="279">
        <v>582</v>
      </c>
      <c r="GA74" s="279">
        <v>5281.35888671875</v>
      </c>
      <c r="GB74" s="279">
        <v>9.0745000839233398</v>
      </c>
      <c r="GC74" s="279">
        <v>773</v>
      </c>
      <c r="GD74" s="279">
        <v>6396.4482421875</v>
      </c>
      <c r="GE74" s="279">
        <v>8.2748355865478516</v>
      </c>
      <c r="GF74" s="279">
        <v>853</v>
      </c>
      <c r="GG74" s="279">
        <v>7313.2568359375</v>
      </c>
      <c r="GH74" s="279">
        <v>8.5735721588134766</v>
      </c>
      <c r="GI74" s="279">
        <v>916</v>
      </c>
      <c r="GJ74" s="279">
        <v>7981.708984375</v>
      </c>
      <c r="GK74" s="279">
        <v>8.7136564254760742</v>
      </c>
      <c r="GL74" s="279">
        <v>1216</v>
      </c>
      <c r="GM74" s="279">
        <v>10001.283203125</v>
      </c>
      <c r="GN74" s="279">
        <v>8.2247390747070312</v>
      </c>
      <c r="GO74" s="279">
        <v>1244</v>
      </c>
      <c r="GP74" s="279">
        <v>12449.451171875</v>
      </c>
      <c r="GQ74" s="279">
        <v>10.007596969604492</v>
      </c>
      <c r="GR74" s="279">
        <v>1499</v>
      </c>
      <c r="GS74" s="279">
        <v>13591.1513671875</v>
      </c>
      <c r="GT74" s="279">
        <v>9.0668125152587891</v>
      </c>
      <c r="GU74" s="279">
        <v>1857</v>
      </c>
      <c r="GV74" s="279">
        <v>14830.1953125</v>
      </c>
      <c r="GW74" s="279">
        <v>7.9861040115356445</v>
      </c>
      <c r="GX74" s="279">
        <v>2269</v>
      </c>
      <c r="GY74" s="279">
        <v>16077.642578125</v>
      </c>
      <c r="GZ74" s="279">
        <v>7.0857834815979004</v>
      </c>
      <c r="HA74" s="279">
        <v>3009</v>
      </c>
      <c r="HB74" s="279">
        <v>17491.1328125</v>
      </c>
      <c r="HC74" s="279">
        <v>5.8129386901855469</v>
      </c>
      <c r="HD74" s="279">
        <v>3909</v>
      </c>
      <c r="HE74" s="279">
        <v>19541.162109375</v>
      </c>
      <c r="HF74" s="279">
        <v>4.9990181922912598</v>
      </c>
      <c r="HG74" s="244"/>
      <c r="HH74" s="244"/>
      <c r="HI74" s="244"/>
      <c r="HJ74" s="244"/>
      <c r="HK74" s="244"/>
      <c r="HL74" s="244"/>
      <c r="HM74" s="244"/>
      <c r="HN74" s="244"/>
      <c r="HO74" s="244"/>
      <c r="HP74" s="244"/>
      <c r="HQ74" s="244"/>
      <c r="HR74" s="244"/>
      <c r="HS74" s="244"/>
      <c r="HT74" s="244"/>
      <c r="HU74" s="244"/>
      <c r="HV74" s="244"/>
      <c r="HW74" s="244"/>
      <c r="HX74" s="244"/>
      <c r="HY74" s="244"/>
      <c r="HZ74" s="244"/>
      <c r="IA74" s="244"/>
      <c r="IB74" s="244"/>
      <c r="IC74" s="244"/>
      <c r="ID74" s="244"/>
      <c r="IE74" s="244"/>
      <c r="IF74" s="244"/>
    </row>
    <row r="75" spans="1:240" ht="15" customHeight="1">
      <c r="A75" s="3">
        <v>61</v>
      </c>
      <c r="B75" s="279">
        <v>599</v>
      </c>
      <c r="C75" s="279">
        <v>6849.3232421875</v>
      </c>
      <c r="D75" s="279">
        <v>11.434596061706543</v>
      </c>
      <c r="E75" s="279">
        <v>456</v>
      </c>
      <c r="F75" s="279">
        <v>7832.16064453125</v>
      </c>
      <c r="G75" s="279">
        <v>17.175790786743164</v>
      </c>
      <c r="H75" s="279">
        <v>545</v>
      </c>
      <c r="I75" s="279">
        <v>7858.74609375</v>
      </c>
      <c r="J75" s="279">
        <v>14.419717788696289</v>
      </c>
      <c r="K75" s="279">
        <v>813</v>
      </c>
      <c r="L75" s="279">
        <v>8726.2265625</v>
      </c>
      <c r="M75" s="279">
        <v>10.733366012573242</v>
      </c>
      <c r="N75" s="279">
        <v>349</v>
      </c>
      <c r="O75" s="279">
        <v>11168.04296875</v>
      </c>
      <c r="P75" s="279">
        <v>32.0001220703125</v>
      </c>
      <c r="Q75" s="279">
        <v>838</v>
      </c>
      <c r="R75" s="279">
        <v>13465.888671875</v>
      </c>
      <c r="S75" s="279">
        <v>16.069080352783203</v>
      </c>
      <c r="T75" s="279">
        <v>1215</v>
      </c>
      <c r="U75" s="279">
        <v>15328.3037109375</v>
      </c>
      <c r="V75" s="279">
        <v>12.615887641906738</v>
      </c>
      <c r="W75" s="279">
        <v>1279</v>
      </c>
      <c r="X75" s="279">
        <v>16300.94921875</v>
      </c>
      <c r="Y75" s="279">
        <v>12.745073318481445</v>
      </c>
      <c r="Z75" s="279">
        <v>1406</v>
      </c>
      <c r="AA75" s="279">
        <v>18094.365234375</v>
      </c>
      <c r="AB75" s="279">
        <v>12.869392395019531</v>
      </c>
      <c r="AC75" s="279">
        <v>1446</v>
      </c>
      <c r="AD75" s="279">
        <v>21974.01171875</v>
      </c>
      <c r="AE75" s="279">
        <v>15.196412086486816</v>
      </c>
      <c r="AF75" s="279">
        <v>1536</v>
      </c>
      <c r="AG75" s="279">
        <v>22832.1796875</v>
      </c>
      <c r="AH75" s="279">
        <v>14.864700317382813</v>
      </c>
      <c r="AI75" s="279">
        <v>1469</v>
      </c>
      <c r="AJ75" s="279">
        <v>23183.396484375</v>
      </c>
      <c r="AK75" s="279">
        <v>15.781753540039063</v>
      </c>
      <c r="AL75" s="279">
        <v>1434</v>
      </c>
      <c r="AM75" s="279">
        <v>22831.09765625</v>
      </c>
      <c r="AN75" s="279">
        <v>15.921267509460449</v>
      </c>
      <c r="AO75" s="279">
        <v>1590</v>
      </c>
      <c r="AP75" s="279">
        <v>23814.892578125</v>
      </c>
      <c r="AQ75" s="279">
        <v>14.977919578552246</v>
      </c>
      <c r="AR75" s="279">
        <v>1659</v>
      </c>
      <c r="AS75" s="279">
        <v>24927.234375</v>
      </c>
      <c r="AT75" s="279">
        <v>15.025457382202148</v>
      </c>
      <c r="AU75" s="279">
        <v>1706</v>
      </c>
      <c r="AV75" s="279">
        <v>26425.1171875</v>
      </c>
      <c r="AW75" s="279">
        <v>15.489518165588379</v>
      </c>
      <c r="AX75" s="279">
        <v>1743</v>
      </c>
      <c r="AY75" s="279">
        <v>27326.326171875</v>
      </c>
      <c r="AZ75" s="279">
        <v>15.677754402160645</v>
      </c>
      <c r="BA75" s="279">
        <v>1696</v>
      </c>
      <c r="BB75" s="279">
        <v>27194.52734375</v>
      </c>
      <c r="BC75" s="279">
        <v>16.034509658813477</v>
      </c>
      <c r="BD75" s="279">
        <v>1722</v>
      </c>
      <c r="BE75" s="279">
        <v>27848.05078125</v>
      </c>
      <c r="BF75" s="279">
        <v>16.17192268371582</v>
      </c>
      <c r="BG75" s="279">
        <v>1612</v>
      </c>
      <c r="BH75" s="279">
        <v>26095.474609375</v>
      </c>
      <c r="BI75" s="279">
        <v>16.188259124755859</v>
      </c>
      <c r="BJ75" s="279">
        <v>1937</v>
      </c>
      <c r="BK75" s="279">
        <v>29659.951171875</v>
      </c>
      <c r="BL75" s="279">
        <v>15.312313079833984</v>
      </c>
      <c r="BM75" s="279">
        <v>2014</v>
      </c>
      <c r="BN75" s="279">
        <v>31405.4609375</v>
      </c>
      <c r="BO75" s="279">
        <v>15.593575477600098</v>
      </c>
      <c r="BP75" s="279">
        <v>2212</v>
      </c>
      <c r="BQ75" s="279">
        <v>34953.37890625</v>
      </c>
      <c r="BR75" s="279">
        <v>15.801708221435547</v>
      </c>
      <c r="BS75" s="279">
        <v>2635</v>
      </c>
      <c r="BT75" s="279">
        <v>41447.55078125</v>
      </c>
      <c r="BU75" s="279">
        <v>15.729620933532715</v>
      </c>
      <c r="BV75" s="279">
        <v>3125</v>
      </c>
      <c r="BW75" s="279">
        <v>48361.67578125</v>
      </c>
      <c r="BX75" s="279">
        <v>15.475736618041992</v>
      </c>
      <c r="BY75" s="279">
        <v>4253</v>
      </c>
      <c r="BZ75" s="279">
        <v>62979.26171875</v>
      </c>
      <c r="CA75" s="279">
        <v>14.808197021484375</v>
      </c>
      <c r="CB75" s="279">
        <v>4034</v>
      </c>
      <c r="CC75" s="279">
        <v>57914.625</v>
      </c>
      <c r="CD75" s="279">
        <v>14.356624603271484</v>
      </c>
      <c r="CE75" s="279">
        <v>4002</v>
      </c>
      <c r="CF75" s="279">
        <v>56230.64453125</v>
      </c>
      <c r="CG75" s="279">
        <v>14.050636291503906</v>
      </c>
      <c r="CH75" s="279">
        <v>4020</v>
      </c>
      <c r="CI75" s="279">
        <v>55582.46484375</v>
      </c>
      <c r="CJ75" s="279">
        <v>13.826483726501465</v>
      </c>
      <c r="CK75" s="279">
        <v>4369</v>
      </c>
      <c r="CL75" s="279">
        <v>60571.59765625</v>
      </c>
      <c r="CM75" s="279">
        <v>13.863949775695801</v>
      </c>
      <c r="CN75" s="279">
        <v>4553</v>
      </c>
      <c r="CO75" s="279">
        <v>59927.90234375</v>
      </c>
      <c r="CP75" s="279">
        <v>13.162288665771484</v>
      </c>
      <c r="CQ75" s="279">
        <v>5864</v>
      </c>
      <c r="CR75" s="279">
        <v>75897.28125</v>
      </c>
      <c r="CS75" s="279">
        <v>12.942919731140137</v>
      </c>
      <c r="CT75" s="279">
        <v>6968</v>
      </c>
      <c r="CU75" s="279">
        <v>88322.5703125</v>
      </c>
      <c r="CV75" s="279">
        <v>12.675455093383789</v>
      </c>
      <c r="CW75" s="279">
        <v>9024</v>
      </c>
      <c r="CX75" s="279">
        <v>110643.515625</v>
      </c>
      <c r="CY75" s="279">
        <v>12.261028289794922</v>
      </c>
      <c r="CZ75" s="279">
        <v>10109</v>
      </c>
      <c r="DA75" s="279">
        <v>114240.1640625</v>
      </c>
      <c r="DB75" s="279">
        <v>11.300837516784668</v>
      </c>
      <c r="DC75" s="279">
        <v>9859</v>
      </c>
      <c r="DD75" s="279">
        <v>106402.953125</v>
      </c>
      <c r="DE75" s="279">
        <v>10.792469024658203</v>
      </c>
      <c r="DF75" s="279">
        <v>10166</v>
      </c>
      <c r="DG75" s="279">
        <v>102535.1875</v>
      </c>
      <c r="DH75" s="279">
        <v>10.086090087890625</v>
      </c>
      <c r="DI75" s="279">
        <v>9507</v>
      </c>
      <c r="DJ75" s="279">
        <v>99386.375</v>
      </c>
      <c r="DK75" s="279">
        <v>10.454020500183105</v>
      </c>
      <c r="DL75" s="279">
        <v>9290</v>
      </c>
      <c r="DM75" s="279">
        <v>88756.859375</v>
      </c>
      <c r="DN75" s="279">
        <v>9.5540218353271484</v>
      </c>
      <c r="DO75" s="279">
        <v>10435</v>
      </c>
      <c r="DP75" s="279">
        <v>94124.2265625</v>
      </c>
      <c r="DQ75" s="279">
        <v>9.020050048828125</v>
      </c>
      <c r="DR75" s="279">
        <v>13354</v>
      </c>
      <c r="DS75" s="279">
        <v>120398.765625</v>
      </c>
      <c r="DT75" s="279">
        <v>9.0159330368041992</v>
      </c>
      <c r="DU75" s="279">
        <v>13164</v>
      </c>
      <c r="DV75" s="279">
        <v>139543.515625</v>
      </c>
      <c r="DW75" s="279">
        <v>10.600388526916504</v>
      </c>
      <c r="DX75" s="279">
        <v>12799</v>
      </c>
      <c r="DY75" s="279">
        <v>157845.453125</v>
      </c>
      <c r="DZ75" s="279">
        <v>12.332639694213867</v>
      </c>
      <c r="EA75" s="279">
        <v>7546</v>
      </c>
      <c r="EB75" s="279">
        <v>126112.0390625</v>
      </c>
      <c r="EC75" s="279">
        <v>16.712434768676758</v>
      </c>
      <c r="ED75" s="279">
        <v>15719</v>
      </c>
      <c r="EE75" s="279">
        <v>160579.6875</v>
      </c>
      <c r="EF75" s="279">
        <v>10.215642929077148</v>
      </c>
      <c r="EG75" s="279">
        <v>15208</v>
      </c>
      <c r="EH75" s="279">
        <v>182246.890625</v>
      </c>
      <c r="EI75" s="279">
        <v>11.983619689941406</v>
      </c>
      <c r="EJ75" s="279">
        <v>14844</v>
      </c>
      <c r="EK75" s="279">
        <v>216075.234375</v>
      </c>
      <c r="EL75" s="279">
        <v>14.556402206420898</v>
      </c>
      <c r="EM75" s="279">
        <v>15611</v>
      </c>
      <c r="EN75" s="279">
        <v>228147</v>
      </c>
      <c r="EO75" s="279">
        <v>14.614502906799316</v>
      </c>
      <c r="EP75" s="279">
        <v>25771</v>
      </c>
      <c r="EQ75" s="279">
        <v>296583.5</v>
      </c>
      <c r="ER75" s="279">
        <v>11.508419990539551</v>
      </c>
      <c r="ES75" s="279">
        <v>36690</v>
      </c>
      <c r="ET75" s="279">
        <v>405088.78125</v>
      </c>
      <c r="EU75" s="279">
        <v>11.040849685668945</v>
      </c>
      <c r="EV75" s="279">
        <v>64646</v>
      </c>
      <c r="EW75" s="279">
        <v>613443.875</v>
      </c>
      <c r="EX75" s="279">
        <v>9.4892778396606445</v>
      </c>
      <c r="EY75" s="279">
        <v>100259</v>
      </c>
      <c r="EZ75" s="279">
        <v>985904.3125</v>
      </c>
      <c r="FA75" s="279">
        <v>9.8335742950439453</v>
      </c>
      <c r="FB75" s="279">
        <v>165</v>
      </c>
      <c r="FC75" s="279">
        <v>1724.741455078125</v>
      </c>
      <c r="FD75" s="279">
        <v>10.452978134155273</v>
      </c>
      <c r="FE75" s="279">
        <v>183</v>
      </c>
      <c r="FF75" s="279">
        <v>2052.181884765625</v>
      </c>
      <c r="FG75" s="279">
        <v>11.214108467102051</v>
      </c>
      <c r="FH75" s="279">
        <v>414</v>
      </c>
      <c r="FI75" s="279">
        <v>2648.89453125</v>
      </c>
      <c r="FJ75" s="279">
        <v>6.3982958793640137</v>
      </c>
      <c r="FK75" s="279">
        <v>285</v>
      </c>
      <c r="FL75" s="279">
        <v>3254.73388671875</v>
      </c>
      <c r="FM75" s="279">
        <v>11.420119285583496</v>
      </c>
      <c r="FN75" s="279">
        <v>321</v>
      </c>
      <c r="FO75" s="279">
        <v>3475.1943359375</v>
      </c>
      <c r="FP75" s="279">
        <v>10.826150894165039</v>
      </c>
      <c r="FQ75" s="279">
        <v>349</v>
      </c>
      <c r="FR75" s="279">
        <v>3687.3564453125</v>
      </c>
      <c r="FS75" s="279">
        <v>10.565491676330566</v>
      </c>
      <c r="FT75" s="279">
        <v>609</v>
      </c>
      <c r="FU75" s="279">
        <v>4047.467529296875</v>
      </c>
      <c r="FV75" s="279">
        <v>6.6460881233215332</v>
      </c>
      <c r="FW75" s="279">
        <v>534</v>
      </c>
      <c r="FX75" s="279">
        <v>4677.9755859375</v>
      </c>
      <c r="FY75" s="279">
        <v>8.76025390625</v>
      </c>
      <c r="FZ75" s="279">
        <v>627</v>
      </c>
      <c r="GA75" s="279">
        <v>5401.291015625</v>
      </c>
      <c r="GB75" s="279">
        <v>8.6144990921020508</v>
      </c>
      <c r="GC75" s="279">
        <v>832</v>
      </c>
      <c r="GD75" s="279">
        <v>6539.8955078125</v>
      </c>
      <c r="GE75" s="279">
        <v>7.8604512214660645</v>
      </c>
      <c r="GF75" s="279">
        <v>915</v>
      </c>
      <c r="GG75" s="279">
        <v>7478.109375</v>
      </c>
      <c r="GH75" s="279">
        <v>8.1727972030639648</v>
      </c>
      <c r="GI75" s="279">
        <v>977</v>
      </c>
      <c r="GJ75" s="279">
        <v>8162.11181640625</v>
      </c>
      <c r="GK75" s="279">
        <v>8.3542594909667969</v>
      </c>
      <c r="GL75" s="279">
        <v>1299</v>
      </c>
      <c r="GM75" s="279">
        <v>10225.49609375</v>
      </c>
      <c r="GN75" s="279">
        <v>7.871821403503418</v>
      </c>
      <c r="GO75" s="279">
        <v>1302</v>
      </c>
      <c r="GP75" s="279">
        <v>12736.0263671875</v>
      </c>
      <c r="GQ75" s="279">
        <v>9.7818946838378906</v>
      </c>
      <c r="GR75" s="279">
        <v>1564</v>
      </c>
      <c r="GS75" s="279">
        <v>13900.283203125</v>
      </c>
      <c r="GT75" s="279">
        <v>8.8876495361328125</v>
      </c>
      <c r="GU75" s="279">
        <v>1931</v>
      </c>
      <c r="GV75" s="279">
        <v>15161.7900390625</v>
      </c>
      <c r="GW75" s="279">
        <v>7.8517813682556152</v>
      </c>
      <c r="GX75" s="279">
        <v>2355</v>
      </c>
      <c r="GY75" s="279">
        <v>16430.3515625</v>
      </c>
      <c r="GZ75" s="279">
        <v>6.9767947196960449</v>
      </c>
      <c r="HA75" s="279">
        <v>3115</v>
      </c>
      <c r="HB75" s="279">
        <v>17860.673828125</v>
      </c>
      <c r="HC75" s="279">
        <v>5.7337636947631836</v>
      </c>
      <c r="HD75" s="279">
        <v>4036</v>
      </c>
      <c r="HE75" s="279">
        <v>19939.654296875</v>
      </c>
      <c r="HF75" s="279">
        <v>4.9404497146606445</v>
      </c>
      <c r="HG75" s="244"/>
      <c r="HH75" s="244"/>
      <c r="HI75" s="244"/>
      <c r="HJ75" s="244"/>
      <c r="HK75" s="244"/>
      <c r="HL75" s="244"/>
      <c r="HM75" s="244"/>
      <c r="HN75" s="244"/>
      <c r="HO75" s="244"/>
      <c r="HP75" s="244"/>
      <c r="HQ75" s="244"/>
      <c r="HR75" s="244"/>
      <c r="HS75" s="244"/>
      <c r="HT75" s="244"/>
      <c r="HU75" s="244"/>
      <c r="HV75" s="244"/>
      <c r="HW75" s="244"/>
      <c r="HX75" s="244"/>
      <c r="HY75" s="244"/>
      <c r="HZ75" s="244"/>
      <c r="IA75" s="244"/>
      <c r="IB75" s="244"/>
      <c r="IC75" s="244"/>
      <c r="ID75" s="244"/>
      <c r="IE75" s="244"/>
      <c r="IF75" s="244"/>
    </row>
    <row r="76" spans="1:240" ht="15" customHeight="1">
      <c r="A76" s="3">
        <v>62</v>
      </c>
      <c r="B76" s="279">
        <v>623</v>
      </c>
      <c r="C76" s="279">
        <v>7013.48974609375</v>
      </c>
      <c r="D76" s="279">
        <v>11.257608413696289</v>
      </c>
      <c r="E76" s="279">
        <v>476</v>
      </c>
      <c r="F76" s="279">
        <v>8026.0068359375</v>
      </c>
      <c r="G76" s="279">
        <v>16.861358642578125</v>
      </c>
      <c r="H76" s="279">
        <v>564</v>
      </c>
      <c r="I76" s="279">
        <v>8050.97607421875</v>
      </c>
      <c r="J76" s="279">
        <v>14.2747802734375</v>
      </c>
      <c r="K76" s="279">
        <v>848</v>
      </c>
      <c r="L76" s="279">
        <v>8934.0224609375</v>
      </c>
      <c r="M76" s="279">
        <v>10.535404205322266</v>
      </c>
      <c r="N76" s="279">
        <v>350</v>
      </c>
      <c r="O76" s="279">
        <v>11452.728515625</v>
      </c>
      <c r="P76" s="279">
        <v>32.722080230712891</v>
      </c>
      <c r="Q76" s="279">
        <v>862</v>
      </c>
      <c r="R76" s="279">
        <v>13797.8857421875</v>
      </c>
      <c r="S76" s="279">
        <v>16.006828308105469</v>
      </c>
      <c r="T76" s="279">
        <v>1267</v>
      </c>
      <c r="U76" s="279">
        <v>15699.048828125</v>
      </c>
      <c r="V76" s="279">
        <v>12.390725135803223</v>
      </c>
      <c r="W76" s="279">
        <v>1347</v>
      </c>
      <c r="X76" s="279">
        <v>16695.369140625</v>
      </c>
      <c r="Y76" s="279">
        <v>12.39448356628418</v>
      </c>
      <c r="Z76" s="279">
        <v>1476</v>
      </c>
      <c r="AA76" s="279">
        <v>18532.638671875</v>
      </c>
      <c r="AB76" s="279">
        <v>12.555988311767578</v>
      </c>
      <c r="AC76" s="279">
        <v>1520</v>
      </c>
      <c r="AD76" s="279">
        <v>22513.22265625</v>
      </c>
      <c r="AE76" s="279">
        <v>14.811330795288086</v>
      </c>
      <c r="AF76" s="279">
        <v>1604</v>
      </c>
      <c r="AG76" s="279">
        <v>23391.68359375</v>
      </c>
      <c r="AH76" s="279">
        <v>14.583343505859375</v>
      </c>
      <c r="AI76" s="279">
        <v>1532</v>
      </c>
      <c r="AJ76" s="279">
        <v>23753.986328125</v>
      </c>
      <c r="AK76" s="279">
        <v>15.505212783813477</v>
      </c>
      <c r="AL76" s="279">
        <v>1489</v>
      </c>
      <c r="AM76" s="279">
        <v>23393.44140625</v>
      </c>
      <c r="AN76" s="279">
        <v>15.710840225219727</v>
      </c>
      <c r="AO76" s="279">
        <v>1645</v>
      </c>
      <c r="AP76" s="279">
        <v>24399.021484375</v>
      </c>
      <c r="AQ76" s="279">
        <v>14.832231521606445</v>
      </c>
      <c r="AR76" s="279">
        <v>1710</v>
      </c>
      <c r="AS76" s="279">
        <v>25538.873046875</v>
      </c>
      <c r="AT76" s="279">
        <v>14.935013771057129</v>
      </c>
      <c r="AU76" s="279">
        <v>1751</v>
      </c>
      <c r="AV76" s="279">
        <v>27075.015625</v>
      </c>
      <c r="AW76" s="279">
        <v>15.462601661682129</v>
      </c>
      <c r="AX76" s="279">
        <v>1794</v>
      </c>
      <c r="AY76" s="279">
        <v>27998.88671875</v>
      </c>
      <c r="AZ76" s="279">
        <v>15.606960296630859</v>
      </c>
      <c r="BA76" s="279">
        <v>1743</v>
      </c>
      <c r="BB76" s="279">
        <v>27864.91015625</v>
      </c>
      <c r="BC76" s="279">
        <v>15.986752510070801</v>
      </c>
      <c r="BD76" s="279">
        <v>1762</v>
      </c>
      <c r="BE76" s="279">
        <v>28535.025390625</v>
      </c>
      <c r="BF76" s="279">
        <v>16.194679260253906</v>
      </c>
      <c r="BG76" s="279">
        <v>1650</v>
      </c>
      <c r="BH76" s="279">
        <v>26739.27734375</v>
      </c>
      <c r="BI76" s="279">
        <v>16.205621719360352</v>
      </c>
      <c r="BJ76" s="279">
        <v>1980</v>
      </c>
      <c r="BK76" s="279">
        <v>30388.87109375</v>
      </c>
      <c r="BL76" s="279">
        <v>15.347914695739746</v>
      </c>
      <c r="BM76" s="279">
        <v>2062</v>
      </c>
      <c r="BN76" s="279">
        <v>32178.2890625</v>
      </c>
      <c r="BO76" s="279">
        <v>15.605378150939941</v>
      </c>
      <c r="BP76" s="279">
        <v>2267</v>
      </c>
      <c r="BQ76" s="279">
        <v>35814.30859375</v>
      </c>
      <c r="BR76" s="279">
        <v>15.798107147216797</v>
      </c>
      <c r="BS76" s="279">
        <v>2704</v>
      </c>
      <c r="BT76" s="279">
        <v>42468.08984375</v>
      </c>
      <c r="BU76" s="279">
        <v>15.705654144287109</v>
      </c>
      <c r="BV76" s="279">
        <v>3210</v>
      </c>
      <c r="BW76" s="279">
        <v>49551.16796875</v>
      </c>
      <c r="BX76" s="279">
        <v>15.436500549316406</v>
      </c>
      <c r="BY76" s="279">
        <v>4377</v>
      </c>
      <c r="BZ76" s="279">
        <v>64523.34765625</v>
      </c>
      <c r="CA76" s="279">
        <v>14.741455078125</v>
      </c>
      <c r="CB76" s="279">
        <v>4154</v>
      </c>
      <c r="CC76" s="279">
        <v>59331.30078125</v>
      </c>
      <c r="CD76" s="279">
        <v>14.282932281494141</v>
      </c>
      <c r="CE76" s="279">
        <v>4125</v>
      </c>
      <c r="CF76" s="279">
        <v>57603.84765625</v>
      </c>
      <c r="CG76" s="279">
        <v>13.964569091796875</v>
      </c>
      <c r="CH76" s="279">
        <v>4147</v>
      </c>
      <c r="CI76" s="279">
        <v>56938.13671875</v>
      </c>
      <c r="CJ76" s="279">
        <v>13.729958534240723</v>
      </c>
      <c r="CK76" s="279">
        <v>4511</v>
      </c>
      <c r="CL76" s="279">
        <v>62049.21875</v>
      </c>
      <c r="CM76" s="279">
        <v>13.755091667175293</v>
      </c>
      <c r="CN76" s="279">
        <v>5005</v>
      </c>
      <c r="CO76" s="279">
        <v>61379.26953125</v>
      </c>
      <c r="CP76" s="279">
        <v>12.263589859008789</v>
      </c>
      <c r="CQ76" s="279">
        <v>6412</v>
      </c>
      <c r="CR76" s="279">
        <v>77733.15625</v>
      </c>
      <c r="CS76" s="279">
        <v>12.123074531555176</v>
      </c>
      <c r="CT76" s="279">
        <v>7596</v>
      </c>
      <c r="CU76" s="279">
        <v>90455.2734375</v>
      </c>
      <c r="CV76" s="279">
        <v>11.90827751159668</v>
      </c>
      <c r="CW76" s="279">
        <v>9771</v>
      </c>
      <c r="CX76" s="279">
        <v>113307.8984375</v>
      </c>
      <c r="CY76" s="279">
        <v>11.596345901489258</v>
      </c>
      <c r="CZ76" s="279">
        <v>10737</v>
      </c>
      <c r="DA76" s="279">
        <v>116972.171875</v>
      </c>
      <c r="DB76" s="279">
        <v>10.894307136535645</v>
      </c>
      <c r="DC76" s="279">
        <v>10479</v>
      </c>
      <c r="DD76" s="279">
        <v>108935.421875</v>
      </c>
      <c r="DE76" s="279">
        <v>10.395593643188477</v>
      </c>
      <c r="DF76" s="279">
        <v>10769</v>
      </c>
      <c r="DG76" s="279">
        <v>104958.0078125</v>
      </c>
      <c r="DH76" s="279">
        <v>9.7463092803955078</v>
      </c>
      <c r="DI76" s="279">
        <v>10193</v>
      </c>
      <c r="DJ76" s="279">
        <v>101742.5390625</v>
      </c>
      <c r="DK76" s="279">
        <v>9.9816083908081055</v>
      </c>
      <c r="DL76" s="279">
        <v>9922</v>
      </c>
      <c r="DM76" s="279">
        <v>90839.75</v>
      </c>
      <c r="DN76" s="279">
        <v>9.1553869247436523</v>
      </c>
      <c r="DO76" s="279">
        <v>11072</v>
      </c>
      <c r="DP76" s="279">
        <v>96318.1015625</v>
      </c>
      <c r="DQ76" s="279">
        <v>8.6992502212524414</v>
      </c>
      <c r="DR76" s="279">
        <v>14041</v>
      </c>
      <c r="DS76" s="279">
        <v>123206.6015625</v>
      </c>
      <c r="DT76" s="279">
        <v>8.7747735977172852</v>
      </c>
      <c r="DU76" s="279">
        <v>14345</v>
      </c>
      <c r="DV76" s="279">
        <v>142853.953125</v>
      </c>
      <c r="DW76" s="279">
        <v>9.9584493637084961</v>
      </c>
      <c r="DX76" s="279">
        <v>13985</v>
      </c>
      <c r="DY76" s="279">
        <v>161647.078125</v>
      </c>
      <c r="DZ76" s="279">
        <v>11.55860424041748</v>
      </c>
      <c r="EA76" s="279">
        <v>7687</v>
      </c>
      <c r="EB76" s="279">
        <v>129230.5390625</v>
      </c>
      <c r="EC76" s="279">
        <v>16.811569213867188</v>
      </c>
      <c r="ED76" s="279">
        <v>16538</v>
      </c>
      <c r="EE76" s="279">
        <v>164380.890625</v>
      </c>
      <c r="EF76" s="279">
        <v>9.9395866394042969</v>
      </c>
      <c r="EG76" s="279">
        <v>16089</v>
      </c>
      <c r="EH76" s="279">
        <v>186631.515625</v>
      </c>
      <c r="EI76" s="279">
        <v>11.599945068359375</v>
      </c>
      <c r="EJ76" s="279">
        <v>15845</v>
      </c>
      <c r="EK76" s="279">
        <v>221358.03125</v>
      </c>
      <c r="EL76" s="279">
        <v>13.970212936401367</v>
      </c>
      <c r="EM76" s="279">
        <v>16871</v>
      </c>
      <c r="EN76" s="279">
        <v>233723.953125</v>
      </c>
      <c r="EO76" s="279">
        <v>13.853591918945313</v>
      </c>
      <c r="EP76" s="279">
        <v>28292</v>
      </c>
      <c r="EQ76" s="279">
        <v>303677.4375</v>
      </c>
      <c r="ER76" s="279">
        <v>10.733685493469238</v>
      </c>
      <c r="ES76" s="279">
        <v>40109</v>
      </c>
      <c r="ET76" s="279">
        <v>414739.28125</v>
      </c>
      <c r="EU76" s="279">
        <v>10.340304374694824</v>
      </c>
      <c r="EV76" s="279">
        <v>70734</v>
      </c>
      <c r="EW76" s="279">
        <v>627807</v>
      </c>
      <c r="EX76" s="279">
        <v>8.8756046295166016</v>
      </c>
      <c r="EY76" s="279">
        <v>109336</v>
      </c>
      <c r="EZ76" s="279">
        <v>1009093.125</v>
      </c>
      <c r="FA76" s="279">
        <v>9.2292852401733398</v>
      </c>
      <c r="FB76" s="279">
        <v>178</v>
      </c>
      <c r="FC76" s="279">
        <v>1765.62939453125</v>
      </c>
      <c r="FD76" s="279">
        <v>9.9192667007446289</v>
      </c>
      <c r="FE76" s="279">
        <v>197</v>
      </c>
      <c r="FF76" s="279">
        <v>2101.186767578125</v>
      </c>
      <c r="FG76" s="279">
        <v>10.665923118591309</v>
      </c>
      <c r="FH76" s="279">
        <v>451</v>
      </c>
      <c r="FI76" s="279">
        <v>2707.20751953125</v>
      </c>
      <c r="FJ76" s="279">
        <v>6.0026774406433105</v>
      </c>
      <c r="FK76" s="279">
        <v>307</v>
      </c>
      <c r="FL76" s="279">
        <v>3332.569091796875</v>
      </c>
      <c r="FM76" s="279">
        <v>10.855274200439453</v>
      </c>
      <c r="FN76" s="279">
        <v>342</v>
      </c>
      <c r="FO76" s="279">
        <v>3557.936279296875</v>
      </c>
      <c r="FP76" s="279">
        <v>10.403322219848633</v>
      </c>
      <c r="FQ76" s="279">
        <v>382</v>
      </c>
      <c r="FR76" s="279">
        <v>3774.786865234375</v>
      </c>
      <c r="FS76" s="279">
        <v>9.8816413879394531</v>
      </c>
      <c r="FT76" s="279">
        <v>616</v>
      </c>
      <c r="FU76" s="279">
        <v>4137.84814453125</v>
      </c>
      <c r="FV76" s="279">
        <v>6.7172861099243164</v>
      </c>
      <c r="FW76" s="279">
        <v>576</v>
      </c>
      <c r="FX76" s="279">
        <v>4786.47509765625</v>
      </c>
      <c r="FY76" s="279">
        <v>8.3098526000976562</v>
      </c>
      <c r="FZ76" s="279">
        <v>675</v>
      </c>
      <c r="GA76" s="279">
        <v>5526.298828125</v>
      </c>
      <c r="GB76" s="279">
        <v>8.1871089935302734</v>
      </c>
      <c r="GC76" s="279">
        <v>896</v>
      </c>
      <c r="GD76" s="279">
        <v>6689.26123046875</v>
      </c>
      <c r="GE76" s="279">
        <v>7.465693473815918</v>
      </c>
      <c r="GF76" s="279">
        <v>983</v>
      </c>
      <c r="GG76" s="279">
        <v>7649.92822265625</v>
      </c>
      <c r="GH76" s="279">
        <v>7.7822260856628418</v>
      </c>
      <c r="GI76" s="279">
        <v>1043</v>
      </c>
      <c r="GJ76" s="279">
        <v>8350.3515625</v>
      </c>
      <c r="GK76" s="279">
        <v>8.0060901641845703</v>
      </c>
      <c r="GL76" s="279">
        <v>1386</v>
      </c>
      <c r="GM76" s="279">
        <v>10459.2724609375</v>
      </c>
      <c r="GN76" s="279">
        <v>7.5463724136352539</v>
      </c>
      <c r="GO76" s="279">
        <v>1363</v>
      </c>
      <c r="GP76" s="279">
        <v>13036.1328125</v>
      </c>
      <c r="GQ76" s="279">
        <v>9.5642938613891602</v>
      </c>
      <c r="GR76" s="279">
        <v>1632</v>
      </c>
      <c r="GS76" s="279">
        <v>14223.9482421875</v>
      </c>
      <c r="GT76" s="279">
        <v>8.7156543731689453</v>
      </c>
      <c r="GU76" s="279">
        <v>2007</v>
      </c>
      <c r="GV76" s="279">
        <v>15508.7841796875</v>
      </c>
      <c r="GW76" s="279">
        <v>7.7273464202880859</v>
      </c>
      <c r="GX76" s="279">
        <v>2441</v>
      </c>
      <c r="GY76" s="279">
        <v>16799.333984375</v>
      </c>
      <c r="GZ76" s="279">
        <v>6.8821525573730469</v>
      </c>
      <c r="HA76" s="279">
        <v>3222</v>
      </c>
      <c r="HB76" s="279">
        <v>18246.849609375</v>
      </c>
      <c r="HC76" s="279">
        <v>5.6632061004638672</v>
      </c>
      <c r="HD76" s="279">
        <v>4165</v>
      </c>
      <c r="HE76" s="279">
        <v>20355.697265625</v>
      </c>
      <c r="HF76" s="279">
        <v>4.8873224258422852</v>
      </c>
      <c r="HG76" s="244"/>
      <c r="HH76" s="244"/>
      <c r="HI76" s="244"/>
      <c r="HJ76" s="244"/>
      <c r="HK76" s="244"/>
      <c r="HL76" s="244"/>
      <c r="HM76" s="244"/>
      <c r="HN76" s="244"/>
      <c r="HO76" s="244"/>
      <c r="HP76" s="244"/>
      <c r="HQ76" s="244"/>
      <c r="HR76" s="244"/>
      <c r="HS76" s="244"/>
      <c r="HT76" s="244"/>
      <c r="HU76" s="244"/>
      <c r="HV76" s="244"/>
      <c r="HW76" s="244"/>
      <c r="HX76" s="244"/>
      <c r="HY76" s="244"/>
      <c r="HZ76" s="244"/>
      <c r="IA76" s="244"/>
      <c r="IB76" s="244"/>
      <c r="IC76" s="244"/>
      <c r="ID76" s="244"/>
      <c r="IE76" s="244"/>
      <c r="IF76" s="244"/>
    </row>
    <row r="77" spans="1:240" ht="15" customHeight="1">
      <c r="A77" s="3">
        <v>63</v>
      </c>
      <c r="B77" s="279">
        <v>646</v>
      </c>
      <c r="C77" s="279">
        <v>7185.908203125</v>
      </c>
      <c r="D77" s="279">
        <v>11.123697280883789</v>
      </c>
      <c r="E77" s="279">
        <v>496</v>
      </c>
      <c r="F77" s="279">
        <v>8229.791015625</v>
      </c>
      <c r="G77" s="279">
        <v>16.592321395874023</v>
      </c>
      <c r="H77" s="279">
        <v>584</v>
      </c>
      <c r="I77" s="279">
        <v>8253.056640625</v>
      </c>
      <c r="J77" s="279">
        <v>14.131946563720703</v>
      </c>
      <c r="K77" s="279">
        <v>884</v>
      </c>
      <c r="L77" s="279">
        <v>9152.0771484375</v>
      </c>
      <c r="M77" s="279">
        <v>10.353028297424316</v>
      </c>
      <c r="N77" s="279">
        <v>351</v>
      </c>
      <c r="O77" s="279">
        <v>11752.775390625</v>
      </c>
      <c r="P77" s="279">
        <v>33.483692169189453</v>
      </c>
      <c r="Q77" s="279">
        <v>887</v>
      </c>
      <c r="R77" s="279">
        <v>14147.1796875</v>
      </c>
      <c r="S77" s="279">
        <v>15.949469566345215</v>
      </c>
      <c r="T77" s="279">
        <v>1322</v>
      </c>
      <c r="U77" s="279">
        <v>16088.3740234375</v>
      </c>
      <c r="V77" s="279">
        <v>12.169723510742188</v>
      </c>
      <c r="W77" s="279">
        <v>1418</v>
      </c>
      <c r="X77" s="279">
        <v>17109.216796875</v>
      </c>
      <c r="Y77" s="279">
        <v>12.065738677978516</v>
      </c>
      <c r="Z77" s="279">
        <v>1551</v>
      </c>
      <c r="AA77" s="279">
        <v>18992.62890625</v>
      </c>
      <c r="AB77" s="279">
        <v>12.24540901184082</v>
      </c>
      <c r="AC77" s="279">
        <v>1589</v>
      </c>
      <c r="AD77" s="279">
        <v>23079.66015625</v>
      </c>
      <c r="AE77" s="279">
        <v>14.52464485168457</v>
      </c>
      <c r="AF77" s="279">
        <v>1665</v>
      </c>
      <c r="AG77" s="279">
        <v>23979.701171875</v>
      </c>
      <c r="AH77" s="279">
        <v>14.402222633361816</v>
      </c>
      <c r="AI77" s="279">
        <v>1589</v>
      </c>
      <c r="AJ77" s="279">
        <v>24353.796875</v>
      </c>
      <c r="AK77" s="279">
        <v>15.326492309570313</v>
      </c>
      <c r="AL77" s="279">
        <v>1540</v>
      </c>
      <c r="AM77" s="279">
        <v>23984.75</v>
      </c>
      <c r="AN77" s="279">
        <v>15.57451343536377</v>
      </c>
      <c r="AO77" s="279">
        <v>1695</v>
      </c>
      <c r="AP77" s="279">
        <v>25013.3203125</v>
      </c>
      <c r="AQ77" s="279">
        <v>14.757121086120605</v>
      </c>
      <c r="AR77" s="279">
        <v>1755</v>
      </c>
      <c r="AS77" s="279">
        <v>26182.275390625</v>
      </c>
      <c r="AT77" s="279">
        <v>14.918675422668457</v>
      </c>
      <c r="AU77" s="279">
        <v>1791</v>
      </c>
      <c r="AV77" s="279">
        <v>27758.908203125</v>
      </c>
      <c r="AW77" s="279">
        <v>15.499111175537109</v>
      </c>
      <c r="AX77" s="279">
        <v>1841</v>
      </c>
      <c r="AY77" s="279">
        <v>28706.478515625</v>
      </c>
      <c r="AZ77" s="279">
        <v>15.592872619628906</v>
      </c>
      <c r="BA77" s="279">
        <v>1785</v>
      </c>
      <c r="BB77" s="279">
        <v>28570.33984375</v>
      </c>
      <c r="BC77" s="279">
        <v>16.005792617797852</v>
      </c>
      <c r="BD77" s="279">
        <v>1800</v>
      </c>
      <c r="BE77" s="279">
        <v>29258.080078125</v>
      </c>
      <c r="BF77" s="279">
        <v>16.254487991333008</v>
      </c>
      <c r="BG77" s="279">
        <v>1686</v>
      </c>
      <c r="BH77" s="279">
        <v>27416.87890625</v>
      </c>
      <c r="BI77" s="279">
        <v>16.261493682861328</v>
      </c>
      <c r="BJ77" s="279">
        <v>2021</v>
      </c>
      <c r="BK77" s="279">
        <v>31156.111328125</v>
      </c>
      <c r="BL77" s="279">
        <v>15.41618537902832</v>
      </c>
      <c r="BM77" s="279">
        <v>2105</v>
      </c>
      <c r="BN77" s="279">
        <v>32991.62109375</v>
      </c>
      <c r="BO77" s="279">
        <v>15.672979354858398</v>
      </c>
      <c r="BP77" s="279">
        <v>2318</v>
      </c>
      <c r="BQ77" s="279">
        <v>36720.34375</v>
      </c>
      <c r="BR77" s="279">
        <v>15.841390609741211</v>
      </c>
      <c r="BS77" s="279">
        <v>2770</v>
      </c>
      <c r="BT77" s="279">
        <v>43542.01171875</v>
      </c>
      <c r="BU77" s="279">
        <v>15.719138145446777</v>
      </c>
      <c r="BV77" s="279">
        <v>3293</v>
      </c>
      <c r="BW77" s="279">
        <v>50802.66015625</v>
      </c>
      <c r="BX77" s="279">
        <v>15.427470207214355</v>
      </c>
      <c r="BY77" s="279">
        <v>4495</v>
      </c>
      <c r="BZ77" s="279">
        <v>66147.65625</v>
      </c>
      <c r="CA77" s="279">
        <v>14.715829849243164</v>
      </c>
      <c r="CB77" s="279">
        <v>4269</v>
      </c>
      <c r="CC77" s="279">
        <v>60821.36328125</v>
      </c>
      <c r="CD77" s="279">
        <v>14.247215270996094</v>
      </c>
      <c r="CE77" s="279">
        <v>4244</v>
      </c>
      <c r="CF77" s="279">
        <v>59048.00390625</v>
      </c>
      <c r="CG77" s="279">
        <v>13.913290023803711</v>
      </c>
      <c r="CH77" s="279">
        <v>4267</v>
      </c>
      <c r="CI77" s="279">
        <v>58363.734375</v>
      </c>
      <c r="CJ77" s="279">
        <v>13.677931785583496</v>
      </c>
      <c r="CK77" s="279">
        <v>4648</v>
      </c>
      <c r="CL77" s="279">
        <v>63603.0078125</v>
      </c>
      <c r="CM77" s="279">
        <v>13.683951377868652</v>
      </c>
      <c r="CN77" s="279">
        <v>5496</v>
      </c>
      <c r="CO77" s="279">
        <v>62896.33203125</v>
      </c>
      <c r="CP77" s="279">
        <v>11.444019317626953</v>
      </c>
      <c r="CQ77" s="279">
        <v>7002</v>
      </c>
      <c r="CR77" s="279">
        <v>79652.859375</v>
      </c>
      <c r="CS77" s="279">
        <v>11.375729560852051</v>
      </c>
      <c r="CT77" s="279">
        <v>8256</v>
      </c>
      <c r="CU77" s="279">
        <v>92685.8515625</v>
      </c>
      <c r="CV77" s="279">
        <v>11.226484298706055</v>
      </c>
      <c r="CW77" s="279">
        <v>10524</v>
      </c>
      <c r="CX77" s="279">
        <v>116096</v>
      </c>
      <c r="CY77" s="279">
        <v>11.031546592712402</v>
      </c>
      <c r="CZ77" s="279">
        <v>11347</v>
      </c>
      <c r="DA77" s="279">
        <v>119835.125</v>
      </c>
      <c r="DB77" s="279">
        <v>10.560952186584473</v>
      </c>
      <c r="DC77" s="279">
        <v>11085</v>
      </c>
      <c r="DD77" s="279">
        <v>111588.1640625</v>
      </c>
      <c r="DE77" s="279">
        <v>10.066591262817383</v>
      </c>
      <c r="DF77" s="279">
        <v>11354</v>
      </c>
      <c r="DG77" s="279">
        <v>107495.6875</v>
      </c>
      <c r="DH77" s="279">
        <v>9.4676494598388672</v>
      </c>
      <c r="DI77" s="279">
        <v>10866</v>
      </c>
      <c r="DJ77" s="279">
        <v>104207.71875</v>
      </c>
      <c r="DK77" s="279">
        <v>9.5902557373046875</v>
      </c>
      <c r="DL77" s="279">
        <v>10536</v>
      </c>
      <c r="DM77" s="279">
        <v>93018.3671875</v>
      </c>
      <c r="DN77" s="279">
        <v>8.8286228179931641</v>
      </c>
      <c r="DO77" s="279">
        <v>11672</v>
      </c>
      <c r="DP77" s="279">
        <v>98613.859375</v>
      </c>
      <c r="DQ77" s="279">
        <v>8.4487543106079102</v>
      </c>
      <c r="DR77" s="279">
        <v>14694</v>
      </c>
      <c r="DS77" s="279">
        <v>126148.1328125</v>
      </c>
      <c r="DT77" s="279">
        <v>8.5850095748901367</v>
      </c>
      <c r="DU77" s="279">
        <v>15603</v>
      </c>
      <c r="DV77" s="279">
        <v>146310.328125</v>
      </c>
      <c r="DW77" s="279">
        <v>9.3770637512207031</v>
      </c>
      <c r="DX77" s="279">
        <v>15261</v>
      </c>
      <c r="DY77" s="279">
        <v>165620.84375</v>
      </c>
      <c r="DZ77" s="279">
        <v>10.852555274963379</v>
      </c>
      <c r="EA77" s="279">
        <v>7944</v>
      </c>
      <c r="EB77" s="279">
        <v>132512.390625</v>
      </c>
      <c r="EC77" s="279">
        <v>16.680814743041992</v>
      </c>
      <c r="ED77" s="279">
        <v>17324</v>
      </c>
      <c r="EE77" s="279">
        <v>168366.015625</v>
      </c>
      <c r="EF77" s="279">
        <v>9.7186574935913086</v>
      </c>
      <c r="EG77" s="279">
        <v>17188</v>
      </c>
      <c r="EH77" s="279">
        <v>191226.421875</v>
      </c>
      <c r="EI77" s="279">
        <v>11.125576972961426</v>
      </c>
      <c r="EJ77" s="279">
        <v>17044</v>
      </c>
      <c r="EK77" s="279">
        <v>226896.6875</v>
      </c>
      <c r="EL77" s="279">
        <v>13.312408447265625</v>
      </c>
      <c r="EM77" s="279">
        <v>18347</v>
      </c>
      <c r="EN77" s="279">
        <v>239565.390625</v>
      </c>
      <c r="EO77" s="279">
        <v>13.057469367980957</v>
      </c>
      <c r="EP77" s="279">
        <v>30998</v>
      </c>
      <c r="EQ77" s="279">
        <v>311084.09375</v>
      </c>
      <c r="ER77" s="279">
        <v>10.035617828369141</v>
      </c>
      <c r="ES77" s="279">
        <v>43884</v>
      </c>
      <c r="ET77" s="279">
        <v>424814.1875</v>
      </c>
      <c r="EU77" s="279">
        <v>9.6803884506225586</v>
      </c>
      <c r="EV77" s="279">
        <v>77380</v>
      </c>
      <c r="EW77" s="279">
        <v>642774.5</v>
      </c>
      <c r="EX77" s="279">
        <v>8.3067264556884766</v>
      </c>
      <c r="EY77" s="279">
        <v>119224</v>
      </c>
      <c r="EZ77" s="279">
        <v>1033279.125</v>
      </c>
      <c r="FA77" s="279">
        <v>8.6667041778564453</v>
      </c>
      <c r="FB77" s="279">
        <v>192</v>
      </c>
      <c r="FC77" s="279">
        <v>1808.3760986328125</v>
      </c>
      <c r="FD77" s="279">
        <v>9.4186258316040039</v>
      </c>
      <c r="FE77" s="279">
        <v>213</v>
      </c>
      <c r="FF77" s="279">
        <v>2152.43505859375</v>
      </c>
      <c r="FG77" s="279">
        <v>10.105328559875488</v>
      </c>
      <c r="FH77" s="279">
        <v>488</v>
      </c>
      <c r="FI77" s="279">
        <v>2767.672607421875</v>
      </c>
      <c r="FJ77" s="279">
        <v>5.6714601516723633</v>
      </c>
      <c r="FK77" s="279">
        <v>332</v>
      </c>
      <c r="FL77" s="279">
        <v>3413.989990234375</v>
      </c>
      <c r="FM77" s="279">
        <v>10.283102035522461</v>
      </c>
      <c r="FN77" s="279">
        <v>363</v>
      </c>
      <c r="FO77" s="279">
        <v>3644.583251953125</v>
      </c>
      <c r="FP77" s="279">
        <v>10.04017448425293</v>
      </c>
      <c r="FQ77" s="279">
        <v>420</v>
      </c>
      <c r="FR77" s="279">
        <v>3865.97021484375</v>
      </c>
      <c r="FS77" s="279">
        <v>9.2046909332275391</v>
      </c>
      <c r="FT77" s="279">
        <v>620</v>
      </c>
      <c r="FU77" s="279">
        <v>4232.97900390625</v>
      </c>
      <c r="FV77" s="279">
        <v>6.827385425567627</v>
      </c>
      <c r="FW77" s="279">
        <v>621</v>
      </c>
      <c r="FX77" s="279">
        <v>4899.67724609375</v>
      </c>
      <c r="FY77" s="279">
        <v>7.889979362487793</v>
      </c>
      <c r="FZ77" s="279">
        <v>728</v>
      </c>
      <c r="GA77" s="279">
        <v>5656.68505859375</v>
      </c>
      <c r="GB77" s="279">
        <v>7.7701716423034668</v>
      </c>
      <c r="GC77" s="279">
        <v>964</v>
      </c>
      <c r="GD77" s="279">
        <v>6844.94384765625</v>
      </c>
      <c r="GE77" s="279">
        <v>7.1005640029907227</v>
      </c>
      <c r="GF77" s="279">
        <v>1054</v>
      </c>
      <c r="GG77" s="279">
        <v>7829.16943359375</v>
      </c>
      <c r="GH77" s="279">
        <v>7.4280543327331543</v>
      </c>
      <c r="GI77" s="279">
        <v>1112</v>
      </c>
      <c r="GJ77" s="279">
        <v>8546.9560546875</v>
      </c>
      <c r="GK77" s="279">
        <v>7.6861114501953125</v>
      </c>
      <c r="GL77" s="279">
        <v>1475</v>
      </c>
      <c r="GM77" s="279">
        <v>10703.306640625</v>
      </c>
      <c r="GN77" s="279">
        <v>7.2564792633056641</v>
      </c>
      <c r="GO77" s="279">
        <v>1424</v>
      </c>
      <c r="GP77" s="279">
        <v>13350.78515625</v>
      </c>
      <c r="GQ77" s="279">
        <v>9.3755512237548828</v>
      </c>
      <c r="GR77" s="279">
        <v>1701</v>
      </c>
      <c r="GS77" s="279">
        <v>14563.2978515625</v>
      </c>
      <c r="GT77" s="279">
        <v>8.5616092681884766</v>
      </c>
      <c r="GU77" s="279">
        <v>2086</v>
      </c>
      <c r="GV77" s="279">
        <v>15872.4267578125</v>
      </c>
      <c r="GW77" s="279">
        <v>7.6090254783630371</v>
      </c>
      <c r="GX77" s="279">
        <v>2530</v>
      </c>
      <c r="GY77" s="279">
        <v>17185.8828125</v>
      </c>
      <c r="GZ77" s="279">
        <v>6.7928390502929687</v>
      </c>
      <c r="HA77" s="279">
        <v>3328</v>
      </c>
      <c r="HB77" s="279">
        <v>18650.953125</v>
      </c>
      <c r="HC77" s="279">
        <v>5.604252815246582</v>
      </c>
      <c r="HD77" s="279">
        <v>4293</v>
      </c>
      <c r="HE77" s="279">
        <v>20790.716796875</v>
      </c>
      <c r="HF77" s="279">
        <v>4.8429341316223145</v>
      </c>
      <c r="HG77" s="244"/>
      <c r="HH77" s="244"/>
      <c r="HI77" s="244"/>
      <c r="HJ77" s="244"/>
      <c r="HK77" s="244"/>
      <c r="HL77" s="244"/>
      <c r="HM77" s="244"/>
      <c r="HN77" s="244"/>
      <c r="HO77" s="244"/>
      <c r="HP77" s="244"/>
      <c r="HQ77" s="244"/>
      <c r="HR77" s="244"/>
      <c r="HS77" s="244"/>
      <c r="HT77" s="244"/>
      <c r="HU77" s="244"/>
      <c r="HV77" s="244"/>
      <c r="HW77" s="244"/>
      <c r="HX77" s="244"/>
      <c r="HY77" s="244"/>
      <c r="HZ77" s="244"/>
      <c r="IA77" s="244"/>
      <c r="IB77" s="244"/>
      <c r="IC77" s="244"/>
      <c r="ID77" s="244"/>
      <c r="IE77" s="244"/>
      <c r="IF77" s="244"/>
    </row>
    <row r="78" spans="1:240" ht="15" customHeight="1">
      <c r="A78" s="3">
        <v>64</v>
      </c>
      <c r="B78" s="279">
        <v>672</v>
      </c>
      <c r="C78" s="279">
        <v>7367.18359375</v>
      </c>
      <c r="D78" s="279">
        <v>10.963070869445801</v>
      </c>
      <c r="E78" s="279">
        <v>519</v>
      </c>
      <c r="F78" s="279">
        <v>8444.3134765625</v>
      </c>
      <c r="G78" s="279">
        <v>16.270353317260742</v>
      </c>
      <c r="H78" s="279">
        <v>606</v>
      </c>
      <c r="I78" s="279">
        <v>8465.7802734375</v>
      </c>
      <c r="J78" s="279">
        <v>13.969934463500977</v>
      </c>
      <c r="K78" s="279">
        <v>923</v>
      </c>
      <c r="L78" s="279">
        <v>9381.2177734375</v>
      </c>
      <c r="M78" s="279">
        <v>10.163832664489746</v>
      </c>
      <c r="N78" s="279">
        <v>352</v>
      </c>
      <c r="O78" s="279">
        <v>12069.4638671875</v>
      </c>
      <c r="P78" s="279">
        <v>34.288249969482422</v>
      </c>
      <c r="Q78" s="279">
        <v>915</v>
      </c>
      <c r="R78" s="279">
        <v>14515.12890625</v>
      </c>
      <c r="S78" s="279">
        <v>15.863529205322266</v>
      </c>
      <c r="T78" s="279">
        <v>1380</v>
      </c>
      <c r="U78" s="279">
        <v>16497.7734375</v>
      </c>
      <c r="V78" s="279">
        <v>11.95490837097168</v>
      </c>
      <c r="W78" s="279">
        <v>1494</v>
      </c>
      <c r="X78" s="279">
        <v>17544.029296875</v>
      </c>
      <c r="Y78" s="279">
        <v>11.74299144744873</v>
      </c>
      <c r="Z78" s="279">
        <v>1629</v>
      </c>
      <c r="AA78" s="279">
        <v>19476.03515625</v>
      </c>
      <c r="AB78" s="279">
        <v>11.955822944641113</v>
      </c>
      <c r="AC78" s="279">
        <v>1649</v>
      </c>
      <c r="AD78" s="279">
        <v>23675.76171875</v>
      </c>
      <c r="AE78" s="279">
        <v>14.357647895812988</v>
      </c>
      <c r="AF78" s="279">
        <v>1718</v>
      </c>
      <c r="AG78" s="279">
        <v>24598.8046875</v>
      </c>
      <c r="AH78" s="279">
        <v>14.318280220031738</v>
      </c>
      <c r="AI78" s="279">
        <v>1642</v>
      </c>
      <c r="AJ78" s="279">
        <v>24985.40234375</v>
      </c>
      <c r="AK78" s="279">
        <v>15.216444969177246</v>
      </c>
      <c r="AL78" s="279">
        <v>1585</v>
      </c>
      <c r="AM78" s="279">
        <v>24607.576171875</v>
      </c>
      <c r="AN78" s="279">
        <v>15.525284767150879</v>
      </c>
      <c r="AO78" s="279">
        <v>1740</v>
      </c>
      <c r="AP78" s="279">
        <v>25660.412109375</v>
      </c>
      <c r="AQ78" s="279">
        <v>14.747363090515137</v>
      </c>
      <c r="AR78" s="279">
        <v>1792</v>
      </c>
      <c r="AS78" s="279">
        <v>26860.283203125</v>
      </c>
      <c r="AT78" s="279">
        <v>14.988997459411621</v>
      </c>
      <c r="AU78" s="279">
        <v>1826</v>
      </c>
      <c r="AV78" s="279">
        <v>28479.767578125</v>
      </c>
      <c r="AW78" s="279">
        <v>15.596805572509766</v>
      </c>
      <c r="AX78" s="279">
        <v>1881</v>
      </c>
      <c r="AY78" s="279">
        <v>29452.185546875</v>
      </c>
      <c r="AZ78" s="279">
        <v>15.657727241516113</v>
      </c>
      <c r="BA78" s="279">
        <v>1822</v>
      </c>
      <c r="BB78" s="279">
        <v>29313.849609375</v>
      </c>
      <c r="BC78" s="279">
        <v>16.088830947875977</v>
      </c>
      <c r="BD78" s="279">
        <v>1836</v>
      </c>
      <c r="BE78" s="279">
        <v>30020.3046875</v>
      </c>
      <c r="BF78" s="279">
        <v>16.350929260253906</v>
      </c>
      <c r="BG78" s="279">
        <v>1719</v>
      </c>
      <c r="BH78" s="279">
        <v>28131.15234375</v>
      </c>
      <c r="BI78" s="279">
        <v>16.364835739135742</v>
      </c>
      <c r="BJ78" s="279">
        <v>2059</v>
      </c>
      <c r="BK78" s="279">
        <v>31964.892578125</v>
      </c>
      <c r="BL78" s="279">
        <v>15.524474143981934</v>
      </c>
      <c r="BM78" s="279">
        <v>2149</v>
      </c>
      <c r="BN78" s="279">
        <v>33848.97265625</v>
      </c>
      <c r="BO78" s="279">
        <v>15.751034736633301</v>
      </c>
      <c r="BP78" s="279">
        <v>2368</v>
      </c>
      <c r="BQ78" s="279">
        <v>37675.296875</v>
      </c>
      <c r="BR78" s="279">
        <v>15.910176277160645</v>
      </c>
      <c r="BS78" s="279">
        <v>2833</v>
      </c>
      <c r="BT78" s="279">
        <v>44673.76171875</v>
      </c>
      <c r="BU78" s="279">
        <v>15.769064903259277</v>
      </c>
      <c r="BV78" s="279">
        <v>3373</v>
      </c>
      <c r="BW78" s="279">
        <v>52121.45703125</v>
      </c>
      <c r="BX78" s="279">
        <v>15.45255184173584</v>
      </c>
      <c r="BY78" s="279">
        <v>4609</v>
      </c>
      <c r="BZ78" s="279">
        <v>67859.0078125</v>
      </c>
      <c r="CA78" s="279">
        <v>14.723152160644531</v>
      </c>
      <c r="CB78" s="279">
        <v>4381</v>
      </c>
      <c r="CC78" s="279">
        <v>62391.06640625</v>
      </c>
      <c r="CD78" s="279">
        <v>14.241284370422363</v>
      </c>
      <c r="CE78" s="279">
        <v>4359</v>
      </c>
      <c r="CF78" s="279">
        <v>60569.171875</v>
      </c>
      <c r="CG78" s="279">
        <v>13.895198822021484</v>
      </c>
      <c r="CH78" s="279">
        <v>4387</v>
      </c>
      <c r="CI78" s="279">
        <v>59865.2265625</v>
      </c>
      <c r="CJ78" s="279">
        <v>13.646051406860352</v>
      </c>
      <c r="CK78" s="279">
        <v>4781</v>
      </c>
      <c r="CL78" s="279">
        <v>65239.3984375</v>
      </c>
      <c r="CM78" s="279">
        <v>13.645554542541504</v>
      </c>
      <c r="CN78" s="279">
        <v>6024</v>
      </c>
      <c r="CO78" s="279">
        <v>64483.53515625</v>
      </c>
      <c r="CP78" s="279">
        <v>10.704438209533691</v>
      </c>
      <c r="CQ78" s="279">
        <v>7632</v>
      </c>
      <c r="CR78" s="279">
        <v>81662.2734375</v>
      </c>
      <c r="CS78" s="279">
        <v>10.699983596801758</v>
      </c>
      <c r="CT78" s="279">
        <v>8940</v>
      </c>
      <c r="CU78" s="279">
        <v>95021.6796875</v>
      </c>
      <c r="CV78" s="279">
        <v>10.628823280334473</v>
      </c>
      <c r="CW78" s="279">
        <v>11272</v>
      </c>
      <c r="CX78" s="279">
        <v>119018.140625</v>
      </c>
      <c r="CY78" s="279">
        <v>10.558742523193359</v>
      </c>
      <c r="CZ78" s="279">
        <v>11932</v>
      </c>
      <c r="DA78" s="279">
        <v>122840.4921875</v>
      </c>
      <c r="DB78" s="279">
        <v>10.295045852661133</v>
      </c>
      <c r="DC78" s="279">
        <v>11675</v>
      </c>
      <c r="DD78" s="279">
        <v>114371.671875</v>
      </c>
      <c r="DE78" s="279">
        <v>9.7962884902954102</v>
      </c>
      <c r="DF78" s="279">
        <v>11917</v>
      </c>
      <c r="DG78" s="279">
        <v>110158.3984375</v>
      </c>
      <c r="DH78" s="279">
        <v>9.2438030242919922</v>
      </c>
      <c r="DI78" s="279">
        <v>11518</v>
      </c>
      <c r="DJ78" s="279">
        <v>106791.4296875</v>
      </c>
      <c r="DK78" s="279">
        <v>9.2716989517211914</v>
      </c>
      <c r="DL78" s="279">
        <v>11124</v>
      </c>
      <c r="DM78" s="279">
        <v>95301.3203125</v>
      </c>
      <c r="DN78" s="279">
        <v>8.5671806335449219</v>
      </c>
      <c r="DO78" s="279">
        <v>12228</v>
      </c>
      <c r="DP78" s="279">
        <v>101021.109375</v>
      </c>
      <c r="DQ78" s="279">
        <v>8.2614583969116211</v>
      </c>
      <c r="DR78" s="279">
        <v>15311</v>
      </c>
      <c r="DS78" s="279">
        <v>129235.4453125</v>
      </c>
      <c r="DT78" s="279">
        <v>8.4406929016113281</v>
      </c>
      <c r="DU78" s="279">
        <v>16916</v>
      </c>
      <c r="DV78" s="279">
        <v>149922.953125</v>
      </c>
      <c r="DW78" s="279">
        <v>8.8627901077270508</v>
      </c>
      <c r="DX78" s="279">
        <v>16590</v>
      </c>
      <c r="DY78" s="279">
        <v>169779.109375</v>
      </c>
      <c r="DZ78" s="279">
        <v>10.233821868896484</v>
      </c>
      <c r="EA78" s="279">
        <v>8408</v>
      </c>
      <c r="EB78" s="279">
        <v>135966.8125</v>
      </c>
      <c r="EC78" s="279">
        <v>16.171123504638672</v>
      </c>
      <c r="ED78" s="279">
        <v>18167</v>
      </c>
      <c r="EE78" s="279">
        <v>172550.203125</v>
      </c>
      <c r="EF78" s="279">
        <v>9.4980020523071289</v>
      </c>
      <c r="EG78" s="279">
        <v>18508</v>
      </c>
      <c r="EH78" s="279">
        <v>196043.015625</v>
      </c>
      <c r="EI78" s="279">
        <v>10.592339515686035</v>
      </c>
      <c r="EJ78" s="279">
        <v>18446</v>
      </c>
      <c r="EK78" s="279">
        <v>232706.953125</v>
      </c>
      <c r="EL78" s="279">
        <v>12.615577697753906</v>
      </c>
      <c r="EM78" s="279">
        <v>20038</v>
      </c>
      <c r="EN78" s="279">
        <v>245687.34375</v>
      </c>
      <c r="EO78" s="279">
        <v>12.26107120513916</v>
      </c>
      <c r="EP78" s="279">
        <v>33875</v>
      </c>
      <c r="EQ78" s="279">
        <v>318824.6875</v>
      </c>
      <c r="ER78" s="279">
        <v>9.4117984771728516</v>
      </c>
      <c r="ES78" s="279">
        <v>48036</v>
      </c>
      <c r="ET78" s="279">
        <v>435338.84375</v>
      </c>
      <c r="EU78" s="279">
        <v>9.0627622604370117</v>
      </c>
      <c r="EV78" s="279">
        <v>84599</v>
      </c>
      <c r="EW78" s="279">
        <v>658381</v>
      </c>
      <c r="EX78" s="279">
        <v>7.7823734283447266</v>
      </c>
      <c r="EY78" s="279">
        <v>129939</v>
      </c>
      <c r="EZ78" s="279">
        <v>1058522.625</v>
      </c>
      <c r="FA78" s="279">
        <v>8.1463041305541992</v>
      </c>
      <c r="FB78" s="279">
        <v>206</v>
      </c>
      <c r="FC78" s="279">
        <v>1853.1087646484375</v>
      </c>
      <c r="FD78" s="279">
        <v>8.9956731796264648</v>
      </c>
      <c r="FE78" s="279">
        <v>231</v>
      </c>
      <c r="FF78" s="279">
        <v>2206.058349609375</v>
      </c>
      <c r="FG78" s="279">
        <v>9.5500364303588867</v>
      </c>
      <c r="FH78" s="279">
        <v>525</v>
      </c>
      <c r="FI78" s="279">
        <v>2830.468994140625</v>
      </c>
      <c r="FJ78" s="279">
        <v>5.3913693428039551</v>
      </c>
      <c r="FK78" s="279">
        <v>360</v>
      </c>
      <c r="FL78" s="279">
        <v>3499.18408203125</v>
      </c>
      <c r="FM78" s="279">
        <v>9.7199554443359375</v>
      </c>
      <c r="FN78" s="279">
        <v>386</v>
      </c>
      <c r="FO78" s="279">
        <v>3735.405029296875</v>
      </c>
      <c r="FP78" s="279">
        <v>9.677215576171875</v>
      </c>
      <c r="FQ78" s="279">
        <v>461</v>
      </c>
      <c r="FR78" s="279">
        <v>3961.108154296875</v>
      </c>
      <c r="FS78" s="279">
        <v>8.5924253463745117</v>
      </c>
      <c r="FT78" s="279">
        <v>622</v>
      </c>
      <c r="FU78" s="279">
        <v>4333.3115234375</v>
      </c>
      <c r="FV78" s="279">
        <v>6.9667387008666992</v>
      </c>
      <c r="FW78" s="279">
        <v>670</v>
      </c>
      <c r="FX78" s="279">
        <v>5017.86279296875</v>
      </c>
      <c r="FY78" s="279">
        <v>7.4893474578857422</v>
      </c>
      <c r="FZ78" s="279">
        <v>784</v>
      </c>
      <c r="GA78" s="279">
        <v>5792.8154296875</v>
      </c>
      <c r="GB78" s="279">
        <v>7.3887953758239746</v>
      </c>
      <c r="GC78" s="279">
        <v>1036</v>
      </c>
      <c r="GD78" s="279">
        <v>7007.3310546875</v>
      </c>
      <c r="GE78" s="279">
        <v>6.7638330459594727</v>
      </c>
      <c r="GF78" s="279">
        <v>1129</v>
      </c>
      <c r="GG78" s="279">
        <v>8016.3408203125</v>
      </c>
      <c r="GH78" s="279">
        <v>7.1003904342651367</v>
      </c>
      <c r="GI78" s="279">
        <v>1184</v>
      </c>
      <c r="GJ78" s="279">
        <v>8752.5107421875</v>
      </c>
      <c r="GK78" s="279">
        <v>7.3923234939575195</v>
      </c>
      <c r="GL78" s="279">
        <v>1566</v>
      </c>
      <c r="GM78" s="279">
        <v>10958.3984375</v>
      </c>
      <c r="GN78" s="279">
        <v>6.9977002143859863</v>
      </c>
      <c r="GO78" s="279">
        <v>1488</v>
      </c>
      <c r="GP78" s="279">
        <v>13681.1962890625</v>
      </c>
      <c r="GQ78" s="279">
        <v>9.1943521499633789</v>
      </c>
      <c r="GR78" s="279">
        <v>1771</v>
      </c>
      <c r="GS78" s="279">
        <v>14919.5556640625</v>
      </c>
      <c r="GT78" s="279">
        <v>8.4243679046630859</v>
      </c>
      <c r="GU78" s="279">
        <v>2165</v>
      </c>
      <c r="GV78" s="279">
        <v>16254.0771484375</v>
      </c>
      <c r="GW78" s="279">
        <v>7.5076570510864258</v>
      </c>
      <c r="GX78" s="279">
        <v>2618</v>
      </c>
      <c r="GY78" s="279">
        <v>17591.408203125</v>
      </c>
      <c r="GZ78" s="279">
        <v>6.7194070816040039</v>
      </c>
      <c r="HA78" s="279">
        <v>3436</v>
      </c>
      <c r="HB78" s="279">
        <v>19074.5078125</v>
      </c>
      <c r="HC78" s="279">
        <v>5.5513701438903809</v>
      </c>
      <c r="HD78" s="279">
        <v>4420</v>
      </c>
      <c r="HE78" s="279">
        <v>21246.34765625</v>
      </c>
      <c r="HF78" s="279">
        <v>4.8068661689758301</v>
      </c>
      <c r="HG78" s="244"/>
      <c r="HH78" s="244"/>
      <c r="HI78" s="244"/>
      <c r="HJ78" s="244"/>
      <c r="HK78" s="244"/>
      <c r="HL78" s="244"/>
      <c r="HM78" s="244"/>
      <c r="HN78" s="244"/>
      <c r="HO78" s="244"/>
      <c r="HP78" s="244"/>
      <c r="HQ78" s="244"/>
      <c r="HR78" s="244"/>
      <c r="HS78" s="244"/>
      <c r="HT78" s="244"/>
      <c r="HU78" s="244"/>
      <c r="HV78" s="244"/>
      <c r="HW78" s="244"/>
      <c r="HX78" s="244"/>
      <c r="HY78" s="244"/>
      <c r="HZ78" s="244"/>
      <c r="IA78" s="244"/>
      <c r="IB78" s="244"/>
      <c r="IC78" s="244"/>
      <c r="ID78" s="244"/>
      <c r="IE78" s="244"/>
      <c r="IF78" s="244"/>
    </row>
    <row r="79" spans="1:240" ht="15" customHeight="1">
      <c r="A79" s="3">
        <v>65</v>
      </c>
      <c r="B79" s="279">
        <v>700</v>
      </c>
      <c r="C79" s="279">
        <v>7558.07470703125</v>
      </c>
      <c r="D79" s="279">
        <v>10.797249794006348</v>
      </c>
      <c r="E79" s="279">
        <v>543</v>
      </c>
      <c r="F79" s="279">
        <v>8670.4365234375</v>
      </c>
      <c r="G79" s="279">
        <v>15.967655181884766</v>
      </c>
      <c r="H79" s="279">
        <v>630</v>
      </c>
      <c r="I79" s="279">
        <v>8689.9736328125</v>
      </c>
      <c r="J79" s="279">
        <v>13.793608665466309</v>
      </c>
      <c r="K79" s="279">
        <v>963</v>
      </c>
      <c r="L79" s="279">
        <v>9622.3095703125</v>
      </c>
      <c r="M79" s="279">
        <v>9.9920139312744141</v>
      </c>
      <c r="N79" s="279">
        <v>354</v>
      </c>
      <c r="O79" s="279">
        <v>12404.2197265625</v>
      </c>
      <c r="P79" s="279">
        <v>35.040168762207031</v>
      </c>
      <c r="Q79" s="279">
        <v>946</v>
      </c>
      <c r="R79" s="279">
        <v>14903.275390625</v>
      </c>
      <c r="S79" s="279">
        <v>15.75399112701416</v>
      </c>
      <c r="T79" s="279">
        <v>1442</v>
      </c>
      <c r="U79" s="279">
        <v>16928.853515625</v>
      </c>
      <c r="V79" s="279">
        <v>11.739843368530273</v>
      </c>
      <c r="W79" s="279">
        <v>1574</v>
      </c>
      <c r="X79" s="279">
        <v>18001.458984375</v>
      </c>
      <c r="Y79" s="279">
        <v>11.436758995056152</v>
      </c>
      <c r="Z79" s="279">
        <v>1712</v>
      </c>
      <c r="AA79" s="279">
        <v>19984.75</v>
      </c>
      <c r="AB79" s="279">
        <v>11.673335075378418</v>
      </c>
      <c r="AC79" s="279">
        <v>1700</v>
      </c>
      <c r="AD79" s="279">
        <v>24304.35546875</v>
      </c>
      <c r="AE79" s="279">
        <v>14.296679496765137</v>
      </c>
      <c r="AF79" s="279">
        <v>1763</v>
      </c>
      <c r="AG79" s="279">
        <v>25251.884765625</v>
      </c>
      <c r="AH79" s="279">
        <v>14.323246955871582</v>
      </c>
      <c r="AI79" s="279">
        <v>1688</v>
      </c>
      <c r="AJ79" s="279">
        <v>25651.671875</v>
      </c>
      <c r="AK79" s="279">
        <v>15.196488380432129</v>
      </c>
      <c r="AL79" s="279">
        <v>1626</v>
      </c>
      <c r="AM79" s="279">
        <v>25264.763671875</v>
      </c>
      <c r="AN79" s="279">
        <v>15.537984848022461</v>
      </c>
      <c r="AO79" s="279">
        <v>1780</v>
      </c>
      <c r="AP79" s="279">
        <v>26343.28125</v>
      </c>
      <c r="AQ79" s="279">
        <v>14.799595832824707</v>
      </c>
      <c r="AR79" s="279">
        <v>1824</v>
      </c>
      <c r="AS79" s="279">
        <v>27576.033203125</v>
      </c>
      <c r="AT79" s="279">
        <v>15.118439674377441</v>
      </c>
      <c r="AU79" s="279">
        <v>1858</v>
      </c>
      <c r="AV79" s="279">
        <v>29240.845703125</v>
      </c>
      <c r="AW79" s="279">
        <v>15.737807273864746</v>
      </c>
      <c r="AX79" s="279">
        <v>1917</v>
      </c>
      <c r="AY79" s="279">
        <v>30239.390625</v>
      </c>
      <c r="AZ79" s="279">
        <v>15.774330139160156</v>
      </c>
      <c r="BA79" s="279">
        <v>1855</v>
      </c>
      <c r="BB79" s="279">
        <v>30098.845703125</v>
      </c>
      <c r="BC79" s="279">
        <v>16.225791931152344</v>
      </c>
      <c r="BD79" s="279">
        <v>1871</v>
      </c>
      <c r="BE79" s="279">
        <v>30825.056640625</v>
      </c>
      <c r="BF79" s="279">
        <v>16.475177764892578</v>
      </c>
      <c r="BG79" s="279">
        <v>1752</v>
      </c>
      <c r="BH79" s="279">
        <v>28885.298828125</v>
      </c>
      <c r="BI79" s="279">
        <v>16.487043380737305</v>
      </c>
      <c r="BJ79" s="279">
        <v>2096</v>
      </c>
      <c r="BK79" s="279">
        <v>32818.83203125</v>
      </c>
      <c r="BL79" s="279">
        <v>15.657839775085449</v>
      </c>
      <c r="BM79" s="279">
        <v>2191</v>
      </c>
      <c r="BN79" s="279">
        <v>34754.11328125</v>
      </c>
      <c r="BO79" s="279">
        <v>15.862215042114258</v>
      </c>
      <c r="BP79" s="279">
        <v>2418</v>
      </c>
      <c r="BQ79" s="279">
        <v>38683.41796875</v>
      </c>
      <c r="BR79" s="279">
        <v>15.998105049133301</v>
      </c>
      <c r="BS79" s="279">
        <v>2897</v>
      </c>
      <c r="BT79" s="279">
        <v>45868.41015625</v>
      </c>
      <c r="BU79" s="279">
        <v>15.833072662353516</v>
      </c>
      <c r="BV79" s="279">
        <v>3452</v>
      </c>
      <c r="BW79" s="279">
        <v>53513.35546875</v>
      </c>
      <c r="BX79" s="279">
        <v>15.502130508422852</v>
      </c>
      <c r="BY79" s="279">
        <v>4724</v>
      </c>
      <c r="BZ79" s="279">
        <v>69664.890625</v>
      </c>
      <c r="CA79" s="279">
        <v>14.747013092041016</v>
      </c>
      <c r="CB79" s="279">
        <v>4495</v>
      </c>
      <c r="CC79" s="279">
        <v>64047.296875</v>
      </c>
      <c r="CD79" s="279">
        <v>14.248564720153809</v>
      </c>
      <c r="CE79" s="279">
        <v>4476</v>
      </c>
      <c r="CF79" s="279">
        <v>62173.9765625</v>
      </c>
      <c r="CG79" s="279">
        <v>13.890522003173828</v>
      </c>
      <c r="CH79" s="279">
        <v>4507</v>
      </c>
      <c r="CI79" s="279">
        <v>61449.1171875</v>
      </c>
      <c r="CJ79" s="279">
        <v>13.634150505065918</v>
      </c>
      <c r="CK79" s="279">
        <v>4915</v>
      </c>
      <c r="CL79" s="279">
        <v>66965.46875</v>
      </c>
      <c r="CM79" s="279">
        <v>13.624713897705078</v>
      </c>
      <c r="CN79" s="279">
        <v>6581</v>
      </c>
      <c r="CO79" s="279">
        <v>66145.921875</v>
      </c>
      <c r="CP79" s="279">
        <v>10.051044464111328</v>
      </c>
      <c r="CQ79" s="279">
        <v>8299</v>
      </c>
      <c r="CR79" s="279">
        <v>83767.96875</v>
      </c>
      <c r="CS79" s="279">
        <v>10.093742370605469</v>
      </c>
      <c r="CT79" s="279">
        <v>9643</v>
      </c>
      <c r="CU79" s="279">
        <v>97471.15625</v>
      </c>
      <c r="CV79" s="279">
        <v>10.107970237731934</v>
      </c>
      <c r="CW79" s="279">
        <v>12006</v>
      </c>
      <c r="CX79" s="279">
        <v>122086.0859375</v>
      </c>
      <c r="CY79" s="279">
        <v>10.168756484985352</v>
      </c>
      <c r="CZ79" s="279">
        <v>12489</v>
      </c>
      <c r="DA79" s="279">
        <v>126001.28125</v>
      </c>
      <c r="DB79" s="279">
        <v>10.088980674743652</v>
      </c>
      <c r="DC79" s="279">
        <v>12244</v>
      </c>
      <c r="DD79" s="279">
        <v>117297.6875</v>
      </c>
      <c r="DE79" s="279">
        <v>9.5800132751464844</v>
      </c>
      <c r="DF79" s="279">
        <v>12456</v>
      </c>
      <c r="DG79" s="279">
        <v>112957.5234375</v>
      </c>
      <c r="DH79" s="279">
        <v>9.0685234069824219</v>
      </c>
      <c r="DI79" s="279">
        <v>12143</v>
      </c>
      <c r="DJ79" s="279">
        <v>109504.53125</v>
      </c>
      <c r="DK79" s="279">
        <v>9.017913818359375</v>
      </c>
      <c r="DL79" s="279">
        <v>11681</v>
      </c>
      <c r="DM79" s="279">
        <v>97698.328125</v>
      </c>
      <c r="DN79" s="279">
        <v>8.3638668060302734</v>
      </c>
      <c r="DO79" s="279">
        <v>12737</v>
      </c>
      <c r="DP79" s="279">
        <v>103550.65625</v>
      </c>
      <c r="DQ79" s="279">
        <v>8.1299095153808594</v>
      </c>
      <c r="DR79" s="279">
        <v>15898</v>
      </c>
      <c r="DS79" s="279">
        <v>132481.96875</v>
      </c>
      <c r="DT79" s="279">
        <v>8.333247184753418</v>
      </c>
      <c r="DU79" s="279">
        <v>18259</v>
      </c>
      <c r="DV79" s="279">
        <v>153704.015625</v>
      </c>
      <c r="DW79" s="279">
        <v>8.4179868698120117</v>
      </c>
      <c r="DX79" s="279">
        <v>17941</v>
      </c>
      <c r="DY79" s="279">
        <v>174136.6875</v>
      </c>
      <c r="DZ79" s="279">
        <v>9.7060747146606445</v>
      </c>
      <c r="EA79" s="279">
        <v>9215</v>
      </c>
      <c r="EB79" s="279">
        <v>139600.828125</v>
      </c>
      <c r="EC79" s="279">
        <v>15.149303436279297</v>
      </c>
      <c r="ED79" s="279">
        <v>19162</v>
      </c>
      <c r="EE79" s="279">
        <v>176947.328125</v>
      </c>
      <c r="EF79" s="279">
        <v>9.2342824935913086</v>
      </c>
      <c r="EG79" s="279">
        <v>20049</v>
      </c>
      <c r="EH79" s="279">
        <v>201093.953125</v>
      </c>
      <c r="EI79" s="279">
        <v>10.030123710632324</v>
      </c>
      <c r="EJ79" s="279">
        <v>20050</v>
      </c>
      <c r="EK79" s="279">
        <v>238806.265625</v>
      </c>
      <c r="EL79" s="279">
        <v>11.910536766052246</v>
      </c>
      <c r="EM79" s="279">
        <v>21942</v>
      </c>
      <c r="EN79" s="279">
        <v>252107.78125</v>
      </c>
      <c r="EO79" s="279">
        <v>11.48973560333252</v>
      </c>
      <c r="EP79" s="279">
        <v>36901</v>
      </c>
      <c r="EQ79" s="279">
        <v>326923.1875</v>
      </c>
      <c r="ER79" s="279">
        <v>8.859466552734375</v>
      </c>
      <c r="ES79" s="279">
        <v>52582</v>
      </c>
      <c r="ET79" s="279">
        <v>446340.625</v>
      </c>
      <c r="EU79" s="279">
        <v>8.4884681701660156</v>
      </c>
      <c r="EV79" s="279">
        <v>92401</v>
      </c>
      <c r="EW79" s="279">
        <v>674664.75</v>
      </c>
      <c r="EX79" s="279">
        <v>7.3014874458312988</v>
      </c>
      <c r="EY79" s="279">
        <v>141494</v>
      </c>
      <c r="EZ79" s="279">
        <v>1084890.5</v>
      </c>
      <c r="FA79" s="279">
        <v>7.6673955917358398</v>
      </c>
      <c r="FB79" s="279">
        <v>222</v>
      </c>
      <c r="FC79" s="279">
        <v>1899.9404296875</v>
      </c>
      <c r="FD79" s="279">
        <v>8.5582904815673828</v>
      </c>
      <c r="FE79" s="279">
        <v>251</v>
      </c>
      <c r="FF79" s="279">
        <v>2262.202880859375</v>
      </c>
      <c r="FG79" s="279">
        <v>9.0127601623535156</v>
      </c>
      <c r="FH79" s="279">
        <v>561</v>
      </c>
      <c r="FI79" s="279">
        <v>2895.8251953125</v>
      </c>
      <c r="FJ79" s="279">
        <v>5.1618986129760742</v>
      </c>
      <c r="FK79" s="279">
        <v>391</v>
      </c>
      <c r="FL79" s="279">
        <v>3588.41796875</v>
      </c>
      <c r="FM79" s="279">
        <v>9.1775398254394531</v>
      </c>
      <c r="FN79" s="279">
        <v>411</v>
      </c>
      <c r="FO79" s="279">
        <v>3830.759521484375</v>
      </c>
      <c r="FP79" s="279">
        <v>9.320582389831543</v>
      </c>
      <c r="FQ79" s="279">
        <v>507</v>
      </c>
      <c r="FR79" s="279">
        <v>4060.482666015625</v>
      </c>
      <c r="FS79" s="279">
        <v>8.0088415145874023</v>
      </c>
      <c r="FT79" s="279">
        <v>627</v>
      </c>
      <c r="FU79" s="279">
        <v>4439.2919921875</v>
      </c>
      <c r="FV79" s="279">
        <v>7.0802106857299805</v>
      </c>
      <c r="FW79" s="279">
        <v>722</v>
      </c>
      <c r="FX79" s="279">
        <v>5141.3447265625</v>
      </c>
      <c r="FY79" s="279">
        <v>7.1209759712219238</v>
      </c>
      <c r="FZ79" s="279">
        <v>844</v>
      </c>
      <c r="GA79" s="279">
        <v>5935.0673828125</v>
      </c>
      <c r="GB79" s="279">
        <v>7.0320701599121094</v>
      </c>
      <c r="GC79" s="279">
        <v>1112</v>
      </c>
      <c r="GD79" s="279">
        <v>7176.88330078125</v>
      </c>
      <c r="GE79" s="279">
        <v>6.4540319442749023</v>
      </c>
      <c r="GF79" s="279">
        <v>1208</v>
      </c>
      <c r="GG79" s="279">
        <v>8212.0078125</v>
      </c>
      <c r="GH79" s="279">
        <v>6.7980198860168457</v>
      </c>
      <c r="GI79" s="279">
        <v>1261</v>
      </c>
      <c r="GJ79" s="279">
        <v>8967.66796875</v>
      </c>
      <c r="GK79" s="279">
        <v>7.1115527153015137</v>
      </c>
      <c r="GL79" s="279">
        <v>1657</v>
      </c>
      <c r="GM79" s="279">
        <v>11225.466796875</v>
      </c>
      <c r="GN79" s="279">
        <v>6.7745723724365234</v>
      </c>
      <c r="GO79" s="279">
        <v>1552</v>
      </c>
      <c r="GP79" s="279">
        <v>14028.6875</v>
      </c>
      <c r="GQ79" s="279">
        <v>9.0391025543212891</v>
      </c>
      <c r="GR79" s="279">
        <v>1841</v>
      </c>
      <c r="GS79" s="279">
        <v>15294.171875</v>
      </c>
      <c r="GT79" s="279">
        <v>8.3075351715087891</v>
      </c>
      <c r="GU79" s="279">
        <v>2245</v>
      </c>
      <c r="GV79" s="279">
        <v>16655.279296875</v>
      </c>
      <c r="GW79" s="279">
        <v>7.4188327789306641</v>
      </c>
      <c r="GX79" s="279">
        <v>2707</v>
      </c>
      <c r="GY79" s="279">
        <v>18017.5625</v>
      </c>
      <c r="GZ79" s="279">
        <v>6.6559152603149414</v>
      </c>
      <c r="HA79" s="279">
        <v>3543</v>
      </c>
      <c r="HB79" s="279">
        <v>19519.236328125</v>
      </c>
      <c r="HC79" s="279">
        <v>5.509239673614502</v>
      </c>
      <c r="HD79" s="279">
        <v>4547</v>
      </c>
      <c r="HE79" s="279">
        <v>21724.357421875</v>
      </c>
      <c r="HF79" s="279">
        <v>4.7777342796325684</v>
      </c>
      <c r="HG79" s="244"/>
      <c r="HH79" s="244"/>
      <c r="HI79" s="244"/>
      <c r="HJ79" s="244"/>
      <c r="HK79" s="244"/>
      <c r="HL79" s="244"/>
      <c r="HM79" s="244"/>
      <c r="HN79" s="244"/>
      <c r="HO79" s="244"/>
      <c r="HP79" s="244"/>
      <c r="HQ79" s="244"/>
      <c r="HR79" s="244"/>
      <c r="HS79" s="244"/>
      <c r="HT79" s="244"/>
      <c r="HU79" s="244"/>
      <c r="HV79" s="244"/>
      <c r="HW79" s="244"/>
      <c r="HX79" s="244"/>
      <c r="HY79" s="244"/>
      <c r="HZ79" s="244"/>
      <c r="IA79" s="244"/>
      <c r="IB79" s="244"/>
      <c r="IC79" s="244"/>
      <c r="ID79" s="244"/>
      <c r="IE79" s="244"/>
      <c r="IF79" s="244"/>
    </row>
    <row r="80" spans="1:240" ht="15" customHeight="1">
      <c r="A80" s="3">
        <v>66</v>
      </c>
      <c r="B80" s="279">
        <v>730</v>
      </c>
      <c r="C80" s="279">
        <v>7759.341796875</v>
      </c>
      <c r="D80" s="279">
        <v>10.62923526763916</v>
      </c>
      <c r="E80" s="279">
        <v>569</v>
      </c>
      <c r="F80" s="279">
        <v>8909.0966796875</v>
      </c>
      <c r="G80" s="279">
        <v>15.657463073730469</v>
      </c>
      <c r="H80" s="279">
        <v>657</v>
      </c>
      <c r="I80" s="279">
        <v>8926.6494140625</v>
      </c>
      <c r="J80" s="279">
        <v>13.58698558807373</v>
      </c>
      <c r="K80" s="279">
        <v>1006</v>
      </c>
      <c r="L80" s="279">
        <v>9876.3779296875</v>
      </c>
      <c r="M80" s="279">
        <v>9.8174734115600586</v>
      </c>
      <c r="N80" s="279">
        <v>357</v>
      </c>
      <c r="O80" s="279">
        <v>12758.5791015625</v>
      </c>
      <c r="P80" s="279">
        <v>35.738315582275391</v>
      </c>
      <c r="Q80" s="279">
        <v>979</v>
      </c>
      <c r="R80" s="279">
        <v>15313.3125</v>
      </c>
      <c r="S80" s="279">
        <v>15.641790390014648</v>
      </c>
      <c r="T80" s="279">
        <v>1509</v>
      </c>
      <c r="U80" s="279">
        <v>17383.37890625</v>
      </c>
      <c r="V80" s="279">
        <v>11.519800186157227</v>
      </c>
      <c r="W80" s="279">
        <v>1659</v>
      </c>
      <c r="X80" s="279">
        <v>18483.35546875</v>
      </c>
      <c r="Y80" s="279">
        <v>11.141263008117676</v>
      </c>
      <c r="Z80" s="279">
        <v>1800</v>
      </c>
      <c r="AA80" s="279">
        <v>20520.919921875</v>
      </c>
      <c r="AB80" s="279">
        <v>11.400510787963867</v>
      </c>
      <c r="AC80" s="279">
        <v>1742</v>
      </c>
      <c r="AD80" s="279">
        <v>24968.54296875</v>
      </c>
      <c r="AE80" s="279">
        <v>14.33326244354248</v>
      </c>
      <c r="AF80" s="279">
        <v>1799</v>
      </c>
      <c r="AG80" s="279">
        <v>25942.205078125</v>
      </c>
      <c r="AH80" s="279">
        <v>14.420347213745117</v>
      </c>
      <c r="AI80" s="279">
        <v>1729</v>
      </c>
      <c r="AJ80" s="279">
        <v>26355.8671875</v>
      </c>
      <c r="AK80" s="279">
        <v>15.243416786193848</v>
      </c>
      <c r="AL80" s="279">
        <v>1661</v>
      </c>
      <c r="AM80" s="279">
        <v>25959.4921875</v>
      </c>
      <c r="AN80" s="279">
        <v>15.628833770751953</v>
      </c>
      <c r="AO80" s="279">
        <v>1815</v>
      </c>
      <c r="AP80" s="279">
        <v>27065.201171875</v>
      </c>
      <c r="AQ80" s="279">
        <v>14.911956787109375</v>
      </c>
      <c r="AR80" s="279">
        <v>1851</v>
      </c>
      <c r="AS80" s="279">
        <v>28333.033203125</v>
      </c>
      <c r="AT80" s="279">
        <v>15.306879043579102</v>
      </c>
      <c r="AU80" s="279">
        <v>1889</v>
      </c>
      <c r="AV80" s="279">
        <v>30045.783203125</v>
      </c>
      <c r="AW80" s="279">
        <v>15.905655860900879</v>
      </c>
      <c r="AX80" s="279">
        <v>1950</v>
      </c>
      <c r="AY80" s="279">
        <v>31071.90234375</v>
      </c>
      <c r="AZ80" s="279">
        <v>15.934309005737305</v>
      </c>
      <c r="BA80" s="279">
        <v>1886</v>
      </c>
      <c r="BB80" s="279">
        <v>30929.10546875</v>
      </c>
      <c r="BC80" s="279">
        <v>16.399312973022461</v>
      </c>
      <c r="BD80" s="279">
        <v>1910</v>
      </c>
      <c r="BE80" s="279">
        <v>31676.087890625</v>
      </c>
      <c r="BF80" s="279">
        <v>16.584339141845703</v>
      </c>
      <c r="BG80" s="279">
        <v>1788</v>
      </c>
      <c r="BH80" s="279">
        <v>29682.80859375</v>
      </c>
      <c r="BI80" s="279">
        <v>16.601123809814453</v>
      </c>
      <c r="BJ80" s="279">
        <v>2137</v>
      </c>
      <c r="BK80" s="279">
        <v>33721.828125</v>
      </c>
      <c r="BL80" s="279">
        <v>15.779985427856445</v>
      </c>
      <c r="BM80" s="279">
        <v>2237</v>
      </c>
      <c r="BN80" s="279">
        <v>35711.203125</v>
      </c>
      <c r="BO80" s="279">
        <v>15.963881492614746</v>
      </c>
      <c r="BP80" s="279">
        <v>2471</v>
      </c>
      <c r="BQ80" s="279">
        <v>39749.3125</v>
      </c>
      <c r="BR80" s="279">
        <v>16.086326599121094</v>
      </c>
      <c r="BS80" s="279">
        <v>2965</v>
      </c>
      <c r="BT80" s="279">
        <v>47131.39453125</v>
      </c>
      <c r="BU80" s="279">
        <v>15.895916938781738</v>
      </c>
      <c r="BV80" s="279">
        <v>3537</v>
      </c>
      <c r="BW80" s="279">
        <v>54984.71875</v>
      </c>
      <c r="BX80" s="279">
        <v>15.545580863952637</v>
      </c>
      <c r="BY80" s="279">
        <v>4847</v>
      </c>
      <c r="BZ80" s="279">
        <v>71573.5078125</v>
      </c>
      <c r="CA80" s="279">
        <v>14.766558647155762</v>
      </c>
      <c r="CB80" s="279">
        <v>4615</v>
      </c>
      <c r="CC80" s="279">
        <v>65797.5390625</v>
      </c>
      <c r="CD80" s="279">
        <v>14.257321357727051</v>
      </c>
      <c r="CE80" s="279">
        <v>4599</v>
      </c>
      <c r="CF80" s="279">
        <v>63869.65234375</v>
      </c>
      <c r="CG80" s="279">
        <v>13.887725830078125</v>
      </c>
      <c r="CH80" s="279">
        <v>4634</v>
      </c>
      <c r="CI80" s="279">
        <v>63122.53125</v>
      </c>
      <c r="CJ80" s="279">
        <v>13.621607780456543</v>
      </c>
      <c r="CK80" s="279">
        <v>5058</v>
      </c>
      <c r="CL80" s="279">
        <v>68789.015625</v>
      </c>
      <c r="CM80" s="279">
        <v>13.600042343139648</v>
      </c>
      <c r="CN80" s="279">
        <v>7165</v>
      </c>
      <c r="CO80" s="279">
        <v>67889.3046875</v>
      </c>
      <c r="CP80" s="279">
        <v>9.4751300811767578</v>
      </c>
      <c r="CQ80" s="279">
        <v>8998</v>
      </c>
      <c r="CR80" s="279">
        <v>85977.4375</v>
      </c>
      <c r="CS80" s="279">
        <v>9.5551719665527344</v>
      </c>
      <c r="CT80" s="279">
        <v>10357</v>
      </c>
      <c r="CU80" s="279">
        <v>100043.8359375</v>
      </c>
      <c r="CV80" s="279">
        <v>9.6595382690429687</v>
      </c>
      <c r="CW80" s="279">
        <v>12718</v>
      </c>
      <c r="CX80" s="279">
        <v>125313.203125</v>
      </c>
      <c r="CY80" s="279">
        <v>9.8532161712646484</v>
      </c>
      <c r="CZ80" s="279">
        <v>13014</v>
      </c>
      <c r="DA80" s="279">
        <v>129332.0859375</v>
      </c>
      <c r="DB80" s="279">
        <v>9.9379196166992187</v>
      </c>
      <c r="DC80" s="279">
        <v>12790</v>
      </c>
      <c r="DD80" s="279">
        <v>120379.4453125</v>
      </c>
      <c r="DE80" s="279">
        <v>9.4119968414306641</v>
      </c>
      <c r="DF80" s="279">
        <v>12973</v>
      </c>
      <c r="DG80" s="279">
        <v>115905.8046875</v>
      </c>
      <c r="DH80" s="279">
        <v>8.93438720703125</v>
      </c>
      <c r="DI80" s="279">
        <v>12737</v>
      </c>
      <c r="DJ80" s="279">
        <v>112359.3125</v>
      </c>
      <c r="DK80" s="279">
        <v>8.8214893341064453</v>
      </c>
      <c r="DL80" s="279">
        <v>12208</v>
      </c>
      <c r="DM80" s="279">
        <v>100220.4296875</v>
      </c>
      <c r="DN80" s="279">
        <v>8.2094058990478516</v>
      </c>
      <c r="DO80" s="279">
        <v>13200</v>
      </c>
      <c r="DP80" s="279">
        <v>106214.703125</v>
      </c>
      <c r="DQ80" s="279">
        <v>8.0465688705444336</v>
      </c>
      <c r="DR80" s="279">
        <v>16467</v>
      </c>
      <c r="DS80" s="279">
        <v>135902.53125</v>
      </c>
      <c r="DT80" s="279">
        <v>8.2530231475830078</v>
      </c>
      <c r="DU80" s="279">
        <v>19611</v>
      </c>
      <c r="DV80" s="279">
        <v>157667.78125</v>
      </c>
      <c r="DW80" s="279">
        <v>8.0397624969482422</v>
      </c>
      <c r="DX80" s="279">
        <v>19295</v>
      </c>
      <c r="DY80" s="279">
        <v>178710.765625</v>
      </c>
      <c r="DZ80" s="279">
        <v>9.2620248794555664</v>
      </c>
      <c r="EA80" s="279">
        <v>10554</v>
      </c>
      <c r="EB80" s="279">
        <v>143417.625</v>
      </c>
      <c r="EC80" s="279">
        <v>13.588935852050781</v>
      </c>
      <c r="ED80" s="279">
        <v>20325</v>
      </c>
      <c r="EE80" s="279">
        <v>181571.390625</v>
      </c>
      <c r="EF80" s="279">
        <v>8.9334020614624023</v>
      </c>
      <c r="EG80" s="279">
        <v>21812</v>
      </c>
      <c r="EH80" s="279">
        <v>206393.390625</v>
      </c>
      <c r="EI80" s="279">
        <v>9.4623785018920898</v>
      </c>
      <c r="EJ80" s="279">
        <v>21857</v>
      </c>
      <c r="EK80" s="279">
        <v>245214.1875</v>
      </c>
      <c r="EL80" s="279">
        <v>11.219022750854492</v>
      </c>
      <c r="EM80" s="279">
        <v>24055</v>
      </c>
      <c r="EN80" s="279">
        <v>258846.796875</v>
      </c>
      <c r="EO80" s="279">
        <v>10.760622978210449</v>
      </c>
      <c r="EP80" s="279">
        <v>40053</v>
      </c>
      <c r="EQ80" s="279">
        <v>335407.1875</v>
      </c>
      <c r="ER80" s="279">
        <v>8.37408447265625</v>
      </c>
      <c r="ES80" s="279">
        <v>57542</v>
      </c>
      <c r="ET80" s="279">
        <v>457849.875</v>
      </c>
      <c r="EU80" s="279">
        <v>7.9567947387695313</v>
      </c>
      <c r="EV80" s="279">
        <v>100794</v>
      </c>
      <c r="EW80" s="279">
        <v>691668.25</v>
      </c>
      <c r="EX80" s="279">
        <v>6.8621964454650879</v>
      </c>
      <c r="EY80" s="279">
        <v>153900</v>
      </c>
      <c r="EZ80" s="279">
        <v>1112457</v>
      </c>
      <c r="FA80" s="279">
        <v>7.2284407615661621</v>
      </c>
      <c r="FB80" s="279">
        <v>240</v>
      </c>
      <c r="FC80" s="279">
        <v>1949.0562744140625</v>
      </c>
      <c r="FD80" s="279">
        <v>8.121068000793457</v>
      </c>
      <c r="FE80" s="279">
        <v>274</v>
      </c>
      <c r="FF80" s="279">
        <v>2321.032470703125</v>
      </c>
      <c r="FG80" s="279">
        <v>8.470921516418457</v>
      </c>
      <c r="FH80" s="279">
        <v>595</v>
      </c>
      <c r="FI80" s="279">
        <v>2963.967041015625</v>
      </c>
      <c r="FJ80" s="279">
        <v>4.9814572334289551</v>
      </c>
      <c r="FK80" s="279">
        <v>426</v>
      </c>
      <c r="FL80" s="279">
        <v>3681.93017578125</v>
      </c>
      <c r="FM80" s="279">
        <v>8.6430282592773437</v>
      </c>
      <c r="FN80" s="279">
        <v>436</v>
      </c>
      <c r="FO80" s="279">
        <v>3930.98779296875</v>
      </c>
      <c r="FP80" s="279">
        <v>9.0160274505615234</v>
      </c>
      <c r="FQ80" s="279">
        <v>555</v>
      </c>
      <c r="FR80" s="279">
        <v>4164.3203125</v>
      </c>
      <c r="FS80" s="279">
        <v>7.5032796859741211</v>
      </c>
      <c r="FT80" s="279">
        <v>642</v>
      </c>
      <c r="FU80" s="279">
        <v>4551.24169921875</v>
      </c>
      <c r="FV80" s="279">
        <v>7.0891613960266113</v>
      </c>
      <c r="FW80" s="279">
        <v>779</v>
      </c>
      <c r="FX80" s="279">
        <v>5270.501953125</v>
      </c>
      <c r="FY80" s="279">
        <v>6.7657279968261719</v>
      </c>
      <c r="FZ80" s="279">
        <v>908</v>
      </c>
      <c r="GA80" s="279">
        <v>6083.833984375</v>
      </c>
      <c r="GB80" s="279">
        <v>6.7002577781677246</v>
      </c>
      <c r="GC80" s="279">
        <v>1191</v>
      </c>
      <c r="GD80" s="279">
        <v>7354.115234375</v>
      </c>
      <c r="GE80" s="279">
        <v>6.1747398376464844</v>
      </c>
      <c r="GF80" s="279">
        <v>1290</v>
      </c>
      <c r="GG80" s="279">
        <v>8416.83203125</v>
      </c>
      <c r="GH80" s="279">
        <v>6.5246758460998535</v>
      </c>
      <c r="GI80" s="279">
        <v>1339</v>
      </c>
      <c r="GJ80" s="279">
        <v>9193.216796875</v>
      </c>
      <c r="GK80" s="279">
        <v>6.8657331466674805</v>
      </c>
      <c r="GL80" s="279">
        <v>1749</v>
      </c>
      <c r="GM80" s="279">
        <v>11505.5390625</v>
      </c>
      <c r="GN80" s="279">
        <v>6.5783529281616211</v>
      </c>
      <c r="GO80" s="279">
        <v>1618</v>
      </c>
      <c r="GP80" s="279">
        <v>14394.6787109375</v>
      </c>
      <c r="GQ80" s="279">
        <v>8.8965873718261719</v>
      </c>
      <c r="GR80" s="279">
        <v>1914</v>
      </c>
      <c r="GS80" s="279">
        <v>15688.7060546875</v>
      </c>
      <c r="GT80" s="279">
        <v>8.1968164443969727</v>
      </c>
      <c r="GU80" s="279">
        <v>2325</v>
      </c>
      <c r="GV80" s="279">
        <v>17077.69921875</v>
      </c>
      <c r="GW80" s="279">
        <v>7.3452467918395996</v>
      </c>
      <c r="GX80" s="279">
        <v>2796</v>
      </c>
      <c r="GY80" s="279">
        <v>18466.197265625</v>
      </c>
      <c r="GZ80" s="279">
        <v>6.6045055389404297</v>
      </c>
      <c r="HA80" s="279">
        <v>3649</v>
      </c>
      <c r="HB80" s="279">
        <v>19986.94921875</v>
      </c>
      <c r="HC80" s="279">
        <v>5.4773769378662109</v>
      </c>
      <c r="HD80" s="279">
        <v>4670</v>
      </c>
      <c r="HE80" s="279">
        <v>22226.779296875</v>
      </c>
      <c r="HF80" s="279">
        <v>4.7594814300537109</v>
      </c>
      <c r="HG80" s="244"/>
      <c r="HH80" s="244"/>
      <c r="HI80" s="244"/>
      <c r="HJ80" s="244"/>
      <c r="HK80" s="244"/>
      <c r="HL80" s="244"/>
      <c r="HM80" s="244"/>
      <c r="HN80" s="244"/>
      <c r="HO80" s="244"/>
      <c r="HP80" s="244"/>
      <c r="HQ80" s="244"/>
      <c r="HR80" s="244"/>
      <c r="HS80" s="244"/>
      <c r="HT80" s="244"/>
      <c r="HU80" s="244"/>
      <c r="HV80" s="244"/>
      <c r="HW80" s="244"/>
      <c r="HX80" s="244"/>
      <c r="HY80" s="244"/>
      <c r="HZ80" s="244"/>
      <c r="IA80" s="244"/>
      <c r="IB80" s="244"/>
      <c r="IC80" s="244"/>
      <c r="ID80" s="244"/>
      <c r="IE80" s="244"/>
      <c r="IF80" s="244"/>
    </row>
    <row r="81" spans="1:240" ht="15" customHeight="1">
      <c r="A81" s="3">
        <v>67</v>
      </c>
      <c r="B81" s="279">
        <v>762</v>
      </c>
      <c r="C81" s="279">
        <v>7971.8671875</v>
      </c>
      <c r="D81" s="279">
        <v>10.46176815032959</v>
      </c>
      <c r="E81" s="279">
        <v>598</v>
      </c>
      <c r="F81" s="279">
        <v>9161.3720703125</v>
      </c>
      <c r="G81" s="279">
        <v>15.320019721984863</v>
      </c>
      <c r="H81" s="279">
        <v>685</v>
      </c>
      <c r="I81" s="279">
        <v>9176.8203125</v>
      </c>
      <c r="J81" s="279">
        <v>13.396818161010742</v>
      </c>
      <c r="K81" s="279">
        <v>1052</v>
      </c>
      <c r="L81" s="279">
        <v>10144.5107421875</v>
      </c>
      <c r="M81" s="279">
        <v>9.643071174621582</v>
      </c>
      <c r="N81" s="279">
        <v>361</v>
      </c>
      <c r="O81" s="279">
        <v>13134.32421875</v>
      </c>
      <c r="P81" s="279">
        <v>36.383171081542969</v>
      </c>
      <c r="Q81" s="279">
        <v>1017</v>
      </c>
      <c r="R81" s="279">
        <v>15747.109375</v>
      </c>
      <c r="S81" s="279">
        <v>15.483882904052734</v>
      </c>
      <c r="T81" s="279">
        <v>1581</v>
      </c>
      <c r="U81" s="279">
        <v>17863.359375</v>
      </c>
      <c r="V81" s="279">
        <v>11.298772811889648</v>
      </c>
      <c r="W81" s="279">
        <v>1749</v>
      </c>
      <c r="X81" s="279">
        <v>18991.8203125</v>
      </c>
      <c r="Y81" s="279">
        <v>10.858674049377441</v>
      </c>
      <c r="Z81" s="279">
        <v>1892</v>
      </c>
      <c r="AA81" s="279">
        <v>21086.857421875</v>
      </c>
      <c r="AB81" s="279">
        <v>11.145273208618164</v>
      </c>
      <c r="AC81" s="279">
        <v>1774</v>
      </c>
      <c r="AD81" s="279">
        <v>25671.86328125</v>
      </c>
      <c r="AE81" s="279">
        <v>14.471174240112305</v>
      </c>
      <c r="AF81" s="279">
        <v>1828</v>
      </c>
      <c r="AG81" s="279">
        <v>26673.36328125</v>
      </c>
      <c r="AH81" s="279">
        <v>14.591555595397949</v>
      </c>
      <c r="AI81" s="279">
        <v>1764</v>
      </c>
      <c r="AJ81" s="279">
        <v>27101.58984375</v>
      </c>
      <c r="AK81" s="279">
        <v>15.363713264465332</v>
      </c>
      <c r="AL81" s="279">
        <v>1693</v>
      </c>
      <c r="AM81" s="279">
        <v>26695.326171875</v>
      </c>
      <c r="AN81" s="279">
        <v>15.768060684204102</v>
      </c>
      <c r="AO81" s="279">
        <v>1848</v>
      </c>
      <c r="AP81" s="279">
        <v>27829.873046875</v>
      </c>
      <c r="AQ81" s="279">
        <v>15.059454917907715</v>
      </c>
      <c r="AR81" s="279">
        <v>1876</v>
      </c>
      <c r="AS81" s="279">
        <v>29135.15625</v>
      </c>
      <c r="AT81" s="279">
        <v>15.53046703338623</v>
      </c>
      <c r="AU81" s="279">
        <v>1923</v>
      </c>
      <c r="AV81" s="279">
        <v>30898.50390625</v>
      </c>
      <c r="AW81" s="279">
        <v>16.067865371704102</v>
      </c>
      <c r="AX81" s="279">
        <v>1981</v>
      </c>
      <c r="AY81" s="279">
        <v>31953.8984375</v>
      </c>
      <c r="AZ81" s="279">
        <v>16.130186080932617</v>
      </c>
      <c r="BA81" s="279">
        <v>1918</v>
      </c>
      <c r="BB81" s="279">
        <v>31808.744140625</v>
      </c>
      <c r="BC81" s="279">
        <v>16.584329605102539</v>
      </c>
      <c r="BD81" s="279">
        <v>1955</v>
      </c>
      <c r="BE81" s="279">
        <v>32577.423828125</v>
      </c>
      <c r="BF81" s="279">
        <v>16.663644790649414</v>
      </c>
      <c r="BG81" s="279">
        <v>1830</v>
      </c>
      <c r="BH81" s="279">
        <v>30527.46875</v>
      </c>
      <c r="BI81" s="279">
        <v>16.681676864624023</v>
      </c>
      <c r="BJ81" s="279">
        <v>2183</v>
      </c>
      <c r="BK81" s="279">
        <v>34678.27734375</v>
      </c>
      <c r="BL81" s="279">
        <v>15.885605812072754</v>
      </c>
      <c r="BM81" s="279">
        <v>2289</v>
      </c>
      <c r="BN81" s="279">
        <v>36724.78515625</v>
      </c>
      <c r="BO81" s="279">
        <v>16.044031143188477</v>
      </c>
      <c r="BP81" s="279">
        <v>2534</v>
      </c>
      <c r="BQ81" s="279">
        <v>40878.078125</v>
      </c>
      <c r="BR81" s="279">
        <v>16.131837844848633</v>
      </c>
      <c r="BS81" s="279">
        <v>3044</v>
      </c>
      <c r="BT81" s="279">
        <v>48468.7109375</v>
      </c>
      <c r="BU81" s="279">
        <v>15.922703742980957</v>
      </c>
      <c r="BV81" s="279">
        <v>3635</v>
      </c>
      <c r="BW81" s="279">
        <v>56542.49609375</v>
      </c>
      <c r="BX81" s="279">
        <v>15.555019378662109</v>
      </c>
      <c r="BY81" s="279">
        <v>4989</v>
      </c>
      <c r="BZ81" s="279">
        <v>73593.859375</v>
      </c>
      <c r="CA81" s="279">
        <v>14.751224517822266</v>
      </c>
      <c r="CB81" s="279">
        <v>4752</v>
      </c>
      <c r="CC81" s="279">
        <v>67649.9765625</v>
      </c>
      <c r="CD81" s="279">
        <v>14.236105918884277</v>
      </c>
      <c r="CE81" s="279">
        <v>4741</v>
      </c>
      <c r="CF81" s="279">
        <v>65664.125</v>
      </c>
      <c r="CG81" s="279">
        <v>13.850269317626953</v>
      </c>
      <c r="CH81" s="279">
        <v>4780</v>
      </c>
      <c r="CI81" s="279">
        <v>64893.3046875</v>
      </c>
      <c r="CJ81" s="279">
        <v>13.576004981994629</v>
      </c>
      <c r="CK81" s="279">
        <v>5221</v>
      </c>
      <c r="CL81" s="279">
        <v>70718.53125</v>
      </c>
      <c r="CM81" s="279">
        <v>13.545016288757324</v>
      </c>
      <c r="CN81" s="279">
        <v>7767</v>
      </c>
      <c r="CO81" s="279">
        <v>69720.375</v>
      </c>
      <c r="CP81" s="279">
        <v>8.9764871597290039</v>
      </c>
      <c r="CQ81" s="279">
        <v>9724</v>
      </c>
      <c r="CR81" s="279">
        <v>88299.2421875</v>
      </c>
      <c r="CS81" s="279">
        <v>9.0805473327636719</v>
      </c>
      <c r="CT81" s="279">
        <v>11077</v>
      </c>
      <c r="CU81" s="279">
        <v>102750.7109375</v>
      </c>
      <c r="CV81" s="279">
        <v>9.2760410308837891</v>
      </c>
      <c r="CW81" s="279">
        <v>13398</v>
      </c>
      <c r="CX81" s="279">
        <v>128714.7890625</v>
      </c>
      <c r="CY81" s="279">
        <v>9.6070156097412109</v>
      </c>
      <c r="CZ81" s="279">
        <v>13510</v>
      </c>
      <c r="DA81" s="279">
        <v>132849.296875</v>
      </c>
      <c r="DB81" s="279">
        <v>9.833404541015625</v>
      </c>
      <c r="DC81" s="279">
        <v>13320</v>
      </c>
      <c r="DD81" s="279">
        <v>123631.671875</v>
      </c>
      <c r="DE81" s="279">
        <v>9.2816572189331055</v>
      </c>
      <c r="DF81" s="279">
        <v>13474</v>
      </c>
      <c r="DG81" s="279">
        <v>119017.34375</v>
      </c>
      <c r="DH81" s="279">
        <v>8.8331117630004883</v>
      </c>
      <c r="DI81" s="279">
        <v>13298</v>
      </c>
      <c r="DJ81" s="279">
        <v>115369.625</v>
      </c>
      <c r="DK81" s="279">
        <v>8.6757125854492187</v>
      </c>
      <c r="DL81" s="279">
        <v>12703</v>
      </c>
      <c r="DM81" s="279">
        <v>102879.9296875</v>
      </c>
      <c r="DN81" s="279">
        <v>8.0988683700561523</v>
      </c>
      <c r="DO81" s="279">
        <v>13622</v>
      </c>
      <c r="DP81" s="279">
        <v>109026.84375</v>
      </c>
      <c r="DQ81" s="279">
        <v>8.0037326812744141</v>
      </c>
      <c r="DR81" s="279">
        <v>17039</v>
      </c>
      <c r="DS81" s="279">
        <v>139513.1875</v>
      </c>
      <c r="DT81" s="279">
        <v>8.1878738403320312</v>
      </c>
      <c r="DU81" s="279">
        <v>20962</v>
      </c>
      <c r="DV81" s="279">
        <v>161830.828125</v>
      </c>
      <c r="DW81" s="279">
        <v>7.7201995849609375</v>
      </c>
      <c r="DX81" s="279">
        <v>20654</v>
      </c>
      <c r="DY81" s="279">
        <v>183521</v>
      </c>
      <c r="DZ81" s="279">
        <v>8.8854942321777344</v>
      </c>
      <c r="EA81" s="279">
        <v>12624</v>
      </c>
      <c r="EB81" s="279">
        <v>147414.578125</v>
      </c>
      <c r="EC81" s="279">
        <v>11.677327156066895</v>
      </c>
      <c r="ED81" s="279">
        <v>21666</v>
      </c>
      <c r="EE81" s="279">
        <v>186437.796875</v>
      </c>
      <c r="EF81" s="279">
        <v>8.6050863265991211</v>
      </c>
      <c r="EG81" s="279">
        <v>23793</v>
      </c>
      <c r="EH81" s="279">
        <v>211957.25</v>
      </c>
      <c r="EI81" s="279">
        <v>8.9083871841430664</v>
      </c>
      <c r="EJ81" s="279">
        <v>23867</v>
      </c>
      <c r="EK81" s="279">
        <v>251952.625</v>
      </c>
      <c r="EL81" s="279">
        <v>10.556527137756348</v>
      </c>
      <c r="EM81" s="279">
        <v>26370</v>
      </c>
      <c r="EN81" s="279">
        <v>265927.125</v>
      </c>
      <c r="EO81" s="279">
        <v>10.084456443786621</v>
      </c>
      <c r="EP81" s="279">
        <v>43313</v>
      </c>
      <c r="EQ81" s="279">
        <v>344308.125</v>
      </c>
      <c r="ER81" s="279">
        <v>7.9493021965026855</v>
      </c>
      <c r="ES81" s="279">
        <v>62937</v>
      </c>
      <c r="ET81" s="279">
        <v>469899.75</v>
      </c>
      <c r="EU81" s="279">
        <v>7.4661922454833984</v>
      </c>
      <c r="EV81" s="279">
        <v>109786</v>
      </c>
      <c r="EW81" s="279">
        <v>709438.75</v>
      </c>
      <c r="EX81" s="279">
        <v>6.4620146751403809</v>
      </c>
      <c r="EY81" s="279">
        <v>167158</v>
      </c>
      <c r="EZ81" s="279">
        <v>1141305.5</v>
      </c>
      <c r="FA81" s="279">
        <v>6.827704906463623</v>
      </c>
      <c r="FB81" s="279">
        <v>258</v>
      </c>
      <c r="FC81" s="279">
        <v>2000.5731201171875</v>
      </c>
      <c r="FD81" s="279">
        <v>7.7541594505310059</v>
      </c>
      <c r="FE81" s="279">
        <v>298</v>
      </c>
      <c r="FF81" s="279">
        <v>2382.73046875</v>
      </c>
      <c r="FG81" s="279">
        <v>7.9957399368286133</v>
      </c>
      <c r="FH81" s="279">
        <v>628</v>
      </c>
      <c r="FI81" s="279">
        <v>3035.23876953125</v>
      </c>
      <c r="FJ81" s="279">
        <v>4.8331828117370605</v>
      </c>
      <c r="FK81" s="279">
        <v>464</v>
      </c>
      <c r="FL81" s="279">
        <v>3780.04931640625</v>
      </c>
      <c r="FM81" s="279">
        <v>8.1466579437255859</v>
      </c>
      <c r="FN81" s="279">
        <v>463</v>
      </c>
      <c r="FO81" s="279">
        <v>4036.47216796875</v>
      </c>
      <c r="FP81" s="279">
        <v>8.7180824279785156</v>
      </c>
      <c r="FQ81" s="279">
        <v>603</v>
      </c>
      <c r="FR81" s="279">
        <v>4272.99658203125</v>
      </c>
      <c r="FS81" s="279">
        <v>7.0862298011779785</v>
      </c>
      <c r="FT81" s="279">
        <v>671</v>
      </c>
      <c r="FU81" s="279">
        <v>4669.3095703125</v>
      </c>
      <c r="FV81" s="279">
        <v>6.9587326049804687</v>
      </c>
      <c r="FW81" s="279">
        <v>840</v>
      </c>
      <c r="FX81" s="279">
        <v>5405.69873046875</v>
      </c>
      <c r="FY81" s="279">
        <v>6.4353556632995605</v>
      </c>
      <c r="FZ81" s="279">
        <v>977</v>
      </c>
      <c r="GA81" s="279">
        <v>6239.61669921875</v>
      </c>
      <c r="GB81" s="279">
        <v>6.3865065574645996</v>
      </c>
      <c r="GC81" s="279">
        <v>1273</v>
      </c>
      <c r="GD81" s="279">
        <v>7539.6640625</v>
      </c>
      <c r="GE81" s="279">
        <v>5.9227523803710938</v>
      </c>
      <c r="GF81" s="279">
        <v>1373</v>
      </c>
      <c r="GG81" s="279">
        <v>8631.5546875</v>
      </c>
      <c r="GH81" s="279">
        <v>6.2866387367248535</v>
      </c>
      <c r="GI81" s="279">
        <v>1420</v>
      </c>
      <c r="GJ81" s="279">
        <v>9429.9814453125</v>
      </c>
      <c r="GK81" s="279">
        <v>6.6408319473266602</v>
      </c>
      <c r="GL81" s="279">
        <v>1840</v>
      </c>
      <c r="GM81" s="279">
        <v>11799.828125</v>
      </c>
      <c r="GN81" s="279">
        <v>6.4129500389099121</v>
      </c>
      <c r="GO81" s="279">
        <v>1685</v>
      </c>
      <c r="GP81" s="279">
        <v>14780.8203125</v>
      </c>
      <c r="GQ81" s="279">
        <v>8.7720003128051758</v>
      </c>
      <c r="GR81" s="279">
        <v>1987</v>
      </c>
      <c r="GS81" s="279">
        <v>16104.939453125</v>
      </c>
      <c r="GT81" s="279">
        <v>8.1051530838012695</v>
      </c>
      <c r="GU81" s="279">
        <v>2408</v>
      </c>
      <c r="GV81" s="279">
        <v>17523.296875</v>
      </c>
      <c r="GW81" s="279">
        <v>7.2771167755126953</v>
      </c>
      <c r="GX81" s="279">
        <v>2886</v>
      </c>
      <c r="GY81" s="279">
        <v>18939.294921875</v>
      </c>
      <c r="GZ81" s="279">
        <v>6.5624723434448242</v>
      </c>
      <c r="HA81" s="279">
        <v>3755</v>
      </c>
      <c r="HB81" s="279">
        <v>20479.736328125</v>
      </c>
      <c r="HC81" s="279">
        <v>5.4539909362792969</v>
      </c>
      <c r="HD81" s="279">
        <v>4795</v>
      </c>
      <c r="HE81" s="279">
        <v>22755.833984375</v>
      </c>
      <c r="HF81" s="279">
        <v>4.7457423210144043</v>
      </c>
      <c r="HG81" s="244"/>
      <c r="HH81" s="244"/>
      <c r="HI81" s="244"/>
      <c r="HJ81" s="244"/>
      <c r="HK81" s="244"/>
      <c r="HL81" s="244"/>
      <c r="HM81" s="244"/>
      <c r="HN81" s="244"/>
      <c r="HO81" s="244"/>
      <c r="HP81" s="244"/>
      <c r="HQ81" s="244"/>
      <c r="HR81" s="244"/>
      <c r="HS81" s="244"/>
      <c r="HT81" s="244"/>
      <c r="HU81" s="244"/>
      <c r="HV81" s="244"/>
      <c r="HW81" s="244"/>
      <c r="HX81" s="244"/>
      <c r="HY81" s="244"/>
      <c r="HZ81" s="244"/>
      <c r="IA81" s="244"/>
      <c r="IB81" s="244"/>
      <c r="IC81" s="244"/>
      <c r="ID81" s="244"/>
      <c r="IE81" s="244"/>
      <c r="IF81" s="244"/>
    </row>
    <row r="82" spans="1:240" ht="15" customHeight="1">
      <c r="A82" s="3">
        <v>68</v>
      </c>
      <c r="B82" s="279">
        <v>798</v>
      </c>
      <c r="C82" s="279">
        <v>8196.61328125</v>
      </c>
      <c r="D82" s="279">
        <v>10.271445274353027</v>
      </c>
      <c r="E82" s="279">
        <v>629</v>
      </c>
      <c r="F82" s="279">
        <v>9428.4775390625</v>
      </c>
      <c r="G82" s="279">
        <v>14.989630699157715</v>
      </c>
      <c r="H82" s="279">
        <v>716</v>
      </c>
      <c r="I82" s="279">
        <v>9441.720703125</v>
      </c>
      <c r="J82" s="279">
        <v>13.186760902404785</v>
      </c>
      <c r="K82" s="279">
        <v>1100</v>
      </c>
      <c r="L82" s="279">
        <v>10427.9326171875</v>
      </c>
      <c r="M82" s="279">
        <v>9.4799385070800781</v>
      </c>
      <c r="N82" s="279">
        <v>366</v>
      </c>
      <c r="O82" s="279">
        <v>13533.427734375</v>
      </c>
      <c r="P82" s="279">
        <v>36.976577758789062</v>
      </c>
      <c r="Q82" s="279">
        <v>1061</v>
      </c>
      <c r="R82" s="279">
        <v>16206.7373046875</v>
      </c>
      <c r="S82" s="279">
        <v>15.274964332580566</v>
      </c>
      <c r="T82" s="279">
        <v>1659</v>
      </c>
      <c r="U82" s="279">
        <v>18370.96484375</v>
      </c>
      <c r="V82" s="279">
        <v>11.073516845703125</v>
      </c>
      <c r="W82" s="279">
        <v>1844</v>
      </c>
      <c r="X82" s="279">
        <v>19529.189453125</v>
      </c>
      <c r="Y82" s="279">
        <v>10.590666770935059</v>
      </c>
      <c r="Z82" s="279">
        <v>1989</v>
      </c>
      <c r="AA82" s="279">
        <v>21685.197265625</v>
      </c>
      <c r="AB82" s="279">
        <v>10.902563095092773</v>
      </c>
      <c r="AC82" s="279">
        <v>1798</v>
      </c>
      <c r="AD82" s="279">
        <v>26418.265625</v>
      </c>
      <c r="AE82" s="279">
        <v>14.693140029907227</v>
      </c>
      <c r="AF82" s="279">
        <v>1852</v>
      </c>
      <c r="AG82" s="279">
        <v>27449.375</v>
      </c>
      <c r="AH82" s="279">
        <v>14.821476936340332</v>
      </c>
      <c r="AI82" s="279">
        <v>1797</v>
      </c>
      <c r="AJ82" s="279">
        <v>27892.888671875</v>
      </c>
      <c r="AK82" s="279">
        <v>15.521919250488281</v>
      </c>
      <c r="AL82" s="279">
        <v>1723</v>
      </c>
      <c r="AM82" s="279">
        <v>27476.1796875</v>
      </c>
      <c r="AN82" s="279">
        <v>15.946708679199219</v>
      </c>
      <c r="AO82" s="279">
        <v>1881</v>
      </c>
      <c r="AP82" s="279">
        <v>28641.275390625</v>
      </c>
      <c r="AQ82" s="279">
        <v>15.226621627807617</v>
      </c>
      <c r="AR82" s="279">
        <v>1900</v>
      </c>
      <c r="AS82" s="279">
        <v>29986.62890625</v>
      </c>
      <c r="AT82" s="279">
        <v>15.782436370849609</v>
      </c>
      <c r="AU82" s="279">
        <v>1964</v>
      </c>
      <c r="AV82" s="279">
        <v>31803.39453125</v>
      </c>
      <c r="AW82" s="279">
        <v>16.193174362182617</v>
      </c>
      <c r="AX82" s="279">
        <v>2014</v>
      </c>
      <c r="AY82" s="279">
        <v>32890.01953125</v>
      </c>
      <c r="AZ82" s="279">
        <v>16.330694198608398</v>
      </c>
      <c r="BA82" s="279">
        <v>1954</v>
      </c>
      <c r="BB82" s="279">
        <v>32742.298828125</v>
      </c>
      <c r="BC82" s="279">
        <v>16.756549835205078</v>
      </c>
      <c r="BD82" s="279">
        <v>2012</v>
      </c>
      <c r="BE82" s="279">
        <v>33533.53125</v>
      </c>
      <c r="BF82" s="279">
        <v>16.666765213012695</v>
      </c>
      <c r="BG82" s="279">
        <v>1884</v>
      </c>
      <c r="BH82" s="279">
        <v>31423.451171875</v>
      </c>
      <c r="BI82" s="279">
        <v>16.679113388061523</v>
      </c>
      <c r="BJ82" s="279">
        <v>2244</v>
      </c>
      <c r="BK82" s="279">
        <v>35692.78515625</v>
      </c>
      <c r="BL82" s="279">
        <v>15.905876159667969</v>
      </c>
      <c r="BM82" s="279">
        <v>2357</v>
      </c>
      <c r="BN82" s="279">
        <v>37799.90234375</v>
      </c>
      <c r="BO82" s="279">
        <v>16.037294387817383</v>
      </c>
      <c r="BP82" s="279">
        <v>2612</v>
      </c>
      <c r="BQ82" s="279">
        <v>42075.23828125</v>
      </c>
      <c r="BR82" s="279">
        <v>16.108436584472656</v>
      </c>
      <c r="BS82" s="279">
        <v>3143</v>
      </c>
      <c r="BT82" s="279">
        <v>49886.859375</v>
      </c>
      <c r="BU82" s="279">
        <v>15.872369766235352</v>
      </c>
      <c r="BV82" s="279">
        <v>3757</v>
      </c>
      <c r="BW82" s="279">
        <v>58194.26171875</v>
      </c>
      <c r="BX82" s="279">
        <v>15.489556312561035</v>
      </c>
      <c r="BY82" s="279">
        <v>5160</v>
      </c>
      <c r="BZ82" s="279">
        <v>75735.6015625</v>
      </c>
      <c r="CA82" s="279">
        <v>14.67744255065918</v>
      </c>
      <c r="CB82" s="279">
        <v>4921</v>
      </c>
      <c r="CC82" s="279">
        <v>69613.4765625</v>
      </c>
      <c r="CD82" s="279">
        <v>14.146204948425293</v>
      </c>
      <c r="CE82" s="279">
        <v>4913</v>
      </c>
      <c r="CF82" s="279">
        <v>67565.90625</v>
      </c>
      <c r="CG82" s="279">
        <v>13.752473831176758</v>
      </c>
      <c r="CH82" s="279">
        <v>4957</v>
      </c>
      <c r="CI82" s="279">
        <v>66769.75</v>
      </c>
      <c r="CJ82" s="279">
        <v>13.469790458679199</v>
      </c>
      <c r="CK82" s="279">
        <v>5418</v>
      </c>
      <c r="CL82" s="279">
        <v>72763.078125</v>
      </c>
      <c r="CM82" s="279">
        <v>13.429878234863281</v>
      </c>
      <c r="CN82" s="279">
        <v>8382</v>
      </c>
      <c r="CO82" s="279">
        <v>71646.859375</v>
      </c>
      <c r="CP82" s="279">
        <v>8.5477046966552734</v>
      </c>
      <c r="CQ82" s="279">
        <v>10471</v>
      </c>
      <c r="CR82" s="279">
        <v>90743.09375</v>
      </c>
      <c r="CS82" s="279">
        <v>8.6661348342895508</v>
      </c>
      <c r="CT82" s="279">
        <v>11795</v>
      </c>
      <c r="CU82" s="279">
        <v>105604.296875</v>
      </c>
      <c r="CV82" s="279">
        <v>8.9533100128173828</v>
      </c>
      <c r="CW82" s="279">
        <v>14042</v>
      </c>
      <c r="CX82" s="279">
        <v>132308.25</v>
      </c>
      <c r="CY82" s="279">
        <v>9.4223222732543945</v>
      </c>
      <c r="CZ82" s="279">
        <v>13985</v>
      </c>
      <c r="DA82" s="279">
        <v>136571.1875</v>
      </c>
      <c r="DB82" s="279">
        <v>9.7655477523803711</v>
      </c>
      <c r="DC82" s="279">
        <v>13840</v>
      </c>
      <c r="DD82" s="279">
        <v>127070.8203125</v>
      </c>
      <c r="DE82" s="279">
        <v>9.1814174652099609</v>
      </c>
      <c r="DF82" s="279">
        <v>13974</v>
      </c>
      <c r="DG82" s="279">
        <v>122307.7890625</v>
      </c>
      <c r="DH82" s="279">
        <v>8.7525253295898437</v>
      </c>
      <c r="DI82" s="279">
        <v>13832</v>
      </c>
      <c r="DJ82" s="279">
        <v>118550.984375</v>
      </c>
      <c r="DK82" s="279">
        <v>8.5707769393920898</v>
      </c>
      <c r="DL82" s="279">
        <v>13176</v>
      </c>
      <c r="DM82" s="279">
        <v>105690.5546875</v>
      </c>
      <c r="DN82" s="279">
        <v>8.0214443206787109</v>
      </c>
      <c r="DO82" s="279">
        <v>14022</v>
      </c>
      <c r="DP82" s="279">
        <v>112001.9609375</v>
      </c>
      <c r="DQ82" s="279">
        <v>7.9875879287719727</v>
      </c>
      <c r="DR82" s="279">
        <v>17648</v>
      </c>
      <c r="DS82" s="279">
        <v>143331.15625</v>
      </c>
      <c r="DT82" s="279">
        <v>8.1216659545898437</v>
      </c>
      <c r="DU82" s="279">
        <v>22313</v>
      </c>
      <c r="DV82" s="279">
        <v>166211.921875</v>
      </c>
      <c r="DW82" s="279">
        <v>7.4491066932678223</v>
      </c>
      <c r="DX82" s="279">
        <v>22048</v>
      </c>
      <c r="DY82" s="279">
        <v>188588.96875</v>
      </c>
      <c r="DZ82" s="279">
        <v>8.553563117980957</v>
      </c>
      <c r="EA82" s="279">
        <v>15649</v>
      </c>
      <c r="EB82" s="279">
        <v>151582.125</v>
      </c>
      <c r="EC82" s="279">
        <v>9.6863775253295898</v>
      </c>
      <c r="ED82" s="279">
        <v>23194</v>
      </c>
      <c r="EE82" s="279">
        <v>191563.546875</v>
      </c>
      <c r="EF82" s="279">
        <v>8.259185791015625</v>
      </c>
      <c r="EG82" s="279">
        <v>25988</v>
      </c>
      <c r="EH82" s="279">
        <v>217803.65625</v>
      </c>
      <c r="EI82" s="279">
        <v>8.3809318542480469</v>
      </c>
      <c r="EJ82" s="279">
        <v>26074</v>
      </c>
      <c r="EK82" s="279">
        <v>259046.359375</v>
      </c>
      <c r="EL82" s="279">
        <v>9.9350452423095703</v>
      </c>
      <c r="EM82" s="279">
        <v>28880</v>
      </c>
      <c r="EN82" s="279">
        <v>273374.59375</v>
      </c>
      <c r="EO82" s="279">
        <v>9.4658794403076172</v>
      </c>
      <c r="EP82" s="279">
        <v>46657</v>
      </c>
      <c r="EQ82" s="279">
        <v>353662.1875</v>
      </c>
      <c r="ER82" s="279">
        <v>7.5800457000732422</v>
      </c>
      <c r="ES82" s="279">
        <v>68784</v>
      </c>
      <c r="ET82" s="279">
        <v>482527.25</v>
      </c>
      <c r="EU82" s="279">
        <v>7.0151090621948242</v>
      </c>
      <c r="EV82" s="279">
        <v>119378</v>
      </c>
      <c r="EW82" s="279">
        <v>728029.5</v>
      </c>
      <c r="EX82" s="279">
        <v>6.0985231399536133</v>
      </c>
      <c r="EY82" s="279">
        <v>181269</v>
      </c>
      <c r="EZ82" s="279">
        <v>1171529.5</v>
      </c>
      <c r="FA82" s="279">
        <v>6.4629335403442383</v>
      </c>
      <c r="FB82" s="279">
        <v>279</v>
      </c>
      <c r="FC82" s="279">
        <v>2054.716064453125</v>
      </c>
      <c r="FD82" s="279">
        <v>7.3645734786987305</v>
      </c>
      <c r="FE82" s="279">
        <v>325</v>
      </c>
      <c r="FF82" s="279">
        <v>2447.471923828125</v>
      </c>
      <c r="FG82" s="279">
        <v>7.5306830406188965</v>
      </c>
      <c r="FH82" s="279">
        <v>659</v>
      </c>
      <c r="FI82" s="279">
        <v>3109.965087890625</v>
      </c>
      <c r="FJ82" s="279">
        <v>4.7192187309265137</v>
      </c>
      <c r="FK82" s="279">
        <v>504</v>
      </c>
      <c r="FL82" s="279">
        <v>3883.05078125</v>
      </c>
      <c r="FM82" s="279">
        <v>7.7044658660888672</v>
      </c>
      <c r="FN82" s="279">
        <v>492</v>
      </c>
      <c r="FO82" s="279">
        <v>4147.67431640625</v>
      </c>
      <c r="FP82" s="279">
        <v>8.430232048034668</v>
      </c>
      <c r="FQ82" s="279">
        <v>653</v>
      </c>
      <c r="FR82" s="279">
        <v>4386.93408203125</v>
      </c>
      <c r="FS82" s="279">
        <v>6.7181224822998047</v>
      </c>
      <c r="FT82" s="279">
        <v>714</v>
      </c>
      <c r="FU82" s="279">
        <v>4793.6005859375</v>
      </c>
      <c r="FV82" s="279">
        <v>6.7137265205383301</v>
      </c>
      <c r="FW82" s="279">
        <v>904</v>
      </c>
      <c r="FX82" s="279">
        <v>5547.376953125</v>
      </c>
      <c r="FY82" s="279">
        <v>6.1364789009094238</v>
      </c>
      <c r="FZ82" s="279">
        <v>1048</v>
      </c>
      <c r="GA82" s="279">
        <v>6402.9794921875</v>
      </c>
      <c r="GB82" s="279">
        <v>6.109713077545166</v>
      </c>
      <c r="GC82" s="279">
        <v>1358</v>
      </c>
      <c r="GD82" s="279">
        <v>7734.1845703125</v>
      </c>
      <c r="GE82" s="279">
        <v>5.6952757835388184</v>
      </c>
      <c r="GF82" s="279">
        <v>1459</v>
      </c>
      <c r="GG82" s="279">
        <v>8857.041015625</v>
      </c>
      <c r="GH82" s="279">
        <v>6.0706243515014648</v>
      </c>
      <c r="GI82" s="279">
        <v>1504</v>
      </c>
      <c r="GJ82" s="279">
        <v>9679.01171875</v>
      </c>
      <c r="GK82" s="279">
        <v>6.4355130195617676</v>
      </c>
      <c r="GL82" s="279">
        <v>1930</v>
      </c>
      <c r="GM82" s="279">
        <v>12109.666015625</v>
      </c>
      <c r="GN82" s="279">
        <v>6.2744383811950684</v>
      </c>
      <c r="GO82" s="279">
        <v>1756</v>
      </c>
      <c r="GP82" s="279">
        <v>15188.970703125</v>
      </c>
      <c r="GQ82" s="279">
        <v>8.6497554779052734</v>
      </c>
      <c r="GR82" s="279">
        <v>2064</v>
      </c>
      <c r="GS82" s="279">
        <v>16544.84375</v>
      </c>
      <c r="GT82" s="279">
        <v>8.0159130096435547</v>
      </c>
      <c r="GU82" s="279">
        <v>2494</v>
      </c>
      <c r="GV82" s="279">
        <v>17994.056640625</v>
      </c>
      <c r="GW82" s="279">
        <v>7.2149386405944824</v>
      </c>
      <c r="GX82" s="279">
        <v>2980</v>
      </c>
      <c r="GY82" s="279">
        <v>19439.0859375</v>
      </c>
      <c r="GZ82" s="279">
        <v>6.5231833457946777</v>
      </c>
      <c r="HA82" s="279">
        <v>3866</v>
      </c>
      <c r="HB82" s="279">
        <v>20999.884765625</v>
      </c>
      <c r="HC82" s="279">
        <v>5.431941032409668</v>
      </c>
      <c r="HD82" s="279">
        <v>4922</v>
      </c>
      <c r="HE82" s="279">
        <v>23313.984375</v>
      </c>
      <c r="HF82" s="279">
        <v>4.7366890907287598</v>
      </c>
      <c r="HG82" s="244"/>
      <c r="HH82" s="244"/>
      <c r="HI82" s="244"/>
      <c r="HJ82" s="244"/>
      <c r="HK82" s="244"/>
      <c r="HL82" s="244"/>
      <c r="HM82" s="244"/>
      <c r="HN82" s="244"/>
      <c r="HO82" s="244"/>
      <c r="HP82" s="244"/>
      <c r="HQ82" s="244"/>
      <c r="HR82" s="244"/>
      <c r="HS82" s="244"/>
      <c r="HT82" s="244"/>
      <c r="HU82" s="244"/>
      <c r="HV82" s="244"/>
      <c r="HW82" s="244"/>
      <c r="HX82" s="244"/>
      <c r="HY82" s="244"/>
      <c r="HZ82" s="244"/>
      <c r="IA82" s="244"/>
      <c r="IB82" s="244"/>
      <c r="IC82" s="244"/>
      <c r="ID82" s="244"/>
      <c r="IE82" s="244"/>
      <c r="IF82" s="244"/>
    </row>
    <row r="83" spans="1:240" ht="15" customHeight="1">
      <c r="A83" s="3">
        <v>69</v>
      </c>
      <c r="B83" s="279">
        <v>837</v>
      </c>
      <c r="C83" s="279">
        <v>8434.6650390625</v>
      </c>
      <c r="D83" s="279">
        <v>10.077258110046387</v>
      </c>
      <c r="E83" s="279">
        <v>664</v>
      </c>
      <c r="F83" s="279">
        <v>9711.783203125</v>
      </c>
      <c r="G83" s="279">
        <v>14.626179695129395</v>
      </c>
      <c r="H83" s="279">
        <v>751</v>
      </c>
      <c r="I83" s="279">
        <v>9722.6474609375</v>
      </c>
      <c r="J83" s="279">
        <v>12.946268081665039</v>
      </c>
      <c r="K83" s="279">
        <v>1151</v>
      </c>
      <c r="L83" s="279">
        <v>10728.02734375</v>
      </c>
      <c r="M83" s="279">
        <v>9.3206148147583008</v>
      </c>
      <c r="N83" s="279">
        <v>374</v>
      </c>
      <c r="O83" s="279">
        <v>13958.0546875</v>
      </c>
      <c r="P83" s="279">
        <v>37.321002960205078</v>
      </c>
      <c r="Q83" s="279">
        <v>1111</v>
      </c>
      <c r="R83" s="279">
        <v>16694.53515625</v>
      </c>
      <c r="S83" s="279">
        <v>15.026584625244141</v>
      </c>
      <c r="T83" s="279">
        <v>1744</v>
      </c>
      <c r="U83" s="279">
        <v>18908.705078125</v>
      </c>
      <c r="V83" s="279">
        <v>10.842147827148438</v>
      </c>
      <c r="W83" s="279">
        <v>1944</v>
      </c>
      <c r="X83" s="279">
        <v>20098.099609375</v>
      </c>
      <c r="Y83" s="279">
        <v>10.338528633117676</v>
      </c>
      <c r="Z83" s="279">
        <v>2091</v>
      </c>
      <c r="AA83" s="279">
        <v>22318.9140625</v>
      </c>
      <c r="AB83" s="279">
        <v>10.673799514770508</v>
      </c>
      <c r="AC83" s="279">
        <v>1816</v>
      </c>
      <c r="AD83" s="279">
        <v>27212.177734375</v>
      </c>
      <c r="AE83" s="279">
        <v>14.984679222106934</v>
      </c>
      <c r="AF83" s="279">
        <v>1875</v>
      </c>
      <c r="AG83" s="279">
        <v>28274.708984375</v>
      </c>
      <c r="AH83" s="279">
        <v>15.07984447479248</v>
      </c>
      <c r="AI83" s="279">
        <v>1829</v>
      </c>
      <c r="AJ83" s="279">
        <v>28734.17578125</v>
      </c>
      <c r="AK83" s="279">
        <v>15.710320472717285</v>
      </c>
      <c r="AL83" s="279">
        <v>1756</v>
      </c>
      <c r="AM83" s="279">
        <v>28306.37890625</v>
      </c>
      <c r="AN83" s="279">
        <v>16.119806289672852</v>
      </c>
      <c r="AO83" s="279">
        <v>1920</v>
      </c>
      <c r="AP83" s="279">
        <v>29503.896484375</v>
      </c>
      <c r="AQ83" s="279">
        <v>15.366612434387207</v>
      </c>
      <c r="AR83" s="279">
        <v>1932</v>
      </c>
      <c r="AS83" s="279">
        <v>30892.166015625</v>
      </c>
      <c r="AT83" s="279">
        <v>15.989733695983887</v>
      </c>
      <c r="AU83" s="279">
        <v>2021</v>
      </c>
      <c r="AV83" s="279">
        <v>32765.083984375</v>
      </c>
      <c r="AW83" s="279">
        <v>16.212312698364258</v>
      </c>
      <c r="AX83" s="279">
        <v>2055</v>
      </c>
      <c r="AY83" s="279">
        <v>33885.375</v>
      </c>
      <c r="AZ83" s="279">
        <v>16.489233016967773</v>
      </c>
      <c r="BA83" s="279">
        <v>2004</v>
      </c>
      <c r="BB83" s="279">
        <v>33734.6953125</v>
      </c>
      <c r="BC83" s="279">
        <v>16.833681106567383</v>
      </c>
      <c r="BD83" s="279">
        <v>2089</v>
      </c>
      <c r="BE83" s="279">
        <v>34549.1953125</v>
      </c>
      <c r="BF83" s="279">
        <v>16.538629531860352</v>
      </c>
      <c r="BG83" s="279">
        <v>1956</v>
      </c>
      <c r="BH83" s="279">
        <v>32375.240234375</v>
      </c>
      <c r="BI83" s="279">
        <v>16.551759719848633</v>
      </c>
      <c r="BJ83" s="279">
        <v>2327</v>
      </c>
      <c r="BK83" s="279">
        <v>36770.45703125</v>
      </c>
      <c r="BL83" s="279">
        <v>15.801657676696777</v>
      </c>
      <c r="BM83" s="279">
        <v>2448</v>
      </c>
      <c r="BN83" s="279">
        <v>38941.8671875</v>
      </c>
      <c r="BO83" s="279">
        <v>15.907625198364258</v>
      </c>
      <c r="BP83" s="279">
        <v>2716</v>
      </c>
      <c r="BQ83" s="279">
        <v>43346.73046875</v>
      </c>
      <c r="BR83" s="279">
        <v>15.959768295288086</v>
      </c>
      <c r="BS83" s="279">
        <v>3273</v>
      </c>
      <c r="BT83" s="279">
        <v>51392.88671875</v>
      </c>
      <c r="BU83" s="279">
        <v>15.702073097229004</v>
      </c>
      <c r="BV83" s="279">
        <v>3917</v>
      </c>
      <c r="BW83" s="279">
        <v>59948.109375</v>
      </c>
      <c r="BX83" s="279">
        <v>15.304597854614258</v>
      </c>
      <c r="BY83" s="279">
        <v>5387</v>
      </c>
      <c r="BZ83" s="279">
        <v>78009.171875</v>
      </c>
      <c r="CA83" s="279">
        <v>14.48100471496582</v>
      </c>
      <c r="CB83" s="279">
        <v>5139</v>
      </c>
      <c r="CC83" s="279">
        <v>71697.4609375</v>
      </c>
      <c r="CD83" s="279">
        <v>13.95163631439209</v>
      </c>
      <c r="CE83" s="279">
        <v>5135</v>
      </c>
      <c r="CF83" s="279">
        <v>69584.09375</v>
      </c>
      <c r="CG83" s="279">
        <v>13.550943374633789</v>
      </c>
      <c r="CH83" s="279">
        <v>5185</v>
      </c>
      <c r="CI83" s="279">
        <v>68760.7734375</v>
      </c>
      <c r="CJ83" s="279">
        <v>13.261480331420898</v>
      </c>
      <c r="CK83" s="279">
        <v>5671</v>
      </c>
      <c r="CL83" s="279">
        <v>74932.3359375</v>
      </c>
      <c r="CM83" s="279">
        <v>13.213249206542969</v>
      </c>
      <c r="CN83" s="279">
        <v>9003</v>
      </c>
      <c r="CO83" s="279">
        <v>73677.6328125</v>
      </c>
      <c r="CP83" s="279">
        <v>8.1836757659912109</v>
      </c>
      <c r="CQ83" s="279">
        <v>11236</v>
      </c>
      <c r="CR83" s="279">
        <v>93320.2265625</v>
      </c>
      <c r="CS83" s="279">
        <v>8.3054666519165039</v>
      </c>
      <c r="CT83" s="279">
        <v>12505</v>
      </c>
      <c r="CU83" s="279">
        <v>108618.921875</v>
      </c>
      <c r="CV83" s="279">
        <v>8.6860389709472656</v>
      </c>
      <c r="CW83" s="279">
        <v>14650</v>
      </c>
      <c r="CX83" s="279">
        <v>136113.359375</v>
      </c>
      <c r="CY83" s="279">
        <v>9.2910146713256836</v>
      </c>
      <c r="CZ83" s="279">
        <v>14454</v>
      </c>
      <c r="DA83" s="279">
        <v>140518</v>
      </c>
      <c r="DB83" s="279">
        <v>9.7217378616333008</v>
      </c>
      <c r="DC83" s="279">
        <v>14370</v>
      </c>
      <c r="DD83" s="279">
        <v>130714.9765625</v>
      </c>
      <c r="DE83" s="279">
        <v>9.096379280090332</v>
      </c>
      <c r="DF83" s="279">
        <v>14497</v>
      </c>
      <c r="DG83" s="279">
        <v>125794.0703125</v>
      </c>
      <c r="DH83" s="279">
        <v>8.6772480010986328</v>
      </c>
      <c r="DI83" s="279">
        <v>14353</v>
      </c>
      <c r="DJ83" s="279">
        <v>121920.6328125</v>
      </c>
      <c r="DK83" s="279">
        <v>8.4944353103637695</v>
      </c>
      <c r="DL83" s="279">
        <v>13646</v>
      </c>
      <c r="DM83" s="279">
        <v>108667.34375</v>
      </c>
      <c r="DN83" s="279">
        <v>7.9633111953735352</v>
      </c>
      <c r="DO83" s="279">
        <v>14427</v>
      </c>
      <c r="DP83" s="279">
        <v>115156.15625</v>
      </c>
      <c r="DQ83" s="279">
        <v>7.9819889068603516</v>
      </c>
      <c r="DR83" s="279">
        <v>18335</v>
      </c>
      <c r="DS83" s="279">
        <v>147374.609375</v>
      </c>
      <c r="DT83" s="279">
        <v>8.0378847122192383</v>
      </c>
      <c r="DU83" s="279">
        <v>23672</v>
      </c>
      <c r="DV83" s="279">
        <v>170831.921875</v>
      </c>
      <c r="DW83" s="279">
        <v>7.2166237831115723</v>
      </c>
      <c r="DX83" s="279">
        <v>23506</v>
      </c>
      <c r="DY83" s="279">
        <v>193937.9375</v>
      </c>
      <c r="DZ83" s="279">
        <v>8.2505712509155273</v>
      </c>
      <c r="EA83" s="279">
        <v>19501</v>
      </c>
      <c r="EB83" s="279">
        <v>155906.421875</v>
      </c>
      <c r="EC83" s="279">
        <v>7.9947910308837891</v>
      </c>
      <c r="ED83" s="279">
        <v>24919</v>
      </c>
      <c r="EE83" s="279">
        <v>196967.53125</v>
      </c>
      <c r="EF83" s="279">
        <v>7.9043111801147461</v>
      </c>
      <c r="EG83" s="279">
        <v>28389</v>
      </c>
      <c r="EH83" s="279">
        <v>223953.03125</v>
      </c>
      <c r="EI83" s="279">
        <v>7.888725757598877</v>
      </c>
      <c r="EJ83" s="279">
        <v>28475</v>
      </c>
      <c r="EK83" s="279">
        <v>266523.375</v>
      </c>
      <c r="EL83" s="279">
        <v>9.3599081039428711</v>
      </c>
      <c r="EM83" s="279">
        <v>31576</v>
      </c>
      <c r="EN83" s="279">
        <v>281218.4375</v>
      </c>
      <c r="EO83" s="279">
        <v>8.9060821533203125</v>
      </c>
      <c r="EP83" s="279">
        <v>50069</v>
      </c>
      <c r="EQ83" s="279">
        <v>363510.71875</v>
      </c>
      <c r="ER83" s="279">
        <v>7.260195255279541</v>
      </c>
      <c r="ES83" s="279">
        <v>75103</v>
      </c>
      <c r="ET83" s="279">
        <v>495773.1875</v>
      </c>
      <c r="EU83" s="279">
        <v>6.6012434959411621</v>
      </c>
      <c r="EV83" s="279">
        <v>129565</v>
      </c>
      <c r="EW83" s="279">
        <v>747500.75</v>
      </c>
      <c r="EX83" s="279">
        <v>5.7693109512329102</v>
      </c>
      <c r="EY83" s="279">
        <v>196227</v>
      </c>
      <c r="EZ83" s="279">
        <v>1203234.25</v>
      </c>
      <c r="FA83" s="279">
        <v>6.1318483352661133</v>
      </c>
      <c r="FB83" s="279">
        <v>300</v>
      </c>
      <c r="FC83" s="279">
        <v>2111.674560546875</v>
      </c>
      <c r="FD83" s="279">
        <v>7.0389151573181152</v>
      </c>
      <c r="FE83" s="279">
        <v>353</v>
      </c>
      <c r="FF83" s="279">
        <v>2515.519287109375</v>
      </c>
      <c r="FG83" s="279">
        <v>7.1261167526245117</v>
      </c>
      <c r="FH83" s="279">
        <v>685</v>
      </c>
      <c r="FI83" s="279">
        <v>3188.641357421875</v>
      </c>
      <c r="FJ83" s="279">
        <v>4.6549510955810547</v>
      </c>
      <c r="FK83" s="279">
        <v>548</v>
      </c>
      <c r="FL83" s="279">
        <v>3991.3427734375</v>
      </c>
      <c r="FM83" s="279">
        <v>7.2834720611572266</v>
      </c>
      <c r="FN83" s="279">
        <v>523</v>
      </c>
      <c r="FO83" s="279">
        <v>4265.115234375</v>
      </c>
      <c r="FP83" s="279">
        <v>8.1550960540771484</v>
      </c>
      <c r="FQ83" s="279">
        <v>702</v>
      </c>
      <c r="FR83" s="279">
        <v>4506.609375</v>
      </c>
      <c r="FS83" s="279">
        <v>6.4196715354919434</v>
      </c>
      <c r="FT83" s="279">
        <v>769</v>
      </c>
      <c r="FU83" s="279">
        <v>4924.36181640625</v>
      </c>
      <c r="FV83" s="279">
        <v>6.4035916328430176</v>
      </c>
      <c r="FW83" s="279">
        <v>972</v>
      </c>
      <c r="FX83" s="279">
        <v>5696.06640625</v>
      </c>
      <c r="FY83" s="279">
        <v>5.8601508140563965</v>
      </c>
      <c r="FZ83" s="279">
        <v>1124</v>
      </c>
      <c r="GA83" s="279">
        <v>6574.52734375</v>
      </c>
      <c r="GB83" s="279">
        <v>5.8492236137390137</v>
      </c>
      <c r="GC83" s="279">
        <v>1444</v>
      </c>
      <c r="GD83" s="279">
        <v>7938.48095703125</v>
      </c>
      <c r="GE83" s="279">
        <v>5.4975628852844238</v>
      </c>
      <c r="GF83" s="279">
        <v>1547</v>
      </c>
      <c r="GG83" s="279">
        <v>9094.2685546875</v>
      </c>
      <c r="GH83" s="279">
        <v>5.8786482810974121</v>
      </c>
      <c r="GI83" s="279">
        <v>1588</v>
      </c>
      <c r="GJ83" s="279">
        <v>9941.3671875</v>
      </c>
      <c r="GK83" s="279">
        <v>6.2603068351745605</v>
      </c>
      <c r="GL83" s="279">
        <v>2019</v>
      </c>
      <c r="GM83" s="279">
        <v>12436.623046875</v>
      </c>
      <c r="GN83" s="279">
        <v>6.1597933769226074</v>
      </c>
      <c r="GO83" s="279">
        <v>1833</v>
      </c>
      <c r="GP83" s="279">
        <v>15621.06640625</v>
      </c>
      <c r="GQ83" s="279">
        <v>8.5221309661865234</v>
      </c>
      <c r="GR83" s="279">
        <v>2146</v>
      </c>
      <c r="GS83" s="279">
        <v>17010.548828125</v>
      </c>
      <c r="GT83" s="279">
        <v>7.9266304969787598</v>
      </c>
      <c r="GU83" s="279">
        <v>2584</v>
      </c>
      <c r="GV83" s="279">
        <v>18492.380859375</v>
      </c>
      <c r="GW83" s="279">
        <v>7.156494140625</v>
      </c>
      <c r="GX83" s="279">
        <v>3079</v>
      </c>
      <c r="GY83" s="279">
        <v>19967.9921875</v>
      </c>
      <c r="GZ83" s="279">
        <v>6.4852199554443359</v>
      </c>
      <c r="HA83" s="279">
        <v>3983</v>
      </c>
      <c r="HB83" s="279">
        <v>21549.9453125</v>
      </c>
      <c r="HC83" s="279">
        <v>5.4104809761047363</v>
      </c>
      <c r="HD83" s="279">
        <v>5056</v>
      </c>
      <c r="HE83" s="279">
        <v>23903.919921875</v>
      </c>
      <c r="HF83" s="279">
        <v>4.7278323173522949</v>
      </c>
      <c r="HG83" s="244"/>
      <c r="HH83" s="244"/>
      <c r="HI83" s="244"/>
      <c r="HJ83" s="244"/>
      <c r="HK83" s="244"/>
      <c r="HL83" s="244"/>
      <c r="HM83" s="244"/>
      <c r="HN83" s="244"/>
      <c r="HO83" s="244"/>
      <c r="HP83" s="244"/>
      <c r="HQ83" s="244"/>
      <c r="HR83" s="244"/>
      <c r="HS83" s="244"/>
      <c r="HT83" s="244"/>
      <c r="HU83" s="244"/>
      <c r="HV83" s="244"/>
      <c r="HW83" s="244"/>
      <c r="HX83" s="244"/>
      <c r="HY83" s="244"/>
      <c r="HZ83" s="244"/>
      <c r="IA83" s="244"/>
      <c r="IB83" s="244"/>
      <c r="IC83" s="244"/>
      <c r="ID83" s="244"/>
      <c r="IE83" s="244"/>
      <c r="IF83" s="244"/>
    </row>
    <row r="84" spans="1:240" ht="15" customHeight="1">
      <c r="A84" s="3">
        <v>70</v>
      </c>
      <c r="B84" s="279">
        <v>880</v>
      </c>
      <c r="C84" s="279">
        <v>8687.220703125</v>
      </c>
      <c r="D84" s="279">
        <v>9.8718414306640625</v>
      </c>
      <c r="E84" s="279">
        <v>700</v>
      </c>
      <c r="F84" s="279">
        <v>10012.7763671875</v>
      </c>
      <c r="G84" s="279">
        <v>14.303966522216797</v>
      </c>
      <c r="H84" s="279">
        <v>789</v>
      </c>
      <c r="I84" s="279">
        <v>10021.1025390625</v>
      </c>
      <c r="J84" s="279">
        <v>12.701017379760742</v>
      </c>
      <c r="K84" s="279">
        <v>1206</v>
      </c>
      <c r="L84" s="279">
        <v>11046.361328125</v>
      </c>
      <c r="M84" s="279">
        <v>9.1595039367675781</v>
      </c>
      <c r="N84" s="279">
        <v>384</v>
      </c>
      <c r="O84" s="279">
        <v>14410.689453125</v>
      </c>
      <c r="P84" s="279">
        <v>37.527835845947266</v>
      </c>
      <c r="Q84" s="279">
        <v>1167</v>
      </c>
      <c r="R84" s="279">
        <v>17213.0859375</v>
      </c>
      <c r="S84" s="279">
        <v>14.749859809875488</v>
      </c>
      <c r="T84" s="279">
        <v>1836</v>
      </c>
      <c r="U84" s="279">
        <v>19479.361328125</v>
      </c>
      <c r="V84" s="279">
        <v>10.609673500061035</v>
      </c>
      <c r="W84" s="279">
        <v>2050</v>
      </c>
      <c r="X84" s="279">
        <v>20701.50390625</v>
      </c>
      <c r="Y84" s="279">
        <v>10.098294258117676</v>
      </c>
      <c r="Z84" s="279">
        <v>2199</v>
      </c>
      <c r="AA84" s="279">
        <v>22991.376953125</v>
      </c>
      <c r="AB84" s="279">
        <v>10.455378532409668</v>
      </c>
      <c r="AC84" s="279">
        <v>1835</v>
      </c>
      <c r="AD84" s="279">
        <v>28058.41796875</v>
      </c>
      <c r="AE84" s="279">
        <v>15.290691375732422</v>
      </c>
      <c r="AF84" s="279">
        <v>1905</v>
      </c>
      <c r="AG84" s="279">
        <v>29154.232421875</v>
      </c>
      <c r="AH84" s="279">
        <v>15.304059028625488</v>
      </c>
      <c r="AI84" s="279">
        <v>1867</v>
      </c>
      <c r="AJ84" s="279">
        <v>29630.4140625</v>
      </c>
      <c r="AK84" s="279">
        <v>15.870601654052734</v>
      </c>
      <c r="AL84" s="279">
        <v>1795</v>
      </c>
      <c r="AM84" s="279">
        <v>29190.7578125</v>
      </c>
      <c r="AN84" s="279">
        <v>16.262260437011719</v>
      </c>
      <c r="AO84" s="279">
        <v>1970</v>
      </c>
      <c r="AP84" s="279">
        <v>30422.560546875</v>
      </c>
      <c r="AQ84" s="279">
        <v>15.442924499511719</v>
      </c>
      <c r="AR84" s="279">
        <v>1979</v>
      </c>
      <c r="AS84" s="279">
        <v>31856.771484375</v>
      </c>
      <c r="AT84" s="279">
        <v>16.097408294677734</v>
      </c>
      <c r="AU84" s="279">
        <v>2105</v>
      </c>
      <c r="AV84" s="279">
        <v>33788.5859375</v>
      </c>
      <c r="AW84" s="279">
        <v>16.051584243774414</v>
      </c>
      <c r="AX84" s="279">
        <v>2109</v>
      </c>
      <c r="AY84" s="279">
        <v>34945.5546875</v>
      </c>
      <c r="AZ84" s="279">
        <v>16.569726943969727</v>
      </c>
      <c r="BA84" s="279">
        <v>2074</v>
      </c>
      <c r="BB84" s="279">
        <v>34791.28515625</v>
      </c>
      <c r="BC84" s="279">
        <v>16.774969100952148</v>
      </c>
      <c r="BD84" s="279">
        <v>2195</v>
      </c>
      <c r="BE84" s="279">
        <v>35629.53515625</v>
      </c>
      <c r="BF84" s="279">
        <v>16.232133865356445</v>
      </c>
      <c r="BG84" s="279">
        <v>2056</v>
      </c>
      <c r="BH84" s="279">
        <v>33387.6484375</v>
      </c>
      <c r="BI84" s="279">
        <v>16.239128112792969</v>
      </c>
      <c r="BJ84" s="279">
        <v>2443</v>
      </c>
      <c r="BK84" s="279">
        <v>37916.671875</v>
      </c>
      <c r="BL84" s="279">
        <v>15.520537376403809</v>
      </c>
      <c r="BM84" s="279">
        <v>2574</v>
      </c>
      <c r="BN84" s="279">
        <v>40156.36328125</v>
      </c>
      <c r="BO84" s="279">
        <v>15.600762367248535</v>
      </c>
      <c r="BP84" s="279">
        <v>2860</v>
      </c>
      <c r="BQ84" s="279">
        <v>44698.921875</v>
      </c>
      <c r="BR84" s="279">
        <v>15.628993988037109</v>
      </c>
      <c r="BS84" s="279">
        <v>3450</v>
      </c>
      <c r="BT84" s="279">
        <v>52994.25</v>
      </c>
      <c r="BU84" s="279">
        <v>15.360651969909668</v>
      </c>
      <c r="BV84" s="279">
        <v>4132</v>
      </c>
      <c r="BW84" s="279">
        <v>61812.6796875</v>
      </c>
      <c r="BX84" s="279">
        <v>14.959506034851074</v>
      </c>
      <c r="BY84" s="279">
        <v>5691</v>
      </c>
      <c r="BZ84" s="279">
        <v>80425.609375</v>
      </c>
      <c r="CA84" s="279">
        <v>14.13206958770752</v>
      </c>
      <c r="CB84" s="279">
        <v>5435</v>
      </c>
      <c r="CC84" s="279">
        <v>73911.9453125</v>
      </c>
      <c r="CD84" s="279">
        <v>13.59925365447998</v>
      </c>
      <c r="CE84" s="279">
        <v>5435</v>
      </c>
      <c r="CF84" s="279">
        <v>71728.265625</v>
      </c>
      <c r="CG84" s="279">
        <v>13.19747257232666</v>
      </c>
      <c r="CH84" s="279">
        <v>5491</v>
      </c>
      <c r="CI84" s="279">
        <v>70875.796875</v>
      </c>
      <c r="CJ84" s="279">
        <v>12.90762996673584</v>
      </c>
      <c r="CK84" s="279">
        <v>6009</v>
      </c>
      <c r="CL84" s="279">
        <v>77236.4765625</v>
      </c>
      <c r="CM84" s="279">
        <v>12.853466033935547</v>
      </c>
      <c r="CN84" s="279">
        <v>9623</v>
      </c>
      <c r="CO84" s="279">
        <v>75823.1171875</v>
      </c>
      <c r="CP84" s="279">
        <v>7.8793635368347168</v>
      </c>
      <c r="CQ84" s="279">
        <v>12011</v>
      </c>
      <c r="CR84" s="279">
        <v>96043.46875</v>
      </c>
      <c r="CS84" s="279">
        <v>7.9962925910949707</v>
      </c>
      <c r="CT84" s="279">
        <v>13203</v>
      </c>
      <c r="CU84" s="279">
        <v>111811.0546875</v>
      </c>
      <c r="CV84" s="279">
        <v>8.4686098098754883</v>
      </c>
      <c r="CW84" s="279">
        <v>15227</v>
      </c>
      <c r="CX84" s="279">
        <v>140152.4375</v>
      </c>
      <c r="CY84" s="279">
        <v>9.2042055130004883</v>
      </c>
      <c r="CZ84" s="279">
        <v>14947</v>
      </c>
      <c r="DA84" s="279">
        <v>144712.03125</v>
      </c>
      <c r="DB84" s="279">
        <v>9.6816778182983398</v>
      </c>
      <c r="DC84" s="279">
        <v>14937</v>
      </c>
      <c r="DD84" s="279">
        <v>134583.84375</v>
      </c>
      <c r="DE84" s="279">
        <v>9.0100984573364258</v>
      </c>
      <c r="DF84" s="279">
        <v>15080</v>
      </c>
      <c r="DG84" s="279">
        <v>129494.46875</v>
      </c>
      <c r="DH84" s="279">
        <v>8.5871667861938477</v>
      </c>
      <c r="DI84" s="279">
        <v>14884</v>
      </c>
      <c r="DJ84" s="279">
        <v>125497.453125</v>
      </c>
      <c r="DK84" s="279">
        <v>8.43170166015625</v>
      </c>
      <c r="DL84" s="279">
        <v>14141</v>
      </c>
      <c r="DM84" s="279">
        <v>111826.5859375</v>
      </c>
      <c r="DN84" s="279">
        <v>7.9079685211181641</v>
      </c>
      <c r="DO84" s="279">
        <v>14886</v>
      </c>
      <c r="DP84" s="279">
        <v>118506.328125</v>
      </c>
      <c r="DQ84" s="279">
        <v>7.9609251022338867</v>
      </c>
      <c r="DR84" s="279">
        <v>19115</v>
      </c>
      <c r="DS84" s="279">
        <v>151663.203125</v>
      </c>
      <c r="DT84" s="279">
        <v>7.9342508316040039</v>
      </c>
      <c r="DU84" s="279">
        <v>25047</v>
      </c>
      <c r="DV84" s="279">
        <v>175714.390625</v>
      </c>
      <c r="DW84" s="279">
        <v>7.0153865814208984</v>
      </c>
      <c r="DX84" s="279">
        <v>25041</v>
      </c>
      <c r="DY84" s="279">
        <v>199593.640625</v>
      </c>
      <c r="DZ84" s="279">
        <v>7.9706735610961914</v>
      </c>
      <c r="EA84" s="279">
        <v>23395</v>
      </c>
      <c r="EB84" s="279">
        <v>160387.140625</v>
      </c>
      <c r="EC84" s="279">
        <v>6.8556160926818848</v>
      </c>
      <c r="ED84" s="279">
        <v>26848</v>
      </c>
      <c r="EE84" s="279">
        <v>202670.953125</v>
      </c>
      <c r="EF84" s="279">
        <v>7.5488286018371582</v>
      </c>
      <c r="EG84" s="279">
        <v>30986</v>
      </c>
      <c r="EH84" s="279">
        <v>230429.09375</v>
      </c>
      <c r="EI84" s="279">
        <v>7.4365549087524414</v>
      </c>
      <c r="EJ84" s="279">
        <v>31064</v>
      </c>
      <c r="EK84" s="279">
        <v>274415.65625</v>
      </c>
      <c r="EL84" s="279">
        <v>8.8338804244995117</v>
      </c>
      <c r="EM84" s="279">
        <v>34445</v>
      </c>
      <c r="EN84" s="279">
        <v>289492.53125</v>
      </c>
      <c r="EO84" s="279">
        <v>8.4044866561889648</v>
      </c>
      <c r="EP84" s="279">
        <v>53537</v>
      </c>
      <c r="EQ84" s="279">
        <v>373901.15625</v>
      </c>
      <c r="ER84" s="279">
        <v>6.9839768409729004</v>
      </c>
      <c r="ES84" s="279">
        <v>81912</v>
      </c>
      <c r="ET84" s="279">
        <v>509683.40625</v>
      </c>
      <c r="EU84" s="279">
        <v>6.2223291397094727</v>
      </c>
      <c r="EV84" s="279">
        <v>140342</v>
      </c>
      <c r="EW84" s="279">
        <v>767920.5625</v>
      </c>
      <c r="EX84" s="279">
        <v>5.4717803001403809</v>
      </c>
      <c r="EY84" s="279">
        <v>212020</v>
      </c>
      <c r="EZ84" s="279">
        <v>1236540.125</v>
      </c>
      <c r="FA84" s="279">
        <v>5.832186222076416</v>
      </c>
      <c r="FB84" s="279">
        <v>323</v>
      </c>
      <c r="FC84" s="279">
        <v>2171.697021484375</v>
      </c>
      <c r="FD84" s="279">
        <v>6.7235202789306641</v>
      </c>
      <c r="FE84" s="279">
        <v>385</v>
      </c>
      <c r="FF84" s="279">
        <v>2587.06982421875</v>
      </c>
      <c r="FG84" s="279">
        <v>6.7196617126464844</v>
      </c>
      <c r="FH84" s="279">
        <v>707</v>
      </c>
      <c r="FI84" s="279">
        <v>3271.7294921875</v>
      </c>
      <c r="FJ84" s="279">
        <v>4.6276230812072754</v>
      </c>
      <c r="FK84" s="279">
        <v>595</v>
      </c>
      <c r="FL84" s="279">
        <v>4105.32080078125</v>
      </c>
      <c r="FM84" s="279">
        <v>6.8996987342834473</v>
      </c>
      <c r="FN84" s="279">
        <v>558</v>
      </c>
      <c r="FO84" s="279">
        <v>4389.28564453125</v>
      </c>
      <c r="FP84" s="279">
        <v>7.8661031723022461</v>
      </c>
      <c r="FQ84" s="279">
        <v>751</v>
      </c>
      <c r="FR84" s="279">
        <v>4632.6298828125</v>
      </c>
      <c r="FS84" s="279">
        <v>6.1686148643493652</v>
      </c>
      <c r="FT84" s="279">
        <v>830</v>
      </c>
      <c r="FU84" s="279">
        <v>5061.8740234375</v>
      </c>
      <c r="FV84" s="279">
        <v>6.0986433029174805</v>
      </c>
      <c r="FW84" s="279">
        <v>1045</v>
      </c>
      <c r="FX84" s="279">
        <v>5852.33544921875</v>
      </c>
      <c r="FY84" s="279">
        <v>5.6003208160400391</v>
      </c>
      <c r="FZ84" s="279">
        <v>1202</v>
      </c>
      <c r="GA84" s="279">
        <v>6754.94482421875</v>
      </c>
      <c r="GB84" s="279">
        <v>5.6197543144226074</v>
      </c>
      <c r="GC84" s="279">
        <v>1533</v>
      </c>
      <c r="GD84" s="279">
        <v>8153.4638671875</v>
      </c>
      <c r="GE84" s="279">
        <v>5.3186326026916504</v>
      </c>
      <c r="GF84" s="279">
        <v>1635</v>
      </c>
      <c r="GG84" s="279">
        <v>9344.3779296875</v>
      </c>
      <c r="GH84" s="279">
        <v>5.7152156829833984</v>
      </c>
      <c r="GI84" s="279">
        <v>1674</v>
      </c>
      <c r="GJ84" s="279">
        <v>10218.4130859375</v>
      </c>
      <c r="GK84" s="279">
        <v>6.104189395904541</v>
      </c>
      <c r="GL84" s="279">
        <v>2107</v>
      </c>
      <c r="GM84" s="279">
        <v>12782.41015625</v>
      </c>
      <c r="GN84" s="279">
        <v>6.0666399002075195</v>
      </c>
      <c r="GO84" s="279">
        <v>1916</v>
      </c>
      <c r="GP84" s="279">
        <v>16079.3349609375</v>
      </c>
      <c r="GQ84" s="279">
        <v>8.3921375274658203</v>
      </c>
      <c r="GR84" s="279">
        <v>2237</v>
      </c>
      <c r="GS84" s="279">
        <v>17504.43359375</v>
      </c>
      <c r="GT84" s="279">
        <v>7.8249592781066895</v>
      </c>
      <c r="GU84" s="279">
        <v>2685</v>
      </c>
      <c r="GV84" s="279">
        <v>19020.7265625</v>
      </c>
      <c r="GW84" s="279">
        <v>7.0840692520141602</v>
      </c>
      <c r="GX84" s="279">
        <v>3188</v>
      </c>
      <c r="GY84" s="279">
        <v>20528.658203125</v>
      </c>
      <c r="GZ84" s="279">
        <v>6.4393534660339355</v>
      </c>
      <c r="HA84" s="279">
        <v>4112</v>
      </c>
      <c r="HB84" s="279">
        <v>22132.54296875</v>
      </c>
      <c r="HC84" s="279">
        <v>5.3824276924133301</v>
      </c>
      <c r="HD84" s="279">
        <v>5206</v>
      </c>
      <c r="HE84" s="279">
        <v>24528.41796875</v>
      </c>
      <c r="HF84" s="279">
        <v>4.7115669250488281</v>
      </c>
      <c r="HG84" s="244"/>
      <c r="HH84" s="244"/>
      <c r="HI84" s="244"/>
      <c r="HJ84" s="244"/>
      <c r="HK84" s="244"/>
      <c r="HL84" s="244"/>
      <c r="HM84" s="244"/>
      <c r="HN84" s="244"/>
      <c r="HO84" s="244"/>
      <c r="HP84" s="244"/>
      <c r="HQ84" s="244"/>
      <c r="HR84" s="244"/>
      <c r="HS84" s="244"/>
      <c r="HT84" s="244"/>
      <c r="HU84" s="244"/>
      <c r="HV84" s="244"/>
      <c r="HW84" s="244"/>
      <c r="HX84" s="244"/>
      <c r="HY84" s="244"/>
      <c r="HZ84" s="244"/>
      <c r="IA84" s="244"/>
      <c r="IB84" s="244"/>
      <c r="IC84" s="244"/>
      <c r="ID84" s="244"/>
      <c r="IE84" s="244"/>
      <c r="IF84" s="244"/>
    </row>
    <row r="85" spans="1:240" ht="15" customHeight="1">
      <c r="A85" s="3">
        <v>71</v>
      </c>
      <c r="B85" s="279">
        <v>927</v>
      </c>
      <c r="C85" s="279">
        <v>8955.642578125</v>
      </c>
      <c r="D85" s="279">
        <v>9.6608877182006836</v>
      </c>
      <c r="E85" s="279">
        <v>741</v>
      </c>
      <c r="F85" s="279">
        <v>10333.216796875</v>
      </c>
      <c r="G85" s="279">
        <v>13.944961547851562</v>
      </c>
      <c r="H85" s="279">
        <v>831</v>
      </c>
      <c r="I85" s="279">
        <v>10338.7265625</v>
      </c>
      <c r="J85" s="279">
        <v>12.441307067871094</v>
      </c>
      <c r="K85" s="279">
        <v>1265</v>
      </c>
      <c r="L85" s="279">
        <v>11384.6845703125</v>
      </c>
      <c r="M85" s="279">
        <v>8.999751091003418</v>
      </c>
      <c r="N85" s="279">
        <v>399</v>
      </c>
      <c r="O85" s="279">
        <v>14894.126953125</v>
      </c>
      <c r="P85" s="279">
        <v>37.328639984130859</v>
      </c>
      <c r="Q85" s="279">
        <v>1232</v>
      </c>
      <c r="R85" s="279">
        <v>17765.294921875</v>
      </c>
      <c r="S85" s="279">
        <v>14.419881820678711</v>
      </c>
      <c r="T85" s="279">
        <v>1937</v>
      </c>
      <c r="U85" s="279">
        <v>20086.029296875</v>
      </c>
      <c r="V85" s="279">
        <v>10.369658470153809</v>
      </c>
      <c r="W85" s="279">
        <v>2161</v>
      </c>
      <c r="X85" s="279">
        <v>21342.763671875</v>
      </c>
      <c r="Y85" s="279">
        <v>9.8763370513916016</v>
      </c>
      <c r="Z85" s="279">
        <v>2314</v>
      </c>
      <c r="AA85" s="279">
        <v>23706.390625</v>
      </c>
      <c r="AB85" s="279">
        <v>10.244767189025879</v>
      </c>
      <c r="AC85" s="279">
        <v>1860</v>
      </c>
      <c r="AD85" s="279">
        <v>28962.294921875</v>
      </c>
      <c r="AE85" s="279">
        <v>15.571125984191895</v>
      </c>
      <c r="AF85" s="279">
        <v>1950</v>
      </c>
      <c r="AG85" s="279">
        <v>30093.13671875</v>
      </c>
      <c r="AH85" s="279">
        <v>15.432377815246582</v>
      </c>
      <c r="AI85" s="279">
        <v>1918</v>
      </c>
      <c r="AJ85" s="279">
        <v>30586.9453125</v>
      </c>
      <c r="AK85" s="279">
        <v>15.947312355041504</v>
      </c>
      <c r="AL85" s="279">
        <v>1850</v>
      </c>
      <c r="AM85" s="279">
        <v>30134.54296875</v>
      </c>
      <c r="AN85" s="279">
        <v>16.288942337036133</v>
      </c>
      <c r="AO85" s="279">
        <v>2044</v>
      </c>
      <c r="AP85" s="279">
        <v>31402.4765625</v>
      </c>
      <c r="AQ85" s="279">
        <v>15.363246917724609</v>
      </c>
      <c r="AR85" s="279">
        <v>2053</v>
      </c>
      <c r="AS85" s="279">
        <v>32885.8671875</v>
      </c>
      <c r="AT85" s="279">
        <v>16.018444061279297</v>
      </c>
      <c r="AU85" s="279">
        <v>2226</v>
      </c>
      <c r="AV85" s="279">
        <v>34879.15625</v>
      </c>
      <c r="AW85" s="279">
        <v>15.668983459472656</v>
      </c>
      <c r="AX85" s="279">
        <v>2188</v>
      </c>
      <c r="AY85" s="279">
        <v>36076.57421875</v>
      </c>
      <c r="AZ85" s="279">
        <v>16.488378524780273</v>
      </c>
      <c r="BA85" s="279">
        <v>2180</v>
      </c>
      <c r="BB85" s="279">
        <v>35917.7421875</v>
      </c>
      <c r="BC85" s="279">
        <v>16.476028442382813</v>
      </c>
      <c r="BD85" s="279">
        <v>2336</v>
      </c>
      <c r="BE85" s="279">
        <v>36780.10546875</v>
      </c>
      <c r="BF85" s="279">
        <v>15.744908332824707</v>
      </c>
      <c r="BG85" s="279">
        <v>2188</v>
      </c>
      <c r="BH85" s="279">
        <v>34465.84375</v>
      </c>
      <c r="BI85" s="279">
        <v>15.752213478088379</v>
      </c>
      <c r="BJ85" s="279">
        <v>2597</v>
      </c>
      <c r="BK85" s="279">
        <v>39137.31640625</v>
      </c>
      <c r="BL85" s="279">
        <v>15.070202827453613</v>
      </c>
      <c r="BM85" s="279">
        <v>2740</v>
      </c>
      <c r="BN85" s="279">
        <v>41449.58203125</v>
      </c>
      <c r="BO85" s="279">
        <v>15.127584457397461</v>
      </c>
      <c r="BP85" s="279">
        <v>3048</v>
      </c>
      <c r="BQ85" s="279">
        <v>46138.64453125</v>
      </c>
      <c r="BR85" s="279">
        <v>15.137351036071777</v>
      </c>
      <c r="BS85" s="279">
        <v>3684</v>
      </c>
      <c r="BT85" s="279">
        <v>54698.984375</v>
      </c>
      <c r="BU85" s="279">
        <v>14.847715377807617</v>
      </c>
      <c r="BV85" s="279">
        <v>4417</v>
      </c>
      <c r="BW85" s="279">
        <v>63797.25390625</v>
      </c>
      <c r="BX85" s="279">
        <v>14.443571090698242</v>
      </c>
      <c r="BY85" s="279">
        <v>6091</v>
      </c>
      <c r="BZ85" s="279">
        <v>82996.59375</v>
      </c>
      <c r="CA85" s="279">
        <v>13.626103401184082</v>
      </c>
      <c r="CB85" s="279">
        <v>5820</v>
      </c>
      <c r="CC85" s="279">
        <v>76267.4296875</v>
      </c>
      <c r="CD85" s="279">
        <v>13.104369163513184</v>
      </c>
      <c r="CE85" s="279">
        <v>5824</v>
      </c>
      <c r="CF85" s="279">
        <v>74008.484375</v>
      </c>
      <c r="CG85" s="279">
        <v>12.707500457763672</v>
      </c>
      <c r="CH85" s="279">
        <v>5888</v>
      </c>
      <c r="CI85" s="279">
        <v>73124.5859375</v>
      </c>
      <c r="CJ85" s="279">
        <v>12.419257164001465</v>
      </c>
      <c r="CK85" s="279">
        <v>6450</v>
      </c>
      <c r="CL85" s="279">
        <v>79686.1796875</v>
      </c>
      <c r="CM85" s="279">
        <v>12.354446411132812</v>
      </c>
      <c r="CN85" s="279">
        <v>10232</v>
      </c>
      <c r="CO85" s="279">
        <v>78095.328125</v>
      </c>
      <c r="CP85" s="279">
        <v>7.6324596405029297</v>
      </c>
      <c r="CQ85" s="279">
        <v>12790</v>
      </c>
      <c r="CR85" s="279">
        <v>98927.7265625</v>
      </c>
      <c r="CS85" s="279">
        <v>7.7347712516784668</v>
      </c>
      <c r="CT85" s="279">
        <v>13885</v>
      </c>
      <c r="CU85" s="279">
        <v>115199.5390625</v>
      </c>
      <c r="CV85" s="279">
        <v>8.2966899871826172</v>
      </c>
      <c r="CW85" s="279">
        <v>15790</v>
      </c>
      <c r="CX85" s="279">
        <v>144450.484375</v>
      </c>
      <c r="CY85" s="279">
        <v>9.1482257843017578</v>
      </c>
      <c r="CZ85" s="279">
        <v>15504</v>
      </c>
      <c r="DA85" s="279">
        <v>149177.34375</v>
      </c>
      <c r="DB85" s="279">
        <v>9.621861457824707</v>
      </c>
      <c r="DC85" s="279">
        <v>15578</v>
      </c>
      <c r="DD85" s="279">
        <v>138698.796875</v>
      </c>
      <c r="DE85" s="279">
        <v>8.9035043716430664</v>
      </c>
      <c r="DF85" s="279">
        <v>15753</v>
      </c>
      <c r="DG85" s="279">
        <v>133428.453125</v>
      </c>
      <c r="DH85" s="279">
        <v>8.4700345993041992</v>
      </c>
      <c r="DI85" s="279">
        <v>15467</v>
      </c>
      <c r="DJ85" s="279">
        <v>129301.8828125</v>
      </c>
      <c r="DK85" s="279">
        <v>8.3598556518554687</v>
      </c>
      <c r="DL85" s="279">
        <v>14692</v>
      </c>
      <c r="DM85" s="279">
        <v>115185.7109375</v>
      </c>
      <c r="DN85" s="279">
        <v>7.840029239654541</v>
      </c>
      <c r="DO85" s="279">
        <v>15437</v>
      </c>
      <c r="DP85" s="279">
        <v>122070.203125</v>
      </c>
      <c r="DQ85" s="279">
        <v>7.9076375961303711</v>
      </c>
      <c r="DR85" s="279">
        <v>19996</v>
      </c>
      <c r="DS85" s="279">
        <v>156218.96875</v>
      </c>
      <c r="DT85" s="279">
        <v>7.8125109672546387</v>
      </c>
      <c r="DU85" s="279">
        <v>26445</v>
      </c>
      <c r="DV85" s="279">
        <v>180885.78125</v>
      </c>
      <c r="DW85" s="279">
        <v>6.8400750160217285</v>
      </c>
      <c r="DX85" s="279">
        <v>26664</v>
      </c>
      <c r="DY85" s="279">
        <v>205585</v>
      </c>
      <c r="DZ85" s="279">
        <v>7.7102084159851074</v>
      </c>
      <c r="EA85" s="279">
        <v>26795</v>
      </c>
      <c r="EB85" s="279">
        <v>165050.96875</v>
      </c>
      <c r="EC85" s="279">
        <v>6.1597676277160645</v>
      </c>
      <c r="ED85" s="279">
        <v>28993</v>
      </c>
      <c r="EE85" s="279">
        <v>208697.46875</v>
      </c>
      <c r="EF85" s="279">
        <v>7.1982021331787109</v>
      </c>
      <c r="EG85" s="279">
        <v>33764</v>
      </c>
      <c r="EH85" s="279">
        <v>237259.0625</v>
      </c>
      <c r="EI85" s="279">
        <v>7.0269832611083984</v>
      </c>
      <c r="EJ85" s="279">
        <v>33834</v>
      </c>
      <c r="EK85" s="279">
        <v>282759.84375</v>
      </c>
      <c r="EL85" s="279">
        <v>8.357269287109375</v>
      </c>
      <c r="EM85" s="279">
        <v>37475</v>
      </c>
      <c r="EN85" s="279">
        <v>298235.46875</v>
      </c>
      <c r="EO85" s="279">
        <v>7.9582514762878418</v>
      </c>
      <c r="EP85" s="279">
        <v>57060</v>
      </c>
      <c r="EQ85" s="279">
        <v>384887.5625</v>
      </c>
      <c r="ER85" s="279">
        <v>6.7453131675720215</v>
      </c>
      <c r="ES85" s="279">
        <v>89227</v>
      </c>
      <c r="ET85" s="279">
        <v>524309.5</v>
      </c>
      <c r="EU85" s="279">
        <v>5.8761305809020996</v>
      </c>
      <c r="EV85" s="279">
        <v>151693</v>
      </c>
      <c r="EW85" s="279">
        <v>789367.125</v>
      </c>
      <c r="EX85" s="279">
        <v>5.2037148475646973</v>
      </c>
      <c r="EY85" s="279">
        <v>228628</v>
      </c>
      <c r="EZ85" s="279">
        <v>1271584.5</v>
      </c>
      <c r="FA85" s="279">
        <v>5.5618057250976562</v>
      </c>
      <c r="FB85" s="279">
        <v>347</v>
      </c>
      <c r="FC85" s="279">
        <v>2235.031494140625</v>
      </c>
      <c r="FD85" s="279">
        <v>6.4410128593444824</v>
      </c>
      <c r="FE85" s="279">
        <v>419</v>
      </c>
      <c r="FF85" s="279">
        <v>2662.4169921875</v>
      </c>
      <c r="FG85" s="279">
        <v>6.3542170524597168</v>
      </c>
      <c r="FH85" s="279">
        <v>725</v>
      </c>
      <c r="FI85" s="279">
        <v>3359.858154296875</v>
      </c>
      <c r="FJ85" s="279">
        <v>4.6342868804931641</v>
      </c>
      <c r="FK85" s="279">
        <v>645</v>
      </c>
      <c r="FL85" s="279">
        <v>4225.50439453125</v>
      </c>
      <c r="FM85" s="279">
        <v>6.5511693954467773</v>
      </c>
      <c r="FN85" s="279">
        <v>598</v>
      </c>
      <c r="FO85" s="279">
        <v>4520.74365234375</v>
      </c>
      <c r="FP85" s="279">
        <v>7.5597720146179199</v>
      </c>
      <c r="FQ85" s="279">
        <v>801</v>
      </c>
      <c r="FR85" s="279">
        <v>4765.6171875</v>
      </c>
      <c r="FS85" s="279">
        <v>5.9495844841003418</v>
      </c>
      <c r="FT85" s="279">
        <v>896</v>
      </c>
      <c r="FU85" s="279">
        <v>5206.66259765625</v>
      </c>
      <c r="FV85" s="279">
        <v>5.8110074996948242</v>
      </c>
      <c r="FW85" s="279">
        <v>1120</v>
      </c>
      <c r="FX85" s="279">
        <v>6016.82958984375</v>
      </c>
      <c r="FY85" s="279">
        <v>5.3721694946289062</v>
      </c>
      <c r="FZ85" s="279">
        <v>1283</v>
      </c>
      <c r="GA85" s="279">
        <v>6945.01171875</v>
      </c>
      <c r="GB85" s="279">
        <v>5.4131035804748535</v>
      </c>
      <c r="GC85" s="279">
        <v>1623</v>
      </c>
      <c r="GD85" s="279">
        <v>8380.23828125</v>
      </c>
      <c r="GE85" s="279">
        <v>5.1634244918823242</v>
      </c>
      <c r="GF85" s="279">
        <v>1724</v>
      </c>
      <c r="GG85" s="279">
        <v>9608.6669921875</v>
      </c>
      <c r="GH85" s="279">
        <v>5.5734724998474121</v>
      </c>
      <c r="GI85" s="279">
        <v>1759</v>
      </c>
      <c r="GJ85" s="279">
        <v>10511.599609375</v>
      </c>
      <c r="GK85" s="279">
        <v>5.9758954048156738</v>
      </c>
      <c r="GL85" s="279">
        <v>2196</v>
      </c>
      <c r="GM85" s="279">
        <v>13148.9755859375</v>
      </c>
      <c r="GN85" s="279">
        <v>5.9876937866210937</v>
      </c>
      <c r="GO85" s="279">
        <v>2011</v>
      </c>
      <c r="GP85" s="279">
        <v>16566.10546875</v>
      </c>
      <c r="GQ85" s="279">
        <v>8.2377452850341797</v>
      </c>
      <c r="GR85" s="279">
        <v>2341</v>
      </c>
      <c r="GS85" s="279">
        <v>18029.068359375</v>
      </c>
      <c r="GT85" s="279">
        <v>7.7014389038085937</v>
      </c>
      <c r="GU85" s="279">
        <v>2800</v>
      </c>
      <c r="GV85" s="279">
        <v>19581.751953125</v>
      </c>
      <c r="GW85" s="279">
        <v>6.9934830665588379</v>
      </c>
      <c r="GX85" s="279">
        <v>3316</v>
      </c>
      <c r="GY85" s="279">
        <v>21123.921875</v>
      </c>
      <c r="GZ85" s="279">
        <v>6.3703022003173828</v>
      </c>
      <c r="HA85" s="279">
        <v>4263</v>
      </c>
      <c r="HB85" s="279">
        <v>22750.458984375</v>
      </c>
      <c r="HC85" s="279">
        <v>5.3367252349853516</v>
      </c>
      <c r="HD85" s="279">
        <v>5378</v>
      </c>
      <c r="HE85" s="279">
        <v>25190.328125</v>
      </c>
      <c r="HF85" s="279">
        <v>4.6839585304260254</v>
      </c>
      <c r="HG85" s="244"/>
      <c r="HH85" s="244"/>
      <c r="HI85" s="244"/>
      <c r="HJ85" s="244"/>
      <c r="HK85" s="244"/>
      <c r="HL85" s="244"/>
      <c r="HM85" s="244"/>
      <c r="HN85" s="244"/>
      <c r="HO85" s="244"/>
      <c r="HP85" s="244"/>
      <c r="HQ85" s="244"/>
      <c r="HR85" s="244"/>
      <c r="HS85" s="244"/>
      <c r="HT85" s="244"/>
      <c r="HU85" s="244"/>
      <c r="HV85" s="244"/>
      <c r="HW85" s="244"/>
      <c r="HX85" s="244"/>
      <c r="HY85" s="244"/>
      <c r="HZ85" s="244"/>
      <c r="IA85" s="244"/>
      <c r="IB85" s="244"/>
      <c r="IC85" s="244"/>
      <c r="ID85" s="244"/>
      <c r="IE85" s="244"/>
      <c r="IF85" s="244"/>
    </row>
    <row r="86" spans="1:240" ht="15" customHeight="1">
      <c r="A86" s="3">
        <v>72</v>
      </c>
      <c r="B86" s="279">
        <v>980</v>
      </c>
      <c r="C86" s="279">
        <v>9241.451171875</v>
      </c>
      <c r="D86" s="279">
        <v>9.4300518035888672</v>
      </c>
      <c r="E86" s="279">
        <v>785</v>
      </c>
      <c r="F86" s="279">
        <v>10675.0458984375</v>
      </c>
      <c r="G86" s="279">
        <v>13.598784446716309</v>
      </c>
      <c r="H86" s="279">
        <v>879</v>
      </c>
      <c r="I86" s="279">
        <v>10677.466796875</v>
      </c>
      <c r="J86" s="279">
        <v>12.14728832244873</v>
      </c>
      <c r="K86" s="279">
        <v>1328</v>
      </c>
      <c r="L86" s="279">
        <v>11744.9951171875</v>
      </c>
      <c r="M86" s="279">
        <v>8.8441228866577148</v>
      </c>
      <c r="N86" s="279">
        <v>419</v>
      </c>
      <c r="O86" s="279">
        <v>15411.453125</v>
      </c>
      <c r="P86" s="279">
        <v>36.781509399414062</v>
      </c>
      <c r="Q86" s="279">
        <v>1308</v>
      </c>
      <c r="R86" s="279">
        <v>18354.484375</v>
      </c>
      <c r="S86" s="279">
        <v>14.032480239868164</v>
      </c>
      <c r="T86" s="279">
        <v>2048</v>
      </c>
      <c r="U86" s="279">
        <v>20732.244140625</v>
      </c>
      <c r="V86" s="279">
        <v>10.123166084289551</v>
      </c>
      <c r="W86" s="279">
        <v>2279</v>
      </c>
      <c r="X86" s="279">
        <v>22025.755859375</v>
      </c>
      <c r="Y86" s="279">
        <v>9.6646585464477539</v>
      </c>
      <c r="Z86" s="279">
        <v>2434</v>
      </c>
      <c r="AA86" s="279">
        <v>24468.296875</v>
      </c>
      <c r="AB86" s="279">
        <v>10.05271053314209</v>
      </c>
      <c r="AC86" s="279">
        <v>1905</v>
      </c>
      <c r="AD86" s="279">
        <v>29929.484375</v>
      </c>
      <c r="AE86" s="279">
        <v>15.711015701293945</v>
      </c>
      <c r="AF86" s="279">
        <v>2026</v>
      </c>
      <c r="AG86" s="279">
        <v>31096.998046875</v>
      </c>
      <c r="AH86" s="279">
        <v>15.348962783813477</v>
      </c>
      <c r="AI86" s="279">
        <v>1992</v>
      </c>
      <c r="AJ86" s="279">
        <v>31609.62109375</v>
      </c>
      <c r="AK86" s="279">
        <v>15.868283271789551</v>
      </c>
      <c r="AL86" s="279">
        <v>1930</v>
      </c>
      <c r="AM86" s="279">
        <v>31143.3828125</v>
      </c>
      <c r="AN86" s="279">
        <v>16.136466979980469</v>
      </c>
      <c r="AO86" s="279">
        <v>2148</v>
      </c>
      <c r="AP86" s="279">
        <v>32449.244140625</v>
      </c>
      <c r="AQ86" s="279">
        <v>15.106724739074707</v>
      </c>
      <c r="AR86" s="279">
        <v>2163</v>
      </c>
      <c r="AS86" s="279">
        <v>33985.18359375</v>
      </c>
      <c r="AT86" s="279">
        <v>15.712059020996094</v>
      </c>
      <c r="AU86" s="279">
        <v>2386</v>
      </c>
      <c r="AV86" s="279">
        <v>36042.625</v>
      </c>
      <c r="AW86" s="279">
        <v>15.105877876281738</v>
      </c>
      <c r="AX86" s="279">
        <v>2303</v>
      </c>
      <c r="AY86" s="279">
        <v>37284.98828125</v>
      </c>
      <c r="AZ86" s="279">
        <v>16.189746856689453</v>
      </c>
      <c r="BA86" s="279">
        <v>2325</v>
      </c>
      <c r="BB86" s="279">
        <v>37120.1953125</v>
      </c>
      <c r="BC86" s="279">
        <v>15.965675354003906</v>
      </c>
      <c r="BD86" s="279">
        <v>2514</v>
      </c>
      <c r="BE86" s="279">
        <v>38007.1796875</v>
      </c>
      <c r="BF86" s="279">
        <v>15.118209838867188</v>
      </c>
      <c r="BG86" s="279">
        <v>2356</v>
      </c>
      <c r="BH86" s="279">
        <v>35615.73046875</v>
      </c>
      <c r="BI86" s="279">
        <v>15.117033004760742</v>
      </c>
      <c r="BJ86" s="279">
        <v>2792</v>
      </c>
      <c r="BK86" s="279">
        <v>40438.8984375</v>
      </c>
      <c r="BL86" s="279">
        <v>14.483845710754395</v>
      </c>
      <c r="BM86" s="279">
        <v>2950</v>
      </c>
      <c r="BN86" s="279">
        <v>42828.4609375</v>
      </c>
      <c r="BO86" s="279">
        <v>14.518122673034668</v>
      </c>
      <c r="BP86" s="279">
        <v>3286</v>
      </c>
      <c r="BQ86" s="279">
        <v>47673.59765625</v>
      </c>
      <c r="BR86" s="279">
        <v>14.50809383392334</v>
      </c>
      <c r="BS86" s="279">
        <v>3976</v>
      </c>
      <c r="BT86" s="279">
        <v>56516.125</v>
      </c>
      <c r="BU86" s="279">
        <v>14.214317321777344</v>
      </c>
      <c r="BV86" s="279">
        <v>4773</v>
      </c>
      <c r="BW86" s="279">
        <v>65912.15625</v>
      </c>
      <c r="BX86" s="279">
        <v>13.80937671661377</v>
      </c>
      <c r="BY86" s="279">
        <v>6590</v>
      </c>
      <c r="BZ86" s="279">
        <v>85735.2578125</v>
      </c>
      <c r="CA86" s="279">
        <v>13.009902954101563</v>
      </c>
      <c r="CB86" s="279">
        <v>6301</v>
      </c>
      <c r="CC86" s="279">
        <v>78775.765625</v>
      </c>
      <c r="CD86" s="279">
        <v>12.502105712890625</v>
      </c>
      <c r="CE86" s="279">
        <v>6311</v>
      </c>
      <c r="CF86" s="279">
        <v>76436</v>
      </c>
      <c r="CG86" s="279">
        <v>12.111551284790039</v>
      </c>
      <c r="CH86" s="279">
        <v>6386</v>
      </c>
      <c r="CI86" s="279">
        <v>75518.109375</v>
      </c>
      <c r="CJ86" s="279">
        <v>11.825572967529297</v>
      </c>
      <c r="CK86" s="279">
        <v>6997</v>
      </c>
      <c r="CL86" s="279">
        <v>82293.328125</v>
      </c>
      <c r="CM86" s="279">
        <v>11.76123046875</v>
      </c>
      <c r="CN86" s="279">
        <v>10826</v>
      </c>
      <c r="CO86" s="279">
        <v>80508.3359375</v>
      </c>
      <c r="CP86" s="279">
        <v>7.4365725517272949</v>
      </c>
      <c r="CQ86" s="279">
        <v>13569</v>
      </c>
      <c r="CR86" s="279">
        <v>101990.1484375</v>
      </c>
      <c r="CS86" s="279">
        <v>7.5164084434509277</v>
      </c>
      <c r="CT86" s="279">
        <v>14555</v>
      </c>
      <c r="CU86" s="279">
        <v>118805.9140625</v>
      </c>
      <c r="CV86" s="279">
        <v>8.1625499725341797</v>
      </c>
      <c r="CW86" s="279">
        <v>16366</v>
      </c>
      <c r="CX86" s="279">
        <v>149035.328125</v>
      </c>
      <c r="CY86" s="279">
        <v>9.1063995361328125</v>
      </c>
      <c r="CZ86" s="279">
        <v>16157</v>
      </c>
      <c r="DA86" s="279">
        <v>153940.0625</v>
      </c>
      <c r="DB86" s="279">
        <v>9.5277624130249023</v>
      </c>
      <c r="DC86" s="279">
        <v>16309</v>
      </c>
      <c r="DD86" s="279">
        <v>143083.1875</v>
      </c>
      <c r="DE86" s="279">
        <v>8.7732658386230469</v>
      </c>
      <c r="DF86" s="279">
        <v>16525</v>
      </c>
      <c r="DG86" s="279">
        <v>137617.6875</v>
      </c>
      <c r="DH86" s="279">
        <v>8.3278484344482422</v>
      </c>
      <c r="DI86" s="279">
        <v>16129</v>
      </c>
      <c r="DJ86" s="279">
        <v>133355.84375</v>
      </c>
      <c r="DK86" s="279">
        <v>8.2680788040161133</v>
      </c>
      <c r="DL86" s="279">
        <v>15308</v>
      </c>
      <c r="DM86" s="279">
        <v>118763.953125</v>
      </c>
      <c r="DN86" s="279">
        <v>7.7582931518554687</v>
      </c>
      <c r="DO86" s="279">
        <v>16091</v>
      </c>
      <c r="DP86" s="279">
        <v>125867.171875</v>
      </c>
      <c r="DQ86" s="279">
        <v>7.822209358215332</v>
      </c>
      <c r="DR86" s="279">
        <v>20988</v>
      </c>
      <c r="DS86" s="279">
        <v>161066.6875</v>
      </c>
      <c r="DT86" s="279">
        <v>7.6742277145385742</v>
      </c>
      <c r="DU86" s="279">
        <v>27880</v>
      </c>
      <c r="DV86" s="279">
        <v>186376.03125</v>
      </c>
      <c r="DW86" s="279">
        <v>6.6849365234375</v>
      </c>
      <c r="DX86" s="279">
        <v>28389</v>
      </c>
      <c r="DY86" s="279">
        <v>211944.578125</v>
      </c>
      <c r="DZ86" s="279">
        <v>7.465728759765625</v>
      </c>
      <c r="EA86" s="279">
        <v>29698</v>
      </c>
      <c r="EB86" s="279">
        <v>169935.390625</v>
      </c>
      <c r="EC86" s="279">
        <v>5.7221155166625977</v>
      </c>
      <c r="ED86" s="279">
        <v>31361</v>
      </c>
      <c r="EE86" s="279">
        <v>215073.875</v>
      </c>
      <c r="EF86" s="279">
        <v>6.8580045700073242</v>
      </c>
      <c r="EG86" s="279">
        <v>36707</v>
      </c>
      <c r="EH86" s="279">
        <v>244474.640625</v>
      </c>
      <c r="EI86" s="279">
        <v>6.6601638793945313</v>
      </c>
      <c r="EJ86" s="279">
        <v>36775</v>
      </c>
      <c r="EK86" s="279">
        <v>291598.0625</v>
      </c>
      <c r="EL86" s="279">
        <v>7.9292469024658203</v>
      </c>
      <c r="EM86" s="279">
        <v>40654</v>
      </c>
      <c r="EN86" s="279">
        <v>307492</v>
      </c>
      <c r="EO86" s="279">
        <v>7.5636343955993652</v>
      </c>
      <c r="EP86" s="279">
        <v>60655</v>
      </c>
      <c r="EQ86" s="279">
        <v>396531.75</v>
      </c>
      <c r="ER86" s="279">
        <v>6.5374946594238281</v>
      </c>
      <c r="ES86" s="279">
        <v>97065</v>
      </c>
      <c r="ET86" s="279">
        <v>539709.75</v>
      </c>
      <c r="EU86" s="279">
        <v>5.5602922439575195</v>
      </c>
      <c r="EV86" s="279">
        <v>163599</v>
      </c>
      <c r="EW86" s="279">
        <v>811930.25</v>
      </c>
      <c r="EX86" s="279">
        <v>4.9629292488098145</v>
      </c>
      <c r="EY86" s="279">
        <v>246024</v>
      </c>
      <c r="EZ86" s="279">
        <v>1308524.625</v>
      </c>
      <c r="FA86" s="279">
        <v>5.3186869621276855</v>
      </c>
      <c r="FB86" s="279">
        <v>373</v>
      </c>
      <c r="FC86" s="279">
        <v>2301.996826171875</v>
      </c>
      <c r="FD86" s="279">
        <v>6.1715731620788574</v>
      </c>
      <c r="FE86" s="279">
        <v>455</v>
      </c>
      <c r="FF86" s="279">
        <v>2741.896240234375</v>
      </c>
      <c r="FG86" s="279">
        <v>6.0261454582214355</v>
      </c>
      <c r="FH86" s="279">
        <v>738</v>
      </c>
      <c r="FI86" s="279">
        <v>3453.710205078125</v>
      </c>
      <c r="FJ86" s="279">
        <v>4.6798243522644043</v>
      </c>
      <c r="FK86" s="279">
        <v>695</v>
      </c>
      <c r="FL86" s="279">
        <v>4352.5224609375</v>
      </c>
      <c r="FM86" s="279">
        <v>6.2626223564147949</v>
      </c>
      <c r="FN86" s="279">
        <v>644</v>
      </c>
      <c r="FO86" s="279">
        <v>4660.02001953125</v>
      </c>
      <c r="FP86" s="279">
        <v>7.236055850982666</v>
      </c>
      <c r="FQ86" s="279">
        <v>850</v>
      </c>
      <c r="FR86" s="279">
        <v>4906.353515625</v>
      </c>
      <c r="FS86" s="279">
        <v>5.7721805572509766</v>
      </c>
      <c r="FT86" s="279">
        <v>962</v>
      </c>
      <c r="FU86" s="279">
        <v>5359.43603515625</v>
      </c>
      <c r="FV86" s="279">
        <v>5.5711393356323242</v>
      </c>
      <c r="FW86" s="279">
        <v>1199</v>
      </c>
      <c r="FX86" s="279">
        <v>6190.28759765625</v>
      </c>
      <c r="FY86" s="279">
        <v>5.1628751754760742</v>
      </c>
      <c r="FZ86" s="279">
        <v>1368</v>
      </c>
      <c r="GA86" s="279">
        <v>7145.7265625</v>
      </c>
      <c r="GB86" s="279">
        <v>5.2234845161437988</v>
      </c>
      <c r="GC86" s="279">
        <v>1713</v>
      </c>
      <c r="GD86" s="279">
        <v>8619.9609375</v>
      </c>
      <c r="GE86" s="279">
        <v>5.0320844650268555</v>
      </c>
      <c r="GF86" s="279">
        <v>1811</v>
      </c>
      <c r="GG86" s="279">
        <v>9888.7265625</v>
      </c>
      <c r="GH86" s="279">
        <v>5.4603681564331055</v>
      </c>
      <c r="GI86" s="279">
        <v>1846</v>
      </c>
      <c r="GJ86" s="279">
        <v>10822.65625</v>
      </c>
      <c r="GK86" s="279">
        <v>5.8627605438232422</v>
      </c>
      <c r="GL86" s="279">
        <v>2288</v>
      </c>
      <c r="GM86" s="279">
        <v>13538.5107421875</v>
      </c>
      <c r="GN86" s="279">
        <v>5.9171814918518066</v>
      </c>
      <c r="GO86" s="279">
        <v>2125</v>
      </c>
      <c r="GP86" s="279">
        <v>17083.966796875</v>
      </c>
      <c r="GQ86" s="279">
        <v>8.0395135879516602</v>
      </c>
      <c r="GR86" s="279">
        <v>2466</v>
      </c>
      <c r="GS86" s="279">
        <v>18587.0703125</v>
      </c>
      <c r="GT86" s="279">
        <v>7.5373358726501465</v>
      </c>
      <c r="GU86" s="279">
        <v>2941</v>
      </c>
      <c r="GV86" s="279">
        <v>20178.314453125</v>
      </c>
      <c r="GW86" s="279">
        <v>6.8610386848449707</v>
      </c>
      <c r="GX86" s="279">
        <v>3469</v>
      </c>
      <c r="GY86" s="279">
        <v>21756.705078125</v>
      </c>
      <c r="GZ86" s="279">
        <v>6.2717514038085938</v>
      </c>
      <c r="HA86" s="279">
        <v>4446</v>
      </c>
      <c r="HB86" s="279">
        <v>23406.58203125</v>
      </c>
      <c r="HC86" s="279">
        <v>5.2646384239196777</v>
      </c>
      <c r="HD86" s="279">
        <v>5593</v>
      </c>
      <c r="HE86" s="279">
        <v>25892.58984375</v>
      </c>
      <c r="HF86" s="279">
        <v>4.6294636726379395</v>
      </c>
      <c r="HG86" s="244"/>
      <c r="HH86" s="244"/>
      <c r="HI86" s="244"/>
      <c r="HJ86" s="244"/>
      <c r="HK86" s="244"/>
      <c r="HL86" s="244"/>
      <c r="HM86" s="244"/>
      <c r="HN86" s="244"/>
      <c r="HO86" s="244"/>
      <c r="HP86" s="244"/>
      <c r="HQ86" s="244"/>
      <c r="HR86" s="244"/>
      <c r="HS86" s="244"/>
      <c r="HT86" s="244"/>
      <c r="HU86" s="244"/>
      <c r="HV86" s="244"/>
      <c r="HW86" s="244"/>
      <c r="HX86" s="244"/>
      <c r="HY86" s="244"/>
      <c r="HZ86" s="244"/>
      <c r="IA86" s="244"/>
      <c r="IB86" s="244"/>
      <c r="IC86" s="244"/>
      <c r="ID86" s="244"/>
      <c r="IE86" s="244"/>
      <c r="IF86" s="244"/>
    </row>
    <row r="87" spans="1:240" ht="15" customHeight="1">
      <c r="A87" s="3">
        <v>73</v>
      </c>
      <c r="B87" s="279">
        <v>1038</v>
      </c>
      <c r="C87" s="279">
        <v>9546.3935546875</v>
      </c>
      <c r="D87" s="279">
        <v>9.1969108581542969</v>
      </c>
      <c r="E87" s="279">
        <v>833</v>
      </c>
      <c r="F87" s="279">
        <v>11040.4921875</v>
      </c>
      <c r="G87" s="279">
        <v>13.253891944885254</v>
      </c>
      <c r="H87" s="279">
        <v>931</v>
      </c>
      <c r="I87" s="279">
        <v>11039.41015625</v>
      </c>
      <c r="J87" s="279">
        <v>11.857583045959473</v>
      </c>
      <c r="K87" s="279">
        <v>1396</v>
      </c>
      <c r="L87" s="279">
        <v>12129.55078125</v>
      </c>
      <c r="M87" s="279">
        <v>8.6887903213500977</v>
      </c>
      <c r="N87" s="279">
        <v>448</v>
      </c>
      <c r="O87" s="279">
        <v>15966.2109375</v>
      </c>
      <c r="P87" s="279">
        <v>35.638862609863281</v>
      </c>
      <c r="Q87" s="279">
        <v>1394</v>
      </c>
      <c r="R87" s="279">
        <v>18984.279296875</v>
      </c>
      <c r="S87" s="279">
        <v>13.618564605712891</v>
      </c>
      <c r="T87" s="279">
        <v>2170</v>
      </c>
      <c r="U87" s="279">
        <v>21422.03125</v>
      </c>
      <c r="V87" s="279">
        <v>9.8719034194946289</v>
      </c>
      <c r="W87" s="279">
        <v>2402</v>
      </c>
      <c r="X87" s="279">
        <v>22754.857421875</v>
      </c>
      <c r="Y87" s="279">
        <v>9.4732961654663086</v>
      </c>
      <c r="Z87" s="279">
        <v>2561</v>
      </c>
      <c r="AA87" s="279">
        <v>25282.048828125</v>
      </c>
      <c r="AB87" s="279">
        <v>9.8719444274902344</v>
      </c>
      <c r="AC87" s="279">
        <v>1990</v>
      </c>
      <c r="AD87" s="279">
        <v>30966.021484375</v>
      </c>
      <c r="AE87" s="279">
        <v>15.56081485748291</v>
      </c>
      <c r="AF87" s="279">
        <v>2139</v>
      </c>
      <c r="AG87" s="279">
        <v>32171.73828125</v>
      </c>
      <c r="AH87" s="279">
        <v>15.04055118560791</v>
      </c>
      <c r="AI87" s="279">
        <v>2098</v>
      </c>
      <c r="AJ87" s="279">
        <v>32704.71875</v>
      </c>
      <c r="AK87" s="279">
        <v>15.588521957397461</v>
      </c>
      <c r="AL87" s="279">
        <v>2039</v>
      </c>
      <c r="AM87" s="279">
        <v>32223.43359375</v>
      </c>
      <c r="AN87" s="279">
        <v>15.803547859191895</v>
      </c>
      <c r="AO87" s="279">
        <v>2288</v>
      </c>
      <c r="AP87" s="279">
        <v>33569.03125</v>
      </c>
      <c r="AQ87" s="279">
        <v>14.671779632568359</v>
      </c>
      <c r="AR87" s="279">
        <v>2310</v>
      </c>
      <c r="AS87" s="279">
        <v>35161.19140625</v>
      </c>
      <c r="AT87" s="279">
        <v>15.221295356750488</v>
      </c>
      <c r="AU87" s="279">
        <v>2586</v>
      </c>
      <c r="AV87" s="279">
        <v>37285.57421875</v>
      </c>
      <c r="AW87" s="279">
        <v>14.418242454528809</v>
      </c>
      <c r="AX87" s="279">
        <v>2458</v>
      </c>
      <c r="AY87" s="279">
        <v>38577.875</v>
      </c>
      <c r="AZ87" s="279">
        <v>15.694823265075684</v>
      </c>
      <c r="BA87" s="279">
        <v>2513</v>
      </c>
      <c r="BB87" s="279">
        <v>38405.53515625</v>
      </c>
      <c r="BC87" s="279">
        <v>15.282743453979492</v>
      </c>
      <c r="BD87" s="279">
        <v>2731</v>
      </c>
      <c r="BE87" s="279">
        <v>39317.81640625</v>
      </c>
      <c r="BF87" s="279">
        <v>14.396857261657715</v>
      </c>
      <c r="BG87" s="279">
        <v>2558</v>
      </c>
      <c r="BH87" s="279">
        <v>36843.94140625</v>
      </c>
      <c r="BI87" s="279">
        <v>14.403417587280273</v>
      </c>
      <c r="BJ87" s="279">
        <v>3029</v>
      </c>
      <c r="BK87" s="279">
        <v>41828.93359375</v>
      </c>
      <c r="BL87" s="279">
        <v>13.809486389160156</v>
      </c>
      <c r="BM87" s="279">
        <v>3203</v>
      </c>
      <c r="BN87" s="279">
        <v>44300.88671875</v>
      </c>
      <c r="BO87" s="279">
        <v>13.831060409545898</v>
      </c>
      <c r="BP87" s="279">
        <v>3574</v>
      </c>
      <c r="BQ87" s="279">
        <v>49312.546875</v>
      </c>
      <c r="BR87" s="279">
        <v>13.797578811645508</v>
      </c>
      <c r="BS87" s="279">
        <v>4330</v>
      </c>
      <c r="BT87" s="279">
        <v>58455.90625</v>
      </c>
      <c r="BU87" s="279">
        <v>13.500208854675293</v>
      </c>
      <c r="BV87" s="279">
        <v>5204</v>
      </c>
      <c r="BW87" s="279">
        <v>68169.234375</v>
      </c>
      <c r="BX87" s="279">
        <v>13.099391937255859</v>
      </c>
      <c r="BY87" s="279">
        <v>7193</v>
      </c>
      <c r="BZ87" s="279">
        <v>88656.4140625</v>
      </c>
      <c r="CA87" s="279">
        <v>12.325373649597168</v>
      </c>
      <c r="CB87" s="279">
        <v>6883</v>
      </c>
      <c r="CC87" s="279">
        <v>81450.2734375</v>
      </c>
      <c r="CD87" s="279">
        <v>11.833542823791504</v>
      </c>
      <c r="CE87" s="279">
        <v>6900</v>
      </c>
      <c r="CF87" s="279">
        <v>79023.484375</v>
      </c>
      <c r="CG87" s="279">
        <v>11.452678680419922</v>
      </c>
      <c r="CH87" s="279">
        <v>6985</v>
      </c>
      <c r="CI87" s="279">
        <v>78068.78125</v>
      </c>
      <c r="CJ87" s="279">
        <v>11.176632881164551</v>
      </c>
      <c r="CK87" s="279">
        <v>7659</v>
      </c>
      <c r="CL87" s="279">
        <v>85071.3046875</v>
      </c>
      <c r="CM87" s="279">
        <v>11.107364654541016</v>
      </c>
      <c r="CN87" s="279">
        <v>11398</v>
      </c>
      <c r="CO87" s="279">
        <v>83078.5</v>
      </c>
      <c r="CP87" s="279">
        <v>7.2888665199279785</v>
      </c>
      <c r="CQ87" s="279">
        <v>14343</v>
      </c>
      <c r="CR87" s="279">
        <v>105250.671875</v>
      </c>
      <c r="CS87" s="279">
        <v>7.3381209373474121</v>
      </c>
      <c r="CT87" s="279">
        <v>15218</v>
      </c>
      <c r="CU87" s="279">
        <v>122654.796875</v>
      </c>
      <c r="CV87" s="279">
        <v>8.059849739074707</v>
      </c>
      <c r="CW87" s="279">
        <v>17009</v>
      </c>
      <c r="CX87" s="279">
        <v>153937.375</v>
      </c>
      <c r="CY87" s="279">
        <v>9.0503482818603516</v>
      </c>
      <c r="CZ87" s="279">
        <v>16918</v>
      </c>
      <c r="DA87" s="279">
        <v>159029.4375</v>
      </c>
      <c r="DB87" s="279">
        <v>9.4000139236450195</v>
      </c>
      <c r="DC87" s="279">
        <v>17141</v>
      </c>
      <c r="DD87" s="279">
        <v>147763.453125</v>
      </c>
      <c r="DE87" s="279">
        <v>8.6204690933227539</v>
      </c>
      <c r="DF87" s="279">
        <v>17406</v>
      </c>
      <c r="DG87" s="279">
        <v>142086.609375</v>
      </c>
      <c r="DH87" s="279">
        <v>8.1630821228027344</v>
      </c>
      <c r="DI87" s="279">
        <v>16883</v>
      </c>
      <c r="DJ87" s="279">
        <v>137683.90625</v>
      </c>
      <c r="DK87" s="279">
        <v>8.1551799774169922</v>
      </c>
      <c r="DL87" s="279">
        <v>15998</v>
      </c>
      <c r="DM87" s="279">
        <v>122583.140625</v>
      </c>
      <c r="DN87" s="279">
        <v>7.6624040603637695</v>
      </c>
      <c r="DO87" s="279">
        <v>16857</v>
      </c>
      <c r="DP87" s="279">
        <v>129919.140625</v>
      </c>
      <c r="DQ87" s="279">
        <v>7.7071328163146973</v>
      </c>
      <c r="DR87" s="279">
        <v>22104</v>
      </c>
      <c r="DS87" s="279">
        <v>166234.53125</v>
      </c>
      <c r="DT87" s="279">
        <v>7.5205631256103516</v>
      </c>
      <c r="DU87" s="279">
        <v>29364</v>
      </c>
      <c r="DV87" s="279">
        <v>192218.953125</v>
      </c>
      <c r="DW87" s="279">
        <v>6.5460753440856934</v>
      </c>
      <c r="DX87" s="279">
        <v>30232</v>
      </c>
      <c r="DY87" s="279">
        <v>218709.234375</v>
      </c>
      <c r="DZ87" s="279">
        <v>7.2343621253967285</v>
      </c>
      <c r="EA87" s="279">
        <v>32128</v>
      </c>
      <c r="EB87" s="279">
        <v>175083</v>
      </c>
      <c r="EC87" s="279">
        <v>5.4495453834533691</v>
      </c>
      <c r="ED87" s="279">
        <v>33959</v>
      </c>
      <c r="EE87" s="279">
        <v>221830.65625</v>
      </c>
      <c r="EF87" s="279">
        <v>6.5323081016540527</v>
      </c>
      <c r="EG87" s="279">
        <v>39796</v>
      </c>
      <c r="EH87" s="279">
        <v>252112.953125</v>
      </c>
      <c r="EI87" s="279">
        <v>6.3351330757141113</v>
      </c>
      <c r="EJ87" s="279">
        <v>39877</v>
      </c>
      <c r="EK87" s="279">
        <v>300979.03125</v>
      </c>
      <c r="EL87" s="279">
        <v>7.5476851463317871</v>
      </c>
      <c r="EM87" s="279">
        <v>43967</v>
      </c>
      <c r="EN87" s="279">
        <v>317313.9375</v>
      </c>
      <c r="EO87" s="279">
        <v>7.2170929908752441</v>
      </c>
      <c r="EP87" s="279">
        <v>64362</v>
      </c>
      <c r="EQ87" s="279">
        <v>408903.40625</v>
      </c>
      <c r="ER87" s="279">
        <v>6.3531804084777832</v>
      </c>
      <c r="ES87" s="279">
        <v>105438</v>
      </c>
      <c r="ET87" s="279">
        <v>555950.625</v>
      </c>
      <c r="EU87" s="279">
        <v>5.2727727890014648</v>
      </c>
      <c r="EV87" s="279">
        <v>176030</v>
      </c>
      <c r="EW87" s="279">
        <v>835713.875</v>
      </c>
      <c r="EX87" s="279">
        <v>4.7475652694702148</v>
      </c>
      <c r="EY87" s="279">
        <v>264178</v>
      </c>
      <c r="EZ87" s="279">
        <v>1347542.625</v>
      </c>
      <c r="FA87" s="279">
        <v>5.100888729095459</v>
      </c>
      <c r="FB87" s="279">
        <v>401</v>
      </c>
      <c r="FC87" s="279">
        <v>2372.922607421875</v>
      </c>
      <c r="FD87" s="279">
        <v>5.9175128936767578</v>
      </c>
      <c r="FE87" s="279">
        <v>494</v>
      </c>
      <c r="FF87" s="279">
        <v>2825.892333984375</v>
      </c>
      <c r="FG87" s="279">
        <v>5.7204298973083496</v>
      </c>
      <c r="FH87" s="279">
        <v>748</v>
      </c>
      <c r="FI87" s="279">
        <v>3554.06982421875</v>
      </c>
      <c r="FJ87" s="279">
        <v>4.7514300346374512</v>
      </c>
      <c r="FK87" s="279">
        <v>747</v>
      </c>
      <c r="FL87" s="279">
        <v>4487.0234375</v>
      </c>
      <c r="FM87" s="279">
        <v>6.0067248344421387</v>
      </c>
      <c r="FN87" s="279">
        <v>700</v>
      </c>
      <c r="FO87" s="279">
        <v>4807.76171875</v>
      </c>
      <c r="FP87" s="279">
        <v>6.8682308197021484</v>
      </c>
      <c r="FQ87" s="279">
        <v>900</v>
      </c>
      <c r="FR87" s="279">
        <v>5055.6259765625</v>
      </c>
      <c r="FS87" s="279">
        <v>5.6173620223999023</v>
      </c>
      <c r="FT87" s="279">
        <v>1025</v>
      </c>
      <c r="FU87" s="279">
        <v>5521.11865234375</v>
      </c>
      <c r="FV87" s="279">
        <v>5.3864574432373047</v>
      </c>
      <c r="FW87" s="279">
        <v>1282</v>
      </c>
      <c r="FX87" s="279">
        <v>6373.63134765625</v>
      </c>
      <c r="FY87" s="279">
        <v>4.9716315269470215</v>
      </c>
      <c r="FZ87" s="279">
        <v>1453</v>
      </c>
      <c r="GA87" s="279">
        <v>7358.16064453125</v>
      </c>
      <c r="GB87" s="279">
        <v>5.0641160011291504</v>
      </c>
      <c r="GC87" s="279">
        <v>1803</v>
      </c>
      <c r="GD87" s="279">
        <v>8874.107421875</v>
      </c>
      <c r="GE87" s="279">
        <v>4.9218564033508301</v>
      </c>
      <c r="GF87" s="279">
        <v>1899</v>
      </c>
      <c r="GG87" s="279">
        <v>10186.2353515625</v>
      </c>
      <c r="GH87" s="279">
        <v>5.3639998435974121</v>
      </c>
      <c r="GI87" s="279">
        <v>1931</v>
      </c>
      <c r="GJ87" s="279">
        <v>11153.5693359375</v>
      </c>
      <c r="GK87" s="279">
        <v>5.7760586738586426</v>
      </c>
      <c r="GL87" s="279">
        <v>2387</v>
      </c>
      <c r="GM87" s="279">
        <v>13953.3818359375</v>
      </c>
      <c r="GN87" s="279">
        <v>5.8455724716186523</v>
      </c>
      <c r="GO87" s="279">
        <v>2267</v>
      </c>
      <c r="GP87" s="279">
        <v>17635.484375</v>
      </c>
      <c r="GQ87" s="279">
        <v>7.7792167663574219</v>
      </c>
      <c r="GR87" s="279">
        <v>2620</v>
      </c>
      <c r="GS87" s="279">
        <v>19181.2578125</v>
      </c>
      <c r="GT87" s="279">
        <v>7.3210906982421875</v>
      </c>
      <c r="GU87" s="279">
        <v>3116</v>
      </c>
      <c r="GV87" s="279">
        <v>20813.326171875</v>
      </c>
      <c r="GW87" s="279">
        <v>6.6795015335083008</v>
      </c>
      <c r="GX87" s="279">
        <v>3663</v>
      </c>
      <c r="GY87" s="279">
        <v>22429.916015625</v>
      </c>
      <c r="GZ87" s="279">
        <v>6.1233730316162109</v>
      </c>
      <c r="HA87" s="279">
        <v>4680</v>
      </c>
      <c r="HB87" s="279">
        <v>24103.56640625</v>
      </c>
      <c r="HC87" s="279">
        <v>5.1503348350524902</v>
      </c>
      <c r="HD87" s="279">
        <v>5868</v>
      </c>
      <c r="HE87" s="279">
        <v>26637.833984375</v>
      </c>
      <c r="HF87" s="279">
        <v>4.5395083427429199</v>
      </c>
      <c r="HG87" s="244"/>
      <c r="HH87" s="244"/>
      <c r="HI87" s="244"/>
      <c r="HJ87" s="244"/>
      <c r="HK87" s="244"/>
      <c r="HL87" s="244"/>
      <c r="HM87" s="244"/>
      <c r="HN87" s="244"/>
      <c r="HO87" s="244"/>
      <c r="HP87" s="244"/>
      <c r="HQ87" s="244"/>
      <c r="HR87" s="244"/>
      <c r="HS87" s="244"/>
      <c r="HT87" s="244"/>
      <c r="HU87" s="244"/>
      <c r="HV87" s="244"/>
      <c r="HW87" s="244"/>
      <c r="HX87" s="244"/>
      <c r="HY87" s="244"/>
      <c r="HZ87" s="244"/>
      <c r="IA87" s="244"/>
      <c r="IB87" s="244"/>
      <c r="IC87" s="244"/>
      <c r="ID87" s="244"/>
      <c r="IE87" s="244"/>
      <c r="IF87" s="244"/>
    </row>
    <row r="88" spans="1:240" ht="15" customHeight="1">
      <c r="A88" s="3">
        <v>74</v>
      </c>
      <c r="B88" s="279">
        <v>1103</v>
      </c>
      <c r="C88" s="279">
        <v>9872.4091796875</v>
      </c>
      <c r="D88" s="279">
        <v>8.9505071640014648</v>
      </c>
      <c r="E88" s="279">
        <v>886</v>
      </c>
      <c r="F88" s="279">
        <v>11432.087890625</v>
      </c>
      <c r="G88" s="279">
        <v>12.903034210205078</v>
      </c>
      <c r="H88" s="279">
        <v>991</v>
      </c>
      <c r="I88" s="279">
        <v>11427.041015625</v>
      </c>
      <c r="J88" s="279">
        <v>11.530817985534668</v>
      </c>
      <c r="K88" s="279">
        <v>1470</v>
      </c>
      <c r="L88" s="279">
        <v>12540.95703125</v>
      </c>
      <c r="M88" s="279">
        <v>8.5312633514404297</v>
      </c>
      <c r="N88" s="279">
        <v>487</v>
      </c>
      <c r="O88" s="279">
        <v>16562.333984375</v>
      </c>
      <c r="P88" s="279">
        <v>34.008899688720703</v>
      </c>
      <c r="Q88" s="279">
        <v>1496</v>
      </c>
      <c r="R88" s="279">
        <v>19658.90625</v>
      </c>
      <c r="S88" s="279">
        <v>13.140979766845703</v>
      </c>
      <c r="T88" s="279">
        <v>2306</v>
      </c>
      <c r="U88" s="279">
        <v>22159.91796875</v>
      </c>
      <c r="V88" s="279">
        <v>9.6096782684326172</v>
      </c>
      <c r="W88" s="279">
        <v>2534</v>
      </c>
      <c r="X88" s="279">
        <v>23535.12109375</v>
      </c>
      <c r="Y88" s="279">
        <v>9.2877349853515625</v>
      </c>
      <c r="Z88" s="279">
        <v>2695</v>
      </c>
      <c r="AA88" s="279">
        <v>26153.359375</v>
      </c>
      <c r="AB88" s="279">
        <v>9.7044000625610352</v>
      </c>
      <c r="AC88" s="279">
        <v>2136</v>
      </c>
      <c r="AD88" s="279">
        <v>32077.90625</v>
      </c>
      <c r="AE88" s="279">
        <v>15.017745971679688</v>
      </c>
      <c r="AF88" s="279">
        <v>2291</v>
      </c>
      <c r="AG88" s="279">
        <v>33324.03515625</v>
      </c>
      <c r="AH88" s="279">
        <v>14.545628547668457</v>
      </c>
      <c r="AI88" s="279">
        <v>2237</v>
      </c>
      <c r="AJ88" s="279">
        <v>33879.32421875</v>
      </c>
      <c r="AK88" s="279">
        <v>15.144981384277344</v>
      </c>
      <c r="AL88" s="279">
        <v>2182</v>
      </c>
      <c r="AM88" s="279">
        <v>33381.71875</v>
      </c>
      <c r="AN88" s="279">
        <v>15.298679351806641</v>
      </c>
      <c r="AO88" s="279">
        <v>2463</v>
      </c>
      <c r="AP88" s="279">
        <v>34768.91796875</v>
      </c>
      <c r="AQ88" s="279">
        <v>14.116491317749023</v>
      </c>
      <c r="AR88" s="279">
        <v>2496</v>
      </c>
      <c r="AS88" s="279">
        <v>36421.27734375</v>
      </c>
      <c r="AT88" s="279">
        <v>14.59185791015625</v>
      </c>
      <c r="AU88" s="279">
        <v>2829</v>
      </c>
      <c r="AV88" s="279">
        <v>38615.63671875</v>
      </c>
      <c r="AW88" s="279">
        <v>13.649924278259277</v>
      </c>
      <c r="AX88" s="279">
        <v>2654</v>
      </c>
      <c r="AY88" s="279">
        <v>39963.484375</v>
      </c>
      <c r="AZ88" s="279">
        <v>15.057831764221191</v>
      </c>
      <c r="BA88" s="279">
        <v>2745</v>
      </c>
      <c r="BB88" s="279">
        <v>39781.671875</v>
      </c>
      <c r="BC88" s="279">
        <v>14.492412567138672</v>
      </c>
      <c r="BD88" s="279">
        <v>2986</v>
      </c>
      <c r="BE88" s="279">
        <v>40720.234375</v>
      </c>
      <c r="BF88" s="279">
        <v>13.637050628662109</v>
      </c>
      <c r="BG88" s="279">
        <v>2797</v>
      </c>
      <c r="BH88" s="279">
        <v>38158.171875</v>
      </c>
      <c r="BI88" s="279">
        <v>13.642535209655762</v>
      </c>
      <c r="BJ88" s="279">
        <v>3307</v>
      </c>
      <c r="BK88" s="279">
        <v>43316.0078125</v>
      </c>
      <c r="BL88" s="279">
        <v>13.098278999328613</v>
      </c>
      <c r="BM88" s="279">
        <v>3504</v>
      </c>
      <c r="BN88" s="279">
        <v>45875.9609375</v>
      </c>
      <c r="BO88" s="279">
        <v>13.09245491027832</v>
      </c>
      <c r="BP88" s="279">
        <v>3915</v>
      </c>
      <c r="BQ88" s="279">
        <v>51065.4921875</v>
      </c>
      <c r="BR88" s="279">
        <v>13.043548583984375</v>
      </c>
      <c r="BS88" s="279">
        <v>4750</v>
      </c>
      <c r="BT88" s="279">
        <v>60530.0546875</v>
      </c>
      <c r="BU88" s="279">
        <v>12.743169784545898</v>
      </c>
      <c r="BV88" s="279">
        <v>5713</v>
      </c>
      <c r="BW88" s="279">
        <v>70581.8984375</v>
      </c>
      <c r="BX88" s="279">
        <v>12.354612350463867</v>
      </c>
      <c r="BY88" s="279">
        <v>7907</v>
      </c>
      <c r="BZ88" s="279">
        <v>91777.0078125</v>
      </c>
      <c r="CA88" s="279">
        <v>11.607057571411133</v>
      </c>
      <c r="CB88" s="279">
        <v>7572</v>
      </c>
      <c r="CC88" s="279">
        <v>84306.2109375</v>
      </c>
      <c r="CD88" s="279">
        <v>11.133942604064941</v>
      </c>
      <c r="CE88" s="279">
        <v>7595</v>
      </c>
      <c r="CF88" s="279">
        <v>81785.4296875</v>
      </c>
      <c r="CG88" s="279">
        <v>10.768324851989746</v>
      </c>
      <c r="CH88" s="279">
        <v>7693</v>
      </c>
      <c r="CI88" s="279">
        <v>80790.5390625</v>
      </c>
      <c r="CJ88" s="279">
        <v>10.501825332641602</v>
      </c>
      <c r="CK88" s="279">
        <v>8442</v>
      </c>
      <c r="CL88" s="279">
        <v>88035.28125</v>
      </c>
      <c r="CM88" s="279">
        <v>10.428249359130859</v>
      </c>
      <c r="CN88" s="279">
        <v>11945</v>
      </c>
      <c r="CO88" s="279">
        <v>85824.828125</v>
      </c>
      <c r="CP88" s="279">
        <v>7.1850004196166992</v>
      </c>
      <c r="CQ88" s="279">
        <v>15112</v>
      </c>
      <c r="CR88" s="279">
        <v>108732.3125</v>
      </c>
      <c r="CS88" s="279">
        <v>7.1950974464416504</v>
      </c>
      <c r="CT88" s="279">
        <v>15895</v>
      </c>
      <c r="CU88" s="279">
        <v>126774.0546875</v>
      </c>
      <c r="CV88" s="279">
        <v>7.9757189750671387</v>
      </c>
      <c r="CW88" s="279">
        <v>17764</v>
      </c>
      <c r="CX88" s="279">
        <v>159189.734375</v>
      </c>
      <c r="CY88" s="279">
        <v>8.9613676071166992</v>
      </c>
      <c r="CZ88" s="279">
        <v>17801</v>
      </c>
      <c r="DA88" s="279">
        <v>164478.71875</v>
      </c>
      <c r="DB88" s="279">
        <v>9.2398586273193359</v>
      </c>
      <c r="DC88" s="279">
        <v>18087</v>
      </c>
      <c r="DD88" s="279">
        <v>152769.578125</v>
      </c>
      <c r="DE88" s="279">
        <v>8.4463748931884766</v>
      </c>
      <c r="DF88" s="279">
        <v>18408</v>
      </c>
      <c r="DG88" s="279">
        <v>146863.140625</v>
      </c>
      <c r="DH88" s="279">
        <v>7.9782238006591797</v>
      </c>
      <c r="DI88" s="279">
        <v>17739</v>
      </c>
      <c r="DJ88" s="279">
        <v>142313.984375</v>
      </c>
      <c r="DK88" s="279">
        <v>8.0226612091064453</v>
      </c>
      <c r="DL88" s="279">
        <v>16771</v>
      </c>
      <c r="DM88" s="279">
        <v>126667.9921875</v>
      </c>
      <c r="DN88" s="279">
        <v>7.5527992248535156</v>
      </c>
      <c r="DO88" s="279">
        <v>17745</v>
      </c>
      <c r="DP88" s="279">
        <v>134251.03125</v>
      </c>
      <c r="DQ88" s="279">
        <v>7.5655694007873535</v>
      </c>
      <c r="DR88" s="279">
        <v>23356</v>
      </c>
      <c r="DS88" s="279">
        <v>171754.390625</v>
      </c>
      <c r="DT88" s="279">
        <v>7.3537588119506836</v>
      </c>
      <c r="DU88" s="279">
        <v>30916</v>
      </c>
      <c r="DV88" s="279">
        <v>198452.984375</v>
      </c>
      <c r="DW88" s="279">
        <v>6.419102668762207</v>
      </c>
      <c r="DX88" s="279">
        <v>32213</v>
      </c>
      <c r="DY88" s="279">
        <v>225920.75</v>
      </c>
      <c r="DZ88" s="279">
        <v>7.013340950012207</v>
      </c>
      <c r="EA88" s="279">
        <v>34127</v>
      </c>
      <c r="EB88" s="279">
        <v>180541.5</v>
      </c>
      <c r="EC88" s="279">
        <v>5.290283203125</v>
      </c>
      <c r="ED88" s="279">
        <v>36796</v>
      </c>
      <c r="EE88" s="279">
        <v>229002.71875</v>
      </c>
      <c r="EF88" s="279">
        <v>6.223576545715332</v>
      </c>
      <c r="EG88" s="279">
        <v>43006</v>
      </c>
      <c r="EH88" s="279">
        <v>260217.640625</v>
      </c>
      <c r="EI88" s="279">
        <v>6.0507287979125977</v>
      </c>
      <c r="EJ88" s="279">
        <v>43136</v>
      </c>
      <c r="EK88" s="279">
        <v>310959.21875</v>
      </c>
      <c r="EL88" s="279">
        <v>7.2088098526000977</v>
      </c>
      <c r="EM88" s="279">
        <v>47408</v>
      </c>
      <c r="EN88" s="279">
        <v>327761.5</v>
      </c>
      <c r="EO88" s="279">
        <v>6.913632869720459</v>
      </c>
      <c r="EP88" s="279">
        <v>68263</v>
      </c>
      <c r="EQ88" s="279">
        <v>422080.78125</v>
      </c>
      <c r="ER88" s="279">
        <v>6.1831560134887695</v>
      </c>
      <c r="ES88" s="279">
        <v>114356</v>
      </c>
      <c r="ET88" s="279">
        <v>573108.3125</v>
      </c>
      <c r="EU88" s="279">
        <v>5.0116157531738281</v>
      </c>
      <c r="EV88" s="279">
        <v>188951</v>
      </c>
      <c r="EW88" s="279">
        <v>860839.3125</v>
      </c>
      <c r="EX88" s="279">
        <v>4.5558867454528809</v>
      </c>
      <c r="EY88" s="279">
        <v>283052</v>
      </c>
      <c r="EZ88" s="279">
        <v>1388849.875</v>
      </c>
      <c r="FA88" s="279">
        <v>4.9066953659057617</v>
      </c>
      <c r="FB88" s="279">
        <v>430</v>
      </c>
      <c r="FC88" s="279">
        <v>2448.227294921875</v>
      </c>
      <c r="FD88" s="279">
        <v>5.6935520172119141</v>
      </c>
      <c r="FE88" s="279">
        <v>535</v>
      </c>
      <c r="FF88" s="279">
        <v>2914.772705078125</v>
      </c>
      <c r="FG88" s="279">
        <v>5.4481730461120605</v>
      </c>
      <c r="FH88" s="279">
        <v>753</v>
      </c>
      <c r="FI88" s="279">
        <v>3661.880126953125</v>
      </c>
      <c r="FJ88" s="279">
        <v>4.8630547523498535</v>
      </c>
      <c r="FK88" s="279">
        <v>800</v>
      </c>
      <c r="FL88" s="279">
        <v>4629.83203125</v>
      </c>
      <c r="FM88" s="279">
        <v>5.787290096282959</v>
      </c>
      <c r="FN88" s="279">
        <v>768</v>
      </c>
      <c r="FO88" s="279">
        <v>4964.4833984375</v>
      </c>
      <c r="FP88" s="279">
        <v>6.4641709327697754</v>
      </c>
      <c r="FQ88" s="279">
        <v>953</v>
      </c>
      <c r="FR88" s="279">
        <v>5214.41943359375</v>
      </c>
      <c r="FS88" s="279">
        <v>5.4715838432312012</v>
      </c>
      <c r="FT88" s="279">
        <v>1081</v>
      </c>
      <c r="FU88" s="279">
        <v>5692.93115234375</v>
      </c>
      <c r="FV88" s="279">
        <v>5.2663564682006836</v>
      </c>
      <c r="FW88" s="279">
        <v>1367</v>
      </c>
      <c r="FX88" s="279">
        <v>6567.84814453125</v>
      </c>
      <c r="FY88" s="279">
        <v>4.8045706748962402</v>
      </c>
      <c r="FZ88" s="279">
        <v>1541</v>
      </c>
      <c r="GA88" s="279">
        <v>7583.58984375</v>
      </c>
      <c r="GB88" s="279">
        <v>4.9212136268615723</v>
      </c>
      <c r="GC88" s="279">
        <v>1893</v>
      </c>
      <c r="GD88" s="279">
        <v>9144.3427734375</v>
      </c>
      <c r="GE88" s="279">
        <v>4.8306088447570801</v>
      </c>
      <c r="GF88" s="279">
        <v>1986</v>
      </c>
      <c r="GG88" s="279">
        <v>10503.3212890625</v>
      </c>
      <c r="GH88" s="279">
        <v>5.2886815071105957</v>
      </c>
      <c r="GI88" s="279">
        <v>2017</v>
      </c>
      <c r="GJ88" s="279">
        <v>11506.6298828125</v>
      </c>
      <c r="GK88" s="279">
        <v>5.7048239707946777</v>
      </c>
      <c r="GL88" s="279">
        <v>2498</v>
      </c>
      <c r="GM88" s="279">
        <v>14396.166015625</v>
      </c>
      <c r="GN88" s="279">
        <v>5.7630767822265625</v>
      </c>
      <c r="GO88" s="279">
        <v>2447</v>
      </c>
      <c r="GP88" s="279">
        <v>18223.271484375</v>
      </c>
      <c r="GQ88" s="279">
        <v>7.4471888542175293</v>
      </c>
      <c r="GR88" s="279">
        <v>2820</v>
      </c>
      <c r="GS88" s="279">
        <v>19814.3828125</v>
      </c>
      <c r="GT88" s="279">
        <v>7.0263767242431641</v>
      </c>
      <c r="GU88" s="279">
        <v>3341</v>
      </c>
      <c r="GV88" s="279">
        <v>21489.453125</v>
      </c>
      <c r="GW88" s="279">
        <v>6.432042121887207</v>
      </c>
      <c r="GX88" s="279">
        <v>3916</v>
      </c>
      <c r="GY88" s="279">
        <v>23146.375</v>
      </c>
      <c r="GZ88" s="279">
        <v>5.9107189178466797</v>
      </c>
      <c r="HA88" s="279">
        <v>4987</v>
      </c>
      <c r="HB88" s="279">
        <v>24843.818359375</v>
      </c>
      <c r="HC88" s="279">
        <v>4.9817161560058594</v>
      </c>
      <c r="HD88" s="279">
        <v>6233</v>
      </c>
      <c r="HE88" s="279">
        <v>27428.05859375</v>
      </c>
      <c r="HF88" s="279">
        <v>4.400458812713623</v>
      </c>
      <c r="HG88" s="244"/>
      <c r="HH88" s="244"/>
      <c r="HI88" s="244"/>
      <c r="HJ88" s="244"/>
      <c r="HK88" s="244"/>
      <c r="HL88" s="244"/>
      <c r="HM88" s="244"/>
      <c r="HN88" s="244"/>
      <c r="HO88" s="244"/>
      <c r="HP88" s="244"/>
      <c r="HQ88" s="244"/>
      <c r="HR88" s="244"/>
      <c r="HS88" s="244"/>
      <c r="HT88" s="244"/>
      <c r="HU88" s="244"/>
      <c r="HV88" s="244"/>
      <c r="HW88" s="244"/>
      <c r="HX88" s="244"/>
      <c r="HY88" s="244"/>
      <c r="HZ88" s="244"/>
      <c r="IA88" s="244"/>
      <c r="IB88" s="244"/>
      <c r="IC88" s="244"/>
      <c r="ID88" s="244"/>
      <c r="IE88" s="244"/>
      <c r="IF88" s="244"/>
    </row>
    <row r="89" spans="1:240" ht="15" customHeight="1">
      <c r="A89" s="3">
        <v>75</v>
      </c>
      <c r="B89" s="279">
        <v>1177</v>
      </c>
      <c r="C89" s="279">
        <v>10221.7451171875</v>
      </c>
      <c r="D89" s="279">
        <v>8.684575080871582</v>
      </c>
      <c r="E89" s="279">
        <v>943</v>
      </c>
      <c r="F89" s="279">
        <v>11852.8115234375</v>
      </c>
      <c r="G89" s="279">
        <v>12.569259643554688</v>
      </c>
      <c r="H89" s="279">
        <v>1058</v>
      </c>
      <c r="I89" s="279">
        <v>11843.203125</v>
      </c>
      <c r="J89" s="279">
        <v>11.193953514099121</v>
      </c>
      <c r="K89" s="279">
        <v>1551</v>
      </c>
      <c r="L89" s="279">
        <v>12982.1953125</v>
      </c>
      <c r="M89" s="279">
        <v>8.3702096939086914</v>
      </c>
      <c r="N89" s="279">
        <v>542</v>
      </c>
      <c r="O89" s="279">
        <v>17204.267578125</v>
      </c>
      <c r="P89" s="279">
        <v>31.742191314697266</v>
      </c>
      <c r="Q89" s="279">
        <v>1613</v>
      </c>
      <c r="R89" s="279">
        <v>20383.103515625</v>
      </c>
      <c r="S89" s="279">
        <v>12.63676643371582</v>
      </c>
      <c r="T89" s="279">
        <v>2455</v>
      </c>
      <c r="U89" s="279">
        <v>22951.154296875</v>
      </c>
      <c r="V89" s="279">
        <v>9.3487386703491211</v>
      </c>
      <c r="W89" s="279">
        <v>2672</v>
      </c>
      <c r="X89" s="279">
        <v>24372.4453125</v>
      </c>
      <c r="Y89" s="279">
        <v>9.1214237213134766</v>
      </c>
      <c r="Z89" s="279">
        <v>2838</v>
      </c>
      <c r="AA89" s="279">
        <v>27088.853515625</v>
      </c>
      <c r="AB89" s="279">
        <v>9.5450506210327148</v>
      </c>
      <c r="AC89" s="279">
        <v>2350</v>
      </c>
      <c r="AD89" s="279">
        <v>33271.54296875</v>
      </c>
      <c r="AE89" s="279">
        <v>14.158102989196777</v>
      </c>
      <c r="AF89" s="279">
        <v>2485</v>
      </c>
      <c r="AG89" s="279">
        <v>34561.63671875</v>
      </c>
      <c r="AH89" s="279">
        <v>13.908102989196777</v>
      </c>
      <c r="AI89" s="279">
        <v>2412</v>
      </c>
      <c r="AJ89" s="279">
        <v>35141.65625</v>
      </c>
      <c r="AK89" s="279">
        <v>14.569509506225586</v>
      </c>
      <c r="AL89" s="279">
        <v>2357</v>
      </c>
      <c r="AM89" s="279">
        <v>34626.30859375</v>
      </c>
      <c r="AN89" s="279">
        <v>14.690839767456055</v>
      </c>
      <c r="AO89" s="279">
        <v>2677</v>
      </c>
      <c r="AP89" s="279">
        <v>36056.99609375</v>
      </c>
      <c r="AQ89" s="279">
        <v>13.469180107116699</v>
      </c>
      <c r="AR89" s="279">
        <v>2723</v>
      </c>
      <c r="AS89" s="279">
        <v>37773.88671875</v>
      </c>
      <c r="AT89" s="279">
        <v>13.872158050537109</v>
      </c>
      <c r="AU89" s="279">
        <v>3116</v>
      </c>
      <c r="AV89" s="279">
        <v>40041.50390625</v>
      </c>
      <c r="AW89" s="279">
        <v>12.850290298461914</v>
      </c>
      <c r="AX89" s="279">
        <v>2896</v>
      </c>
      <c r="AY89" s="279">
        <v>41451.18359375</v>
      </c>
      <c r="AZ89" s="279">
        <v>14.313254356384277</v>
      </c>
      <c r="BA89" s="279">
        <v>3022</v>
      </c>
      <c r="BB89" s="279">
        <v>41257.73828125</v>
      </c>
      <c r="BC89" s="279">
        <v>13.652461051940918</v>
      </c>
      <c r="BD89" s="279">
        <v>3282</v>
      </c>
      <c r="BE89" s="279">
        <v>42223.84375</v>
      </c>
      <c r="BF89" s="279">
        <v>12.865278244018555</v>
      </c>
      <c r="BG89" s="279">
        <v>3074</v>
      </c>
      <c r="BH89" s="279">
        <v>39567.1796875</v>
      </c>
      <c r="BI89" s="279">
        <v>12.871561050415039</v>
      </c>
      <c r="BJ89" s="279">
        <v>3631</v>
      </c>
      <c r="BK89" s="279">
        <v>44909.9296875</v>
      </c>
      <c r="BL89" s="279">
        <v>12.368474006652832</v>
      </c>
      <c r="BM89" s="279">
        <v>3852</v>
      </c>
      <c r="BN89" s="279">
        <v>47564.078125</v>
      </c>
      <c r="BO89" s="279">
        <v>12.347891807556152</v>
      </c>
      <c r="BP89" s="279">
        <v>4309</v>
      </c>
      <c r="BQ89" s="279">
        <v>52943.953125</v>
      </c>
      <c r="BR89" s="279">
        <v>12.286830902099609</v>
      </c>
      <c r="BS89" s="279">
        <v>5235</v>
      </c>
      <c r="BT89" s="279">
        <v>62752.05859375</v>
      </c>
      <c r="BU89" s="279">
        <v>11.987021446228027</v>
      </c>
      <c r="BV89" s="279">
        <v>6303</v>
      </c>
      <c r="BW89" s="279">
        <v>73165.6171875</v>
      </c>
      <c r="BX89" s="279">
        <v>11.608062744140625</v>
      </c>
      <c r="BY89" s="279">
        <v>8735</v>
      </c>
      <c r="BZ89" s="279">
        <v>95116.53125</v>
      </c>
      <c r="CA89" s="279">
        <v>10.889127731323242</v>
      </c>
      <c r="CB89" s="279">
        <v>8369</v>
      </c>
      <c r="CC89" s="279">
        <v>87360.9375</v>
      </c>
      <c r="CD89" s="279">
        <v>10.438634872436523</v>
      </c>
      <c r="CE89" s="279">
        <v>8402</v>
      </c>
      <c r="CF89" s="279">
        <v>84738.328125</v>
      </c>
      <c r="CG89" s="279">
        <v>10.085494995117187</v>
      </c>
      <c r="CH89" s="279">
        <v>8517</v>
      </c>
      <c r="CI89" s="279">
        <v>83699.5234375</v>
      </c>
      <c r="CJ89" s="279">
        <v>9.8273477554321289</v>
      </c>
      <c r="CK89" s="279">
        <v>9351</v>
      </c>
      <c r="CL89" s="279">
        <v>91202.6484375</v>
      </c>
      <c r="CM89" s="279">
        <v>9.7532510757446289</v>
      </c>
      <c r="CN89" s="279">
        <v>12471</v>
      </c>
      <c r="CO89" s="279">
        <v>88769.4609375</v>
      </c>
      <c r="CP89" s="279">
        <v>7.1180706024169922</v>
      </c>
      <c r="CQ89" s="279">
        <v>15879</v>
      </c>
      <c r="CR89" s="279">
        <v>112461.8046875</v>
      </c>
      <c r="CS89" s="279">
        <v>7.0824236869812012</v>
      </c>
      <c r="CT89" s="279">
        <v>16606</v>
      </c>
      <c r="CU89" s="279">
        <v>131195.140625</v>
      </c>
      <c r="CV89" s="279">
        <v>7.9004659652709961</v>
      </c>
      <c r="CW89" s="279">
        <v>18650</v>
      </c>
      <c r="CX89" s="279">
        <v>164829.53125</v>
      </c>
      <c r="CY89" s="279">
        <v>8.8380441665649414</v>
      </c>
      <c r="CZ89" s="279">
        <v>18820</v>
      </c>
      <c r="DA89" s="279">
        <v>170325.90625</v>
      </c>
      <c r="DB89" s="279">
        <v>9.0502605438232422</v>
      </c>
      <c r="DC89" s="279">
        <v>19162</v>
      </c>
      <c r="DD89" s="279">
        <v>158135.84375</v>
      </c>
      <c r="DE89" s="279">
        <v>8.2525749206542969</v>
      </c>
      <c r="DF89" s="279">
        <v>19542</v>
      </c>
      <c r="DG89" s="279">
        <v>151979.140625</v>
      </c>
      <c r="DH89" s="279">
        <v>7.7770514488220215</v>
      </c>
      <c r="DI89" s="279">
        <v>18712</v>
      </c>
      <c r="DJ89" s="279">
        <v>147277.9375</v>
      </c>
      <c r="DK89" s="279">
        <v>7.8707747459411621</v>
      </c>
      <c r="DL89" s="279">
        <v>17641</v>
      </c>
      <c r="DM89" s="279">
        <v>131046.828125</v>
      </c>
      <c r="DN89" s="279">
        <v>7.4285373687744141</v>
      </c>
      <c r="DO89" s="279">
        <v>18769</v>
      </c>
      <c r="DP89" s="279">
        <v>138891.265625</v>
      </c>
      <c r="DQ89" s="279">
        <v>7.4000353813171387</v>
      </c>
      <c r="DR89" s="279">
        <v>24758</v>
      </c>
      <c r="DS89" s="279">
        <v>177662.8125</v>
      </c>
      <c r="DT89" s="279">
        <v>7.1759757995605469</v>
      </c>
      <c r="DU89" s="279">
        <v>32557</v>
      </c>
      <c r="DV89" s="279">
        <v>205121.984375</v>
      </c>
      <c r="DW89" s="279">
        <v>6.3003959655761719</v>
      </c>
      <c r="DX89" s="279">
        <v>34354</v>
      </c>
      <c r="DY89" s="279">
        <v>233626.859375</v>
      </c>
      <c r="DZ89" s="279">
        <v>6.800572395324707</v>
      </c>
      <c r="EA89" s="279">
        <v>35752</v>
      </c>
      <c r="EB89" s="279">
        <v>186364.4375</v>
      </c>
      <c r="EC89" s="279">
        <v>5.2126994132995605</v>
      </c>
      <c r="ED89" s="279">
        <v>39875</v>
      </c>
      <c r="EE89" s="279">
        <v>236630.234375</v>
      </c>
      <c r="EF89" s="279">
        <v>5.934300422668457</v>
      </c>
      <c r="EG89" s="279">
        <v>46315</v>
      </c>
      <c r="EH89" s="279">
        <v>268840.1875</v>
      </c>
      <c r="EI89" s="279">
        <v>5.804603099822998</v>
      </c>
      <c r="EJ89" s="279">
        <v>46543</v>
      </c>
      <c r="EK89" s="279">
        <v>321604.5</v>
      </c>
      <c r="EL89" s="279">
        <v>6.9098362922668457</v>
      </c>
      <c r="EM89" s="279">
        <v>50971</v>
      </c>
      <c r="EN89" s="279">
        <v>338904.75</v>
      </c>
      <c r="EO89" s="279">
        <v>6.6489720344543457</v>
      </c>
      <c r="EP89" s="279">
        <v>72478</v>
      </c>
      <c r="EQ89" s="279">
        <v>436150.4375</v>
      </c>
      <c r="ER89" s="279">
        <v>6.0176939964294434</v>
      </c>
      <c r="ES89" s="279">
        <v>123828</v>
      </c>
      <c r="ET89" s="279">
        <v>591270.8125</v>
      </c>
      <c r="EU89" s="279">
        <v>4.7749361991882324</v>
      </c>
      <c r="EV89" s="279">
        <v>202321</v>
      </c>
      <c r="EW89" s="279">
        <v>887448.75</v>
      </c>
      <c r="EX89" s="279">
        <v>4.3863401412963867</v>
      </c>
      <c r="EY89" s="279">
        <v>302610</v>
      </c>
      <c r="EZ89" s="279">
        <v>1432692.75</v>
      </c>
      <c r="FA89" s="279">
        <v>4.7344527244567871</v>
      </c>
      <c r="FB89" s="279">
        <v>460</v>
      </c>
      <c r="FC89" s="279">
        <v>2528.3564453125</v>
      </c>
      <c r="FD89" s="279">
        <v>5.496427059173584</v>
      </c>
      <c r="FE89" s="279">
        <v>578</v>
      </c>
      <c r="FF89" s="279">
        <v>3009.12353515625</v>
      </c>
      <c r="FG89" s="279">
        <v>5.2060961723327637</v>
      </c>
      <c r="FH89" s="279">
        <v>756</v>
      </c>
      <c r="FI89" s="279">
        <v>3778.1552734375</v>
      </c>
      <c r="FJ89" s="279">
        <v>4.9975600242614746</v>
      </c>
      <c r="FK89" s="279">
        <v>856</v>
      </c>
      <c r="FL89" s="279">
        <v>4781.9052734375</v>
      </c>
      <c r="FM89" s="279">
        <v>5.5863380432128906</v>
      </c>
      <c r="FN89" s="279">
        <v>846</v>
      </c>
      <c r="FO89" s="279">
        <v>5130.78271484375</v>
      </c>
      <c r="FP89" s="279">
        <v>6.0647549629211426</v>
      </c>
      <c r="FQ89" s="279">
        <v>1009</v>
      </c>
      <c r="FR89" s="279">
        <v>5383.79638671875</v>
      </c>
      <c r="FS89" s="279">
        <v>5.3357744216918945</v>
      </c>
      <c r="FT89" s="279">
        <v>1130</v>
      </c>
      <c r="FU89" s="279">
        <v>5876.408203125</v>
      </c>
      <c r="FV89" s="279">
        <v>5.2003612518310547</v>
      </c>
      <c r="FW89" s="279">
        <v>1455</v>
      </c>
      <c r="FX89" s="279">
        <v>6774.1220703125</v>
      </c>
      <c r="FY89" s="279">
        <v>4.6557540893554687</v>
      </c>
      <c r="FZ89" s="279">
        <v>1630</v>
      </c>
      <c r="GA89" s="279">
        <v>7823.53369140625</v>
      </c>
      <c r="GB89" s="279">
        <v>4.7997140884399414</v>
      </c>
      <c r="GC89" s="279">
        <v>1983</v>
      </c>
      <c r="GD89" s="279">
        <v>9432.5966796875</v>
      </c>
      <c r="GE89" s="279">
        <v>4.7567305564880371</v>
      </c>
      <c r="GF89" s="279">
        <v>2072</v>
      </c>
      <c r="GG89" s="279">
        <v>10842.2939453125</v>
      </c>
      <c r="GH89" s="279">
        <v>5.2327675819396973</v>
      </c>
      <c r="GI89" s="279">
        <v>2104</v>
      </c>
      <c r="GJ89" s="279">
        <v>11884.455078125</v>
      </c>
      <c r="GK89" s="279">
        <v>5.6485052108764648</v>
      </c>
      <c r="GL89" s="279">
        <v>2633</v>
      </c>
      <c r="GM89" s="279">
        <v>14869.453125</v>
      </c>
      <c r="GN89" s="279">
        <v>5.6473426818847656</v>
      </c>
      <c r="GO89" s="279">
        <v>2685</v>
      </c>
      <c r="GP89" s="279">
        <v>18849.76171875</v>
      </c>
      <c r="GQ89" s="279">
        <v>7.0203952789306641</v>
      </c>
      <c r="GR89" s="279">
        <v>3085</v>
      </c>
      <c r="GS89" s="279">
        <v>20488.958984375</v>
      </c>
      <c r="GT89" s="279">
        <v>6.6414775848388672</v>
      </c>
      <c r="GU89" s="279">
        <v>3642</v>
      </c>
      <c r="GV89" s="279">
        <v>22209.150390625</v>
      </c>
      <c r="GW89" s="279">
        <v>6.0980644226074219</v>
      </c>
      <c r="GX89" s="279">
        <v>4255</v>
      </c>
      <c r="GY89" s="279">
        <v>23908.26953125</v>
      </c>
      <c r="GZ89" s="279">
        <v>5.6188645362854004</v>
      </c>
      <c r="HA89" s="279">
        <v>5400</v>
      </c>
      <c r="HB89" s="279">
        <v>25628.810546875</v>
      </c>
      <c r="HC89" s="279">
        <v>4.7460761070251465</v>
      </c>
      <c r="HD89" s="279">
        <v>6726</v>
      </c>
      <c r="HE89" s="279">
        <v>28264.26171875</v>
      </c>
      <c r="HF89" s="279">
        <v>4.2022395133972168</v>
      </c>
      <c r="HG89" s="244"/>
      <c r="HH89" s="244"/>
      <c r="HI89" s="244"/>
      <c r="HJ89" s="244"/>
      <c r="HK89" s="244"/>
      <c r="HL89" s="244"/>
      <c r="HM89" s="244"/>
      <c r="HN89" s="244"/>
      <c r="HO89" s="244"/>
      <c r="HP89" s="244"/>
      <c r="HQ89" s="244"/>
      <c r="HR89" s="244"/>
      <c r="HS89" s="244"/>
      <c r="HT89" s="244"/>
      <c r="HU89" s="244"/>
      <c r="HV89" s="244"/>
      <c r="HW89" s="244"/>
      <c r="HX89" s="244"/>
      <c r="HY89" s="244"/>
      <c r="HZ89" s="244"/>
      <c r="IA89" s="244"/>
      <c r="IB89" s="244"/>
      <c r="IC89" s="244"/>
      <c r="ID89" s="244"/>
      <c r="IE89" s="244"/>
      <c r="IF89" s="244"/>
    </row>
    <row r="90" spans="1:240" ht="15" customHeight="1">
      <c r="A90" s="3">
        <v>76</v>
      </c>
      <c r="B90" s="279">
        <v>1259</v>
      </c>
      <c r="C90" s="279">
        <v>10596.9423828125</v>
      </c>
      <c r="D90" s="279">
        <v>8.4169521331787109</v>
      </c>
      <c r="E90" s="279">
        <v>1007</v>
      </c>
      <c r="F90" s="279">
        <v>12306.0537109375</v>
      </c>
      <c r="G90" s="279">
        <v>12.220510482788086</v>
      </c>
      <c r="H90" s="279">
        <v>1133</v>
      </c>
      <c r="I90" s="279">
        <v>12291.044921875</v>
      </c>
      <c r="J90" s="279">
        <v>10.848230361938477</v>
      </c>
      <c r="K90" s="279">
        <v>1639</v>
      </c>
      <c r="L90" s="279">
        <v>13456.703125</v>
      </c>
      <c r="M90" s="279">
        <v>8.2103128433227539</v>
      </c>
      <c r="N90" s="279">
        <v>616</v>
      </c>
      <c r="O90" s="279">
        <v>17897.0703125</v>
      </c>
      <c r="P90" s="279">
        <v>29.053686141967773</v>
      </c>
      <c r="Q90" s="279">
        <v>1750</v>
      </c>
      <c r="R90" s="279">
        <v>21162.400390625</v>
      </c>
      <c r="S90" s="279">
        <v>12.092800140380859</v>
      </c>
      <c r="T90" s="279">
        <v>2622</v>
      </c>
      <c r="U90" s="279">
        <v>23801.744140625</v>
      </c>
      <c r="V90" s="279">
        <v>9.0777053833007812</v>
      </c>
      <c r="W90" s="279">
        <v>2818</v>
      </c>
      <c r="X90" s="279">
        <v>25273.630859375</v>
      </c>
      <c r="Y90" s="279">
        <v>8.9686412811279297</v>
      </c>
      <c r="Z90" s="279">
        <v>2988</v>
      </c>
      <c r="AA90" s="279">
        <v>28096.263671875</v>
      </c>
      <c r="AB90" s="279">
        <v>9.4030332565307617</v>
      </c>
      <c r="AC90" s="279">
        <v>2635</v>
      </c>
      <c r="AD90" s="279">
        <v>34554.23046875</v>
      </c>
      <c r="AE90" s="279">
        <v>13.113559722900391</v>
      </c>
      <c r="AF90" s="279">
        <v>2721</v>
      </c>
      <c r="AG90" s="279">
        <v>35893.4140625</v>
      </c>
      <c r="AH90" s="279">
        <v>13.191258430480957</v>
      </c>
      <c r="AI90" s="279">
        <v>2624</v>
      </c>
      <c r="AJ90" s="279">
        <v>36501.140625</v>
      </c>
      <c r="AK90" s="279">
        <v>13.910495758056641</v>
      </c>
      <c r="AL90" s="279">
        <v>2568</v>
      </c>
      <c r="AM90" s="279">
        <v>35966.61328125</v>
      </c>
      <c r="AN90" s="279">
        <v>14.005690574645996</v>
      </c>
      <c r="AO90" s="279">
        <v>2930</v>
      </c>
      <c r="AP90" s="279">
        <v>37442.703125</v>
      </c>
      <c r="AQ90" s="279">
        <v>12.779079437255859</v>
      </c>
      <c r="AR90" s="279">
        <v>2992</v>
      </c>
      <c r="AS90" s="279">
        <v>39228.8828125</v>
      </c>
      <c r="AT90" s="279">
        <v>13.111257553100586</v>
      </c>
      <c r="AU90" s="279">
        <v>3445</v>
      </c>
      <c r="AV90" s="279">
        <v>41573.359375</v>
      </c>
      <c r="AW90" s="279">
        <v>12.06773853302002</v>
      </c>
      <c r="AX90" s="279">
        <v>3182</v>
      </c>
      <c r="AY90" s="279">
        <v>43051.8984375</v>
      </c>
      <c r="AZ90" s="279">
        <v>13.529823303222656</v>
      </c>
      <c r="BA90" s="279">
        <v>3345</v>
      </c>
      <c r="BB90" s="279">
        <v>42844.3515625</v>
      </c>
      <c r="BC90" s="279">
        <v>12.808475494384766</v>
      </c>
      <c r="BD90" s="279">
        <v>3618</v>
      </c>
      <c r="BE90" s="279">
        <v>43839.546875</v>
      </c>
      <c r="BF90" s="279">
        <v>12.117066383361816</v>
      </c>
      <c r="BG90" s="279">
        <v>3390</v>
      </c>
      <c r="BH90" s="279">
        <v>41081.26953125</v>
      </c>
      <c r="BI90" s="279">
        <v>12.118368148803711</v>
      </c>
      <c r="BJ90" s="279">
        <v>3998</v>
      </c>
      <c r="BK90" s="279">
        <v>46622.30078125</v>
      </c>
      <c r="BL90" s="279">
        <v>11.661405563354492</v>
      </c>
      <c r="BM90" s="279">
        <v>4249</v>
      </c>
      <c r="BN90" s="279">
        <v>49377.2890625</v>
      </c>
      <c r="BO90" s="279">
        <v>11.620920181274414</v>
      </c>
      <c r="BP90" s="279">
        <v>4758</v>
      </c>
      <c r="BQ90" s="279">
        <v>54961.41015625</v>
      </c>
      <c r="BR90" s="279">
        <v>11.551368713378906</v>
      </c>
      <c r="BS90" s="279">
        <v>5789</v>
      </c>
      <c r="BT90" s="279">
        <v>65137.6875</v>
      </c>
      <c r="BU90" s="279">
        <v>11.251976013183594</v>
      </c>
      <c r="BV90" s="279">
        <v>6978</v>
      </c>
      <c r="BW90" s="279">
        <v>75938.3515625</v>
      </c>
      <c r="BX90" s="279">
        <v>10.882537841796875</v>
      </c>
      <c r="BY90" s="279">
        <v>9681</v>
      </c>
      <c r="BZ90" s="279">
        <v>98697.46875</v>
      </c>
      <c r="CA90" s="279">
        <v>10.194966316223145</v>
      </c>
      <c r="CB90" s="279">
        <v>9281</v>
      </c>
      <c r="CC90" s="279">
        <v>90634.7265625</v>
      </c>
      <c r="CD90" s="279">
        <v>9.7656211853027344</v>
      </c>
      <c r="CE90" s="279">
        <v>9325</v>
      </c>
      <c r="CF90" s="279">
        <v>87901.3828125</v>
      </c>
      <c r="CG90" s="279">
        <v>9.426422119140625</v>
      </c>
      <c r="CH90" s="279">
        <v>9457</v>
      </c>
      <c r="CI90" s="279">
        <v>86814.3359375</v>
      </c>
      <c r="CJ90" s="279">
        <v>9.1799020767211914</v>
      </c>
      <c r="CK90" s="279">
        <v>10391</v>
      </c>
      <c r="CL90" s="279">
        <v>94593.546875</v>
      </c>
      <c r="CM90" s="279">
        <v>9.1034116744995117</v>
      </c>
      <c r="CN90" s="279">
        <v>12985</v>
      </c>
      <c r="CO90" s="279">
        <v>91937.8515625</v>
      </c>
      <c r="CP90" s="279">
        <v>7.0803122520446777</v>
      </c>
      <c r="CQ90" s="279">
        <v>16652</v>
      </c>
      <c r="CR90" s="279">
        <v>116470.0078125</v>
      </c>
      <c r="CS90" s="279">
        <v>6.9943556785583496</v>
      </c>
      <c r="CT90" s="279">
        <v>17367</v>
      </c>
      <c r="CU90" s="279">
        <v>135954.015625</v>
      </c>
      <c r="CV90" s="279">
        <v>7.8282957077026367</v>
      </c>
      <c r="CW90" s="279">
        <v>19683</v>
      </c>
      <c r="CX90" s="279">
        <v>170899.390625</v>
      </c>
      <c r="CY90" s="279">
        <v>8.6825885772705078</v>
      </c>
      <c r="CZ90" s="279">
        <v>19993</v>
      </c>
      <c r="DA90" s="279">
        <v>176614.78125</v>
      </c>
      <c r="DB90" s="279">
        <v>8.8338308334350586</v>
      </c>
      <c r="DC90" s="279">
        <v>20383</v>
      </c>
      <c r="DD90" s="279">
        <v>163901.5</v>
      </c>
      <c r="DE90" s="279">
        <v>8.0410881042480469</v>
      </c>
      <c r="DF90" s="279">
        <v>20822</v>
      </c>
      <c r="DG90" s="279">
        <v>157471.234375</v>
      </c>
      <c r="DH90" s="279">
        <v>7.5627331733703613</v>
      </c>
      <c r="DI90" s="279">
        <v>19819</v>
      </c>
      <c r="DJ90" s="279">
        <v>152612.3125</v>
      </c>
      <c r="DK90" s="279">
        <v>7.7003035545349121</v>
      </c>
      <c r="DL90" s="279">
        <v>18620</v>
      </c>
      <c r="DM90" s="279">
        <v>135752.109375</v>
      </c>
      <c r="DN90" s="279">
        <v>7.2906608581542969</v>
      </c>
      <c r="DO90" s="279">
        <v>19941</v>
      </c>
      <c r="DP90" s="279">
        <v>143872.484375</v>
      </c>
      <c r="DQ90" s="279">
        <v>7.2149081230163574</v>
      </c>
      <c r="DR90" s="279">
        <v>26328</v>
      </c>
      <c r="DS90" s="279">
        <v>184001.71875</v>
      </c>
      <c r="DT90" s="279">
        <v>6.9888224601745605</v>
      </c>
      <c r="DU90" s="279">
        <v>34315</v>
      </c>
      <c r="DV90" s="279">
        <v>212276.03125</v>
      </c>
      <c r="DW90" s="279">
        <v>6.1861004829406738</v>
      </c>
      <c r="DX90" s="279">
        <v>36680</v>
      </c>
      <c r="DY90" s="279">
        <v>241882.140625</v>
      </c>
      <c r="DZ90" s="279">
        <v>6.5943875312805176</v>
      </c>
      <c r="EA90" s="279">
        <v>37082</v>
      </c>
      <c r="EB90" s="279">
        <v>192611.375</v>
      </c>
      <c r="EC90" s="279">
        <v>5.1942014694213867</v>
      </c>
      <c r="ED90" s="279">
        <v>43201</v>
      </c>
      <c r="EE90" s="279">
        <v>244759.90625</v>
      </c>
      <c r="EF90" s="279">
        <v>5.6656074523925781</v>
      </c>
      <c r="EG90" s="279">
        <v>49695</v>
      </c>
      <c r="EH90" s="279">
        <v>278041.875</v>
      </c>
      <c r="EI90" s="279">
        <v>5.5949668884277344</v>
      </c>
      <c r="EJ90" s="279">
        <v>50100</v>
      </c>
      <c r="EK90" s="279">
        <v>332991.84375</v>
      </c>
      <c r="EL90" s="279">
        <v>6.6465439796447754</v>
      </c>
      <c r="EM90" s="279">
        <v>54668</v>
      </c>
      <c r="EN90" s="279">
        <v>350825.4375</v>
      </c>
      <c r="EO90" s="279">
        <v>6.417381763458252</v>
      </c>
      <c r="EP90" s="279">
        <v>77095</v>
      </c>
      <c r="EQ90" s="279">
        <v>451208.78125</v>
      </c>
      <c r="ER90" s="279">
        <v>5.8526334762573242</v>
      </c>
      <c r="ES90" s="279">
        <v>133854</v>
      </c>
      <c r="ET90" s="279">
        <v>610540.625</v>
      </c>
      <c r="EU90" s="279">
        <v>4.5612430572509766</v>
      </c>
      <c r="EV90" s="279">
        <v>216089</v>
      </c>
      <c r="EW90" s="279">
        <v>915710.1875</v>
      </c>
      <c r="EX90" s="279">
        <v>4.2376527786254883</v>
      </c>
      <c r="EY90" s="279">
        <v>322812</v>
      </c>
      <c r="EZ90" s="279">
        <v>1479360.875</v>
      </c>
      <c r="FA90" s="279">
        <v>4.5827322006225586</v>
      </c>
      <c r="FB90" s="279">
        <v>492</v>
      </c>
      <c r="FC90" s="279">
        <v>2613.871337890625</v>
      </c>
      <c r="FD90" s="279">
        <v>5.312746524810791</v>
      </c>
      <c r="FE90" s="279">
        <v>622</v>
      </c>
      <c r="FF90" s="279">
        <v>3109.4619140625</v>
      </c>
      <c r="FG90" s="279">
        <v>4.9991350173950195</v>
      </c>
      <c r="FH90" s="279">
        <v>760</v>
      </c>
      <c r="FI90" s="279">
        <v>3904.03662109375</v>
      </c>
      <c r="FJ90" s="279">
        <v>5.1368904113769531</v>
      </c>
      <c r="FK90" s="279">
        <v>913</v>
      </c>
      <c r="FL90" s="279">
        <v>4944.31787109375</v>
      </c>
      <c r="FM90" s="279">
        <v>5.4154629707336426</v>
      </c>
      <c r="FN90" s="279">
        <v>932</v>
      </c>
      <c r="FO90" s="279">
        <v>5307.5654296875</v>
      </c>
      <c r="FP90" s="279">
        <v>5.6948127746582031</v>
      </c>
      <c r="FQ90" s="279">
        <v>1069</v>
      </c>
      <c r="FR90" s="279">
        <v>5564.87109375</v>
      </c>
      <c r="FS90" s="279">
        <v>5.2056794166564941</v>
      </c>
      <c r="FT90" s="279">
        <v>1168</v>
      </c>
      <c r="FU90" s="279">
        <v>6073.3837890625</v>
      </c>
      <c r="FV90" s="279">
        <v>5.1998147964477539</v>
      </c>
      <c r="FW90" s="279">
        <v>1545</v>
      </c>
      <c r="FX90" s="279">
        <v>6993.876953125</v>
      </c>
      <c r="FY90" s="279">
        <v>4.5267810821533203</v>
      </c>
      <c r="FZ90" s="279">
        <v>1720</v>
      </c>
      <c r="GA90" s="279">
        <v>8079.72265625</v>
      </c>
      <c r="GB90" s="279">
        <v>4.6975131034851074</v>
      </c>
      <c r="GC90" s="279">
        <v>2072</v>
      </c>
      <c r="GD90" s="279">
        <v>9741.1630859375</v>
      </c>
      <c r="GE90" s="279">
        <v>4.7013335227966309</v>
      </c>
      <c r="GF90" s="279">
        <v>2160</v>
      </c>
      <c r="GG90" s="279">
        <v>11205.8896484375</v>
      </c>
      <c r="GH90" s="279">
        <v>5.1879119873046875</v>
      </c>
      <c r="GI90" s="279">
        <v>2193</v>
      </c>
      <c r="GJ90" s="279">
        <v>12290.140625</v>
      </c>
      <c r="GK90" s="279">
        <v>5.6042594909667969</v>
      </c>
      <c r="GL90" s="279">
        <v>2802</v>
      </c>
      <c r="GM90" s="279">
        <v>15375.9716796875</v>
      </c>
      <c r="GN90" s="279">
        <v>5.4874987602233887</v>
      </c>
      <c r="GO90" s="279">
        <v>2989</v>
      </c>
      <c r="GP90" s="279">
        <v>19517.126953125</v>
      </c>
      <c r="GQ90" s="279">
        <v>6.5296511650085449</v>
      </c>
      <c r="GR90" s="279">
        <v>3421</v>
      </c>
      <c r="GS90" s="279">
        <v>21207.123046875</v>
      </c>
      <c r="GT90" s="279">
        <v>6.1991004943847656</v>
      </c>
      <c r="GU90" s="279">
        <v>4027</v>
      </c>
      <c r="GV90" s="279">
        <v>22974.44921875</v>
      </c>
      <c r="GW90" s="279">
        <v>5.7051029205322266</v>
      </c>
      <c r="GX90" s="279">
        <v>4688</v>
      </c>
      <c r="GY90" s="279">
        <v>24717.447265625</v>
      </c>
      <c r="GZ90" s="279">
        <v>5.2724928855895996</v>
      </c>
      <c r="HA90" s="279">
        <v>5929</v>
      </c>
      <c r="HB90" s="279">
        <v>26459.38671875</v>
      </c>
      <c r="HC90" s="279">
        <v>4.4627065658569336</v>
      </c>
      <c r="HD90" s="279">
        <v>7359</v>
      </c>
      <c r="HE90" s="279">
        <v>29146.314453125</v>
      </c>
      <c r="HF90" s="279">
        <v>3.9606351852416992</v>
      </c>
      <c r="HG90" s="244"/>
      <c r="HH90" s="244"/>
      <c r="HI90" s="244"/>
      <c r="HJ90" s="244"/>
      <c r="HK90" s="244"/>
      <c r="HL90" s="244"/>
      <c r="HM90" s="244"/>
      <c r="HN90" s="244"/>
      <c r="HO90" s="244"/>
      <c r="HP90" s="244"/>
      <c r="HQ90" s="244"/>
      <c r="HR90" s="244"/>
      <c r="HS90" s="244"/>
      <c r="HT90" s="244"/>
      <c r="HU90" s="244"/>
      <c r="HV90" s="244"/>
      <c r="HW90" s="244"/>
      <c r="HX90" s="244"/>
      <c r="HY90" s="244"/>
      <c r="HZ90" s="244"/>
      <c r="IA90" s="244"/>
      <c r="IB90" s="244"/>
      <c r="IC90" s="244"/>
      <c r="ID90" s="244"/>
      <c r="IE90" s="244"/>
      <c r="IF90" s="244"/>
    </row>
    <row r="91" spans="1:240" ht="15" customHeight="1">
      <c r="A91" s="3">
        <v>77</v>
      </c>
      <c r="B91" s="279">
        <v>1352</v>
      </c>
      <c r="C91" s="279">
        <v>11000.9833984375</v>
      </c>
      <c r="D91" s="279">
        <v>8.1368217468261719</v>
      </c>
      <c r="E91" s="279">
        <v>1076</v>
      </c>
      <c r="F91" s="279">
        <v>12795.8388671875</v>
      </c>
      <c r="G91" s="279">
        <v>11.892043113708496</v>
      </c>
      <c r="H91" s="279">
        <v>1219</v>
      </c>
      <c r="I91" s="279">
        <v>12774.3515625</v>
      </c>
      <c r="J91" s="279">
        <v>10.479369163513184</v>
      </c>
      <c r="K91" s="279">
        <v>1734</v>
      </c>
      <c r="L91" s="279">
        <v>13968.47265625</v>
      </c>
      <c r="M91" s="279">
        <v>8.0556354522705078</v>
      </c>
      <c r="N91" s="279">
        <v>716</v>
      </c>
      <c r="O91" s="279">
        <v>18646.333984375</v>
      </c>
      <c r="P91" s="279">
        <v>26.042366027832031</v>
      </c>
      <c r="Q91" s="279">
        <v>1911</v>
      </c>
      <c r="R91" s="279">
        <v>22002.982421875</v>
      </c>
      <c r="S91" s="279">
        <v>11.513857841491699</v>
      </c>
      <c r="T91" s="279">
        <v>2807</v>
      </c>
      <c r="U91" s="279">
        <v>24718.646484375</v>
      </c>
      <c r="V91" s="279">
        <v>8.8060731887817383</v>
      </c>
      <c r="W91" s="279">
        <v>2972</v>
      </c>
      <c r="X91" s="279">
        <v>26246.658203125</v>
      </c>
      <c r="Y91" s="279">
        <v>8.8313112258911133</v>
      </c>
      <c r="Z91" s="279">
        <v>3146</v>
      </c>
      <c r="AA91" s="279">
        <v>29184.53515625</v>
      </c>
      <c r="AB91" s="279">
        <v>9.2767114639282227</v>
      </c>
      <c r="AC91" s="279">
        <v>2990</v>
      </c>
      <c r="AD91" s="279">
        <v>35934.54296875</v>
      </c>
      <c r="AE91" s="279">
        <v>12.018241882324219</v>
      </c>
      <c r="AF91" s="279">
        <v>3002</v>
      </c>
      <c r="AG91" s="279">
        <v>37329.73828125</v>
      </c>
      <c r="AH91" s="279">
        <v>12.434956550598145</v>
      </c>
      <c r="AI91" s="279">
        <v>2874</v>
      </c>
      <c r="AJ91" s="279">
        <v>37968.80078125</v>
      </c>
      <c r="AK91" s="279">
        <v>13.211134910583496</v>
      </c>
      <c r="AL91" s="279">
        <v>2815</v>
      </c>
      <c r="AM91" s="279">
        <v>37413.5078125</v>
      </c>
      <c r="AN91" s="279">
        <v>13.290766716003418</v>
      </c>
      <c r="AO91" s="279">
        <v>3223</v>
      </c>
      <c r="AP91" s="279">
        <v>38937.0390625</v>
      </c>
      <c r="AQ91" s="279">
        <v>12.080992698669434</v>
      </c>
      <c r="AR91" s="279">
        <v>3304</v>
      </c>
      <c r="AS91" s="279">
        <v>40797.7890625</v>
      </c>
      <c r="AT91" s="279">
        <v>12.347999572753906</v>
      </c>
      <c r="AU91" s="279">
        <v>3817</v>
      </c>
      <c r="AV91" s="279">
        <v>43223.203125</v>
      </c>
      <c r="AW91" s="279">
        <v>11.323867797851563</v>
      </c>
      <c r="AX91" s="279">
        <v>3515</v>
      </c>
      <c r="AY91" s="279">
        <v>44778.328125</v>
      </c>
      <c r="AZ91" s="279">
        <v>12.739211082458496</v>
      </c>
      <c r="BA91" s="279">
        <v>3713</v>
      </c>
      <c r="BB91" s="279">
        <v>44553.88671875</v>
      </c>
      <c r="BC91" s="279">
        <v>11.999430656433105</v>
      </c>
      <c r="BD91" s="279">
        <v>3996</v>
      </c>
      <c r="BE91" s="279">
        <v>45580.265625</v>
      </c>
      <c r="BF91" s="279">
        <v>11.406473159790039</v>
      </c>
      <c r="BG91" s="279">
        <v>3743</v>
      </c>
      <c r="BH91" s="279">
        <v>42712.54296875</v>
      </c>
      <c r="BI91" s="279">
        <v>11.411312103271484</v>
      </c>
      <c r="BJ91" s="279">
        <v>4409</v>
      </c>
      <c r="BK91" s="279">
        <v>48466.66015625</v>
      </c>
      <c r="BL91" s="279">
        <v>10.99266529083252</v>
      </c>
      <c r="BM91" s="279">
        <v>4692</v>
      </c>
      <c r="BN91" s="279">
        <v>51329.99609375</v>
      </c>
      <c r="BO91" s="279">
        <v>10.939896583557129</v>
      </c>
      <c r="BP91" s="279">
        <v>5262</v>
      </c>
      <c r="BQ91" s="279">
        <v>57133.6015625</v>
      </c>
      <c r="BR91" s="279">
        <v>10.857772827148438</v>
      </c>
      <c r="BS91" s="279">
        <v>6410</v>
      </c>
      <c r="BT91" s="279">
        <v>67705.1953125</v>
      </c>
      <c r="BU91" s="279">
        <v>10.562433242797852</v>
      </c>
      <c r="BV91" s="279">
        <v>7735</v>
      </c>
      <c r="BW91" s="279">
        <v>78921.0625</v>
      </c>
      <c r="BX91" s="279">
        <v>10.203110694885254</v>
      </c>
      <c r="BY91" s="279">
        <v>10744</v>
      </c>
      <c r="BZ91" s="279">
        <v>102546.1875</v>
      </c>
      <c r="CA91" s="279">
        <v>9.5445070266723633</v>
      </c>
      <c r="CB91" s="279">
        <v>10309</v>
      </c>
      <c r="CC91" s="279">
        <v>94151.1484375</v>
      </c>
      <c r="CD91" s="279">
        <v>9.1329078674316406</v>
      </c>
      <c r="CE91" s="279">
        <v>10365</v>
      </c>
      <c r="CF91" s="279">
        <v>91296.9609375</v>
      </c>
      <c r="CG91" s="279">
        <v>8.808197021484375</v>
      </c>
      <c r="CH91" s="279">
        <v>10518</v>
      </c>
      <c r="CI91" s="279">
        <v>90156.5703125</v>
      </c>
      <c r="CJ91" s="279">
        <v>8.5716457366943359</v>
      </c>
      <c r="CK91" s="279">
        <v>11563</v>
      </c>
      <c r="CL91" s="279">
        <v>98231.4375</v>
      </c>
      <c r="CM91" s="279">
        <v>8.4953241348266602</v>
      </c>
      <c r="CN91" s="279">
        <v>13508</v>
      </c>
      <c r="CO91" s="279">
        <v>95359.3203125</v>
      </c>
      <c r="CP91" s="279">
        <v>7.0594701766967773</v>
      </c>
      <c r="CQ91" s="279">
        <v>17441</v>
      </c>
      <c r="CR91" s="279">
        <v>120792.8359375</v>
      </c>
      <c r="CS91" s="279">
        <v>6.9257974624633789</v>
      </c>
      <c r="CT91" s="279">
        <v>18192</v>
      </c>
      <c r="CU91" s="279">
        <v>141092.28125</v>
      </c>
      <c r="CV91" s="279">
        <v>7.7557320594787598</v>
      </c>
      <c r="CW91" s="279">
        <v>20881</v>
      </c>
      <c r="CX91" s="279">
        <v>177448.625</v>
      </c>
      <c r="CY91" s="279">
        <v>8.4980907440185547</v>
      </c>
      <c r="CZ91" s="279">
        <v>21339</v>
      </c>
      <c r="DA91" s="279">
        <v>183395.859375</v>
      </c>
      <c r="DB91" s="279">
        <v>8.5943975448608398</v>
      </c>
      <c r="DC91" s="279">
        <v>21770</v>
      </c>
      <c r="DD91" s="279">
        <v>170111.90625</v>
      </c>
      <c r="DE91" s="279">
        <v>7.814051628112793</v>
      </c>
      <c r="DF91" s="279">
        <v>22261</v>
      </c>
      <c r="DG91" s="279">
        <v>163381.890625</v>
      </c>
      <c r="DH91" s="279">
        <v>7.3393778800964355</v>
      </c>
      <c r="DI91" s="279">
        <v>21076</v>
      </c>
      <c r="DJ91" s="279">
        <v>158359.203125</v>
      </c>
      <c r="DK91" s="279">
        <v>7.5137219429016113</v>
      </c>
      <c r="DL91" s="279">
        <v>19725</v>
      </c>
      <c r="DM91" s="279">
        <v>140821.25</v>
      </c>
      <c r="DN91" s="279">
        <v>7.1392269134521484</v>
      </c>
      <c r="DO91" s="279">
        <v>21276</v>
      </c>
      <c r="DP91" s="279">
        <v>149232.375</v>
      </c>
      <c r="DQ91" s="279">
        <v>7.0141181945800781</v>
      </c>
      <c r="DR91" s="279">
        <v>28082</v>
      </c>
      <c r="DS91" s="279">
        <v>190819.625</v>
      </c>
      <c r="DT91" s="279">
        <v>6.7950868606567383</v>
      </c>
      <c r="DU91" s="279">
        <v>36218</v>
      </c>
      <c r="DV91" s="279">
        <v>219972.6875</v>
      </c>
      <c r="DW91" s="279">
        <v>6.0735735893249512</v>
      </c>
      <c r="DX91" s="279">
        <v>39223</v>
      </c>
      <c r="DY91" s="279">
        <v>250749.578125</v>
      </c>
      <c r="DZ91" s="279">
        <v>6.3929219245910645</v>
      </c>
      <c r="EA91" s="279">
        <v>38221</v>
      </c>
      <c r="EB91" s="279">
        <v>199348.296875</v>
      </c>
      <c r="EC91" s="279">
        <v>5.2156744003295898</v>
      </c>
      <c r="ED91" s="279">
        <v>46776</v>
      </c>
      <c r="EE91" s="279">
        <v>253446.515625</v>
      </c>
      <c r="EF91" s="279">
        <v>5.4183025360107422</v>
      </c>
      <c r="EG91" s="279">
        <v>53125</v>
      </c>
      <c r="EH91" s="279">
        <v>287895.5625</v>
      </c>
      <c r="EI91" s="279">
        <v>5.4192104339599609</v>
      </c>
      <c r="EJ91" s="279">
        <v>53821</v>
      </c>
      <c r="EK91" s="279">
        <v>345211.21875</v>
      </c>
      <c r="EL91" s="279">
        <v>6.4140615463256836</v>
      </c>
      <c r="EM91" s="279">
        <v>58528</v>
      </c>
      <c r="EN91" s="279">
        <v>363618.53125</v>
      </c>
      <c r="EO91" s="279">
        <v>6.2127275466918945</v>
      </c>
      <c r="EP91" s="279">
        <v>82183</v>
      </c>
      <c r="EQ91" s="279">
        <v>467365.78125</v>
      </c>
      <c r="ER91" s="279">
        <v>5.6868910789489746</v>
      </c>
      <c r="ES91" s="279">
        <v>144436</v>
      </c>
      <c r="ET91" s="279">
        <v>631038.0625</v>
      </c>
      <c r="EU91" s="279">
        <v>4.3689804077148437</v>
      </c>
      <c r="EV91" s="279">
        <v>230201</v>
      </c>
      <c r="EW91" s="279">
        <v>945822.9375</v>
      </c>
      <c r="EX91" s="279">
        <v>4.1086831092834473</v>
      </c>
      <c r="EY91" s="279">
        <v>343636</v>
      </c>
      <c r="EZ91" s="279">
        <v>1529195</v>
      </c>
      <c r="FA91" s="279">
        <v>4.4500432014465332</v>
      </c>
      <c r="FB91" s="279">
        <v>527</v>
      </c>
      <c r="FC91" s="279">
        <v>2705.387451171875</v>
      </c>
      <c r="FD91" s="279">
        <v>5.1335625648498535</v>
      </c>
      <c r="FE91" s="279">
        <v>667</v>
      </c>
      <c r="FF91" s="279">
        <v>3216.6123046875</v>
      </c>
      <c r="FG91" s="279">
        <v>4.822507381439209</v>
      </c>
      <c r="FH91" s="279">
        <v>768</v>
      </c>
      <c r="FI91" s="279">
        <v>4040.56005859375</v>
      </c>
      <c r="FJ91" s="279">
        <v>5.261146068572998</v>
      </c>
      <c r="FK91" s="279">
        <v>973</v>
      </c>
      <c r="FL91" s="279">
        <v>5118.33154296875</v>
      </c>
      <c r="FM91" s="279">
        <v>5.2603611946105957</v>
      </c>
      <c r="FN91" s="279">
        <v>1017</v>
      </c>
      <c r="FO91" s="279">
        <v>5495.93798828125</v>
      </c>
      <c r="FP91" s="279">
        <v>5.4040689468383789</v>
      </c>
      <c r="FQ91" s="279">
        <v>1137</v>
      </c>
      <c r="FR91" s="279">
        <v>5758.95263671875</v>
      </c>
      <c r="FS91" s="279">
        <v>5.0650420188903809</v>
      </c>
      <c r="FT91" s="279">
        <v>1199</v>
      </c>
      <c r="FU91" s="279">
        <v>6286.00927734375</v>
      </c>
      <c r="FV91" s="279">
        <v>5.2427101135253906</v>
      </c>
      <c r="FW91" s="279">
        <v>1637</v>
      </c>
      <c r="FX91" s="279">
        <v>7228.78466796875</v>
      </c>
      <c r="FY91" s="279">
        <v>4.4158735275268555</v>
      </c>
      <c r="FZ91" s="279">
        <v>1809</v>
      </c>
      <c r="GA91" s="279">
        <v>8354.3193359375</v>
      </c>
      <c r="GB91" s="279">
        <v>4.6181974411010742</v>
      </c>
      <c r="GC91" s="279">
        <v>2162</v>
      </c>
      <c r="GD91" s="279">
        <v>10072.6484375</v>
      </c>
      <c r="GE91" s="279">
        <v>4.6589493751525879</v>
      </c>
      <c r="GF91" s="279">
        <v>2249</v>
      </c>
      <c r="GG91" s="279">
        <v>11597.2763671875</v>
      </c>
      <c r="GH91" s="279">
        <v>5.1566367149353027</v>
      </c>
      <c r="GI91" s="279">
        <v>2287</v>
      </c>
      <c r="GJ91" s="279">
        <v>12727.103515625</v>
      </c>
      <c r="GK91" s="279">
        <v>5.5649776458740234</v>
      </c>
      <c r="GL91" s="279">
        <v>3027</v>
      </c>
      <c r="GM91" s="279">
        <v>15918.013671875</v>
      </c>
      <c r="GN91" s="279">
        <v>5.2586765289306641</v>
      </c>
      <c r="GO91" s="279">
        <v>3338</v>
      </c>
      <c r="GP91" s="279">
        <v>20228.263671875</v>
      </c>
      <c r="GQ91" s="279">
        <v>6.059995174407959</v>
      </c>
      <c r="GR91" s="279">
        <v>3809</v>
      </c>
      <c r="GS91" s="279">
        <v>21971.82421875</v>
      </c>
      <c r="GT91" s="279">
        <v>5.7683968544006348</v>
      </c>
      <c r="GU91" s="279">
        <v>4466</v>
      </c>
      <c r="GV91" s="279">
        <v>23788.20703125</v>
      </c>
      <c r="GW91" s="279">
        <v>5.3265128135681152</v>
      </c>
      <c r="GX91" s="279">
        <v>5182</v>
      </c>
      <c r="GY91" s="279">
        <v>25576.59765625</v>
      </c>
      <c r="GZ91" s="279">
        <v>4.9356613159179687</v>
      </c>
      <c r="HA91" s="279">
        <v>6529</v>
      </c>
      <c r="HB91" s="279">
        <v>27337.23046875</v>
      </c>
      <c r="HC91" s="279">
        <v>4.187047004699707</v>
      </c>
      <c r="HD91" s="279">
        <v>8075</v>
      </c>
      <c r="HE91" s="279">
        <v>30075.240234375</v>
      </c>
      <c r="HF91" s="279">
        <v>3.7244880199432373</v>
      </c>
      <c r="HG91" s="244"/>
      <c r="HH91" s="244"/>
      <c r="HI91" s="244"/>
      <c r="HJ91" s="244"/>
      <c r="HK91" s="244"/>
      <c r="HL91" s="244"/>
      <c r="HM91" s="244"/>
      <c r="HN91" s="244"/>
      <c r="HO91" s="244"/>
      <c r="HP91" s="244"/>
      <c r="HQ91" s="244"/>
      <c r="HR91" s="244"/>
      <c r="HS91" s="244"/>
      <c r="HT91" s="244"/>
      <c r="HU91" s="244"/>
      <c r="HV91" s="244"/>
      <c r="HW91" s="244"/>
      <c r="HX91" s="244"/>
      <c r="HY91" s="244"/>
      <c r="HZ91" s="244"/>
      <c r="IA91" s="244"/>
      <c r="IB91" s="244"/>
      <c r="IC91" s="244"/>
      <c r="ID91" s="244"/>
      <c r="IE91" s="244"/>
      <c r="IF91" s="244"/>
    </row>
    <row r="92" spans="1:240" ht="15" customHeight="1">
      <c r="A92" s="3">
        <v>78</v>
      </c>
      <c r="B92" s="279">
        <v>1456</v>
      </c>
      <c r="C92" s="279">
        <v>11437.255859375</v>
      </c>
      <c r="D92" s="279">
        <v>7.8552579879760742</v>
      </c>
      <c r="E92" s="279">
        <v>1154</v>
      </c>
      <c r="F92" s="279">
        <v>13326.83203125</v>
      </c>
      <c r="G92" s="279">
        <v>11.548380851745605</v>
      </c>
      <c r="H92" s="279">
        <v>1316</v>
      </c>
      <c r="I92" s="279">
        <v>13297.4580078125</v>
      </c>
      <c r="J92" s="279">
        <v>10.104451179504395</v>
      </c>
      <c r="K92" s="279">
        <v>1840</v>
      </c>
      <c r="L92" s="279">
        <v>14522.2216796875</v>
      </c>
      <c r="M92" s="279">
        <v>7.8925118446350098</v>
      </c>
      <c r="N92" s="279">
        <v>854</v>
      </c>
      <c r="O92" s="279">
        <v>19458.349609375</v>
      </c>
      <c r="P92" s="279">
        <v>22.784952163696289</v>
      </c>
      <c r="Q92" s="279">
        <v>2096</v>
      </c>
      <c r="R92" s="279">
        <v>22912.1640625</v>
      </c>
      <c r="S92" s="279">
        <v>10.931376457214355</v>
      </c>
      <c r="T92" s="279">
        <v>3016</v>
      </c>
      <c r="U92" s="279">
        <v>25709.94921875</v>
      </c>
      <c r="V92" s="279">
        <v>8.5245189666748047</v>
      </c>
      <c r="W92" s="279">
        <v>3135</v>
      </c>
      <c r="X92" s="279">
        <v>27300.916015625</v>
      </c>
      <c r="Y92" s="279">
        <v>8.7084264755249023</v>
      </c>
      <c r="Z92" s="279">
        <v>3314</v>
      </c>
      <c r="AA92" s="279">
        <v>30364.33203125</v>
      </c>
      <c r="AB92" s="279">
        <v>9.1624422073364258</v>
      </c>
      <c r="AC92" s="279">
        <v>3414</v>
      </c>
      <c r="AD92" s="279">
        <v>37422.66015625</v>
      </c>
      <c r="AE92" s="279">
        <v>10.961528778076172</v>
      </c>
      <c r="AF92" s="279">
        <v>3326</v>
      </c>
      <c r="AG92" s="279">
        <v>38882.91015625</v>
      </c>
      <c r="AH92" s="279">
        <v>11.690592765808105</v>
      </c>
      <c r="AI92" s="279">
        <v>3163</v>
      </c>
      <c r="AJ92" s="279">
        <v>39557.609375</v>
      </c>
      <c r="AK92" s="279">
        <v>12.50635814666748</v>
      </c>
      <c r="AL92" s="279">
        <v>3100</v>
      </c>
      <c r="AM92" s="279">
        <v>38979.84765625</v>
      </c>
      <c r="AN92" s="279">
        <v>12.57414436340332</v>
      </c>
      <c r="AO92" s="279">
        <v>3559</v>
      </c>
      <c r="AP92" s="279">
        <v>40552.94921875</v>
      </c>
      <c r="AQ92" s="279">
        <v>11.394478797912598</v>
      </c>
      <c r="AR92" s="279">
        <v>3659</v>
      </c>
      <c r="AS92" s="279">
        <v>42494.1875</v>
      </c>
      <c r="AT92" s="279">
        <v>11.613606452941895</v>
      </c>
      <c r="AU92" s="279">
        <v>4230</v>
      </c>
      <c r="AV92" s="279">
        <v>45005.16796875</v>
      </c>
      <c r="AW92" s="279">
        <v>10.639519691467285</v>
      </c>
      <c r="AX92" s="279">
        <v>3894</v>
      </c>
      <c r="AY92" s="279">
        <v>46645.48046875</v>
      </c>
      <c r="AZ92" s="279">
        <v>11.978808403015137</v>
      </c>
      <c r="BA92" s="279">
        <v>4125</v>
      </c>
      <c r="BB92" s="279">
        <v>46401.109375</v>
      </c>
      <c r="BC92" s="279">
        <v>11.248753547668457</v>
      </c>
      <c r="BD92" s="279">
        <v>4413</v>
      </c>
      <c r="BE92" s="279">
        <v>47461.140625</v>
      </c>
      <c r="BF92" s="279">
        <v>10.754847526550293</v>
      </c>
      <c r="BG92" s="279">
        <v>4134</v>
      </c>
      <c r="BH92" s="279">
        <v>44475.11328125</v>
      </c>
      <c r="BI92" s="279">
        <v>10.758373260498047</v>
      </c>
      <c r="BJ92" s="279">
        <v>4863</v>
      </c>
      <c r="BK92" s="279">
        <v>50458.96484375</v>
      </c>
      <c r="BL92" s="279">
        <v>10.376097679138184</v>
      </c>
      <c r="BM92" s="279">
        <v>5184</v>
      </c>
      <c r="BN92" s="279">
        <v>53438.90625</v>
      </c>
      <c r="BO92" s="279">
        <v>10.308430671691895</v>
      </c>
      <c r="BP92" s="279">
        <v>5821</v>
      </c>
      <c r="BQ92" s="279">
        <v>59479.08203125</v>
      </c>
      <c r="BR92" s="279">
        <v>10.218017578125</v>
      </c>
      <c r="BS92" s="279">
        <v>7100</v>
      </c>
      <c r="BT92" s="279">
        <v>70476.34375</v>
      </c>
      <c r="BU92" s="279">
        <v>9.9262456893920898</v>
      </c>
      <c r="BV92" s="279">
        <v>8578</v>
      </c>
      <c r="BW92" s="279">
        <v>82138.703125</v>
      </c>
      <c r="BX92" s="279">
        <v>9.5755071640014648</v>
      </c>
      <c r="BY92" s="279">
        <v>11927</v>
      </c>
      <c r="BZ92" s="279">
        <v>106693.875</v>
      </c>
      <c r="CA92" s="279">
        <v>8.9455747604370117</v>
      </c>
      <c r="CB92" s="279">
        <v>11451</v>
      </c>
      <c r="CC92" s="279">
        <v>97938.0625</v>
      </c>
      <c r="CD92" s="279">
        <v>8.55279541015625</v>
      </c>
      <c r="CE92" s="279">
        <v>11522</v>
      </c>
      <c r="CF92" s="279">
        <v>94951.4609375</v>
      </c>
      <c r="CG92" s="279">
        <v>8.2408838272094727</v>
      </c>
      <c r="CH92" s="279">
        <v>11700</v>
      </c>
      <c r="CI92" s="279">
        <v>93751.9140625</v>
      </c>
      <c r="CJ92" s="279">
        <v>8.0129842758178711</v>
      </c>
      <c r="CK92" s="279">
        <v>12870</v>
      </c>
      <c r="CL92" s="279">
        <v>102143.8203125</v>
      </c>
      <c r="CM92" s="279">
        <v>7.9365825653076172</v>
      </c>
      <c r="CN92" s="279">
        <v>14083</v>
      </c>
      <c r="CO92" s="279">
        <v>99067.0625</v>
      </c>
      <c r="CP92" s="279">
        <v>7.0345139503479004</v>
      </c>
      <c r="CQ92" s="279">
        <v>18259</v>
      </c>
      <c r="CR92" s="279">
        <v>125472.1953125</v>
      </c>
      <c r="CS92" s="279">
        <v>6.8717999458312988</v>
      </c>
      <c r="CT92" s="279">
        <v>19099</v>
      </c>
      <c r="CU92" s="279">
        <v>146658.390625</v>
      </c>
      <c r="CV92" s="279">
        <v>7.6788516044616699</v>
      </c>
      <c r="CW92" s="279">
        <v>22267</v>
      </c>
      <c r="CX92" s="279">
        <v>184534.5625</v>
      </c>
      <c r="CY92" s="279">
        <v>8.2873563766479492</v>
      </c>
      <c r="CZ92" s="279">
        <v>22879</v>
      </c>
      <c r="DA92" s="279">
        <v>190727.859375</v>
      </c>
      <c r="DB92" s="279">
        <v>8.3363723754882812</v>
      </c>
      <c r="DC92" s="279">
        <v>23344</v>
      </c>
      <c r="DD92" s="279">
        <v>176819.71875</v>
      </c>
      <c r="DE92" s="279">
        <v>7.5745253562927246</v>
      </c>
      <c r="DF92" s="279">
        <v>23875</v>
      </c>
      <c r="DG92" s="279">
        <v>169760.46875</v>
      </c>
      <c r="DH92" s="279">
        <v>7.1103858947753906</v>
      </c>
      <c r="DI92" s="279">
        <v>22507</v>
      </c>
      <c r="DJ92" s="279">
        <v>164567.53125</v>
      </c>
      <c r="DK92" s="279">
        <v>7.3118376731872559</v>
      </c>
      <c r="DL92" s="279">
        <v>20974</v>
      </c>
      <c r="DM92" s="279">
        <v>146297.8125</v>
      </c>
      <c r="DN92" s="279">
        <v>6.9751982688903809</v>
      </c>
      <c r="DO92" s="279">
        <v>22788</v>
      </c>
      <c r="DP92" s="279">
        <v>155014.9375</v>
      </c>
      <c r="DQ92" s="279">
        <v>6.8024811744689941</v>
      </c>
      <c r="DR92" s="279">
        <v>30042</v>
      </c>
      <c r="DS92" s="279">
        <v>198173.0625</v>
      </c>
      <c r="DT92" s="279">
        <v>6.5965337753295898</v>
      </c>
      <c r="DU92" s="279">
        <v>38309</v>
      </c>
      <c r="DV92" s="279">
        <v>228278.453125</v>
      </c>
      <c r="DW92" s="279">
        <v>5.9588727951049805</v>
      </c>
      <c r="DX92" s="279">
        <v>42019</v>
      </c>
      <c r="DY92" s="279">
        <v>260301.921875</v>
      </c>
      <c r="DZ92" s="279">
        <v>6.1948623657226562</v>
      </c>
      <c r="EA92" s="279">
        <v>39304</v>
      </c>
      <c r="EB92" s="279">
        <v>206647.71875</v>
      </c>
      <c r="EC92" s="279">
        <v>5.2576766014099121</v>
      </c>
      <c r="ED92" s="279">
        <v>50601</v>
      </c>
      <c r="EE92" s="279">
        <v>262754.625</v>
      </c>
      <c r="EF92" s="279">
        <v>5.1926765441894531</v>
      </c>
      <c r="EG92" s="279">
        <v>56590</v>
      </c>
      <c r="EH92" s="279">
        <v>298488.28125</v>
      </c>
      <c r="EI92" s="279">
        <v>5.2745766639709473</v>
      </c>
      <c r="EJ92" s="279">
        <v>57735</v>
      </c>
      <c r="EK92" s="279">
        <v>358368.09375</v>
      </c>
      <c r="EL92" s="279">
        <v>6.207120418548584</v>
      </c>
      <c r="EM92" s="279">
        <v>62612</v>
      </c>
      <c r="EN92" s="279">
        <v>377394.5</v>
      </c>
      <c r="EO92" s="279">
        <v>6.0275106430053711</v>
      </c>
      <c r="EP92" s="279">
        <v>87817</v>
      </c>
      <c r="EQ92" s="279">
        <v>484748.28125</v>
      </c>
      <c r="ER92" s="279">
        <v>5.5199823379516602</v>
      </c>
      <c r="ES92" s="279">
        <v>155566</v>
      </c>
      <c r="ET92" s="279">
        <v>652905.375</v>
      </c>
      <c r="EU92" s="279">
        <v>4.1969671249389648</v>
      </c>
      <c r="EV92" s="279">
        <v>244601</v>
      </c>
      <c r="EW92" s="279">
        <v>978024.875</v>
      </c>
      <c r="EX92" s="279">
        <v>3.9984500408172607</v>
      </c>
      <c r="EY92" s="279">
        <v>365080</v>
      </c>
      <c r="EZ92" s="279">
        <v>1582599</v>
      </c>
      <c r="FA92" s="279">
        <v>4.334937572479248</v>
      </c>
      <c r="FB92" s="279">
        <v>563</v>
      </c>
      <c r="FC92" s="279">
        <v>2803.5869140625</v>
      </c>
      <c r="FD92" s="279">
        <v>4.9797282218933105</v>
      </c>
      <c r="FE92" s="279">
        <v>712</v>
      </c>
      <c r="FF92" s="279">
        <v>3331.458251953125</v>
      </c>
      <c r="FG92" s="279">
        <v>4.6790142059326172</v>
      </c>
      <c r="FH92" s="279">
        <v>788</v>
      </c>
      <c r="FI92" s="279">
        <v>4188.94921875</v>
      </c>
      <c r="FJ92" s="279">
        <v>5.3159255981445312</v>
      </c>
      <c r="FK92" s="279">
        <v>1036</v>
      </c>
      <c r="FL92" s="279">
        <v>5305.3466796875</v>
      </c>
      <c r="FM92" s="279">
        <v>5.1209912300109863</v>
      </c>
      <c r="FN92" s="279">
        <v>1100</v>
      </c>
      <c r="FO92" s="279">
        <v>5697.6171875</v>
      </c>
      <c r="FP92" s="279">
        <v>5.179652214050293</v>
      </c>
      <c r="FQ92" s="279">
        <v>1217</v>
      </c>
      <c r="FR92" s="279">
        <v>5967.2685546875</v>
      </c>
      <c r="FS92" s="279">
        <v>4.9032607078552246</v>
      </c>
      <c r="FT92" s="279">
        <v>1232</v>
      </c>
      <c r="FU92" s="279">
        <v>6516.509765625</v>
      </c>
      <c r="FV92" s="279">
        <v>5.289374828338623</v>
      </c>
      <c r="FW92" s="279">
        <v>1730</v>
      </c>
      <c r="FX92" s="279">
        <v>7480.86572265625</v>
      </c>
      <c r="FY92" s="279">
        <v>4.3241996765136719</v>
      </c>
      <c r="FZ92" s="279">
        <v>1899</v>
      </c>
      <c r="GA92" s="279">
        <v>8649.7880859375</v>
      </c>
      <c r="GB92" s="279">
        <v>4.5549173355102539</v>
      </c>
      <c r="GC92" s="279">
        <v>2255</v>
      </c>
      <c r="GD92" s="279">
        <v>10430.1328125</v>
      </c>
      <c r="GE92" s="279">
        <v>4.6253361701965332</v>
      </c>
      <c r="GF92" s="279">
        <v>2345</v>
      </c>
      <c r="GG92" s="279">
        <v>12020.0615234375</v>
      </c>
      <c r="GH92" s="279">
        <v>5.1258258819580078</v>
      </c>
      <c r="GI92" s="279">
        <v>2391</v>
      </c>
      <c r="GJ92" s="279">
        <v>13199.3359375</v>
      </c>
      <c r="GK92" s="279">
        <v>5.5204248428344727</v>
      </c>
      <c r="GL92" s="279">
        <v>3314</v>
      </c>
      <c r="GM92" s="279">
        <v>16497.650390625</v>
      </c>
      <c r="GN92" s="279">
        <v>4.9781684875488281</v>
      </c>
      <c r="GO92" s="279">
        <v>3707</v>
      </c>
      <c r="GP92" s="279">
        <v>20987.685546875</v>
      </c>
      <c r="GQ92" s="279">
        <v>5.6616363525390625</v>
      </c>
      <c r="GR92" s="279">
        <v>4215</v>
      </c>
      <c r="GS92" s="279">
        <v>22787.90625</v>
      </c>
      <c r="GT92" s="279">
        <v>5.4063835144042969</v>
      </c>
      <c r="GU92" s="279">
        <v>4927</v>
      </c>
      <c r="GV92" s="279">
        <v>24655.306640625</v>
      </c>
      <c r="GW92" s="279">
        <v>5.0041213035583496</v>
      </c>
      <c r="GX92" s="279">
        <v>5696</v>
      </c>
      <c r="GY92" s="279">
        <v>26490.669921875</v>
      </c>
      <c r="GZ92" s="279">
        <v>4.650749683380127</v>
      </c>
      <c r="HA92" s="279">
        <v>7149</v>
      </c>
      <c r="HB92" s="279">
        <v>28266.740234375</v>
      </c>
      <c r="HC92" s="279">
        <v>3.9539432525634766</v>
      </c>
      <c r="HD92" s="279">
        <v>8809</v>
      </c>
      <c r="HE92" s="279">
        <v>31055.0703125</v>
      </c>
      <c r="HF92" s="279">
        <v>3.5253796577453613</v>
      </c>
      <c r="HG92" s="244"/>
      <c r="HH92" s="244"/>
      <c r="HI92" s="244"/>
      <c r="HJ92" s="244"/>
      <c r="HK92" s="244"/>
      <c r="HL92" s="244"/>
      <c r="HM92" s="244"/>
      <c r="HN92" s="244"/>
      <c r="HO92" s="244"/>
      <c r="HP92" s="244"/>
      <c r="HQ92" s="244"/>
      <c r="HR92" s="244"/>
      <c r="HS92" s="244"/>
      <c r="HT92" s="244"/>
      <c r="HU92" s="244"/>
      <c r="HV92" s="244"/>
      <c r="HW92" s="244"/>
      <c r="HX92" s="244"/>
      <c r="HY92" s="244"/>
      <c r="HZ92" s="244"/>
      <c r="IA92" s="244"/>
      <c r="IB92" s="244"/>
      <c r="IC92" s="244"/>
      <c r="ID92" s="244"/>
      <c r="IE92" s="244"/>
      <c r="IF92" s="244"/>
    </row>
    <row r="93" spans="1:240" ht="15" customHeight="1">
      <c r="A93" s="3">
        <v>79</v>
      </c>
      <c r="B93" s="279">
        <v>1574</v>
      </c>
      <c r="C93" s="279">
        <v>11909.7919921875</v>
      </c>
      <c r="D93" s="279">
        <v>7.5665769577026367</v>
      </c>
      <c r="E93" s="279">
        <v>1239</v>
      </c>
      <c r="F93" s="279">
        <v>13904.4912109375</v>
      </c>
      <c r="G93" s="279">
        <v>11.222350120544434</v>
      </c>
      <c r="H93" s="279">
        <v>1427</v>
      </c>
      <c r="I93" s="279">
        <v>13865.4326171875</v>
      </c>
      <c r="J93" s="279">
        <v>9.7164907455444336</v>
      </c>
      <c r="K93" s="279">
        <v>1956</v>
      </c>
      <c r="L93" s="279">
        <v>15123.4228515625</v>
      </c>
      <c r="M93" s="279">
        <v>7.7318110466003418</v>
      </c>
      <c r="N93" s="279">
        <v>1041</v>
      </c>
      <c r="O93" s="279">
        <v>20340.033203125</v>
      </c>
      <c r="P93" s="279">
        <v>19.538936614990234</v>
      </c>
      <c r="Q93" s="279">
        <v>2313</v>
      </c>
      <c r="R93" s="279">
        <v>23898.36328125</v>
      </c>
      <c r="S93" s="279">
        <v>10.332193374633789</v>
      </c>
      <c r="T93" s="279">
        <v>3248</v>
      </c>
      <c r="U93" s="279">
        <v>26785.185546875</v>
      </c>
      <c r="V93" s="279">
        <v>8.2466707229614258</v>
      </c>
      <c r="W93" s="279">
        <v>3307</v>
      </c>
      <c r="X93" s="279">
        <v>28447.626953125</v>
      </c>
      <c r="Y93" s="279">
        <v>8.6022462844848633</v>
      </c>
      <c r="Z93" s="279">
        <v>3493</v>
      </c>
      <c r="AA93" s="279">
        <v>31648.205078125</v>
      </c>
      <c r="AB93" s="279">
        <v>9.0604648590087891</v>
      </c>
      <c r="AC93" s="279">
        <v>3904</v>
      </c>
      <c r="AD93" s="279">
        <v>39030.69140625</v>
      </c>
      <c r="AE93" s="279">
        <v>9.9976158142089844</v>
      </c>
      <c r="AF93" s="279">
        <v>3695</v>
      </c>
      <c r="AG93" s="279">
        <v>40567.4765625</v>
      </c>
      <c r="AH93" s="279">
        <v>10.979019165039063</v>
      </c>
      <c r="AI93" s="279">
        <v>3493</v>
      </c>
      <c r="AJ93" s="279">
        <v>41282.97265625</v>
      </c>
      <c r="AK93" s="279">
        <v>11.818772315979004</v>
      </c>
      <c r="AL93" s="279">
        <v>3422</v>
      </c>
      <c r="AM93" s="279">
        <v>40680.88671875</v>
      </c>
      <c r="AN93" s="279">
        <v>11.888044357299805</v>
      </c>
      <c r="AO93" s="279">
        <v>3935</v>
      </c>
      <c r="AP93" s="279">
        <v>42305.8046875</v>
      </c>
      <c r="AQ93" s="279">
        <v>10.751157760620117</v>
      </c>
      <c r="AR93" s="279">
        <v>4057</v>
      </c>
      <c r="AS93" s="279">
        <v>44334.1484375</v>
      </c>
      <c r="AT93" s="279">
        <v>10.927815437316895</v>
      </c>
      <c r="AU93" s="279">
        <v>4683</v>
      </c>
      <c r="AV93" s="279">
        <v>46936.22265625</v>
      </c>
      <c r="AW93" s="279">
        <v>10.022682189941406</v>
      </c>
      <c r="AX93" s="279">
        <v>4321</v>
      </c>
      <c r="AY93" s="279">
        <v>48671.265625</v>
      </c>
      <c r="AZ93" s="279">
        <v>11.263889312744141</v>
      </c>
      <c r="BA93" s="279">
        <v>4580</v>
      </c>
      <c r="BB93" s="279">
        <v>48403.58984375</v>
      </c>
      <c r="BC93" s="279">
        <v>10.568469047546387</v>
      </c>
      <c r="BD93" s="279">
        <v>4870</v>
      </c>
      <c r="BE93" s="279">
        <v>49500.33984375</v>
      </c>
      <c r="BF93" s="279">
        <v>10.164340972900391</v>
      </c>
      <c r="BG93" s="279">
        <v>4561</v>
      </c>
      <c r="BH93" s="279">
        <v>46386.0703125</v>
      </c>
      <c r="BI93" s="279">
        <v>10.170153617858887</v>
      </c>
      <c r="BJ93" s="279">
        <v>5361</v>
      </c>
      <c r="BK93" s="279">
        <v>52618.34375</v>
      </c>
      <c r="BL93" s="279">
        <v>9.8150243759155273</v>
      </c>
      <c r="BM93" s="279">
        <v>5722</v>
      </c>
      <c r="BN93" s="279">
        <v>55724.140625</v>
      </c>
      <c r="BO93" s="279">
        <v>9.7385778427124023</v>
      </c>
      <c r="BP93" s="279">
        <v>6432</v>
      </c>
      <c r="BQ93" s="279">
        <v>62020.1328125</v>
      </c>
      <c r="BR93" s="279">
        <v>9.6424331665039062</v>
      </c>
      <c r="BS93" s="279">
        <v>7857</v>
      </c>
      <c r="BT93" s="279">
        <v>73476.9765625</v>
      </c>
      <c r="BU93" s="279">
        <v>9.3517856597900391</v>
      </c>
      <c r="BV93" s="279">
        <v>9501</v>
      </c>
      <c r="BW93" s="279">
        <v>85620.828125</v>
      </c>
      <c r="BX93" s="279">
        <v>9.0117702484130859</v>
      </c>
      <c r="BY93" s="279">
        <v>13227</v>
      </c>
      <c r="BZ93" s="279">
        <v>111177.5859375</v>
      </c>
      <c r="CA93" s="279">
        <v>8.4053516387939453</v>
      </c>
      <c r="CB93" s="279">
        <v>12708</v>
      </c>
      <c r="CC93" s="279">
        <v>102028.6875</v>
      </c>
      <c r="CD93" s="279">
        <v>8.0286970138549805</v>
      </c>
      <c r="CE93" s="279">
        <v>12796</v>
      </c>
      <c r="CF93" s="279">
        <v>98896.2890625</v>
      </c>
      <c r="CG93" s="279">
        <v>7.7286877632141113</v>
      </c>
      <c r="CH93" s="279">
        <v>12999</v>
      </c>
      <c r="CI93" s="279">
        <v>97630.765625</v>
      </c>
      <c r="CJ93" s="279">
        <v>7.5106368064880371</v>
      </c>
      <c r="CK93" s="279">
        <v>14310</v>
      </c>
      <c r="CL93" s="279">
        <v>106363.765625</v>
      </c>
      <c r="CM93" s="279">
        <v>7.4328279495239258</v>
      </c>
      <c r="CN93" s="279">
        <v>14747</v>
      </c>
      <c r="CO93" s="279">
        <v>103098.4921875</v>
      </c>
      <c r="CP93" s="279">
        <v>6.9911503791809082</v>
      </c>
      <c r="CQ93" s="279">
        <v>19124</v>
      </c>
      <c r="CR93" s="279">
        <v>130557.203125</v>
      </c>
      <c r="CS93" s="279">
        <v>6.8268775939941406</v>
      </c>
      <c r="CT93" s="279">
        <v>20110</v>
      </c>
      <c r="CU93" s="279">
        <v>152709.078125</v>
      </c>
      <c r="CV93" s="279">
        <v>7.5936884880065918</v>
      </c>
      <c r="CW93" s="279">
        <v>23862</v>
      </c>
      <c r="CX93" s="279">
        <v>192224.5</v>
      </c>
      <c r="CY93" s="279">
        <v>8.0556745529174805</v>
      </c>
      <c r="CZ93" s="279">
        <v>24638</v>
      </c>
      <c r="DA93" s="279">
        <v>198679.703125</v>
      </c>
      <c r="DB93" s="279">
        <v>8.0639543533325195</v>
      </c>
      <c r="DC93" s="279">
        <v>25131</v>
      </c>
      <c r="DD93" s="279">
        <v>184086.421875</v>
      </c>
      <c r="DE93" s="279">
        <v>7.3250737190246582</v>
      </c>
      <c r="DF93" s="279">
        <v>25685</v>
      </c>
      <c r="DG93" s="279">
        <v>176665.109375</v>
      </c>
      <c r="DH93" s="279">
        <v>6.878143310546875</v>
      </c>
      <c r="DI93" s="279">
        <v>24135</v>
      </c>
      <c r="DJ93" s="279">
        <v>171294.359375</v>
      </c>
      <c r="DK93" s="279">
        <v>7.0973424911499023</v>
      </c>
      <c r="DL93" s="279">
        <v>22389</v>
      </c>
      <c r="DM93" s="279">
        <v>152232.609375</v>
      </c>
      <c r="DN93" s="279">
        <v>6.7994375228881836</v>
      </c>
      <c r="DO93" s="279">
        <v>24496</v>
      </c>
      <c r="DP93" s="279">
        <v>161271.59375</v>
      </c>
      <c r="DQ93" s="279">
        <v>6.5835890769958496</v>
      </c>
      <c r="DR93" s="279">
        <v>32229</v>
      </c>
      <c r="DS93" s="279">
        <v>206128.203125</v>
      </c>
      <c r="DT93" s="279">
        <v>6.3957366943359375</v>
      </c>
      <c r="DU93" s="279">
        <v>40631</v>
      </c>
      <c r="DV93" s="279">
        <v>237270.375</v>
      </c>
      <c r="DW93" s="279">
        <v>5.8396391868591309</v>
      </c>
      <c r="DX93" s="279">
        <v>45108</v>
      </c>
      <c r="DY93" s="279">
        <v>270624.0625</v>
      </c>
      <c r="DZ93" s="279">
        <v>5.9994692802429199</v>
      </c>
      <c r="EA93" s="279">
        <v>40497</v>
      </c>
      <c r="EB93" s="279">
        <v>214588.890625</v>
      </c>
      <c r="EC93" s="279">
        <v>5.2988834381103516</v>
      </c>
      <c r="ED93" s="279">
        <v>54672</v>
      </c>
      <c r="EE93" s="279">
        <v>272761.21875</v>
      </c>
      <c r="EF93" s="279">
        <v>4.9890475273132324</v>
      </c>
      <c r="EG93" s="279">
        <v>60090</v>
      </c>
      <c r="EH93" s="279">
        <v>309924.0625</v>
      </c>
      <c r="EI93" s="279">
        <v>5.1576647758483887</v>
      </c>
      <c r="EJ93" s="279">
        <v>61906</v>
      </c>
      <c r="EK93" s="279">
        <v>372585.90625</v>
      </c>
      <c r="EL93" s="279">
        <v>6.0185751914978027</v>
      </c>
      <c r="EM93" s="279">
        <v>67034</v>
      </c>
      <c r="EN93" s="279">
        <v>392280.53125</v>
      </c>
      <c r="EO93" s="279">
        <v>5.8519635200500488</v>
      </c>
      <c r="EP93" s="279">
        <v>94082</v>
      </c>
      <c r="EQ93" s="279">
        <v>503503.28125</v>
      </c>
      <c r="ER93" s="279">
        <v>5.3517494201660156</v>
      </c>
      <c r="ES93" s="279">
        <v>167232</v>
      </c>
      <c r="ET93" s="279">
        <v>676312.625</v>
      </c>
      <c r="EU93" s="279">
        <v>4.0441579818725586</v>
      </c>
      <c r="EV93" s="279">
        <v>259240</v>
      </c>
      <c r="EW93" s="279">
        <v>1012602.125</v>
      </c>
      <c r="EX93" s="279">
        <v>3.906041145324707</v>
      </c>
      <c r="EY93" s="279">
        <v>387188</v>
      </c>
      <c r="EZ93" s="279">
        <v>1640052.5</v>
      </c>
      <c r="FA93" s="279">
        <v>4.2358040809631348</v>
      </c>
      <c r="FB93" s="279">
        <v>603</v>
      </c>
      <c r="FC93" s="279">
        <v>2909.3291015625</v>
      </c>
      <c r="FD93" s="279">
        <v>4.8247580528259277</v>
      </c>
      <c r="FE93" s="279">
        <v>754</v>
      </c>
      <c r="FF93" s="279">
        <v>3455.1943359375</v>
      </c>
      <c r="FG93" s="279">
        <v>4.5824856758117676</v>
      </c>
      <c r="FH93" s="279">
        <v>829</v>
      </c>
      <c r="FI93" s="279">
        <v>4350.0419921875</v>
      </c>
      <c r="FJ93" s="279">
        <v>5.2473363876342773</v>
      </c>
      <c r="FK93" s="279">
        <v>1103</v>
      </c>
      <c r="FL93" s="279">
        <v>5507.07763671875</v>
      </c>
      <c r="FM93" s="279">
        <v>4.9928174018859863</v>
      </c>
      <c r="FN93" s="279">
        <v>1179</v>
      </c>
      <c r="FO93" s="279">
        <v>5914.646484375</v>
      </c>
      <c r="FP93" s="279">
        <v>5.0166635513305664</v>
      </c>
      <c r="FQ93" s="279">
        <v>1308</v>
      </c>
      <c r="FR93" s="279">
        <v>6191.37646484375</v>
      </c>
      <c r="FS93" s="279">
        <v>4.7334680557250977</v>
      </c>
      <c r="FT93" s="279">
        <v>1279</v>
      </c>
      <c r="FU93" s="279">
        <v>6767.15283203125</v>
      </c>
      <c r="FV93" s="279">
        <v>5.2909717559814453</v>
      </c>
      <c r="FW93" s="279">
        <v>1824</v>
      </c>
      <c r="FX93" s="279">
        <v>7752.478515625</v>
      </c>
      <c r="FY93" s="279">
        <v>4.2502622604370117</v>
      </c>
      <c r="FZ93" s="279">
        <v>1987</v>
      </c>
      <c r="GA93" s="279">
        <v>8969.1591796875</v>
      </c>
      <c r="GB93" s="279">
        <v>4.5139203071594238</v>
      </c>
      <c r="GC93" s="279">
        <v>2353</v>
      </c>
      <c r="GD93" s="279">
        <v>10817.138671875</v>
      </c>
      <c r="GE93" s="279">
        <v>4.5971689224243164</v>
      </c>
      <c r="GF93" s="279">
        <v>2451</v>
      </c>
      <c r="GG93" s="279">
        <v>12478.302734375</v>
      </c>
      <c r="GH93" s="279">
        <v>5.0911068916320801</v>
      </c>
      <c r="GI93" s="279">
        <v>2512</v>
      </c>
      <c r="GJ93" s="279">
        <v>13711.2568359375</v>
      </c>
      <c r="GK93" s="279">
        <v>5.4583029747009277</v>
      </c>
      <c r="GL93" s="279">
        <v>3651</v>
      </c>
      <c r="GM93" s="279">
        <v>17117.5859375</v>
      </c>
      <c r="GN93" s="279">
        <v>4.6884651184082031</v>
      </c>
      <c r="GO93" s="279">
        <v>4071</v>
      </c>
      <c r="GP93" s="279">
        <v>21801.861328125</v>
      </c>
      <c r="GQ93" s="279">
        <v>5.3554067611694336</v>
      </c>
      <c r="GR93" s="279">
        <v>4615</v>
      </c>
      <c r="GS93" s="279">
        <v>23662.37890625</v>
      </c>
      <c r="GT93" s="279">
        <v>5.1272759437561035</v>
      </c>
      <c r="GU93" s="279">
        <v>5375</v>
      </c>
      <c r="GV93" s="279">
        <v>25583.130859375</v>
      </c>
      <c r="GW93" s="279">
        <v>4.7596521377563477</v>
      </c>
      <c r="GX93" s="279">
        <v>6191</v>
      </c>
      <c r="GY93" s="279">
        <v>27467.51171875</v>
      </c>
      <c r="GZ93" s="279">
        <v>4.4366841316223145</v>
      </c>
      <c r="HA93" s="279">
        <v>7743</v>
      </c>
      <c r="HB93" s="279">
        <v>29255.44140625</v>
      </c>
      <c r="HC93" s="279">
        <v>3.7783083915710449</v>
      </c>
      <c r="HD93" s="279">
        <v>9504</v>
      </c>
      <c r="HE93" s="279">
        <v>32093.64453125</v>
      </c>
      <c r="HF93" s="279">
        <v>3.3768565654754639</v>
      </c>
      <c r="HG93" s="244"/>
      <c r="HH93" s="244"/>
      <c r="HI93" s="244"/>
      <c r="HJ93" s="244"/>
      <c r="HK93" s="244"/>
      <c r="HL93" s="244"/>
      <c r="HM93" s="244"/>
      <c r="HN93" s="244"/>
      <c r="HO93" s="244"/>
      <c r="HP93" s="244"/>
      <c r="HQ93" s="244"/>
      <c r="HR93" s="244"/>
      <c r="HS93" s="244"/>
      <c r="HT93" s="244"/>
      <c r="HU93" s="244"/>
      <c r="HV93" s="244"/>
      <c r="HW93" s="244"/>
      <c r="HX93" s="244"/>
      <c r="HY93" s="244"/>
      <c r="HZ93" s="244"/>
      <c r="IA93" s="244"/>
      <c r="IB93" s="244"/>
      <c r="IC93" s="244"/>
      <c r="ID93" s="244"/>
      <c r="IE93" s="244"/>
      <c r="IF93" s="244"/>
    </row>
    <row r="94" spans="1:240" ht="15" customHeight="1">
      <c r="A94" s="3">
        <v>80</v>
      </c>
      <c r="B94" s="279">
        <v>1708</v>
      </c>
      <c r="C94" s="279">
        <v>12423.33203125</v>
      </c>
      <c r="D94" s="279">
        <v>7.273613452911377</v>
      </c>
      <c r="E94" s="279">
        <v>1334</v>
      </c>
      <c r="F94" s="279">
        <v>14535.416015625</v>
      </c>
      <c r="G94" s="279">
        <v>10.896114349365234</v>
      </c>
      <c r="H94" s="279">
        <v>1552</v>
      </c>
      <c r="I94" s="279">
        <v>14484.3046875</v>
      </c>
      <c r="J94" s="279">
        <v>9.3326702117919922</v>
      </c>
      <c r="K94" s="279">
        <v>2084</v>
      </c>
      <c r="L94" s="279">
        <v>15778.6943359375</v>
      </c>
      <c r="M94" s="279">
        <v>7.5713505744934082</v>
      </c>
      <c r="N94" s="279">
        <v>1285</v>
      </c>
      <c r="O94" s="279">
        <v>21299.134765625</v>
      </c>
      <c r="P94" s="279">
        <v>16.575202941894531</v>
      </c>
      <c r="Q94" s="279">
        <v>2564</v>
      </c>
      <c r="R94" s="279">
        <v>24971.53125</v>
      </c>
      <c r="S94" s="279">
        <v>9.7392864227294922</v>
      </c>
      <c r="T94" s="279">
        <v>3510</v>
      </c>
      <c r="U94" s="279">
        <v>27955.595703125</v>
      </c>
      <c r="V94" s="279">
        <v>7.9645571708679199</v>
      </c>
      <c r="W94" s="279">
        <v>3490</v>
      </c>
      <c r="X94" s="279">
        <v>29700.107421875</v>
      </c>
      <c r="Y94" s="279">
        <v>8.5100593566894531</v>
      </c>
      <c r="Z94" s="279">
        <v>3683</v>
      </c>
      <c r="AA94" s="279">
        <v>33051.265625</v>
      </c>
      <c r="AB94" s="279">
        <v>8.9740066528320312</v>
      </c>
      <c r="AC94" s="279">
        <v>4452</v>
      </c>
      <c r="AD94" s="279">
        <v>40773.57421875</v>
      </c>
      <c r="AE94" s="279">
        <v>9.1584844589233398</v>
      </c>
      <c r="AF94" s="279">
        <v>4107</v>
      </c>
      <c r="AG94" s="279">
        <v>42400.94921875</v>
      </c>
      <c r="AH94" s="279">
        <v>10.324068069458008</v>
      </c>
      <c r="AI94" s="279">
        <v>3865</v>
      </c>
      <c r="AJ94" s="279">
        <v>43163.3203125</v>
      </c>
      <c r="AK94" s="279">
        <v>11.167741775512695</v>
      </c>
      <c r="AL94" s="279">
        <v>3784</v>
      </c>
      <c r="AM94" s="279">
        <v>42534.98046875</v>
      </c>
      <c r="AN94" s="279">
        <v>11.240745544433594</v>
      </c>
      <c r="AO94" s="279">
        <v>4352</v>
      </c>
      <c r="AP94" s="279">
        <v>44214.09375</v>
      </c>
      <c r="AQ94" s="279">
        <v>10.159488677978516</v>
      </c>
      <c r="AR94" s="279">
        <v>4497</v>
      </c>
      <c r="AS94" s="279">
        <v>46337.20703125</v>
      </c>
      <c r="AT94" s="279">
        <v>10.30402660369873</v>
      </c>
      <c r="AU94" s="279">
        <v>5171</v>
      </c>
      <c r="AV94" s="279">
        <v>49036.78515625</v>
      </c>
      <c r="AW94" s="279">
        <v>9.483036994934082</v>
      </c>
      <c r="AX94" s="279">
        <v>4793</v>
      </c>
      <c r="AY94" s="279">
        <v>50877.1796875</v>
      </c>
      <c r="AZ94" s="279">
        <v>10.614892959594727</v>
      </c>
      <c r="BA94" s="279">
        <v>5075</v>
      </c>
      <c r="BB94" s="279">
        <v>50582.5703125</v>
      </c>
      <c r="BC94" s="279">
        <v>9.9670085906982422</v>
      </c>
      <c r="BD94" s="279">
        <v>5362</v>
      </c>
      <c r="BE94" s="279">
        <v>51719.7578125</v>
      </c>
      <c r="BF94" s="279">
        <v>9.6456098556518555</v>
      </c>
      <c r="BG94" s="279">
        <v>5023</v>
      </c>
      <c r="BH94" s="279">
        <v>48465.875</v>
      </c>
      <c r="BI94" s="279">
        <v>9.6487903594970703</v>
      </c>
      <c r="BJ94" s="279">
        <v>5895</v>
      </c>
      <c r="BK94" s="279">
        <v>54967.859375</v>
      </c>
      <c r="BL94" s="279">
        <v>9.324488639831543</v>
      </c>
      <c r="BM94" s="279">
        <v>6302</v>
      </c>
      <c r="BN94" s="279">
        <v>58209.94921875</v>
      </c>
      <c r="BO94" s="279">
        <v>9.2367420196533203</v>
      </c>
      <c r="BP94" s="279">
        <v>7095</v>
      </c>
      <c r="BQ94" s="279">
        <v>64783.48828125</v>
      </c>
      <c r="BR94" s="279">
        <v>9.1308650970458984</v>
      </c>
      <c r="BS94" s="279">
        <v>8677</v>
      </c>
      <c r="BT94" s="279">
        <v>76738.2734375</v>
      </c>
      <c r="BU94" s="279">
        <v>8.8438711166381836</v>
      </c>
      <c r="BV94" s="279">
        <v>10503</v>
      </c>
      <c r="BW94" s="279">
        <v>89403.0703125</v>
      </c>
      <c r="BX94" s="279">
        <v>8.51214599609375</v>
      </c>
      <c r="BY94" s="279">
        <v>14638</v>
      </c>
      <c r="BZ94" s="279">
        <v>116042.0625</v>
      </c>
      <c r="CA94" s="279">
        <v>7.9274535179138184</v>
      </c>
      <c r="CB94" s="279">
        <v>14071</v>
      </c>
      <c r="CC94" s="279">
        <v>106463.0234375</v>
      </c>
      <c r="CD94" s="279">
        <v>7.5661306381225586</v>
      </c>
      <c r="CE94" s="279">
        <v>14180</v>
      </c>
      <c r="CF94" s="279">
        <v>103169.3046875</v>
      </c>
      <c r="CG94" s="279">
        <v>7.2756915092468262</v>
      </c>
      <c r="CH94" s="279">
        <v>14415</v>
      </c>
      <c r="CI94" s="279">
        <v>101829.90625</v>
      </c>
      <c r="CJ94" s="279">
        <v>7.0641627311706543</v>
      </c>
      <c r="CK94" s="279">
        <v>15876</v>
      </c>
      <c r="CL94" s="279">
        <v>110930.7578125</v>
      </c>
      <c r="CM94" s="279">
        <v>6.9873242378234863</v>
      </c>
      <c r="CN94" s="279">
        <v>15521</v>
      </c>
      <c r="CO94" s="279">
        <v>107497.21875</v>
      </c>
      <c r="CP94" s="279">
        <v>6.9259209632873535</v>
      </c>
      <c r="CQ94" s="279">
        <v>20059</v>
      </c>
      <c r="CR94" s="279">
        <v>136105.8125</v>
      </c>
      <c r="CS94" s="279">
        <v>6.7852740287780762</v>
      </c>
      <c r="CT94" s="279">
        <v>21251</v>
      </c>
      <c r="CU94" s="279">
        <v>159311.125</v>
      </c>
      <c r="CV94" s="279">
        <v>7.4966411590576172</v>
      </c>
      <c r="CW94" s="279">
        <v>25697</v>
      </c>
      <c r="CX94" s="279">
        <v>200597.828125</v>
      </c>
      <c r="CY94" s="279">
        <v>7.8062744140625</v>
      </c>
      <c r="CZ94" s="279">
        <v>26645</v>
      </c>
      <c r="DA94" s="279">
        <v>207332.6875</v>
      </c>
      <c r="DB94" s="279">
        <v>7.7812981605529785</v>
      </c>
      <c r="DC94" s="279">
        <v>27160</v>
      </c>
      <c r="DD94" s="279">
        <v>191984.546875</v>
      </c>
      <c r="DE94" s="279">
        <v>7.0686502456665039</v>
      </c>
      <c r="DF94" s="279">
        <v>27708</v>
      </c>
      <c r="DG94" s="279">
        <v>184164.46875</v>
      </c>
      <c r="DH94" s="279">
        <v>6.6466174125671387</v>
      </c>
      <c r="DI94" s="279">
        <v>25990</v>
      </c>
      <c r="DJ94" s="279">
        <v>178606.984375</v>
      </c>
      <c r="DK94" s="279">
        <v>6.8721423149108887</v>
      </c>
      <c r="DL94" s="279">
        <v>23995</v>
      </c>
      <c r="DM94" s="279">
        <v>158685.484375</v>
      </c>
      <c r="DN94" s="279">
        <v>6.6132731437683105</v>
      </c>
      <c r="DO94" s="279">
        <v>26418</v>
      </c>
      <c r="DP94" s="279">
        <v>168063.265625</v>
      </c>
      <c r="DQ94" s="279">
        <v>6.3616952896118164</v>
      </c>
      <c r="DR94" s="279">
        <v>34669</v>
      </c>
      <c r="DS94" s="279">
        <v>214763.265625</v>
      </c>
      <c r="DT94" s="279">
        <v>6.1946773529052734</v>
      </c>
      <c r="DU94" s="279">
        <v>43239</v>
      </c>
      <c r="DV94" s="279">
        <v>247038.4375</v>
      </c>
      <c r="DW94" s="279">
        <v>5.7133245468139648</v>
      </c>
      <c r="DX94" s="279">
        <v>48541</v>
      </c>
      <c r="DY94" s="279">
        <v>281815.5</v>
      </c>
      <c r="DZ94" s="279">
        <v>5.8057208061218262</v>
      </c>
      <c r="EA94" s="279">
        <v>42008</v>
      </c>
      <c r="EB94" s="279">
        <v>223257.53125</v>
      </c>
      <c r="EC94" s="279">
        <v>5.314643383026123</v>
      </c>
      <c r="ED94" s="279">
        <v>58984</v>
      </c>
      <c r="EE94" s="279">
        <v>283558.875</v>
      </c>
      <c r="EF94" s="279">
        <v>4.8073863983154297</v>
      </c>
      <c r="EG94" s="279">
        <v>63655</v>
      </c>
      <c r="EH94" s="279">
        <v>322327</v>
      </c>
      <c r="EI94" s="279">
        <v>5.0636558532714844</v>
      </c>
      <c r="EJ94" s="279">
        <v>66447</v>
      </c>
      <c r="EK94" s="279">
        <v>388008.25</v>
      </c>
      <c r="EL94" s="279">
        <v>5.8393645286560059</v>
      </c>
      <c r="EM94" s="279">
        <v>71948</v>
      </c>
      <c r="EN94" s="279">
        <v>408422.25</v>
      </c>
      <c r="EO94" s="279">
        <v>5.676630973815918</v>
      </c>
      <c r="EP94" s="279">
        <v>101063</v>
      </c>
      <c r="EQ94" s="279">
        <v>523803</v>
      </c>
      <c r="ER94" s="279">
        <v>5.1829352378845215</v>
      </c>
      <c r="ES94" s="279">
        <v>179417</v>
      </c>
      <c r="ET94" s="279">
        <v>701464.0625</v>
      </c>
      <c r="EU94" s="279">
        <v>3.9096856117248535</v>
      </c>
      <c r="EV94" s="279">
        <v>274084</v>
      </c>
      <c r="EW94" s="279">
        <v>1049900</v>
      </c>
      <c r="EX94" s="279">
        <v>3.8305773735046387</v>
      </c>
      <c r="EY94" s="279">
        <v>410080</v>
      </c>
      <c r="EZ94" s="279">
        <v>1702127.25</v>
      </c>
      <c r="FA94" s="279">
        <v>4.1507201194763184</v>
      </c>
      <c r="FB94" s="279">
        <v>645</v>
      </c>
      <c r="FC94" s="279">
        <v>3023.595458984375</v>
      </c>
      <c r="FD94" s="279">
        <v>4.6877450942993164</v>
      </c>
      <c r="FE94" s="279">
        <v>794</v>
      </c>
      <c r="FF94" s="279">
        <v>3589.2041015625</v>
      </c>
      <c r="FG94" s="279">
        <v>4.5204081535339355</v>
      </c>
      <c r="FH94" s="279">
        <v>893</v>
      </c>
      <c r="FI94" s="279">
        <v>4524.59423828125</v>
      </c>
      <c r="FJ94" s="279">
        <v>5.066734790802002</v>
      </c>
      <c r="FK94" s="279">
        <v>1176</v>
      </c>
      <c r="FL94" s="279">
        <v>5725.431640625</v>
      </c>
      <c r="FM94" s="279">
        <v>4.8685641288757324</v>
      </c>
      <c r="FN94" s="279">
        <v>1250</v>
      </c>
      <c r="FO94" s="279">
        <v>6149.62890625</v>
      </c>
      <c r="FP94" s="279">
        <v>4.9197030067443848</v>
      </c>
      <c r="FQ94" s="279">
        <v>1409</v>
      </c>
      <c r="FR94" s="279">
        <v>6433.04541015625</v>
      </c>
      <c r="FS94" s="279">
        <v>4.5656814575195313</v>
      </c>
      <c r="FT94" s="279">
        <v>1361</v>
      </c>
      <c r="FU94" s="279">
        <v>7039.6103515625</v>
      </c>
      <c r="FV94" s="279">
        <v>5.1723809242248535</v>
      </c>
      <c r="FW94" s="279">
        <v>1918</v>
      </c>
      <c r="FX94" s="279">
        <v>8046.55224609375</v>
      </c>
      <c r="FY94" s="279">
        <v>4.1952829360961914</v>
      </c>
      <c r="FZ94" s="279">
        <v>2076</v>
      </c>
      <c r="GA94" s="279">
        <v>9316.017578125</v>
      </c>
      <c r="GB94" s="279">
        <v>4.4874844551086426</v>
      </c>
      <c r="GC94" s="279">
        <v>2464</v>
      </c>
      <c r="GD94" s="279">
        <v>11237.6455078125</v>
      </c>
      <c r="GE94" s="279">
        <v>4.5607328414916992</v>
      </c>
      <c r="GF94" s="279">
        <v>2580</v>
      </c>
      <c r="GG94" s="279">
        <v>12976.517578125</v>
      </c>
      <c r="GH94" s="279">
        <v>5.0296578407287598</v>
      </c>
      <c r="GI94" s="279">
        <v>2661</v>
      </c>
      <c r="GJ94" s="279">
        <v>14267.669921875</v>
      </c>
      <c r="GK94" s="279">
        <v>5.3617701530456543</v>
      </c>
      <c r="GL94" s="279">
        <v>4016</v>
      </c>
      <c r="GM94" s="279">
        <v>17781.865234375</v>
      </c>
      <c r="GN94" s="279">
        <v>4.4277553558349609</v>
      </c>
      <c r="GO94" s="279">
        <v>4413</v>
      </c>
      <c r="GP94" s="279">
        <v>22679.705078125</v>
      </c>
      <c r="GQ94" s="279">
        <v>5.1392941474914551</v>
      </c>
      <c r="GR94" s="279">
        <v>4985</v>
      </c>
      <c r="GS94" s="279">
        <v>24604.8984375</v>
      </c>
      <c r="GT94" s="279">
        <v>4.9357872009277344</v>
      </c>
      <c r="GU94" s="279">
        <v>5786</v>
      </c>
      <c r="GV94" s="279">
        <v>26582.087890625</v>
      </c>
      <c r="GW94" s="279">
        <v>4.5942082405090332</v>
      </c>
      <c r="GX94" s="279">
        <v>6640</v>
      </c>
      <c r="GY94" s="279">
        <v>28518.13671875</v>
      </c>
      <c r="GZ94" s="279">
        <v>4.2948999404907227</v>
      </c>
      <c r="HA94" s="279">
        <v>8272</v>
      </c>
      <c r="HB94" s="279">
        <v>30314.564453125</v>
      </c>
      <c r="HC94" s="279">
        <v>3.6647200584411621</v>
      </c>
      <c r="HD94" s="279">
        <v>10113</v>
      </c>
      <c r="HE94" s="279">
        <v>33202.92578125</v>
      </c>
      <c r="HF94" s="279">
        <v>3.2831923961639404</v>
      </c>
      <c r="HG94" s="244"/>
      <c r="HH94" s="244"/>
      <c r="HI94" s="244"/>
      <c r="HJ94" s="244"/>
      <c r="HK94" s="244"/>
      <c r="HL94" s="244"/>
      <c r="HM94" s="244"/>
      <c r="HN94" s="244"/>
      <c r="HO94" s="244"/>
      <c r="HP94" s="244"/>
      <c r="HQ94" s="244"/>
      <c r="HR94" s="244"/>
      <c r="HS94" s="244"/>
      <c r="HT94" s="244"/>
      <c r="HU94" s="244"/>
      <c r="HV94" s="244"/>
      <c r="HW94" s="244"/>
      <c r="HX94" s="244"/>
      <c r="HY94" s="244"/>
      <c r="HZ94" s="244"/>
      <c r="IA94" s="244"/>
      <c r="IB94" s="244"/>
      <c r="IC94" s="244"/>
      <c r="ID94" s="244"/>
      <c r="IE94" s="244"/>
      <c r="IF94" s="244"/>
    </row>
    <row r="95" spans="1:240" ht="15" customHeight="1">
      <c r="A95" s="3">
        <v>81</v>
      </c>
      <c r="B95" s="279">
        <v>1858</v>
      </c>
      <c r="C95" s="279">
        <v>12983.40234375</v>
      </c>
      <c r="D95" s="279">
        <v>6.9878377914428711</v>
      </c>
      <c r="E95" s="279">
        <v>1441</v>
      </c>
      <c r="F95" s="279">
        <v>15227.4375</v>
      </c>
      <c r="G95" s="279">
        <v>10.56727123260498</v>
      </c>
      <c r="H95" s="279">
        <v>1696</v>
      </c>
      <c r="I95" s="279">
        <v>15161.267578125</v>
      </c>
      <c r="J95" s="279">
        <v>8.9394264221191406</v>
      </c>
      <c r="K95" s="279">
        <v>2226</v>
      </c>
      <c r="L95" s="279">
        <v>16495.8359375</v>
      </c>
      <c r="M95" s="279">
        <v>7.4105281829833984</v>
      </c>
      <c r="N95" s="279">
        <v>1591</v>
      </c>
      <c r="O95" s="279">
        <v>22344.720703125</v>
      </c>
      <c r="P95" s="279">
        <v>14.044450759887695</v>
      </c>
      <c r="Q95" s="279">
        <v>2855</v>
      </c>
      <c r="R95" s="279">
        <v>26143.349609375</v>
      </c>
      <c r="S95" s="279">
        <v>9.1570405960083008</v>
      </c>
      <c r="T95" s="279">
        <v>3803</v>
      </c>
      <c r="U95" s="279">
        <v>29234.6796875</v>
      </c>
      <c r="V95" s="279">
        <v>7.6872677803039551</v>
      </c>
      <c r="W95" s="279">
        <v>3686</v>
      </c>
      <c r="X95" s="279">
        <v>31074.482421875</v>
      </c>
      <c r="Y95" s="279">
        <v>8.4304075241088867</v>
      </c>
      <c r="Z95" s="279">
        <v>3885</v>
      </c>
      <c r="AA95" s="279">
        <v>34591.69921875</v>
      </c>
      <c r="AB95" s="279">
        <v>8.9039125442504883</v>
      </c>
      <c r="AC95" s="279">
        <v>5051</v>
      </c>
      <c r="AD95" s="279">
        <v>42669.65625</v>
      </c>
      <c r="AE95" s="279">
        <v>8.4477643966674805</v>
      </c>
      <c r="AF95" s="279">
        <v>4559</v>
      </c>
      <c r="AG95" s="279">
        <v>44404.68359375</v>
      </c>
      <c r="AH95" s="279">
        <v>9.7400054931640625</v>
      </c>
      <c r="AI95" s="279">
        <v>4276</v>
      </c>
      <c r="AJ95" s="279">
        <v>45221.01953125</v>
      </c>
      <c r="AK95" s="279">
        <v>10.575542449951172</v>
      </c>
      <c r="AL95" s="279">
        <v>4182</v>
      </c>
      <c r="AM95" s="279">
        <v>44564.2421875</v>
      </c>
      <c r="AN95" s="279">
        <v>10.656203269958496</v>
      </c>
      <c r="AO95" s="279">
        <v>4808</v>
      </c>
      <c r="AP95" s="279">
        <v>46300.2578125</v>
      </c>
      <c r="AQ95" s="279">
        <v>9.6298370361328125</v>
      </c>
      <c r="AR95" s="279">
        <v>4976</v>
      </c>
      <c r="AS95" s="279">
        <v>48526.90234375</v>
      </c>
      <c r="AT95" s="279">
        <v>9.7521905899047852</v>
      </c>
      <c r="AU95" s="279">
        <v>5691</v>
      </c>
      <c r="AV95" s="279">
        <v>51331.93359375</v>
      </c>
      <c r="AW95" s="279">
        <v>9.0198440551757812</v>
      </c>
      <c r="AX95" s="279">
        <v>5308</v>
      </c>
      <c r="AY95" s="279">
        <v>53289.29296875</v>
      </c>
      <c r="AZ95" s="279">
        <v>10.039429664611816</v>
      </c>
      <c r="BA95" s="279">
        <v>5605</v>
      </c>
      <c r="BB95" s="279">
        <v>52963.91796875</v>
      </c>
      <c r="BC95" s="279">
        <v>9.4494056701660156</v>
      </c>
      <c r="BD95" s="279">
        <v>5887</v>
      </c>
      <c r="BE95" s="279">
        <v>54145.95703125</v>
      </c>
      <c r="BF95" s="279">
        <v>9.1975469589233398</v>
      </c>
      <c r="BG95" s="279">
        <v>5516</v>
      </c>
      <c r="BH95" s="279">
        <v>50739.5</v>
      </c>
      <c r="BI95" s="279">
        <v>9.198603630065918</v>
      </c>
      <c r="BJ95" s="279">
        <v>6465</v>
      </c>
      <c r="BK95" s="279">
        <v>57535.53515625</v>
      </c>
      <c r="BL95" s="279">
        <v>8.8995418548583984</v>
      </c>
      <c r="BM95" s="279">
        <v>6921</v>
      </c>
      <c r="BN95" s="279">
        <v>60925.83984375</v>
      </c>
      <c r="BO95" s="279">
        <v>8.80303955078125</v>
      </c>
      <c r="BP95" s="279">
        <v>7801</v>
      </c>
      <c r="BQ95" s="279">
        <v>67801.671875</v>
      </c>
      <c r="BR95" s="279">
        <v>8.6914081573486328</v>
      </c>
      <c r="BS95" s="279">
        <v>9555</v>
      </c>
      <c r="BT95" s="279">
        <v>80298.2890625</v>
      </c>
      <c r="BU95" s="279">
        <v>8.4037981033325195</v>
      </c>
      <c r="BV95" s="279">
        <v>11577</v>
      </c>
      <c r="BW95" s="279">
        <v>93528.9140625</v>
      </c>
      <c r="BX95" s="279">
        <v>8.0788555145263672</v>
      </c>
      <c r="BY95" s="279">
        <v>16153</v>
      </c>
      <c r="BZ95" s="279">
        <v>121341.75</v>
      </c>
      <c r="CA95" s="279">
        <v>7.5120258331298828</v>
      </c>
      <c r="CB95" s="279">
        <v>15538</v>
      </c>
      <c r="CC95" s="279">
        <v>111289.7578125</v>
      </c>
      <c r="CD95" s="279">
        <v>7.1624250411987305</v>
      </c>
      <c r="CE95" s="279">
        <v>15670</v>
      </c>
      <c r="CF95" s="279">
        <v>107816.7421875</v>
      </c>
      <c r="CG95" s="279">
        <v>6.8804559707641602</v>
      </c>
      <c r="CH95" s="279">
        <v>15935</v>
      </c>
      <c r="CI95" s="279">
        <v>106393.8984375</v>
      </c>
      <c r="CJ95" s="279">
        <v>6.6767430305480957</v>
      </c>
      <c r="CK95" s="279">
        <v>17563</v>
      </c>
      <c r="CL95" s="279">
        <v>115893.0625</v>
      </c>
      <c r="CM95" s="279">
        <v>6.5987052917480469</v>
      </c>
      <c r="CN95" s="279">
        <v>16427</v>
      </c>
      <c r="CO95" s="279">
        <v>112314.8125</v>
      </c>
      <c r="CP95" s="279">
        <v>6.8372077941894531</v>
      </c>
      <c r="CQ95" s="279">
        <v>21094</v>
      </c>
      <c r="CR95" s="279">
        <v>142186.796875</v>
      </c>
      <c r="CS95" s="279">
        <v>6.7406272888183594</v>
      </c>
      <c r="CT95" s="279">
        <v>22558</v>
      </c>
      <c r="CU95" s="279">
        <v>166543.875</v>
      </c>
      <c r="CV95" s="279">
        <v>7.3829183578491211</v>
      </c>
      <c r="CW95" s="279">
        <v>27799</v>
      </c>
      <c r="CX95" s="279">
        <v>209749.078125</v>
      </c>
      <c r="CY95" s="279">
        <v>7.5452022552490234</v>
      </c>
      <c r="CZ95" s="279">
        <v>28931</v>
      </c>
      <c r="DA95" s="279">
        <v>216783.71875</v>
      </c>
      <c r="DB95" s="279">
        <v>7.4931292533874512</v>
      </c>
      <c r="DC95" s="279">
        <v>29462</v>
      </c>
      <c r="DD95" s="279">
        <v>200600.203125</v>
      </c>
      <c r="DE95" s="279">
        <v>6.8087773323059082</v>
      </c>
      <c r="DF95" s="279">
        <v>29967</v>
      </c>
      <c r="DG95" s="279">
        <v>192340.65625</v>
      </c>
      <c r="DH95" s="279">
        <v>6.4184155464172363</v>
      </c>
      <c r="DI95" s="279">
        <v>28103</v>
      </c>
      <c r="DJ95" s="279">
        <v>186585.09375</v>
      </c>
      <c r="DK95" s="279">
        <v>6.6393299102783203</v>
      </c>
      <c r="DL95" s="279">
        <v>25823</v>
      </c>
      <c r="DM95" s="279">
        <v>165727.40625</v>
      </c>
      <c r="DN95" s="279">
        <v>6.4178214073181152</v>
      </c>
      <c r="DO95" s="279">
        <v>28574</v>
      </c>
      <c r="DP95" s="279">
        <v>175462.640625</v>
      </c>
      <c r="DQ95" s="279">
        <v>6.1406397819519043</v>
      </c>
      <c r="DR95" s="279">
        <v>37390</v>
      </c>
      <c r="DS95" s="279">
        <v>224171.59375</v>
      </c>
      <c r="DT95" s="279">
        <v>5.9954957962036133</v>
      </c>
      <c r="DU95" s="279">
        <v>46199</v>
      </c>
      <c r="DV95" s="279">
        <v>257688.5625</v>
      </c>
      <c r="DW95" s="279">
        <v>5.5777950286865234</v>
      </c>
      <c r="DX95" s="279">
        <v>52371</v>
      </c>
      <c r="DY95" s="279">
        <v>293994.21875</v>
      </c>
      <c r="DZ95" s="279">
        <v>5.6136837005615234</v>
      </c>
      <c r="EA95" s="279">
        <v>44087</v>
      </c>
      <c r="EB95" s="279">
        <v>232745.34375</v>
      </c>
      <c r="EC95" s="279">
        <v>5.2792282104492187</v>
      </c>
      <c r="ED95" s="279">
        <v>63531</v>
      </c>
      <c r="EE95" s="279">
        <v>295259.90625</v>
      </c>
      <c r="EF95" s="279">
        <v>4.6474933624267578</v>
      </c>
      <c r="EG95" s="279">
        <v>67360</v>
      </c>
      <c r="EH95" s="279">
        <v>335844.75</v>
      </c>
      <c r="EI95" s="279">
        <v>4.9858188629150391</v>
      </c>
      <c r="EJ95" s="279">
        <v>71548</v>
      </c>
      <c r="EK95" s="279">
        <v>404801.25</v>
      </c>
      <c r="EL95" s="279">
        <v>5.6577577590942383</v>
      </c>
      <c r="EM95" s="279">
        <v>77437</v>
      </c>
      <c r="EN95" s="279">
        <v>425989.5625</v>
      </c>
      <c r="EO95" s="279">
        <v>5.5011115074157715</v>
      </c>
      <c r="EP95" s="279">
        <v>108846</v>
      </c>
      <c r="EQ95" s="279">
        <v>545851.375</v>
      </c>
      <c r="ER95" s="279">
        <v>5.0148959159851074</v>
      </c>
      <c r="ES95" s="279">
        <v>192097</v>
      </c>
      <c r="ET95" s="279">
        <v>728608.6875</v>
      </c>
      <c r="EU95" s="279">
        <v>3.7929205894470215</v>
      </c>
      <c r="EV95" s="279">
        <v>289136</v>
      </c>
      <c r="EW95" s="279">
        <v>1090337.25</v>
      </c>
      <c r="EX95" s="279">
        <v>3.7710187435150146</v>
      </c>
      <c r="EY95" s="279">
        <v>434008</v>
      </c>
      <c r="EZ95" s="279">
        <v>1769505.375</v>
      </c>
      <c r="FA95" s="279">
        <v>4.0771260261535645</v>
      </c>
      <c r="FB95" s="279">
        <v>691</v>
      </c>
      <c r="FC95" s="279">
        <v>3147.57421875</v>
      </c>
      <c r="FD95" s="279">
        <v>4.5550999641418457</v>
      </c>
      <c r="FE95" s="279">
        <v>833</v>
      </c>
      <c r="FF95" s="279">
        <v>3735.320068359375</v>
      </c>
      <c r="FG95" s="279">
        <v>4.4841775894165039</v>
      </c>
      <c r="FH95" s="279">
        <v>975</v>
      </c>
      <c r="FI95" s="279">
        <v>4713.62548828125</v>
      </c>
      <c r="FJ95" s="279">
        <v>4.8344879150390625</v>
      </c>
      <c r="FK95" s="279">
        <v>1258</v>
      </c>
      <c r="FL95" s="279">
        <v>5962.77001953125</v>
      </c>
      <c r="FM95" s="279">
        <v>4.7398805618286133</v>
      </c>
      <c r="FN95" s="279">
        <v>1319</v>
      </c>
      <c r="FO95" s="279">
        <v>6405.662109375</v>
      </c>
      <c r="FP95" s="279">
        <v>4.8564534187316895</v>
      </c>
      <c r="FQ95" s="279">
        <v>1518</v>
      </c>
      <c r="FR95" s="279">
        <v>6694.626953125</v>
      </c>
      <c r="FS95" s="279">
        <v>4.4101624488830566</v>
      </c>
      <c r="FT95" s="279">
        <v>1473</v>
      </c>
      <c r="FU95" s="279">
        <v>7335.642578125</v>
      </c>
      <c r="FV95" s="279">
        <v>4.980069637298584</v>
      </c>
      <c r="FW95" s="279">
        <v>2012</v>
      </c>
      <c r="FX95" s="279">
        <v>8366.6337890625</v>
      </c>
      <c r="FY95" s="279">
        <v>4.1583666801452637</v>
      </c>
      <c r="FZ95" s="279">
        <v>2165</v>
      </c>
      <c r="GA95" s="279">
        <v>9694.755859375</v>
      </c>
      <c r="GB95" s="279">
        <v>4.4779472351074219</v>
      </c>
      <c r="GC95" s="279">
        <v>2595</v>
      </c>
      <c r="GD95" s="279">
        <v>11696.1005859375</v>
      </c>
      <c r="GE95" s="279">
        <v>4.5071678161621094</v>
      </c>
      <c r="GF95" s="279">
        <v>2745</v>
      </c>
      <c r="GG95" s="279">
        <v>13519.59765625</v>
      </c>
      <c r="GH95" s="279">
        <v>4.9251723289489746</v>
      </c>
      <c r="GI95" s="279">
        <v>2855</v>
      </c>
      <c r="GJ95" s="279">
        <v>14873.705078125</v>
      </c>
      <c r="GK95" s="279">
        <v>5.2097039222717285</v>
      </c>
      <c r="GL95" s="279">
        <v>4390</v>
      </c>
      <c r="GM95" s="279">
        <v>18496.490234375</v>
      </c>
      <c r="GN95" s="279">
        <v>4.2133235931396484</v>
      </c>
      <c r="GO95" s="279">
        <v>4722</v>
      </c>
      <c r="GP95" s="279">
        <v>23632.84765625</v>
      </c>
      <c r="GQ95" s="279">
        <v>5.0048384666442871</v>
      </c>
      <c r="GR95" s="279">
        <v>5317</v>
      </c>
      <c r="GS95" s="279">
        <v>25628.15625</v>
      </c>
      <c r="GT95" s="279">
        <v>4.8200407028198242</v>
      </c>
      <c r="GU95" s="279">
        <v>6149</v>
      </c>
      <c r="GV95" s="279">
        <v>27665.77734375</v>
      </c>
      <c r="GW95" s="279">
        <v>4.4992318153381348</v>
      </c>
      <c r="GX95" s="279">
        <v>7030</v>
      </c>
      <c r="GY95" s="279">
        <v>29657.197265625</v>
      </c>
      <c r="GZ95" s="279">
        <v>4.2186622619628906</v>
      </c>
      <c r="HA95" s="279">
        <v>8724</v>
      </c>
      <c r="HB95" s="279">
        <v>31459.2265625</v>
      </c>
      <c r="HC95" s="279">
        <v>3.6060552597045898</v>
      </c>
      <c r="HD95" s="279">
        <v>10622</v>
      </c>
      <c r="HE95" s="279">
        <v>34399.18359375</v>
      </c>
      <c r="HF95" s="279">
        <v>3.2384846210479736</v>
      </c>
      <c r="HG95" s="244"/>
      <c r="HH95" s="244"/>
      <c r="HI95" s="244"/>
      <c r="HJ95" s="244"/>
      <c r="HK95" s="244"/>
      <c r="HL95" s="244"/>
      <c r="HM95" s="244"/>
      <c r="HN95" s="244"/>
      <c r="HO95" s="244"/>
      <c r="HP95" s="244"/>
      <c r="HQ95" s="244"/>
      <c r="HR95" s="244"/>
      <c r="HS95" s="244"/>
      <c r="HT95" s="244"/>
      <c r="HU95" s="244"/>
      <c r="HV95" s="244"/>
      <c r="HW95" s="244"/>
      <c r="HX95" s="244"/>
      <c r="HY95" s="244"/>
      <c r="HZ95" s="244"/>
      <c r="IA95" s="244"/>
      <c r="IB95" s="244"/>
      <c r="IC95" s="244"/>
      <c r="ID95" s="244"/>
      <c r="IE95" s="244"/>
      <c r="IF95" s="244"/>
    </row>
    <row r="96" spans="1:240" ht="15" customHeight="1">
      <c r="A96" s="3">
        <v>82</v>
      </c>
      <c r="B96" s="279">
        <v>2028</v>
      </c>
      <c r="C96" s="279">
        <v>13596.869140625</v>
      </c>
      <c r="D96" s="279">
        <v>6.7045707702636719</v>
      </c>
      <c r="E96" s="279">
        <v>1563</v>
      </c>
      <c r="F96" s="279">
        <v>15990.017578125</v>
      </c>
      <c r="G96" s="279">
        <v>10.230337142944336</v>
      </c>
      <c r="H96" s="279">
        <v>1860</v>
      </c>
      <c r="I96" s="279">
        <v>15904.8935546875</v>
      </c>
      <c r="J96" s="279">
        <v>8.5510177612304687</v>
      </c>
      <c r="K96" s="279">
        <v>2383</v>
      </c>
      <c r="L96" s="279">
        <v>17284.3828125</v>
      </c>
      <c r="M96" s="279">
        <v>7.2532029151916504</v>
      </c>
      <c r="N96" s="279">
        <v>1965</v>
      </c>
      <c r="O96" s="279">
        <v>23487.59375</v>
      </c>
      <c r="P96" s="279">
        <v>11.952974319458008</v>
      </c>
      <c r="Q96" s="279">
        <v>3192</v>
      </c>
      <c r="R96" s="279">
        <v>27427.98046875</v>
      </c>
      <c r="S96" s="279">
        <v>8.5927257537841797</v>
      </c>
      <c r="T96" s="279">
        <v>4131</v>
      </c>
      <c r="U96" s="279">
        <v>30638.60546875</v>
      </c>
      <c r="V96" s="279">
        <v>7.416752815246582</v>
      </c>
      <c r="W96" s="279">
        <v>3895</v>
      </c>
      <c r="X96" s="279">
        <v>32590.341796875</v>
      </c>
      <c r="Y96" s="279">
        <v>8.3672246932983398</v>
      </c>
      <c r="Z96" s="279">
        <v>4103</v>
      </c>
      <c r="AA96" s="279">
        <v>36291.62890625</v>
      </c>
      <c r="AB96" s="279">
        <v>8.8451452255249023</v>
      </c>
      <c r="AC96" s="279">
        <v>5686</v>
      </c>
      <c r="AD96" s="279">
        <v>44742.08203125</v>
      </c>
      <c r="AE96" s="279">
        <v>7.8688149452209473</v>
      </c>
      <c r="AF96" s="279">
        <v>5049</v>
      </c>
      <c r="AG96" s="279">
        <v>46604.88671875</v>
      </c>
      <c r="AH96" s="279">
        <v>9.2305183410644531</v>
      </c>
      <c r="AI96" s="279">
        <v>4727</v>
      </c>
      <c r="AJ96" s="279">
        <v>47483.41015625</v>
      </c>
      <c r="AK96" s="279">
        <v>10.045146942138672</v>
      </c>
      <c r="AL96" s="279">
        <v>4617</v>
      </c>
      <c r="AM96" s="279">
        <v>46795.8125</v>
      </c>
      <c r="AN96" s="279">
        <v>10.13554573059082</v>
      </c>
      <c r="AO96" s="279">
        <v>5301</v>
      </c>
      <c r="AP96" s="279">
        <v>48591.828125</v>
      </c>
      <c r="AQ96" s="279">
        <v>9.1665401458740234</v>
      </c>
      <c r="AR96" s="279">
        <v>5492</v>
      </c>
      <c r="AS96" s="279">
        <v>50932.23046875</v>
      </c>
      <c r="AT96" s="279">
        <v>9.273895263671875</v>
      </c>
      <c r="AU96" s="279">
        <v>6235</v>
      </c>
      <c r="AV96" s="279">
        <v>53852.484375</v>
      </c>
      <c r="AW96" s="279">
        <v>8.6371269226074219</v>
      </c>
      <c r="AX96" s="279">
        <v>5864</v>
      </c>
      <c r="AY96" s="279">
        <v>55939.64453125</v>
      </c>
      <c r="AZ96" s="279">
        <v>9.5395030975341797</v>
      </c>
      <c r="BA96" s="279">
        <v>6164</v>
      </c>
      <c r="BB96" s="279">
        <v>55579.578125</v>
      </c>
      <c r="BC96" s="279">
        <v>9.0168037414550781</v>
      </c>
      <c r="BD96" s="279">
        <v>6441</v>
      </c>
      <c r="BE96" s="279">
        <v>56811.73046875</v>
      </c>
      <c r="BF96" s="279">
        <v>8.8203277587890625</v>
      </c>
      <c r="BG96" s="279">
        <v>6035</v>
      </c>
      <c r="BH96" s="279">
        <v>53237.640625</v>
      </c>
      <c r="BI96" s="279">
        <v>8.8214817047119141</v>
      </c>
      <c r="BJ96" s="279">
        <v>7064</v>
      </c>
      <c r="BK96" s="279">
        <v>60356.0078125</v>
      </c>
      <c r="BL96" s="279">
        <v>8.5441684722900391</v>
      </c>
      <c r="BM96" s="279">
        <v>7574</v>
      </c>
      <c r="BN96" s="279">
        <v>63908.1640625</v>
      </c>
      <c r="BO96" s="279">
        <v>8.437835693359375</v>
      </c>
      <c r="BP96" s="279">
        <v>8548</v>
      </c>
      <c r="BQ96" s="279">
        <v>71114.8203125</v>
      </c>
      <c r="BR96" s="279">
        <v>8.3194684982299805</v>
      </c>
      <c r="BS96" s="279">
        <v>10483</v>
      </c>
      <c r="BT96" s="279">
        <v>84203.75</v>
      </c>
      <c r="BU96" s="279">
        <v>8.03240966796875</v>
      </c>
      <c r="BV96" s="279">
        <v>12715</v>
      </c>
      <c r="BW96" s="279">
        <v>98051.796875</v>
      </c>
      <c r="BX96" s="279">
        <v>7.7115058898925781</v>
      </c>
      <c r="BY96" s="279">
        <v>17761</v>
      </c>
      <c r="BZ96" s="279">
        <v>127143.6796875</v>
      </c>
      <c r="CA96" s="279">
        <v>7.1585879325866699</v>
      </c>
      <c r="CB96" s="279">
        <v>17096</v>
      </c>
      <c r="CC96" s="279">
        <v>116569.0234375</v>
      </c>
      <c r="CD96" s="279">
        <v>6.8184967041015625</v>
      </c>
      <c r="CE96" s="279">
        <v>17252</v>
      </c>
      <c r="CF96" s="279">
        <v>112895.390625</v>
      </c>
      <c r="CG96" s="279">
        <v>6.5439014434814453</v>
      </c>
      <c r="CH96" s="279">
        <v>17555</v>
      </c>
      <c r="CI96" s="279">
        <v>111378.0078125</v>
      </c>
      <c r="CJ96" s="279">
        <v>6.344517707824707</v>
      </c>
      <c r="CK96" s="279">
        <v>19358</v>
      </c>
      <c r="CL96" s="279">
        <v>121310.34375</v>
      </c>
      <c r="CM96" s="279">
        <v>6.2666773796081543</v>
      </c>
      <c r="CN96" s="279">
        <v>17492</v>
      </c>
      <c r="CO96" s="279">
        <v>117613.078125</v>
      </c>
      <c r="CP96" s="279">
        <v>6.7238211631774902</v>
      </c>
      <c r="CQ96" s="279">
        <v>22270</v>
      </c>
      <c r="CR96" s="279">
        <v>148882.28125</v>
      </c>
      <c r="CS96" s="279">
        <v>6.6853289604187012</v>
      </c>
      <c r="CT96" s="279">
        <v>24072</v>
      </c>
      <c r="CU96" s="279">
        <v>174502.09375</v>
      </c>
      <c r="CV96" s="279">
        <v>7.2491731643676758</v>
      </c>
      <c r="CW96" s="279">
        <v>30206</v>
      </c>
      <c r="CX96" s="279">
        <v>219792.03125</v>
      </c>
      <c r="CY96" s="279">
        <v>7.2764363288879395</v>
      </c>
      <c r="CZ96" s="279">
        <v>31529</v>
      </c>
      <c r="DA96" s="279">
        <v>227149.375</v>
      </c>
      <c r="DB96" s="279">
        <v>7.2044587135314941</v>
      </c>
      <c r="DC96" s="279">
        <v>32075</v>
      </c>
      <c r="DD96" s="279">
        <v>210036.828125</v>
      </c>
      <c r="DE96" s="279">
        <v>6.5483031272888184</v>
      </c>
      <c r="DF96" s="279">
        <v>32487</v>
      </c>
      <c r="DG96" s="279">
        <v>201292.6875</v>
      </c>
      <c r="DH96" s="279">
        <v>6.1960997581481934</v>
      </c>
      <c r="DI96" s="279">
        <v>30511</v>
      </c>
      <c r="DJ96" s="279">
        <v>195324.265625</v>
      </c>
      <c r="DK96" s="279">
        <v>6.4017653465270996</v>
      </c>
      <c r="DL96" s="279">
        <v>27904</v>
      </c>
      <c r="DM96" s="279">
        <v>173443.3125</v>
      </c>
      <c r="DN96" s="279">
        <v>6.2157149314880371</v>
      </c>
      <c r="DO96" s="279">
        <v>30985</v>
      </c>
      <c r="DP96" s="279">
        <v>183557.40625</v>
      </c>
      <c r="DQ96" s="279">
        <v>5.9240732192993164</v>
      </c>
      <c r="DR96" s="279">
        <v>40424</v>
      </c>
      <c r="DS96" s="279">
        <v>234465.625</v>
      </c>
      <c r="DT96" s="279">
        <v>5.8001589775085449</v>
      </c>
      <c r="DU96" s="279">
        <v>49584</v>
      </c>
      <c r="DV96" s="279">
        <v>269346.09375</v>
      </c>
      <c r="DW96" s="279">
        <v>5.4321169853210449</v>
      </c>
      <c r="DX96" s="279">
        <v>56662</v>
      </c>
      <c r="DY96" s="279">
        <v>307300.78125</v>
      </c>
      <c r="DZ96" s="279">
        <v>5.4234018325805664</v>
      </c>
      <c r="EA96" s="279">
        <v>47026</v>
      </c>
      <c r="EB96" s="279">
        <v>243149.421875</v>
      </c>
      <c r="EC96" s="279">
        <v>5.1705317497253418</v>
      </c>
      <c r="ED96" s="279">
        <v>68308</v>
      </c>
      <c r="EE96" s="279">
        <v>308002.0625</v>
      </c>
      <c r="EF96" s="279">
        <v>4.5090188980102539</v>
      </c>
      <c r="EG96" s="279">
        <v>71367</v>
      </c>
      <c r="EH96" s="279">
        <v>350651.1875</v>
      </c>
      <c r="EI96" s="279">
        <v>4.9133520126342773</v>
      </c>
      <c r="EJ96" s="279">
        <v>77373</v>
      </c>
      <c r="EK96" s="279">
        <v>423157.03125</v>
      </c>
      <c r="EL96" s="279">
        <v>5.469052791595459</v>
      </c>
      <c r="EM96" s="279">
        <v>83571</v>
      </c>
      <c r="EN96" s="279">
        <v>445186.375</v>
      </c>
      <c r="EO96" s="279">
        <v>5.3270435333251953</v>
      </c>
      <c r="EP96" s="279">
        <v>117510</v>
      </c>
      <c r="EQ96" s="279">
        <v>569892.9375</v>
      </c>
      <c r="ER96" s="279">
        <v>4.8497400283813477</v>
      </c>
      <c r="ES96" s="279">
        <v>205250</v>
      </c>
      <c r="ET96" s="279">
        <v>758051.6875</v>
      </c>
      <c r="EU96" s="279">
        <v>3.6933090686798096</v>
      </c>
      <c r="EV96" s="279">
        <v>304469</v>
      </c>
      <c r="EW96" s="279">
        <v>1134424.125</v>
      </c>
      <c r="EX96" s="279">
        <v>3.7259101867675781</v>
      </c>
      <c r="EY96" s="279">
        <v>459434</v>
      </c>
      <c r="EZ96" s="279">
        <v>1843001.875</v>
      </c>
      <c r="FA96" s="279">
        <v>4.0114617347717285</v>
      </c>
      <c r="FB96" s="279">
        <v>743</v>
      </c>
      <c r="FC96" s="279">
        <v>3282.66162109375</v>
      </c>
      <c r="FD96" s="279">
        <v>4.4181180000305176</v>
      </c>
      <c r="FE96" s="279">
        <v>872</v>
      </c>
      <c r="FF96" s="279">
        <v>3895.50439453125</v>
      </c>
      <c r="FG96" s="279">
        <v>4.4673213958740234</v>
      </c>
      <c r="FH96" s="279">
        <v>1071</v>
      </c>
      <c r="FI96" s="279">
        <v>4918.7158203125</v>
      </c>
      <c r="FJ96" s="279">
        <v>4.5926384925842285</v>
      </c>
      <c r="FK96" s="279">
        <v>1351</v>
      </c>
      <c r="FL96" s="279">
        <v>6221.5908203125</v>
      </c>
      <c r="FM96" s="279">
        <v>4.6051745414733887</v>
      </c>
      <c r="FN96" s="279">
        <v>1397</v>
      </c>
      <c r="FO96" s="279">
        <v>6686.1435546875</v>
      </c>
      <c r="FP96" s="279">
        <v>4.7860727310180664</v>
      </c>
      <c r="FQ96" s="279">
        <v>1635</v>
      </c>
      <c r="FR96" s="279">
        <v>6978.939453125</v>
      </c>
      <c r="FS96" s="279">
        <v>4.2684645652770996</v>
      </c>
      <c r="FT96" s="279">
        <v>1611</v>
      </c>
      <c r="FU96" s="279">
        <v>7657.62255859375</v>
      </c>
      <c r="FV96" s="279">
        <v>4.7533349990844727</v>
      </c>
      <c r="FW96" s="279">
        <v>2107</v>
      </c>
      <c r="FX96" s="279">
        <v>8717.0576171875</v>
      </c>
      <c r="FY96" s="279">
        <v>4.1371893882751465</v>
      </c>
      <c r="FZ96" s="279">
        <v>2257</v>
      </c>
      <c r="GA96" s="279">
        <v>10110.5205078125</v>
      </c>
      <c r="GB96" s="279">
        <v>4.4796280860900879</v>
      </c>
      <c r="GC96" s="279">
        <v>2762</v>
      </c>
      <c r="GD96" s="279">
        <v>12197.2724609375</v>
      </c>
      <c r="GE96" s="279">
        <v>4.4161014556884766</v>
      </c>
      <c r="GF96" s="279">
        <v>2965</v>
      </c>
      <c r="GG96" s="279">
        <v>14112.353515625</v>
      </c>
      <c r="GH96" s="279">
        <v>4.7596468925476074</v>
      </c>
      <c r="GI96" s="279">
        <v>3121</v>
      </c>
      <c r="GJ96" s="279">
        <v>15534.466796875</v>
      </c>
      <c r="GK96" s="279">
        <v>4.9774003028869629</v>
      </c>
      <c r="GL96" s="279">
        <v>4746</v>
      </c>
      <c r="GM96" s="279">
        <v>19270.12890625</v>
      </c>
      <c r="GN96" s="279">
        <v>4.0602884292602539</v>
      </c>
      <c r="GO96" s="279">
        <v>5015</v>
      </c>
      <c r="GP96" s="279">
        <v>24675.283203125</v>
      </c>
      <c r="GQ96" s="279">
        <v>4.9202957153320313</v>
      </c>
      <c r="GR96" s="279">
        <v>5628</v>
      </c>
      <c r="GS96" s="279">
        <v>26747.38671875</v>
      </c>
      <c r="GT96" s="279">
        <v>4.752556324005127</v>
      </c>
      <c r="GU96" s="279">
        <v>6484</v>
      </c>
      <c r="GV96" s="279">
        <v>28850.54296875</v>
      </c>
      <c r="GW96" s="279">
        <v>4.4494976997375488</v>
      </c>
      <c r="GX96" s="279">
        <v>7386</v>
      </c>
      <c r="GY96" s="279">
        <v>30902.15234375</v>
      </c>
      <c r="GZ96" s="279">
        <v>4.1838817596435547</v>
      </c>
      <c r="HA96" s="279">
        <v>9127</v>
      </c>
      <c r="HB96" s="279">
        <v>32707.294921875</v>
      </c>
      <c r="HC96" s="279">
        <v>3.5835757255554199</v>
      </c>
      <c r="HD96" s="279">
        <v>11066</v>
      </c>
      <c r="HE96" s="279">
        <v>35701.91796875</v>
      </c>
      <c r="HF96" s="279">
        <v>3.226271390914917</v>
      </c>
      <c r="HG96" s="244"/>
      <c r="HH96" s="244"/>
      <c r="HI96" s="244"/>
      <c r="HJ96" s="244"/>
      <c r="HK96" s="244"/>
      <c r="HL96" s="244"/>
      <c r="HM96" s="244"/>
      <c r="HN96" s="244"/>
      <c r="HO96" s="244"/>
      <c r="HP96" s="244"/>
      <c r="HQ96" s="244"/>
      <c r="HR96" s="244"/>
      <c r="HS96" s="244"/>
      <c r="HT96" s="244"/>
      <c r="HU96" s="244"/>
      <c r="HV96" s="244"/>
      <c r="HW96" s="244"/>
      <c r="HX96" s="244"/>
      <c r="HY96" s="244"/>
      <c r="HZ96" s="244"/>
      <c r="IA96" s="244"/>
      <c r="IB96" s="244"/>
      <c r="IC96" s="244"/>
      <c r="ID96" s="244"/>
      <c r="IE96" s="244"/>
      <c r="IF96" s="244"/>
    </row>
    <row r="97" spans="1:240" ht="15" customHeight="1">
      <c r="A97" s="3">
        <v>83</v>
      </c>
      <c r="B97" s="279">
        <v>2218</v>
      </c>
      <c r="C97" s="279">
        <v>14271.9794921875</v>
      </c>
      <c r="D97" s="279">
        <v>6.4346165657043457</v>
      </c>
      <c r="E97" s="279">
        <v>1700</v>
      </c>
      <c r="F97" s="279">
        <v>16834.724609375</v>
      </c>
      <c r="G97" s="279">
        <v>9.9027795791625977</v>
      </c>
      <c r="H97" s="279">
        <v>2047</v>
      </c>
      <c r="I97" s="279">
        <v>16725.7109375</v>
      </c>
      <c r="J97" s="279">
        <v>8.1708402633666992</v>
      </c>
      <c r="K97" s="279">
        <v>2558</v>
      </c>
      <c r="L97" s="279">
        <v>18155.875</v>
      </c>
      <c r="M97" s="279">
        <v>7.0976839065551758</v>
      </c>
      <c r="N97" s="279">
        <v>2411</v>
      </c>
      <c r="O97" s="279">
        <v>24740.86328125</v>
      </c>
      <c r="P97" s="279">
        <v>10.261660575866699</v>
      </c>
      <c r="Q97" s="279">
        <v>3578</v>
      </c>
      <c r="R97" s="279">
        <v>28842.509765625</v>
      </c>
      <c r="S97" s="279">
        <v>8.061070442199707</v>
      </c>
      <c r="T97" s="279">
        <v>4499</v>
      </c>
      <c r="U97" s="279">
        <v>32187.228515625</v>
      </c>
      <c r="V97" s="279">
        <v>7.1543073654174805</v>
      </c>
      <c r="W97" s="279">
        <v>4122</v>
      </c>
      <c r="X97" s="279">
        <v>34271.71484375</v>
      </c>
      <c r="Y97" s="279">
        <v>8.3143415451049805</v>
      </c>
      <c r="Z97" s="279">
        <v>4338</v>
      </c>
      <c r="AA97" s="279">
        <v>38178.25390625</v>
      </c>
      <c r="AB97" s="279">
        <v>8.8008880615234375</v>
      </c>
      <c r="AC97" s="279">
        <v>6341</v>
      </c>
      <c r="AD97" s="279">
        <v>47020.26171875</v>
      </c>
      <c r="AE97" s="279">
        <v>7.4152755737304687</v>
      </c>
      <c r="AF97" s="279">
        <v>5569</v>
      </c>
      <c r="AG97" s="279">
        <v>49034.17578125</v>
      </c>
      <c r="AH97" s="279">
        <v>8.8048439025878906</v>
      </c>
      <c r="AI97" s="279">
        <v>5214</v>
      </c>
      <c r="AJ97" s="279">
        <v>49984.31640625</v>
      </c>
      <c r="AK97" s="279">
        <v>9.5865583419799805</v>
      </c>
      <c r="AL97" s="279">
        <v>5086</v>
      </c>
      <c r="AM97" s="279">
        <v>49263.33203125</v>
      </c>
      <c r="AN97" s="279">
        <v>9.686065673828125</v>
      </c>
      <c r="AO97" s="279">
        <v>5828</v>
      </c>
      <c r="AP97" s="279">
        <v>51122.99609375</v>
      </c>
      <c r="AQ97" s="279">
        <v>8.7719621658325195</v>
      </c>
      <c r="AR97" s="279">
        <v>6040</v>
      </c>
      <c r="AS97" s="279">
        <v>53589.2421875</v>
      </c>
      <c r="AT97" s="279">
        <v>8.8723907470703125</v>
      </c>
      <c r="AU97" s="279">
        <v>6796</v>
      </c>
      <c r="AV97" s="279">
        <v>56637.04296875</v>
      </c>
      <c r="AW97" s="279">
        <v>8.3338794708251953</v>
      </c>
      <c r="AX97" s="279">
        <v>6455</v>
      </c>
      <c r="AY97" s="279">
        <v>58868.09375</v>
      </c>
      <c r="AZ97" s="279">
        <v>9.1197662353515625</v>
      </c>
      <c r="BA97" s="279">
        <v>6745</v>
      </c>
      <c r="BB97" s="279">
        <v>58469.37890625</v>
      </c>
      <c r="BC97" s="279">
        <v>8.6685514450073242</v>
      </c>
      <c r="BD97" s="279">
        <v>7018</v>
      </c>
      <c r="BE97" s="279">
        <v>59757.83203125</v>
      </c>
      <c r="BF97" s="279">
        <v>8.5149374008178711</v>
      </c>
      <c r="BG97" s="279">
        <v>6575</v>
      </c>
      <c r="BH97" s="279">
        <v>55998.50390625</v>
      </c>
      <c r="BI97" s="279">
        <v>8.5168828964233398</v>
      </c>
      <c r="BJ97" s="279">
        <v>7688</v>
      </c>
      <c r="BK97" s="279">
        <v>63472.30078125</v>
      </c>
      <c r="BL97" s="279">
        <v>8.2560224533081055</v>
      </c>
      <c r="BM97" s="279">
        <v>8254</v>
      </c>
      <c r="BN97" s="279">
        <v>67202.0546875</v>
      </c>
      <c r="BO97" s="279">
        <v>8.1417560577392578</v>
      </c>
      <c r="BP97" s="279">
        <v>9328</v>
      </c>
      <c r="BQ97" s="279">
        <v>74772.8125</v>
      </c>
      <c r="BR97" s="279">
        <v>8.0159530639648437</v>
      </c>
      <c r="BS97" s="279">
        <v>11455</v>
      </c>
      <c r="BT97" s="279">
        <v>88512.796875</v>
      </c>
      <c r="BU97" s="279">
        <v>7.7270011901855469</v>
      </c>
      <c r="BV97" s="279">
        <v>13907</v>
      </c>
      <c r="BW97" s="279">
        <v>103038.3125</v>
      </c>
      <c r="BX97" s="279">
        <v>7.4090971946716309</v>
      </c>
      <c r="BY97" s="279">
        <v>19447</v>
      </c>
      <c r="BZ97" s="279">
        <v>133531.421875</v>
      </c>
      <c r="CA97" s="279">
        <v>6.8664278984069824</v>
      </c>
      <c r="CB97" s="279">
        <v>18731</v>
      </c>
      <c r="CC97" s="279">
        <v>122375.609375</v>
      </c>
      <c r="CD97" s="279">
        <v>6.5333194732666016</v>
      </c>
      <c r="CE97" s="279">
        <v>18915</v>
      </c>
      <c r="CF97" s="279">
        <v>118476.3515625</v>
      </c>
      <c r="CG97" s="279">
        <v>6.2636189460754395</v>
      </c>
      <c r="CH97" s="279">
        <v>19259</v>
      </c>
      <c r="CI97" s="279">
        <v>116850.953125</v>
      </c>
      <c r="CJ97" s="279">
        <v>6.0673427581787109</v>
      </c>
      <c r="CK97" s="279">
        <v>21249</v>
      </c>
      <c r="CL97" s="279">
        <v>127256.8359375</v>
      </c>
      <c r="CM97" s="279">
        <v>5.9888386726379395</v>
      </c>
      <c r="CN97" s="279">
        <v>18749</v>
      </c>
      <c r="CO97" s="279">
        <v>123466.671875</v>
      </c>
      <c r="CP97" s="279">
        <v>6.585240364074707</v>
      </c>
      <c r="CQ97" s="279">
        <v>23636</v>
      </c>
      <c r="CR97" s="279">
        <v>156290.953125</v>
      </c>
      <c r="CS97" s="279">
        <v>6.6124114990234375</v>
      </c>
      <c r="CT97" s="279">
        <v>25850</v>
      </c>
      <c r="CU97" s="279">
        <v>183300.046875</v>
      </c>
      <c r="CV97" s="279">
        <v>7.0909109115600586</v>
      </c>
      <c r="CW97" s="279">
        <v>32959</v>
      </c>
      <c r="CX97" s="279">
        <v>230864.921875</v>
      </c>
      <c r="CY97" s="279">
        <v>7.0046095848083496</v>
      </c>
      <c r="CZ97" s="279">
        <v>34481</v>
      </c>
      <c r="DA97" s="279">
        <v>238571.515625</v>
      </c>
      <c r="DB97" s="279">
        <v>6.9189267158508301</v>
      </c>
      <c r="DC97" s="279">
        <v>35039</v>
      </c>
      <c r="DD97" s="279">
        <v>220419.875</v>
      </c>
      <c r="DE97" s="279">
        <v>6.2907009124755859</v>
      </c>
      <c r="DF97" s="279">
        <v>35293</v>
      </c>
      <c r="DG97" s="279">
        <v>211141.375</v>
      </c>
      <c r="DH97" s="279">
        <v>5.9825282096862793</v>
      </c>
      <c r="DI97" s="279">
        <v>33259</v>
      </c>
      <c r="DJ97" s="279">
        <v>204940.15625</v>
      </c>
      <c r="DK97" s="279">
        <v>6.1619458198547363</v>
      </c>
      <c r="DL97" s="279">
        <v>30281</v>
      </c>
      <c r="DM97" s="279">
        <v>181936.03125</v>
      </c>
      <c r="DN97" s="279">
        <v>6.0082569122314453</v>
      </c>
      <c r="DO97" s="279">
        <v>33677</v>
      </c>
      <c r="DP97" s="279">
        <v>192454.484375</v>
      </c>
      <c r="DQ97" s="279">
        <v>5.7147159576416016</v>
      </c>
      <c r="DR97" s="279">
        <v>43804</v>
      </c>
      <c r="DS97" s="279">
        <v>245782.1875</v>
      </c>
      <c r="DT97" s="279">
        <v>5.6109528541564941</v>
      </c>
      <c r="DU97" s="279">
        <v>53479</v>
      </c>
      <c r="DV97" s="279">
        <v>282161.40625</v>
      </c>
      <c r="DW97" s="279">
        <v>5.276115894317627</v>
      </c>
      <c r="DX97" s="279">
        <v>61482</v>
      </c>
      <c r="DY97" s="279">
        <v>321905.25</v>
      </c>
      <c r="DZ97" s="279">
        <v>5.2357640266418457</v>
      </c>
      <c r="EA97" s="279">
        <v>51152</v>
      </c>
      <c r="EB97" s="279">
        <v>254571.328125</v>
      </c>
      <c r="EC97" s="279">
        <v>4.9767618179321289</v>
      </c>
      <c r="ED97" s="279">
        <v>73307</v>
      </c>
      <c r="EE97" s="279">
        <v>321955.71875</v>
      </c>
      <c r="EF97" s="279">
        <v>4.3918824195861816</v>
      </c>
      <c r="EG97" s="279">
        <v>75958</v>
      </c>
      <c r="EH97" s="279">
        <v>366948.3125</v>
      </c>
      <c r="EI97" s="279">
        <v>4.8309369087219238</v>
      </c>
      <c r="EJ97" s="279">
        <v>83950</v>
      </c>
      <c r="EK97" s="279">
        <v>443307.5</v>
      </c>
      <c r="EL97" s="279">
        <v>5.2806134223937988</v>
      </c>
      <c r="EM97" s="279">
        <v>90430</v>
      </c>
      <c r="EN97" s="279">
        <v>466259.9375</v>
      </c>
      <c r="EO97" s="279">
        <v>5.156031608581543</v>
      </c>
      <c r="EP97" s="279">
        <v>127104</v>
      </c>
      <c r="EQ97" s="279">
        <v>596226.125</v>
      </c>
      <c r="ER97" s="279">
        <v>4.6908526420593262</v>
      </c>
      <c r="ES97" s="279">
        <v>218860</v>
      </c>
      <c r="ET97" s="279">
        <v>790171.3125</v>
      </c>
      <c r="EU97" s="279">
        <v>3.610396146774292</v>
      </c>
      <c r="EV97" s="279">
        <v>320277</v>
      </c>
      <c r="EW97" s="279">
        <v>1182783.125</v>
      </c>
      <c r="EX97" s="279">
        <v>3.6930005550384521</v>
      </c>
      <c r="EY97" s="279">
        <v>487166</v>
      </c>
      <c r="EZ97" s="279">
        <v>1923586.625</v>
      </c>
      <c r="FA97" s="279">
        <v>3.948523998260498</v>
      </c>
      <c r="FB97" s="279">
        <v>801</v>
      </c>
      <c r="FC97" s="279">
        <v>3430.406494140625</v>
      </c>
      <c r="FD97" s="279">
        <v>4.2826547622680664</v>
      </c>
      <c r="FE97" s="279">
        <v>915</v>
      </c>
      <c r="FF97" s="279">
        <v>4072.18115234375</v>
      </c>
      <c r="FG97" s="279">
        <v>4.4504714012145996</v>
      </c>
      <c r="FH97" s="279">
        <v>1171</v>
      </c>
      <c r="FI97" s="279">
        <v>5142.16943359375</v>
      </c>
      <c r="FJ97" s="279">
        <v>4.391263484954834</v>
      </c>
      <c r="FK97" s="279">
        <v>1459</v>
      </c>
      <c r="FL97" s="279">
        <v>6504.978515625</v>
      </c>
      <c r="FM97" s="279">
        <v>4.4585185050964355</v>
      </c>
      <c r="FN97" s="279">
        <v>1509</v>
      </c>
      <c r="FO97" s="279">
        <v>6994.2109375</v>
      </c>
      <c r="FP97" s="279">
        <v>4.6349973678588867</v>
      </c>
      <c r="FQ97" s="279">
        <v>1757</v>
      </c>
      <c r="FR97" s="279">
        <v>7289.70068359375</v>
      </c>
      <c r="FS97" s="279">
        <v>4.1489472389221191</v>
      </c>
      <c r="FT97" s="279">
        <v>1768</v>
      </c>
      <c r="FU97" s="279">
        <v>8008.77685546875</v>
      </c>
      <c r="FV97" s="279">
        <v>4.529850959777832</v>
      </c>
      <c r="FW97" s="279">
        <v>2203</v>
      </c>
      <c r="FX97" s="279">
        <v>9103.060546875</v>
      </c>
      <c r="FY97" s="279">
        <v>4.1321201324462891</v>
      </c>
      <c r="FZ97" s="279">
        <v>2355</v>
      </c>
      <c r="GA97" s="279">
        <v>10569.6689453125</v>
      </c>
      <c r="GB97" s="279">
        <v>4.4881820678710938</v>
      </c>
      <c r="GC97" s="279">
        <v>2982</v>
      </c>
      <c r="GD97" s="279">
        <v>12746.052734375</v>
      </c>
      <c r="GE97" s="279">
        <v>4.2743301391601563</v>
      </c>
      <c r="GF97" s="279">
        <v>3246</v>
      </c>
      <c r="GG97" s="279">
        <v>14760.021484375</v>
      </c>
      <c r="GH97" s="279">
        <v>4.5471415519714355</v>
      </c>
      <c r="GI97" s="279">
        <v>3472</v>
      </c>
      <c r="GJ97" s="279">
        <v>16254.7294921875</v>
      </c>
      <c r="GK97" s="279">
        <v>4.6816616058349609</v>
      </c>
      <c r="GL97" s="279">
        <v>5058</v>
      </c>
      <c r="GM97" s="279">
        <v>20115.01953125</v>
      </c>
      <c r="GN97" s="279">
        <v>3.9768722057342529</v>
      </c>
      <c r="GO97" s="279">
        <v>5350</v>
      </c>
      <c r="GP97" s="279">
        <v>25822.359375</v>
      </c>
      <c r="GQ97" s="279">
        <v>4.8266091346740723</v>
      </c>
      <c r="GR97" s="279">
        <v>5983</v>
      </c>
      <c r="GS97" s="279">
        <v>27979.173828125</v>
      </c>
      <c r="GT97" s="279">
        <v>4.676445484161377</v>
      </c>
      <c r="GU97" s="279">
        <v>6868</v>
      </c>
      <c r="GV97" s="279">
        <v>30153.986328125</v>
      </c>
      <c r="GW97" s="279">
        <v>4.3905048370361328</v>
      </c>
      <c r="GX97" s="279">
        <v>7792</v>
      </c>
      <c r="GY97" s="279">
        <v>32271.6328125</v>
      </c>
      <c r="GZ97" s="279">
        <v>4.141636848449707</v>
      </c>
      <c r="HA97" s="279">
        <v>9591</v>
      </c>
      <c r="HB97" s="279">
        <v>34077.25390625</v>
      </c>
      <c r="HC97" s="279">
        <v>3.5530450344085693</v>
      </c>
      <c r="HD97" s="279">
        <v>11577</v>
      </c>
      <c r="HE97" s="279">
        <v>37130.265625</v>
      </c>
      <c r="HF97" s="279">
        <v>3.2072441577911377</v>
      </c>
      <c r="HG97" s="244"/>
      <c r="HH97" s="244"/>
      <c r="HI97" s="244"/>
      <c r="HJ97" s="244"/>
      <c r="HK97" s="244"/>
      <c r="HL97" s="244"/>
      <c r="HM97" s="244"/>
      <c r="HN97" s="244"/>
      <c r="HO97" s="244"/>
      <c r="HP97" s="244"/>
      <c r="HQ97" s="244"/>
      <c r="HR97" s="244"/>
      <c r="HS97" s="244"/>
      <c r="HT97" s="244"/>
      <c r="HU97" s="244"/>
      <c r="HV97" s="244"/>
      <c r="HW97" s="244"/>
      <c r="HX97" s="244"/>
      <c r="HY97" s="244"/>
      <c r="HZ97" s="244"/>
      <c r="IA97" s="244"/>
      <c r="IB97" s="244"/>
      <c r="IC97" s="244"/>
      <c r="ID97" s="244"/>
      <c r="IE97" s="244"/>
      <c r="IF97" s="244"/>
    </row>
    <row r="98" spans="1:240" ht="15" customHeight="1">
      <c r="A98" s="3">
        <v>84</v>
      </c>
      <c r="B98" s="279">
        <v>2430</v>
      </c>
      <c r="C98" s="279">
        <v>15018.916015625</v>
      </c>
      <c r="D98" s="279">
        <v>6.1806240081787109</v>
      </c>
      <c r="E98" s="279">
        <v>1859</v>
      </c>
      <c r="F98" s="279">
        <v>17775.76953125</v>
      </c>
      <c r="G98" s="279">
        <v>9.5620059967041016</v>
      </c>
      <c r="H98" s="279">
        <v>2260</v>
      </c>
      <c r="I98" s="279">
        <v>17636.630859375</v>
      </c>
      <c r="J98" s="279">
        <v>7.8038191795349121</v>
      </c>
      <c r="K98" s="279">
        <v>2752</v>
      </c>
      <c r="L98" s="279">
        <v>19124.8046875</v>
      </c>
      <c r="M98" s="279">
        <v>6.9494204521179199</v>
      </c>
      <c r="N98" s="279">
        <v>2928</v>
      </c>
      <c r="O98" s="279">
        <v>26120.73046875</v>
      </c>
      <c r="P98" s="279">
        <v>8.9210147857666016</v>
      </c>
      <c r="Q98" s="279">
        <v>4017</v>
      </c>
      <c r="R98" s="279">
        <v>30408.041015625</v>
      </c>
      <c r="S98" s="279">
        <v>7.5698385238647461</v>
      </c>
      <c r="T98" s="279">
        <v>4911</v>
      </c>
      <c r="U98" s="279">
        <v>33905.1171875</v>
      </c>
      <c r="V98" s="279">
        <v>6.9039130210876465</v>
      </c>
      <c r="W98" s="279">
        <v>4370</v>
      </c>
      <c r="X98" s="279">
        <v>36148.4453125</v>
      </c>
      <c r="Y98" s="279">
        <v>8.2719554901123047</v>
      </c>
      <c r="Z98" s="279">
        <v>4593</v>
      </c>
      <c r="AA98" s="279">
        <v>40285.45703125</v>
      </c>
      <c r="AB98" s="279">
        <v>8.7710552215576172</v>
      </c>
      <c r="AC98" s="279">
        <v>6990</v>
      </c>
      <c r="AD98" s="279">
        <v>49542.33984375</v>
      </c>
      <c r="AE98" s="279">
        <v>7.0876021385192871</v>
      </c>
      <c r="AF98" s="279">
        <v>6115</v>
      </c>
      <c r="AG98" s="279">
        <v>51733.8125</v>
      </c>
      <c r="AH98" s="279">
        <v>8.460148811340332</v>
      </c>
      <c r="AI98" s="279">
        <v>5736</v>
      </c>
      <c r="AJ98" s="279">
        <v>52766.2734375</v>
      </c>
      <c r="AK98" s="279">
        <v>9.1991415023803711</v>
      </c>
      <c r="AL98" s="279">
        <v>5585</v>
      </c>
      <c r="AM98" s="279">
        <v>52008.9765625</v>
      </c>
      <c r="AN98" s="279">
        <v>9.312260627746582</v>
      </c>
      <c r="AO98" s="279">
        <v>6384</v>
      </c>
      <c r="AP98" s="279">
        <v>53936.68359375</v>
      </c>
      <c r="AQ98" s="279">
        <v>8.4487285614013672</v>
      </c>
      <c r="AR98" s="279">
        <v>6613</v>
      </c>
      <c r="AS98" s="279">
        <v>56543.2578125</v>
      </c>
      <c r="AT98" s="279">
        <v>8.550318717956543</v>
      </c>
      <c r="AU98" s="279">
        <v>7366</v>
      </c>
      <c r="AV98" s="279">
        <v>59734.296875</v>
      </c>
      <c r="AW98" s="279">
        <v>8.109461784362793</v>
      </c>
      <c r="AX98" s="279">
        <v>7075</v>
      </c>
      <c r="AY98" s="279">
        <v>62124.66015625</v>
      </c>
      <c r="AZ98" s="279">
        <v>8.7808704376220703</v>
      </c>
      <c r="BA98" s="279">
        <v>7341</v>
      </c>
      <c r="BB98" s="279">
        <v>61683.58984375</v>
      </c>
      <c r="BC98" s="279">
        <v>8.402613639831543</v>
      </c>
      <c r="BD98" s="279">
        <v>7612</v>
      </c>
      <c r="BE98" s="279">
        <v>63035.6328125</v>
      </c>
      <c r="BF98" s="279">
        <v>8.2810869216918945</v>
      </c>
      <c r="BG98" s="279">
        <v>7132</v>
      </c>
      <c r="BH98" s="279">
        <v>59070.16015625</v>
      </c>
      <c r="BI98" s="279">
        <v>8.2824115753173828</v>
      </c>
      <c r="BJ98" s="279">
        <v>8330</v>
      </c>
      <c r="BK98" s="279">
        <v>66938.5078125</v>
      </c>
      <c r="BL98" s="279">
        <v>8.0358352661132812</v>
      </c>
      <c r="BM98" s="279">
        <v>8956</v>
      </c>
      <c r="BN98" s="279">
        <v>70864.5546875</v>
      </c>
      <c r="BO98" s="279">
        <v>7.9125227928161621</v>
      </c>
      <c r="BP98" s="279">
        <v>10134</v>
      </c>
      <c r="BQ98" s="279">
        <v>78838.546875</v>
      </c>
      <c r="BR98" s="279">
        <v>7.7796077728271484</v>
      </c>
      <c r="BS98" s="279">
        <v>12461</v>
      </c>
      <c r="BT98" s="279">
        <v>93298.71875</v>
      </c>
      <c r="BU98" s="279">
        <v>7.4872579574584961</v>
      </c>
      <c r="BV98" s="279">
        <v>15142</v>
      </c>
      <c r="BW98" s="279">
        <v>108572.390625</v>
      </c>
      <c r="BX98" s="279">
        <v>7.170280933380127</v>
      </c>
      <c r="BY98" s="279">
        <v>21199</v>
      </c>
      <c r="BZ98" s="279">
        <v>140610.390625</v>
      </c>
      <c r="CA98" s="279">
        <v>6.632878303527832</v>
      </c>
      <c r="CB98" s="279">
        <v>20430</v>
      </c>
      <c r="CC98" s="279">
        <v>128804.0234375</v>
      </c>
      <c r="CD98" s="279">
        <v>6.3046512603759766</v>
      </c>
      <c r="CE98" s="279">
        <v>20646</v>
      </c>
      <c r="CF98" s="279">
        <v>124649.0625</v>
      </c>
      <c r="CG98" s="279">
        <v>6.0374436378479004</v>
      </c>
      <c r="CH98" s="279">
        <v>21032</v>
      </c>
      <c r="CI98" s="279">
        <v>122899.640625</v>
      </c>
      <c r="CJ98" s="279">
        <v>5.8434596061706543</v>
      </c>
      <c r="CK98" s="279">
        <v>23219</v>
      </c>
      <c r="CL98" s="279">
        <v>133826.390625</v>
      </c>
      <c r="CM98" s="279">
        <v>5.7636585235595703</v>
      </c>
      <c r="CN98" s="279">
        <v>20238</v>
      </c>
      <c r="CO98" s="279">
        <v>129966.3359375</v>
      </c>
      <c r="CP98" s="279">
        <v>6.4218964576721191</v>
      </c>
      <c r="CQ98" s="279">
        <v>25262</v>
      </c>
      <c r="CR98" s="279">
        <v>164532.578125</v>
      </c>
      <c r="CS98" s="279">
        <v>6.5130462646484375</v>
      </c>
      <c r="CT98" s="279">
        <v>27959</v>
      </c>
      <c r="CU98" s="279">
        <v>193076.671875</v>
      </c>
      <c r="CV98" s="279">
        <v>6.9057073593139648</v>
      </c>
      <c r="CW98" s="279">
        <v>36103</v>
      </c>
      <c r="CX98" s="279">
        <v>243137.921875</v>
      </c>
      <c r="CY98" s="279">
        <v>6.734562873840332</v>
      </c>
      <c r="CZ98" s="279">
        <v>37828</v>
      </c>
      <c r="DA98" s="279">
        <v>251224.796875</v>
      </c>
      <c r="DB98" s="279">
        <v>6.6412391662597656</v>
      </c>
      <c r="DC98" s="279">
        <v>38397</v>
      </c>
      <c r="DD98" s="279">
        <v>231903.4375</v>
      </c>
      <c r="DE98" s="279">
        <v>6.0396237373352051</v>
      </c>
      <c r="DF98" s="279">
        <v>38415</v>
      </c>
      <c r="DG98" s="279">
        <v>222036.03125</v>
      </c>
      <c r="DH98" s="279">
        <v>5.779930591583252</v>
      </c>
      <c r="DI98" s="279">
        <v>36392</v>
      </c>
      <c r="DJ98" s="279">
        <v>215574.484375</v>
      </c>
      <c r="DK98" s="279">
        <v>5.923677921295166</v>
      </c>
      <c r="DL98" s="279">
        <v>32997</v>
      </c>
      <c r="DM98" s="279">
        <v>191331.46875</v>
      </c>
      <c r="DN98" s="279">
        <v>5.7984504699707031</v>
      </c>
      <c r="DO98" s="279">
        <v>36673</v>
      </c>
      <c r="DP98" s="279">
        <v>202286.078125</v>
      </c>
      <c r="DQ98" s="279">
        <v>5.5159401893615723</v>
      </c>
      <c r="DR98" s="279">
        <v>47572</v>
      </c>
      <c r="DS98" s="279">
        <v>258290.140625</v>
      </c>
      <c r="DT98" s="279">
        <v>5.4294571876525879</v>
      </c>
      <c r="DU98" s="279">
        <v>57974</v>
      </c>
      <c r="DV98" s="279">
        <v>296316.9375</v>
      </c>
      <c r="DW98" s="279">
        <v>5.1112041473388672</v>
      </c>
      <c r="DX98" s="279">
        <v>66905</v>
      </c>
      <c r="DY98" s="279">
        <v>338015.5625</v>
      </c>
      <c r="DZ98" s="279">
        <v>5.0521717071533203</v>
      </c>
      <c r="EA98" s="279">
        <v>56797</v>
      </c>
      <c r="EB98" s="279">
        <v>267117.34375</v>
      </c>
      <c r="EC98" s="279">
        <v>4.7030186653137207</v>
      </c>
      <c r="ED98" s="279">
        <v>78538</v>
      </c>
      <c r="EE98" s="279">
        <v>337334</v>
      </c>
      <c r="EF98" s="279">
        <v>4.2951693534851074</v>
      </c>
      <c r="EG98" s="279">
        <v>81349</v>
      </c>
      <c r="EH98" s="279">
        <v>384971.15625</v>
      </c>
      <c r="EI98" s="279">
        <v>4.7323403358459473</v>
      </c>
      <c r="EJ98" s="279">
        <v>91294</v>
      </c>
      <c r="EK98" s="279">
        <v>465541.90625</v>
      </c>
      <c r="EL98" s="279">
        <v>5.099370002746582</v>
      </c>
      <c r="EM98" s="279">
        <v>98108</v>
      </c>
      <c r="EN98" s="279">
        <v>489513.9375</v>
      </c>
      <c r="EO98" s="279">
        <v>4.9895415306091309</v>
      </c>
      <c r="EP98" s="279">
        <v>137622</v>
      </c>
      <c r="EQ98" s="279">
        <v>625222.1875</v>
      </c>
      <c r="ER98" s="279">
        <v>4.5430393218994141</v>
      </c>
      <c r="ES98" s="279">
        <v>232920</v>
      </c>
      <c r="ET98" s="279">
        <v>825441.3125</v>
      </c>
      <c r="EU98" s="279">
        <v>3.5438833236694336</v>
      </c>
      <c r="EV98" s="279">
        <v>336962</v>
      </c>
      <c r="EW98" s="279">
        <v>1236174.625</v>
      </c>
      <c r="EX98" s="279">
        <v>3.6685876846313477</v>
      </c>
      <c r="EY98" s="279">
        <v>518571</v>
      </c>
      <c r="EZ98" s="279">
        <v>2012405.5</v>
      </c>
      <c r="FA98" s="279">
        <v>3.8806750774383545</v>
      </c>
      <c r="FB98" s="279">
        <v>868</v>
      </c>
      <c r="FC98" s="279">
        <v>3592.619384765625</v>
      </c>
      <c r="FD98" s="279">
        <v>4.1389622688293457</v>
      </c>
      <c r="FE98" s="279">
        <v>965</v>
      </c>
      <c r="FF98" s="279">
        <v>4268.0048828125</v>
      </c>
      <c r="FG98" s="279">
        <v>4.4228029251098633</v>
      </c>
      <c r="FH98" s="279">
        <v>1271</v>
      </c>
      <c r="FI98" s="279">
        <v>5387.24267578125</v>
      </c>
      <c r="FJ98" s="279">
        <v>4.2385859489440918</v>
      </c>
      <c r="FK98" s="279">
        <v>1582</v>
      </c>
      <c r="FL98" s="279">
        <v>6816.53955078125</v>
      </c>
      <c r="FM98" s="279">
        <v>4.3088111877441406</v>
      </c>
      <c r="FN98" s="279">
        <v>1661</v>
      </c>
      <c r="FO98" s="279">
        <v>7332.47412109375</v>
      </c>
      <c r="FP98" s="279">
        <v>4.4144935607910156</v>
      </c>
      <c r="FQ98" s="279">
        <v>1883</v>
      </c>
      <c r="FR98" s="279">
        <v>7631.61962890625</v>
      </c>
      <c r="FS98" s="279">
        <v>4.0529046058654785</v>
      </c>
      <c r="FT98" s="279">
        <v>1937</v>
      </c>
      <c r="FU98" s="279">
        <v>8393.5751953125</v>
      </c>
      <c r="FV98" s="279">
        <v>4.3332862854003906</v>
      </c>
      <c r="FW98" s="279">
        <v>2304</v>
      </c>
      <c r="FX98" s="279">
        <v>9531.189453125</v>
      </c>
      <c r="FY98" s="279">
        <v>4.1368007659912109</v>
      </c>
      <c r="FZ98" s="279">
        <v>2468</v>
      </c>
      <c r="GA98" s="279">
        <v>11079.6484375</v>
      </c>
      <c r="GB98" s="279">
        <v>4.4893226623535156</v>
      </c>
      <c r="GC98" s="279">
        <v>3248</v>
      </c>
      <c r="GD98" s="279">
        <v>13348.2431640625</v>
      </c>
      <c r="GE98" s="279">
        <v>4.1096806526184082</v>
      </c>
      <c r="GF98" s="279">
        <v>3573</v>
      </c>
      <c r="GG98" s="279">
        <v>15469.5849609375</v>
      </c>
      <c r="GH98" s="279">
        <v>4.3295788764953613</v>
      </c>
      <c r="GI98" s="279">
        <v>3887</v>
      </c>
      <c r="GJ98" s="279">
        <v>17040.900390625</v>
      </c>
      <c r="GK98" s="279">
        <v>4.3840751647949219</v>
      </c>
      <c r="GL98" s="279">
        <v>5304</v>
      </c>
      <c r="GM98" s="279">
        <v>21048.021484375</v>
      </c>
      <c r="GN98" s="279">
        <v>3.968329906463623</v>
      </c>
      <c r="GO98" s="279">
        <v>5791</v>
      </c>
      <c r="GP98" s="279">
        <v>27088.693359375</v>
      </c>
      <c r="GQ98" s="279">
        <v>4.6777229309082031</v>
      </c>
      <c r="GR98" s="279">
        <v>6453</v>
      </c>
      <c r="GS98" s="279">
        <v>29339.248046875</v>
      </c>
      <c r="GT98" s="279">
        <v>4.5466060638427734</v>
      </c>
      <c r="GU98" s="279">
        <v>7382</v>
      </c>
      <c r="GV98" s="279">
        <v>31592.361328125</v>
      </c>
      <c r="GW98" s="279">
        <v>4.2796478271484375</v>
      </c>
      <c r="GX98" s="279">
        <v>8343</v>
      </c>
      <c r="GY98" s="279">
        <v>33782.296875</v>
      </c>
      <c r="GZ98" s="279">
        <v>4.0491786003112793</v>
      </c>
      <c r="HA98" s="279">
        <v>10224</v>
      </c>
      <c r="HB98" s="279">
        <v>35583.95703125</v>
      </c>
      <c r="HC98" s="279">
        <v>3.4804339408874512</v>
      </c>
      <c r="HD98" s="279">
        <v>12286</v>
      </c>
      <c r="HE98" s="279">
        <v>38698.78125</v>
      </c>
      <c r="HF98" s="279">
        <v>3.1498274803161621</v>
      </c>
      <c r="HG98" s="244"/>
      <c r="HH98" s="244"/>
      <c r="HI98" s="244"/>
      <c r="HJ98" s="244"/>
      <c r="HK98" s="244"/>
      <c r="HL98" s="244"/>
      <c r="HM98" s="244"/>
      <c r="HN98" s="244"/>
      <c r="HO98" s="244"/>
      <c r="HP98" s="244"/>
      <c r="HQ98" s="244"/>
      <c r="HR98" s="244"/>
      <c r="HS98" s="244"/>
      <c r="HT98" s="244"/>
      <c r="HU98" s="244"/>
      <c r="HV98" s="244"/>
      <c r="HW98" s="244"/>
      <c r="HX98" s="244"/>
      <c r="HY98" s="244"/>
      <c r="HZ98" s="244"/>
      <c r="IA98" s="244"/>
      <c r="IB98" s="244"/>
      <c r="IC98" s="244"/>
      <c r="ID98" s="244"/>
      <c r="IE98" s="244"/>
      <c r="IF98" s="244"/>
    </row>
    <row r="99" spans="1:240" ht="15" customHeight="1">
      <c r="A99" s="3">
        <v>85</v>
      </c>
      <c r="B99" s="279">
        <v>2663</v>
      </c>
      <c r="C99" s="279">
        <v>15850.5107421875</v>
      </c>
      <c r="D99" s="279">
        <v>5.9521255493164062</v>
      </c>
      <c r="E99" s="279">
        <v>2042</v>
      </c>
      <c r="F99" s="279">
        <v>18830.953125</v>
      </c>
      <c r="G99" s="279">
        <v>9.2218179702758789</v>
      </c>
      <c r="H99" s="279">
        <v>2502</v>
      </c>
      <c r="I99" s="279">
        <v>18653.806640625</v>
      </c>
      <c r="J99" s="279">
        <v>7.4555583000183105</v>
      </c>
      <c r="K99" s="279">
        <v>2968</v>
      </c>
      <c r="L99" s="279">
        <v>20209.2578125</v>
      </c>
      <c r="M99" s="279">
        <v>6.809049129486084</v>
      </c>
      <c r="N99" s="279">
        <v>3518</v>
      </c>
      <c r="O99" s="279">
        <v>27647.580078125</v>
      </c>
      <c r="P99" s="279">
        <v>7.858891487121582</v>
      </c>
      <c r="Q99" s="279">
        <v>4512</v>
      </c>
      <c r="R99" s="279">
        <v>32151.244140625</v>
      </c>
      <c r="S99" s="279">
        <v>7.1257190704345703</v>
      </c>
      <c r="T99" s="279">
        <v>5366</v>
      </c>
      <c r="U99" s="279">
        <v>35823.19140625</v>
      </c>
      <c r="V99" s="279">
        <v>6.6759581565856934</v>
      </c>
      <c r="W99" s="279">
        <v>4645</v>
      </c>
      <c r="X99" s="279">
        <v>38258.0078125</v>
      </c>
      <c r="Y99" s="279">
        <v>8.2363853454589844</v>
      </c>
      <c r="Z99" s="279">
        <v>4876</v>
      </c>
      <c r="AA99" s="279">
        <v>42655.6875</v>
      </c>
      <c r="AB99" s="279">
        <v>8.7480897903442383</v>
      </c>
      <c r="AC99" s="279">
        <v>7608</v>
      </c>
      <c r="AD99" s="279">
        <v>52358.23046875</v>
      </c>
      <c r="AE99" s="279">
        <v>6.8819966316223145</v>
      </c>
      <c r="AF99" s="279">
        <v>6679</v>
      </c>
      <c r="AG99" s="279">
        <v>54756.3984375</v>
      </c>
      <c r="AH99" s="279">
        <v>8.1982927322387695</v>
      </c>
      <c r="AI99" s="279">
        <v>6289</v>
      </c>
      <c r="AJ99" s="279">
        <v>55883.359375</v>
      </c>
      <c r="AK99" s="279">
        <v>8.885890007019043</v>
      </c>
      <c r="AL99" s="279">
        <v>6114</v>
      </c>
      <c r="AM99" s="279">
        <v>55086.44140625</v>
      </c>
      <c r="AN99" s="279">
        <v>9.0098857879638672</v>
      </c>
      <c r="AO99" s="279">
        <v>6964</v>
      </c>
      <c r="AP99" s="279">
        <v>57087.6640625</v>
      </c>
      <c r="AQ99" s="279">
        <v>8.1975393295288086</v>
      </c>
      <c r="AR99" s="279">
        <v>7208</v>
      </c>
      <c r="AS99" s="279">
        <v>59852.20703125</v>
      </c>
      <c r="AT99" s="279">
        <v>8.3035802841186523</v>
      </c>
      <c r="AU99" s="279">
        <v>7938</v>
      </c>
      <c r="AV99" s="279">
        <v>63206.44921875</v>
      </c>
      <c r="AW99" s="279">
        <v>7.9625158309936523</v>
      </c>
      <c r="AX99" s="279">
        <v>7721</v>
      </c>
      <c r="AY99" s="279">
        <v>65773.171875</v>
      </c>
      <c r="AZ99" s="279">
        <v>8.51873779296875</v>
      </c>
      <c r="BA99" s="279">
        <v>7944</v>
      </c>
      <c r="BB99" s="279">
        <v>65286.4296875</v>
      </c>
      <c r="BC99" s="279">
        <v>8.2183322906494141</v>
      </c>
      <c r="BD99" s="279">
        <v>8220</v>
      </c>
      <c r="BE99" s="279">
        <v>66710.34375</v>
      </c>
      <c r="BF99" s="279">
        <v>8.1156139373779297</v>
      </c>
      <c r="BG99" s="279">
        <v>7702</v>
      </c>
      <c r="BH99" s="279">
        <v>62513.703125</v>
      </c>
      <c r="BI99" s="279">
        <v>8.1165542602539062</v>
      </c>
      <c r="BJ99" s="279">
        <v>8985</v>
      </c>
      <c r="BK99" s="279">
        <v>70823.671875</v>
      </c>
      <c r="BL99" s="279">
        <v>7.8824343681335449</v>
      </c>
      <c r="BM99" s="279">
        <v>9675</v>
      </c>
      <c r="BN99" s="279">
        <v>74968.0546875</v>
      </c>
      <c r="BO99" s="279">
        <v>7.7486362457275391</v>
      </c>
      <c r="BP99" s="279">
        <v>10961</v>
      </c>
      <c r="BQ99" s="279">
        <v>83391.984375</v>
      </c>
      <c r="BR99" s="279">
        <v>7.6080636978149414</v>
      </c>
      <c r="BS99" s="279">
        <v>13494</v>
      </c>
      <c r="BT99" s="279">
        <v>98654.8984375</v>
      </c>
      <c r="BU99" s="279">
        <v>7.3110194206237793</v>
      </c>
      <c r="BV99" s="279">
        <v>16415</v>
      </c>
      <c r="BW99" s="279">
        <v>114760.8828125</v>
      </c>
      <c r="BX99" s="279">
        <v>6.9912204742431641</v>
      </c>
      <c r="BY99" s="279">
        <v>23006</v>
      </c>
      <c r="BZ99" s="279">
        <v>148514.890625</v>
      </c>
      <c r="CA99" s="279">
        <v>6.4554853439331055</v>
      </c>
      <c r="CB99" s="279">
        <v>22185</v>
      </c>
      <c r="CC99" s="279">
        <v>135974.625</v>
      </c>
      <c r="CD99" s="279">
        <v>6.129124641418457</v>
      </c>
      <c r="CE99" s="279">
        <v>22435</v>
      </c>
      <c r="CF99" s="279">
        <v>131527.734375</v>
      </c>
      <c r="CG99" s="279">
        <v>5.8626136779785156</v>
      </c>
      <c r="CH99" s="279">
        <v>22867</v>
      </c>
      <c r="CI99" s="279">
        <v>129634.953125</v>
      </c>
      <c r="CJ99" s="279">
        <v>5.6690845489501953</v>
      </c>
      <c r="CK99" s="279">
        <v>25256</v>
      </c>
      <c r="CL99" s="279">
        <v>141138.609375</v>
      </c>
      <c r="CM99" s="279">
        <v>5.5883197784423828</v>
      </c>
      <c r="CN99" s="279">
        <v>22011</v>
      </c>
      <c r="CO99" s="279">
        <v>137224.15625</v>
      </c>
      <c r="CP99" s="279">
        <v>6.234344482421875</v>
      </c>
      <c r="CQ99" s="279">
        <v>27232</v>
      </c>
      <c r="CR99" s="279">
        <v>173753.8125</v>
      </c>
      <c r="CS99" s="279">
        <v>6.3805012702941895</v>
      </c>
      <c r="CT99" s="279">
        <v>30482</v>
      </c>
      <c r="CU99" s="279">
        <v>204002.984375</v>
      </c>
      <c r="CV99" s="279">
        <v>6.6925721168518066</v>
      </c>
      <c r="CW99" s="279">
        <v>39691</v>
      </c>
      <c r="CX99" s="279">
        <v>256823.25</v>
      </c>
      <c r="CY99" s="279">
        <v>6.4705662727355957</v>
      </c>
      <c r="CZ99" s="279">
        <v>41614</v>
      </c>
      <c r="DA99" s="279">
        <v>265327.65625</v>
      </c>
      <c r="DB99" s="279">
        <v>6.375922679901123</v>
      </c>
      <c r="DC99" s="279">
        <v>42196</v>
      </c>
      <c r="DD99" s="279">
        <v>244679.859375</v>
      </c>
      <c r="DE99" s="279">
        <v>5.7986507415771484</v>
      </c>
      <c r="DF99" s="279">
        <v>41887</v>
      </c>
      <c r="DG99" s="279">
        <v>234163.703125</v>
      </c>
      <c r="DH99" s="279">
        <v>5.5903668403625488</v>
      </c>
      <c r="DI99" s="279">
        <v>39963</v>
      </c>
      <c r="DJ99" s="279">
        <v>227403.578125</v>
      </c>
      <c r="DK99" s="279">
        <v>5.6903529167175293</v>
      </c>
      <c r="DL99" s="279">
        <v>36104</v>
      </c>
      <c r="DM99" s="279">
        <v>201785.828125</v>
      </c>
      <c r="DN99" s="279">
        <v>5.5890159606933594</v>
      </c>
      <c r="DO99" s="279">
        <v>40002</v>
      </c>
      <c r="DP99" s="279">
        <v>213217.890625</v>
      </c>
      <c r="DQ99" s="279">
        <v>5.3301806449890137</v>
      </c>
      <c r="DR99" s="279">
        <v>51765</v>
      </c>
      <c r="DS99" s="279">
        <v>272200.75</v>
      </c>
      <c r="DT99" s="279">
        <v>5.2583937644958496</v>
      </c>
      <c r="DU99" s="279">
        <v>63162</v>
      </c>
      <c r="DV99" s="279">
        <v>312037.59375</v>
      </c>
      <c r="DW99" s="279">
        <v>4.9402742385864258</v>
      </c>
      <c r="DX99" s="279">
        <v>73004</v>
      </c>
      <c r="DY99" s="279">
        <v>355890.25</v>
      </c>
      <c r="DZ99" s="279">
        <v>4.8749418258666992</v>
      </c>
      <c r="EA99" s="279">
        <v>64245</v>
      </c>
      <c r="EB99" s="279">
        <v>280901.03125</v>
      </c>
      <c r="EC99" s="279">
        <v>4.3723406791687012</v>
      </c>
      <c r="ED99" s="279">
        <v>84024</v>
      </c>
      <c r="EE99" s="279">
        <v>354405.71875</v>
      </c>
      <c r="EF99" s="279">
        <v>4.2179107666015625</v>
      </c>
      <c r="EG99" s="279">
        <v>87615</v>
      </c>
      <c r="EH99" s="279">
        <v>405008.84375</v>
      </c>
      <c r="EI99" s="279">
        <v>4.6225972175598145</v>
      </c>
      <c r="EJ99" s="279">
        <v>99425</v>
      </c>
      <c r="EK99" s="279">
        <v>490225.15625</v>
      </c>
      <c r="EL99" s="279">
        <v>4.9306025505065918</v>
      </c>
      <c r="EM99" s="279">
        <v>106714</v>
      </c>
      <c r="EN99" s="279">
        <v>515326.25</v>
      </c>
      <c r="EO99" s="279">
        <v>4.82904052734375</v>
      </c>
      <c r="EP99" s="279">
        <v>149029</v>
      </c>
      <c r="EQ99" s="279">
        <v>657353.8125</v>
      </c>
      <c r="ER99" s="279">
        <v>4.410912036895752</v>
      </c>
      <c r="ES99" s="279">
        <v>247470</v>
      </c>
      <c r="ET99" s="279">
        <v>864460.6875</v>
      </c>
      <c r="EU99" s="279">
        <v>3.4931938648223877</v>
      </c>
      <c r="EV99" s="279">
        <v>355289</v>
      </c>
      <c r="EW99" s="279">
        <v>1295523.375</v>
      </c>
      <c r="EX99" s="279">
        <v>3.6463930606842041</v>
      </c>
      <c r="EY99" s="279">
        <v>555733</v>
      </c>
      <c r="EZ99" s="279">
        <v>2110793.25</v>
      </c>
      <c r="FA99" s="279">
        <v>3.7982146739959717</v>
      </c>
      <c r="FB99" s="279">
        <v>943</v>
      </c>
      <c r="FC99" s="279">
        <v>3771.727294921875</v>
      </c>
      <c r="FD99" s="279">
        <v>3.9997107982635498</v>
      </c>
      <c r="FE99" s="279">
        <v>1026</v>
      </c>
      <c r="FF99" s="279">
        <v>4486.27197265625</v>
      </c>
      <c r="FG99" s="279">
        <v>4.3725848197937012</v>
      </c>
      <c r="FH99" s="279">
        <v>1362</v>
      </c>
      <c r="FI99" s="279">
        <v>5658.59228515625</v>
      </c>
      <c r="FJ99" s="279">
        <v>4.1546196937561035</v>
      </c>
      <c r="FK99" s="279">
        <v>1718</v>
      </c>
      <c r="FL99" s="279">
        <v>7161.10888671875</v>
      </c>
      <c r="FM99" s="279">
        <v>4.1682820320129395</v>
      </c>
      <c r="FN99" s="279">
        <v>1843</v>
      </c>
      <c r="FO99" s="279">
        <v>7704.572265625</v>
      </c>
      <c r="FP99" s="279">
        <v>4.1804513931274414</v>
      </c>
      <c r="FQ99" s="279">
        <v>2017</v>
      </c>
      <c r="FR99" s="279">
        <v>8010.39404296875</v>
      </c>
      <c r="FS99" s="279">
        <v>3.9714398384094238</v>
      </c>
      <c r="FT99" s="279">
        <v>2108</v>
      </c>
      <c r="FU99" s="279">
        <v>8818.2802734375</v>
      </c>
      <c r="FV99" s="279">
        <v>4.1832447052001953</v>
      </c>
      <c r="FW99" s="279">
        <v>2414</v>
      </c>
      <c r="FX99" s="279">
        <v>10009.40234375</v>
      </c>
      <c r="FY99" s="279">
        <v>4.1463971138000488</v>
      </c>
      <c r="FZ99" s="279">
        <v>2607</v>
      </c>
      <c r="GA99" s="279">
        <v>11649.2919921875</v>
      </c>
      <c r="GB99" s="279">
        <v>4.4684662818908691</v>
      </c>
      <c r="GC99" s="279">
        <v>3552</v>
      </c>
      <c r="GD99" s="279">
        <v>14011.5927734375</v>
      </c>
      <c r="GE99" s="279">
        <v>3.9447052478790283</v>
      </c>
      <c r="GF99" s="279">
        <v>3926</v>
      </c>
      <c r="GG99" s="279">
        <v>16251.0244140625</v>
      </c>
      <c r="GH99" s="279">
        <v>4.1393337249755859</v>
      </c>
      <c r="GI99" s="279">
        <v>4331</v>
      </c>
      <c r="GJ99" s="279">
        <v>17903.09375</v>
      </c>
      <c r="GK99" s="279">
        <v>4.1337089538574219</v>
      </c>
      <c r="GL99" s="279">
        <v>5473</v>
      </c>
      <c r="GM99" s="279">
        <v>22091.556640625</v>
      </c>
      <c r="GN99" s="279">
        <v>4.0364618301391602</v>
      </c>
      <c r="GO99" s="279">
        <v>6343</v>
      </c>
      <c r="GP99" s="279">
        <v>28490.740234375</v>
      </c>
      <c r="GQ99" s="279">
        <v>4.4916820526123047</v>
      </c>
      <c r="GR99" s="279">
        <v>7046</v>
      </c>
      <c r="GS99" s="279">
        <v>30845.064453125</v>
      </c>
      <c r="GT99" s="279">
        <v>4.3776702880859375</v>
      </c>
      <c r="GU99" s="279">
        <v>8030</v>
      </c>
      <c r="GV99" s="279">
        <v>33183.5859375</v>
      </c>
      <c r="GW99" s="279">
        <v>4.1324515342712402</v>
      </c>
      <c r="GX99" s="279">
        <v>9037</v>
      </c>
      <c r="GY99" s="279">
        <v>35452.58203125</v>
      </c>
      <c r="GZ99" s="279">
        <v>3.9230477809906006</v>
      </c>
      <c r="HA99" s="279">
        <v>11027</v>
      </c>
      <c r="HB99" s="279">
        <v>37243.22265625</v>
      </c>
      <c r="HC99" s="279">
        <v>3.3774573802947998</v>
      </c>
      <c r="HD99" s="279">
        <v>13188</v>
      </c>
      <c r="HE99" s="279">
        <v>40421.96875</v>
      </c>
      <c r="HF99" s="279">
        <v>3.0650568008422852</v>
      </c>
      <c r="HG99" s="244"/>
      <c r="HH99" s="244"/>
      <c r="HI99" s="244"/>
      <c r="HJ99" s="244"/>
      <c r="HK99" s="244"/>
      <c r="HL99" s="244"/>
      <c r="HM99" s="244"/>
      <c r="HN99" s="244"/>
      <c r="HO99" s="244"/>
      <c r="HP99" s="244"/>
      <c r="HQ99" s="244"/>
      <c r="HR99" s="244"/>
      <c r="HS99" s="244"/>
      <c r="HT99" s="244"/>
      <c r="HU99" s="244"/>
      <c r="HV99" s="244"/>
      <c r="HW99" s="244"/>
      <c r="HX99" s="244"/>
      <c r="HY99" s="244"/>
      <c r="HZ99" s="244"/>
      <c r="IA99" s="244"/>
      <c r="IB99" s="244"/>
      <c r="IC99" s="244"/>
      <c r="ID99" s="244"/>
      <c r="IE99" s="244"/>
      <c r="IF99" s="244"/>
    </row>
    <row r="100" spans="1:240" ht="15" customHeight="1">
      <c r="A100" s="3">
        <v>86</v>
      </c>
      <c r="B100" s="279">
        <v>2916</v>
      </c>
      <c r="C100" s="279">
        <v>16783.546875</v>
      </c>
      <c r="D100" s="279">
        <v>5.7556743621826172</v>
      </c>
      <c r="E100" s="279">
        <v>2258</v>
      </c>
      <c r="F100" s="279">
        <v>20022.736328125</v>
      </c>
      <c r="G100" s="279">
        <v>8.8674650192260742</v>
      </c>
      <c r="H100" s="279">
        <v>2776</v>
      </c>
      <c r="I100" s="279">
        <v>19797.86328125</v>
      </c>
      <c r="J100" s="279">
        <v>7.1317949295043945</v>
      </c>
      <c r="K100" s="279">
        <v>3208</v>
      </c>
      <c r="L100" s="279">
        <v>21432.275390625</v>
      </c>
      <c r="M100" s="279">
        <v>6.6808838844299316</v>
      </c>
      <c r="N100" s="279">
        <v>4175</v>
      </c>
      <c r="O100" s="279">
        <v>29348.05078125</v>
      </c>
      <c r="P100" s="279">
        <v>7.0294733047485352</v>
      </c>
      <c r="Q100" s="279">
        <v>5057</v>
      </c>
      <c r="R100" s="279">
        <v>34106.26171875</v>
      </c>
      <c r="S100" s="279">
        <v>6.7443666458129883</v>
      </c>
      <c r="T100" s="279">
        <v>5865</v>
      </c>
      <c r="U100" s="279">
        <v>37981.1328125</v>
      </c>
      <c r="V100" s="279">
        <v>6.4758963584899902</v>
      </c>
      <c r="W100" s="279">
        <v>4959</v>
      </c>
      <c r="X100" s="279">
        <v>40648.0078125</v>
      </c>
      <c r="Y100" s="279">
        <v>8.1968154907226562</v>
      </c>
      <c r="Z100" s="279">
        <v>5192</v>
      </c>
      <c r="AA100" s="279">
        <v>45343.1640625</v>
      </c>
      <c r="AB100" s="279">
        <v>8.7332754135131836</v>
      </c>
      <c r="AC100" s="279">
        <v>8165</v>
      </c>
      <c r="AD100" s="279">
        <v>55534.3203125</v>
      </c>
      <c r="AE100" s="279">
        <v>6.801508903503418</v>
      </c>
      <c r="AF100" s="279">
        <v>7254</v>
      </c>
      <c r="AG100" s="279">
        <v>58170.0703125</v>
      </c>
      <c r="AH100" s="279">
        <v>8.0190334320068359</v>
      </c>
      <c r="AI100" s="279">
        <v>6871</v>
      </c>
      <c r="AJ100" s="279">
        <v>59405.171875</v>
      </c>
      <c r="AK100" s="279">
        <v>8.645782470703125</v>
      </c>
      <c r="AL100" s="279">
        <v>6669</v>
      </c>
      <c r="AM100" s="279">
        <v>58564.828125</v>
      </c>
      <c r="AN100" s="279">
        <v>8.7816505432128906</v>
      </c>
      <c r="AO100" s="279">
        <v>7565</v>
      </c>
      <c r="AP100" s="279">
        <v>60646.5703125</v>
      </c>
      <c r="AQ100" s="279">
        <v>8.0167312622070312</v>
      </c>
      <c r="AR100" s="279">
        <v>7822</v>
      </c>
      <c r="AS100" s="279">
        <v>63590.65234375</v>
      </c>
      <c r="AT100" s="279">
        <v>8.1297178268432617</v>
      </c>
      <c r="AU100" s="279">
        <v>8510</v>
      </c>
      <c r="AV100" s="279">
        <v>67133.765625</v>
      </c>
      <c r="AW100" s="279">
        <v>7.8888092041015625</v>
      </c>
      <c r="AX100" s="279">
        <v>8390</v>
      </c>
      <c r="AY100" s="279">
        <v>69895.96875</v>
      </c>
      <c r="AZ100" s="279">
        <v>8.330866813659668</v>
      </c>
      <c r="BA100" s="279">
        <v>8553</v>
      </c>
      <c r="BB100" s="279">
        <v>69360.6015625</v>
      </c>
      <c r="BC100" s="279">
        <v>8.1095056533813477</v>
      </c>
      <c r="BD100" s="279">
        <v>8844</v>
      </c>
      <c r="BE100" s="279">
        <v>70866.0078125</v>
      </c>
      <c r="BF100" s="279">
        <v>8.0128908157348633</v>
      </c>
      <c r="BG100" s="279">
        <v>8287</v>
      </c>
      <c r="BH100" s="279">
        <v>66408.109375</v>
      </c>
      <c r="BI100" s="279">
        <v>8.0135278701782227</v>
      </c>
      <c r="BJ100" s="279">
        <v>9653</v>
      </c>
      <c r="BK100" s="279">
        <v>75216.578125</v>
      </c>
      <c r="BL100" s="279">
        <v>7.7920417785644531</v>
      </c>
      <c r="BM100" s="279">
        <v>10410</v>
      </c>
      <c r="BN100" s="279">
        <v>79605.7734375</v>
      </c>
      <c r="BO100" s="279">
        <v>7.6470484733581543</v>
      </c>
      <c r="BP100" s="279">
        <v>11811</v>
      </c>
      <c r="BQ100" s="279">
        <v>88536.125</v>
      </c>
      <c r="BR100" s="279">
        <v>7.4960737228393555</v>
      </c>
      <c r="BS100" s="279">
        <v>14559</v>
      </c>
      <c r="BT100" s="279">
        <v>104701.4609375</v>
      </c>
      <c r="BU100" s="279">
        <v>7.1915283203125</v>
      </c>
      <c r="BV100" s="279">
        <v>17727</v>
      </c>
      <c r="BW100" s="279">
        <v>121741.375</v>
      </c>
      <c r="BX100" s="279">
        <v>6.8675680160522461</v>
      </c>
      <c r="BY100" s="279">
        <v>24871</v>
      </c>
      <c r="BZ100" s="279">
        <v>157417.8125</v>
      </c>
      <c r="CA100" s="279">
        <v>6.3293719291687012</v>
      </c>
      <c r="CB100" s="279">
        <v>24000</v>
      </c>
      <c r="CC100" s="279">
        <v>144042.53125</v>
      </c>
      <c r="CD100" s="279">
        <v>6.0017719268798828</v>
      </c>
      <c r="CE100" s="279">
        <v>24286</v>
      </c>
      <c r="CF100" s="279">
        <v>139259.640625</v>
      </c>
      <c r="CG100" s="279">
        <v>5.7341532707214355</v>
      </c>
      <c r="CH100" s="279">
        <v>24765</v>
      </c>
      <c r="CI100" s="279">
        <v>137199.59375</v>
      </c>
      <c r="CJ100" s="279">
        <v>5.5400605201721191</v>
      </c>
      <c r="CK100" s="279">
        <v>27369</v>
      </c>
      <c r="CL100" s="279">
        <v>149347.859375</v>
      </c>
      <c r="CM100" s="279">
        <v>5.4568257331848145</v>
      </c>
      <c r="CN100" s="279">
        <v>24132</v>
      </c>
      <c r="CO100" s="279">
        <v>145380.171875</v>
      </c>
      <c r="CP100" s="279">
        <v>6.0243730545043945</v>
      </c>
      <c r="CQ100" s="279">
        <v>29659</v>
      </c>
      <c r="CR100" s="279">
        <v>184136.078125</v>
      </c>
      <c r="CS100" s="279">
        <v>6.2084383964538574</v>
      </c>
      <c r="CT100" s="279">
        <v>33523</v>
      </c>
      <c r="CU100" s="279">
        <v>216292.203125</v>
      </c>
      <c r="CV100" s="279">
        <v>6.4520540237426758</v>
      </c>
      <c r="CW100" s="279">
        <v>43779</v>
      </c>
      <c r="CX100" s="279">
        <v>272189.90625</v>
      </c>
      <c r="CY100" s="279">
        <v>6.2173624038696289</v>
      </c>
      <c r="CZ100" s="279">
        <v>45884</v>
      </c>
      <c r="DA100" s="279">
        <v>281157.71875</v>
      </c>
      <c r="DB100" s="279">
        <v>6.1275763511657715</v>
      </c>
      <c r="DC100" s="279">
        <v>46477</v>
      </c>
      <c r="DD100" s="279">
        <v>258993.140625</v>
      </c>
      <c r="DE100" s="279">
        <v>5.5725011825561523</v>
      </c>
      <c r="DF100" s="279">
        <v>45745</v>
      </c>
      <c r="DG100" s="279">
        <v>247762.328125</v>
      </c>
      <c r="DH100" s="279">
        <v>5.4161620140075684</v>
      </c>
      <c r="DI100" s="279">
        <v>44029</v>
      </c>
      <c r="DJ100" s="279">
        <v>240650.125</v>
      </c>
      <c r="DK100" s="279">
        <v>5.4657187461853027</v>
      </c>
      <c r="DL100" s="279">
        <v>39658</v>
      </c>
      <c r="DM100" s="279">
        <v>213496.171875</v>
      </c>
      <c r="DN100" s="279">
        <v>5.3834328651428223</v>
      </c>
      <c r="DO100" s="279">
        <v>43691</v>
      </c>
      <c r="DP100" s="279">
        <v>225460.953125</v>
      </c>
      <c r="DQ100" s="279">
        <v>5.1603522300720215</v>
      </c>
      <c r="DR100" s="279">
        <v>56430</v>
      </c>
      <c r="DS100" s="279">
        <v>287782.4375</v>
      </c>
      <c r="DT100" s="279">
        <v>5.0998129844665527</v>
      </c>
      <c r="DU100" s="279">
        <v>69116</v>
      </c>
      <c r="DV100" s="279">
        <v>329606.4375</v>
      </c>
      <c r="DW100" s="279">
        <v>4.7688875198364258</v>
      </c>
      <c r="DX100" s="279">
        <v>79839</v>
      </c>
      <c r="DY100" s="279">
        <v>375856.84375</v>
      </c>
      <c r="DZ100" s="279">
        <v>4.7076849937438965</v>
      </c>
      <c r="EA100" s="279">
        <v>73608</v>
      </c>
      <c r="EB100" s="279">
        <v>296053.25</v>
      </c>
      <c r="EC100" s="279">
        <v>4.0220255851745605</v>
      </c>
      <c r="ED100" s="279">
        <v>89833</v>
      </c>
      <c r="EE100" s="279">
        <v>373513.46875</v>
      </c>
      <c r="EF100" s="279">
        <v>4.1578645706176758</v>
      </c>
      <c r="EG100" s="279">
        <v>94835</v>
      </c>
      <c r="EH100" s="279">
        <v>427427.96875</v>
      </c>
      <c r="EI100" s="279">
        <v>4.5070700645446777</v>
      </c>
      <c r="EJ100" s="279">
        <v>108386</v>
      </c>
      <c r="EK100" s="279">
        <v>517824.59375</v>
      </c>
      <c r="EL100" s="279">
        <v>4.7775964736938477</v>
      </c>
      <c r="EM100" s="279">
        <v>116372</v>
      </c>
      <c r="EN100" s="279">
        <v>544174.625</v>
      </c>
      <c r="EO100" s="279">
        <v>4.6761646270751953</v>
      </c>
      <c r="EP100" s="279">
        <v>161507</v>
      </c>
      <c r="EQ100" s="279">
        <v>693224.375</v>
      </c>
      <c r="ER100" s="279">
        <v>4.2922248840332031</v>
      </c>
      <c r="ES100" s="279">
        <v>262623</v>
      </c>
      <c r="ET100" s="279">
        <v>907994.4375</v>
      </c>
      <c r="EU100" s="279">
        <v>3.4574062824249268</v>
      </c>
      <c r="EV100" s="279">
        <v>376638</v>
      </c>
      <c r="EW100" s="279">
        <v>1361944.125</v>
      </c>
      <c r="EX100" s="279">
        <v>3.616055965423584</v>
      </c>
      <c r="EY100" s="279">
        <v>599773</v>
      </c>
      <c r="EZ100" s="279">
        <v>2220337.5</v>
      </c>
      <c r="FA100" s="279">
        <v>3.7019631862640381</v>
      </c>
      <c r="FB100" s="279">
        <v>1026</v>
      </c>
      <c r="FC100" s="279">
        <v>3970.8505859375</v>
      </c>
      <c r="FD100" s="279">
        <v>3.8702247142791748</v>
      </c>
      <c r="FE100" s="279">
        <v>1105</v>
      </c>
      <c r="FF100" s="279">
        <v>4730.7197265625</v>
      </c>
      <c r="FG100" s="279">
        <v>4.2811942100524902</v>
      </c>
      <c r="FH100" s="279">
        <v>1446</v>
      </c>
      <c r="FI100" s="279">
        <v>5962.42041015625</v>
      </c>
      <c r="FJ100" s="279">
        <v>4.1233887672424316</v>
      </c>
      <c r="FK100" s="279">
        <v>1867</v>
      </c>
      <c r="FL100" s="279">
        <v>7544.61669921875</v>
      </c>
      <c r="FM100" s="279">
        <v>4.0410375595092773</v>
      </c>
      <c r="FN100" s="279">
        <v>2044</v>
      </c>
      <c r="FO100" s="279">
        <v>8116.11328125</v>
      </c>
      <c r="FP100" s="279">
        <v>3.9707012176513672</v>
      </c>
      <c r="FQ100" s="279">
        <v>2165</v>
      </c>
      <c r="FR100" s="279">
        <v>8433.3505859375</v>
      </c>
      <c r="FS100" s="279">
        <v>3.8953120708465576</v>
      </c>
      <c r="FT100" s="279">
        <v>2282</v>
      </c>
      <c r="FU100" s="279">
        <v>9291.3720703125</v>
      </c>
      <c r="FV100" s="279">
        <v>4.071591854095459</v>
      </c>
      <c r="FW100" s="279">
        <v>2542</v>
      </c>
      <c r="FX100" s="279">
        <v>10547.5029296875</v>
      </c>
      <c r="FY100" s="279">
        <v>4.1492929458618164</v>
      </c>
      <c r="FZ100" s="279">
        <v>2796</v>
      </c>
      <c r="GA100" s="279">
        <v>12288.7412109375</v>
      </c>
      <c r="GB100" s="279">
        <v>4.3951148986816406</v>
      </c>
      <c r="GC100" s="279">
        <v>3878</v>
      </c>
      <c r="GD100" s="279">
        <v>14747.134765625</v>
      </c>
      <c r="GE100" s="279">
        <v>3.8027682304382324</v>
      </c>
      <c r="GF100" s="279">
        <v>4284</v>
      </c>
      <c r="GG100" s="279">
        <v>17118.59765625</v>
      </c>
      <c r="GH100" s="279">
        <v>3.9959378242492676</v>
      </c>
      <c r="GI100" s="279">
        <v>4769</v>
      </c>
      <c r="GJ100" s="279">
        <v>18856.744140625</v>
      </c>
      <c r="GK100" s="279">
        <v>3.9540247917175293</v>
      </c>
      <c r="GL100" s="279">
        <v>5585</v>
      </c>
      <c r="GM100" s="279">
        <v>23274.3828125</v>
      </c>
      <c r="GN100" s="279">
        <v>4.167302131652832</v>
      </c>
      <c r="GO100" s="279">
        <v>7004</v>
      </c>
      <c r="GP100" s="279">
        <v>30049.79296875</v>
      </c>
      <c r="GQ100" s="279">
        <v>4.2903757095336914</v>
      </c>
      <c r="GR100" s="279">
        <v>7754</v>
      </c>
      <c r="GS100" s="279">
        <v>32519.42578125</v>
      </c>
      <c r="GT100" s="279">
        <v>4.1938905715942383</v>
      </c>
      <c r="GU100" s="279">
        <v>8804</v>
      </c>
      <c r="GV100" s="279">
        <v>34951.19921875</v>
      </c>
      <c r="GW100" s="279">
        <v>3.9699227809906006</v>
      </c>
      <c r="GX100" s="279">
        <v>9868</v>
      </c>
      <c r="GY100" s="279">
        <v>37306.625</v>
      </c>
      <c r="GZ100" s="279">
        <v>3.7805659770965576</v>
      </c>
      <c r="HA100" s="279">
        <v>11986</v>
      </c>
      <c r="HB100" s="279">
        <v>39075.8828125</v>
      </c>
      <c r="HC100" s="279">
        <v>3.260127067565918</v>
      </c>
      <c r="HD100" s="279">
        <v>14264</v>
      </c>
      <c r="HE100" s="279">
        <v>42319.46484375</v>
      </c>
      <c r="HF100" s="279">
        <v>2.9668722152709961</v>
      </c>
      <c r="HG100" s="244"/>
      <c r="HH100" s="244"/>
      <c r="HI100" s="244"/>
      <c r="HJ100" s="244"/>
      <c r="HK100" s="244"/>
      <c r="HL100" s="244"/>
      <c r="HM100" s="244"/>
      <c r="HN100" s="244"/>
      <c r="HO100" s="244"/>
      <c r="HP100" s="244"/>
      <c r="HQ100" s="244"/>
      <c r="HR100" s="244"/>
      <c r="HS100" s="244"/>
      <c r="HT100" s="244"/>
      <c r="HU100" s="244"/>
      <c r="HV100" s="244"/>
      <c r="HW100" s="244"/>
      <c r="HX100" s="244"/>
      <c r="HY100" s="244"/>
      <c r="HZ100" s="244"/>
      <c r="IA100" s="244"/>
      <c r="IB100" s="244"/>
      <c r="IC100" s="244"/>
      <c r="ID100" s="244"/>
      <c r="IE100" s="244"/>
      <c r="IF100" s="244"/>
    </row>
    <row r="101" spans="1:240" ht="15" customHeight="1">
      <c r="A101" s="3">
        <v>87</v>
      </c>
      <c r="B101" s="279">
        <v>3183</v>
      </c>
      <c r="C101" s="279">
        <v>17839.974609375</v>
      </c>
      <c r="D101" s="279">
        <v>5.6047673225402832</v>
      </c>
      <c r="E101" s="279">
        <v>2517</v>
      </c>
      <c r="F101" s="279">
        <v>21379.638671875</v>
      </c>
      <c r="G101" s="279">
        <v>8.4940958023071289</v>
      </c>
      <c r="H101" s="279">
        <v>3083</v>
      </c>
      <c r="I101" s="279">
        <v>21095.623046875</v>
      </c>
      <c r="J101" s="279">
        <v>6.8425636291503906</v>
      </c>
      <c r="K101" s="279">
        <v>3473</v>
      </c>
      <c r="L101" s="279">
        <v>22824.06640625</v>
      </c>
      <c r="M101" s="279">
        <v>6.5718588829040527</v>
      </c>
      <c r="N101" s="279">
        <v>4881</v>
      </c>
      <c r="O101" s="279">
        <v>31257.59375</v>
      </c>
      <c r="P101" s="279">
        <v>6.4039325714111328</v>
      </c>
      <c r="Q101" s="279">
        <v>5640</v>
      </c>
      <c r="R101" s="279">
        <v>36318.58984375</v>
      </c>
      <c r="S101" s="279">
        <v>6.4394664764404297</v>
      </c>
      <c r="T101" s="279">
        <v>6402</v>
      </c>
      <c r="U101" s="279">
        <v>40431.14453125</v>
      </c>
      <c r="V101" s="279">
        <v>6.3153929710388184</v>
      </c>
      <c r="W101" s="279">
        <v>5327</v>
      </c>
      <c r="X101" s="279">
        <v>43379.625</v>
      </c>
      <c r="Y101" s="279">
        <v>8.1433496475219727</v>
      </c>
      <c r="Z101" s="279">
        <v>5556</v>
      </c>
      <c r="AA101" s="279">
        <v>48418.09765625</v>
      </c>
      <c r="AB101" s="279">
        <v>8.7145605087280273</v>
      </c>
      <c r="AC101" s="279">
        <v>8630</v>
      </c>
      <c r="AD101" s="279">
        <v>59159.57421875</v>
      </c>
      <c r="AE101" s="279">
        <v>6.855107307434082</v>
      </c>
      <c r="AF101" s="279">
        <v>7838</v>
      </c>
      <c r="AG101" s="279">
        <v>62064.3828125</v>
      </c>
      <c r="AH101" s="279">
        <v>7.9183955192565918</v>
      </c>
      <c r="AI101" s="279">
        <v>7484</v>
      </c>
      <c r="AJ101" s="279">
        <v>63422.87890625</v>
      </c>
      <c r="AK101" s="279">
        <v>8.4744625091552734</v>
      </c>
      <c r="AL101" s="279">
        <v>7254</v>
      </c>
      <c r="AM101" s="279">
        <v>62534.5859375</v>
      </c>
      <c r="AN101" s="279">
        <v>8.6207036972045898</v>
      </c>
      <c r="AO101" s="279">
        <v>8192</v>
      </c>
      <c r="AP101" s="279">
        <v>64705.84375</v>
      </c>
      <c r="AQ101" s="279">
        <v>7.8986625671386719</v>
      </c>
      <c r="AR101" s="279">
        <v>8459</v>
      </c>
      <c r="AS101" s="279">
        <v>67856.2421875</v>
      </c>
      <c r="AT101" s="279">
        <v>8.0217809677124023</v>
      </c>
      <c r="AU101" s="279">
        <v>9093</v>
      </c>
      <c r="AV101" s="279">
        <v>71620.9765625</v>
      </c>
      <c r="AW101" s="279">
        <v>7.8764958381652832</v>
      </c>
      <c r="AX101" s="279">
        <v>9088</v>
      </c>
      <c r="AY101" s="279">
        <v>74600.578125</v>
      </c>
      <c r="AZ101" s="279">
        <v>8.2086906433105469</v>
      </c>
      <c r="BA101" s="279">
        <v>9177</v>
      </c>
      <c r="BB101" s="279">
        <v>74014.34375</v>
      </c>
      <c r="BC101" s="279">
        <v>8.0652008056640625</v>
      </c>
      <c r="BD101" s="279">
        <v>9496</v>
      </c>
      <c r="BE101" s="279">
        <v>75612.1640625</v>
      </c>
      <c r="BF101" s="279">
        <v>7.9625277519226074</v>
      </c>
      <c r="BG101" s="279">
        <v>8898</v>
      </c>
      <c r="BH101" s="279">
        <v>70855.8125</v>
      </c>
      <c r="BI101" s="279">
        <v>7.9631166458129883</v>
      </c>
      <c r="BJ101" s="279">
        <v>10354</v>
      </c>
      <c r="BK101" s="279">
        <v>80232.8515625</v>
      </c>
      <c r="BL101" s="279">
        <v>7.7489714622497559</v>
      </c>
      <c r="BM101" s="279">
        <v>11181</v>
      </c>
      <c r="BN101" s="279">
        <v>84899.296875</v>
      </c>
      <c r="BO101" s="279">
        <v>7.5931754112243652</v>
      </c>
      <c r="BP101" s="279">
        <v>12700</v>
      </c>
      <c r="BQ101" s="279">
        <v>94404.984375</v>
      </c>
      <c r="BR101" s="279">
        <v>7.4334635734558105</v>
      </c>
      <c r="BS101" s="279">
        <v>15677</v>
      </c>
      <c r="BT101" s="279">
        <v>111594.6484375</v>
      </c>
      <c r="BU101" s="279">
        <v>7.1183676719665527</v>
      </c>
      <c r="BV101" s="279">
        <v>19107</v>
      </c>
      <c r="BW101" s="279">
        <v>129692.6328125</v>
      </c>
      <c r="BX101" s="279">
        <v>6.7877025604248047</v>
      </c>
      <c r="BY101" s="279">
        <v>26835</v>
      </c>
      <c r="BZ101" s="279">
        <v>167543.875</v>
      </c>
      <c r="CA101" s="279">
        <v>6.2434835433959961</v>
      </c>
      <c r="CB101" s="279">
        <v>25911</v>
      </c>
      <c r="CC101" s="279">
        <v>153209.265625</v>
      </c>
      <c r="CD101" s="279">
        <v>5.9129042625427246</v>
      </c>
      <c r="CE101" s="279">
        <v>26238</v>
      </c>
      <c r="CF101" s="279">
        <v>148035.6875</v>
      </c>
      <c r="CG101" s="279">
        <v>5.6420340538024902</v>
      </c>
      <c r="CH101" s="279">
        <v>26769</v>
      </c>
      <c r="CI101" s="279">
        <v>145778.875</v>
      </c>
      <c r="CJ101" s="279">
        <v>5.4458093643188477</v>
      </c>
      <c r="CK101" s="279">
        <v>29601</v>
      </c>
      <c r="CL101" s="279">
        <v>158653.921875</v>
      </c>
      <c r="CM101" s="279">
        <v>5.3597488403320312</v>
      </c>
      <c r="CN101" s="279">
        <v>26677</v>
      </c>
      <c r="CO101" s="279">
        <v>154612.03125</v>
      </c>
      <c r="CP101" s="279">
        <v>5.7957053184509277</v>
      </c>
      <c r="CQ101" s="279">
        <v>32683</v>
      </c>
      <c r="CR101" s="279">
        <v>195906.9375</v>
      </c>
      <c r="CS101" s="279">
        <v>5.9941539764404297</v>
      </c>
      <c r="CT101" s="279">
        <v>37209</v>
      </c>
      <c r="CU101" s="279">
        <v>230214.21875</v>
      </c>
      <c r="CV101" s="279">
        <v>6.1870574951171875</v>
      </c>
      <c r="CW101" s="279">
        <v>48432</v>
      </c>
      <c r="CX101" s="279">
        <v>289584.8125</v>
      </c>
      <c r="CY101" s="279">
        <v>5.9792041778564453</v>
      </c>
      <c r="CZ101" s="279">
        <v>50680</v>
      </c>
      <c r="DA101" s="279">
        <v>299074.6875</v>
      </c>
      <c r="DB101" s="279">
        <v>5.9012370109558105</v>
      </c>
      <c r="DC101" s="279">
        <v>51277</v>
      </c>
      <c r="DD101" s="279">
        <v>275159.3125</v>
      </c>
      <c r="DE101" s="279">
        <v>5.3661351203918457</v>
      </c>
      <c r="DF101" s="279">
        <v>50029</v>
      </c>
      <c r="DG101" s="279">
        <v>263140.28125</v>
      </c>
      <c r="DH101" s="279">
        <v>5.2597551345825195</v>
      </c>
      <c r="DI101" s="279">
        <v>48642</v>
      </c>
      <c r="DJ101" s="279">
        <v>255601.0625</v>
      </c>
      <c r="DK101" s="279">
        <v>5.2547397613525391</v>
      </c>
      <c r="DL101" s="279">
        <v>43718</v>
      </c>
      <c r="DM101" s="279">
        <v>226715.640625</v>
      </c>
      <c r="DN101" s="279">
        <v>5.1858649253845215</v>
      </c>
      <c r="DO101" s="279">
        <v>47771</v>
      </c>
      <c r="DP101" s="279">
        <v>239289.03125</v>
      </c>
      <c r="DQ101" s="279">
        <v>5.0090856552124023</v>
      </c>
      <c r="DR101" s="279">
        <v>61613</v>
      </c>
      <c r="DS101" s="279">
        <v>305382.84375</v>
      </c>
      <c r="DT101" s="279">
        <v>4.9564676284790039</v>
      </c>
      <c r="DU101" s="279">
        <v>75866</v>
      </c>
      <c r="DV101" s="279">
        <v>349389.5625</v>
      </c>
      <c r="DW101" s="279">
        <v>4.6053509712219238</v>
      </c>
      <c r="DX101" s="279">
        <v>87438</v>
      </c>
      <c r="DY101" s="279">
        <v>398340</v>
      </c>
      <c r="DZ101" s="279">
        <v>4.5556850433349609</v>
      </c>
      <c r="EA101" s="279">
        <v>84602</v>
      </c>
      <c r="EB101" s="279">
        <v>312749.71875</v>
      </c>
      <c r="EC101" s="279">
        <v>3.6967177391052246</v>
      </c>
      <c r="ED101" s="279">
        <v>96140</v>
      </c>
      <c r="EE101" s="279">
        <v>395096.65625</v>
      </c>
      <c r="EF101" s="279">
        <v>4.1095972061157227</v>
      </c>
      <c r="EG101" s="279">
        <v>103108</v>
      </c>
      <c r="EH101" s="279">
        <v>452701.03125</v>
      </c>
      <c r="EI101" s="279">
        <v>4.3905520439147949</v>
      </c>
      <c r="EJ101" s="279">
        <v>118275</v>
      </c>
      <c r="EK101" s="279">
        <v>548945.9375</v>
      </c>
      <c r="EL101" s="279">
        <v>4.6412677764892578</v>
      </c>
      <c r="EM101" s="279">
        <v>127232</v>
      </c>
      <c r="EN101" s="279">
        <v>576673.0625</v>
      </c>
      <c r="EO101" s="279">
        <v>4.5324530601501465</v>
      </c>
      <c r="EP101" s="279">
        <v>175379</v>
      </c>
      <c r="EQ101" s="279">
        <v>733602.4375</v>
      </c>
      <c r="ER101" s="279">
        <v>4.1829547882080078</v>
      </c>
      <c r="ES101" s="279">
        <v>278651</v>
      </c>
      <c r="ET101" s="279">
        <v>957028.9375</v>
      </c>
      <c r="EU101" s="279">
        <v>3.4345073699951172</v>
      </c>
      <c r="EV101" s="279">
        <v>403399</v>
      </c>
      <c r="EW101" s="279">
        <v>1436752.5</v>
      </c>
      <c r="EX101" s="279">
        <v>3.5616164207458496</v>
      </c>
      <c r="EY101" s="279">
        <v>650785</v>
      </c>
      <c r="EZ101" s="279">
        <v>2343079</v>
      </c>
      <c r="FA101" s="279">
        <v>3.600388765335083</v>
      </c>
      <c r="FB101" s="279">
        <v>1115</v>
      </c>
      <c r="FC101" s="279">
        <v>4194.06982421875</v>
      </c>
      <c r="FD101" s="279">
        <v>3.7614974975585937</v>
      </c>
      <c r="FE101" s="279">
        <v>1205</v>
      </c>
      <c r="FF101" s="279">
        <v>5005.9287109375</v>
      </c>
      <c r="FG101" s="279">
        <v>4.1542978286743164</v>
      </c>
      <c r="FH101" s="279">
        <v>1533</v>
      </c>
      <c r="FI101" s="279">
        <v>6306.52978515625</v>
      </c>
      <c r="FJ101" s="279">
        <v>4.1138486862182617</v>
      </c>
      <c r="FK101" s="279">
        <v>2031</v>
      </c>
      <c r="FL101" s="279">
        <v>7975.12548828125</v>
      </c>
      <c r="FM101" s="279">
        <v>3.9266989231109619</v>
      </c>
      <c r="FN101" s="279">
        <v>2247</v>
      </c>
      <c r="FO101" s="279">
        <v>8575.3525390625</v>
      </c>
      <c r="FP101" s="279">
        <v>3.8163561820983887</v>
      </c>
      <c r="FQ101" s="279">
        <v>2343</v>
      </c>
      <c r="FR101" s="279">
        <v>8908.916015625</v>
      </c>
      <c r="FS101" s="279">
        <v>3.8023543357849121</v>
      </c>
      <c r="FT101" s="279">
        <v>2464</v>
      </c>
      <c r="FU101" s="279">
        <v>9823.6318359375</v>
      </c>
      <c r="FV101" s="279">
        <v>3.9868636131286621</v>
      </c>
      <c r="FW101" s="279">
        <v>2706</v>
      </c>
      <c r="FX101" s="279">
        <v>11157.310546875</v>
      </c>
      <c r="FY101" s="279">
        <v>4.1231746673583984</v>
      </c>
      <c r="FZ101" s="279">
        <v>3064</v>
      </c>
      <c r="GA101" s="279">
        <v>13009.1826171875</v>
      </c>
      <c r="GB101" s="279">
        <v>4.245816707611084</v>
      </c>
      <c r="GC101" s="279">
        <v>4210</v>
      </c>
      <c r="GD101" s="279">
        <v>15570.453125</v>
      </c>
      <c r="GE101" s="279">
        <v>3.6984448432922363</v>
      </c>
      <c r="GF101" s="279">
        <v>4626</v>
      </c>
      <c r="GG101" s="279">
        <v>18092.64453125</v>
      </c>
      <c r="GH101" s="279">
        <v>3.9110774993896484</v>
      </c>
      <c r="GI101" s="279">
        <v>5169</v>
      </c>
      <c r="GJ101" s="279">
        <v>19924.724609375</v>
      </c>
      <c r="GK101" s="279">
        <v>3.8546574115753174</v>
      </c>
      <c r="GL101" s="279">
        <v>5720</v>
      </c>
      <c r="GM101" s="279">
        <v>24630.48828125</v>
      </c>
      <c r="GN101" s="279">
        <v>4.3060293197631836</v>
      </c>
      <c r="GO101" s="279">
        <v>7766</v>
      </c>
      <c r="GP101" s="279">
        <v>31793.853515625</v>
      </c>
      <c r="GQ101" s="279">
        <v>4.0939807891845703</v>
      </c>
      <c r="GR101" s="279">
        <v>8568</v>
      </c>
      <c r="GS101" s="279">
        <v>34392.61328125</v>
      </c>
      <c r="GT101" s="279">
        <v>4.0140771865844727</v>
      </c>
      <c r="GU101" s="279">
        <v>9692</v>
      </c>
      <c r="GV101" s="279">
        <v>36926.4453125</v>
      </c>
      <c r="GW101" s="279">
        <v>3.8099923133850098</v>
      </c>
      <c r="GX101" s="279">
        <v>10817</v>
      </c>
      <c r="GY101" s="279">
        <v>39376.90234375</v>
      </c>
      <c r="GZ101" s="279">
        <v>3.6402792930603027</v>
      </c>
      <c r="HA101" s="279">
        <v>13079</v>
      </c>
      <c r="HB101" s="279">
        <v>41110.71875</v>
      </c>
      <c r="HC101" s="279">
        <v>3.1432616710662842</v>
      </c>
      <c r="HD101" s="279">
        <v>15486</v>
      </c>
      <c r="HE101" s="279">
        <v>44419.0390625</v>
      </c>
      <c r="HF101" s="279">
        <v>2.8683352470397949</v>
      </c>
      <c r="HG101" s="244"/>
      <c r="HH101" s="244"/>
      <c r="HI101" s="244"/>
      <c r="HJ101" s="244"/>
      <c r="HK101" s="244"/>
      <c r="HL101" s="244"/>
      <c r="HM101" s="244"/>
      <c r="HN101" s="244"/>
      <c r="HO101" s="244"/>
      <c r="HP101" s="244"/>
      <c r="HQ101" s="244"/>
      <c r="HR101" s="244"/>
      <c r="HS101" s="244"/>
      <c r="HT101" s="244"/>
      <c r="HU101" s="244"/>
      <c r="HV101" s="244"/>
      <c r="HW101" s="244"/>
      <c r="HX101" s="244"/>
      <c r="HY101" s="244"/>
      <c r="HZ101" s="244"/>
      <c r="IA101" s="244"/>
      <c r="IB101" s="244"/>
      <c r="IC101" s="244"/>
      <c r="ID101" s="244"/>
      <c r="IE101" s="244"/>
      <c r="IF101" s="244"/>
    </row>
    <row r="102" spans="1:240" ht="15" customHeight="1">
      <c r="A102" s="3">
        <v>88</v>
      </c>
      <c r="B102" s="279">
        <v>3450</v>
      </c>
      <c r="C102" s="279">
        <v>19050.22265625</v>
      </c>
      <c r="D102" s="279">
        <v>5.5218038558959961</v>
      </c>
      <c r="E102" s="279">
        <v>2833</v>
      </c>
      <c r="F102" s="279">
        <v>22938.859375</v>
      </c>
      <c r="G102" s="279">
        <v>8.097020149230957</v>
      </c>
      <c r="H102" s="279">
        <v>3420</v>
      </c>
      <c r="I102" s="279">
        <v>22582.841796875</v>
      </c>
      <c r="J102" s="279">
        <v>6.6031699180603027</v>
      </c>
      <c r="K102" s="279">
        <v>3760</v>
      </c>
      <c r="L102" s="279">
        <v>24424.904296875</v>
      </c>
      <c r="M102" s="279">
        <v>6.4959850311279297</v>
      </c>
      <c r="N102" s="279">
        <v>5606</v>
      </c>
      <c r="O102" s="279">
        <v>33425.4765625</v>
      </c>
      <c r="P102" s="279">
        <v>5.9624466896057129</v>
      </c>
      <c r="Q102" s="279">
        <v>6229</v>
      </c>
      <c r="R102" s="279">
        <v>38850.47265625</v>
      </c>
      <c r="S102" s="279">
        <v>6.2370319366455078</v>
      </c>
      <c r="T102" s="279">
        <v>6960</v>
      </c>
      <c r="U102" s="279">
        <v>43243.73828125</v>
      </c>
      <c r="V102" s="279">
        <v>6.2131810188293457</v>
      </c>
      <c r="W102" s="279">
        <v>5777</v>
      </c>
      <c r="X102" s="279">
        <v>46532.67578125</v>
      </c>
      <c r="Y102" s="279">
        <v>8.0548162460327148</v>
      </c>
      <c r="Z102" s="279">
        <v>5987</v>
      </c>
      <c r="AA102" s="279">
        <v>51972.60546875</v>
      </c>
      <c r="AB102" s="279">
        <v>8.6809091567993164</v>
      </c>
      <c r="AC102" s="279">
        <v>8994</v>
      </c>
      <c r="AD102" s="279">
        <v>63354.5390625</v>
      </c>
      <c r="AE102" s="279">
        <v>7.0440893173217773</v>
      </c>
      <c r="AF102" s="279">
        <v>8444</v>
      </c>
      <c r="AG102" s="279">
        <v>66558.25</v>
      </c>
      <c r="AH102" s="279">
        <v>7.8823127746582031</v>
      </c>
      <c r="AI102" s="279">
        <v>8142</v>
      </c>
      <c r="AJ102" s="279">
        <v>68057.453125</v>
      </c>
      <c r="AK102" s="279">
        <v>8.3588123321533203</v>
      </c>
      <c r="AL102" s="279">
        <v>7881</v>
      </c>
      <c r="AM102" s="279">
        <v>67115.6328125</v>
      </c>
      <c r="AN102" s="279">
        <v>8.5161314010620117</v>
      </c>
      <c r="AO102" s="279">
        <v>8859</v>
      </c>
      <c r="AP102" s="279">
        <v>69387.9140625</v>
      </c>
      <c r="AQ102" s="279">
        <v>7.8324770927429199</v>
      </c>
      <c r="AR102" s="279">
        <v>9143</v>
      </c>
      <c r="AS102" s="279">
        <v>72777.9296875</v>
      </c>
      <c r="AT102" s="279">
        <v>7.9599618911743164</v>
      </c>
      <c r="AU102" s="279">
        <v>9727</v>
      </c>
      <c r="AV102" s="279">
        <v>76805.8046875</v>
      </c>
      <c r="AW102" s="279">
        <v>7.8961453437805176</v>
      </c>
      <c r="AX102" s="279">
        <v>9841</v>
      </c>
      <c r="AY102" s="279">
        <v>80029.125</v>
      </c>
      <c r="AZ102" s="279">
        <v>8.1322145462036133</v>
      </c>
      <c r="BA102" s="279">
        <v>9856</v>
      </c>
      <c r="BB102" s="279">
        <v>79389.703125</v>
      </c>
      <c r="BC102" s="279">
        <v>8.054962158203125</v>
      </c>
      <c r="BD102" s="279">
        <v>10218</v>
      </c>
      <c r="BE102" s="279">
        <v>81092.4296875</v>
      </c>
      <c r="BF102" s="279">
        <v>7.9362330436706543</v>
      </c>
      <c r="BG102" s="279">
        <v>9574</v>
      </c>
      <c r="BH102" s="279">
        <v>75991.3828125</v>
      </c>
      <c r="BI102" s="279">
        <v>7.9372658729553223</v>
      </c>
      <c r="BJ102" s="279">
        <v>11126</v>
      </c>
      <c r="BK102" s="279">
        <v>86024.171875</v>
      </c>
      <c r="BL102" s="279">
        <v>7.7318148612976074</v>
      </c>
      <c r="BM102" s="279">
        <v>12034</v>
      </c>
      <c r="BN102" s="279">
        <v>91007.9921875</v>
      </c>
      <c r="BO102" s="279">
        <v>7.5625720024108887</v>
      </c>
      <c r="BP102" s="279">
        <v>13687</v>
      </c>
      <c r="BQ102" s="279">
        <v>101174.3203125</v>
      </c>
      <c r="BR102" s="279">
        <v>7.3920011520385742</v>
      </c>
      <c r="BS102" s="279">
        <v>16917</v>
      </c>
      <c r="BT102" s="279">
        <v>119539.3671875</v>
      </c>
      <c r="BU102" s="279">
        <v>7.0662274360656738</v>
      </c>
      <c r="BV102" s="279">
        <v>20637</v>
      </c>
      <c r="BW102" s="279">
        <v>138849.015625</v>
      </c>
      <c r="BX102" s="279">
        <v>6.7281589508056641</v>
      </c>
      <c r="BY102" s="279">
        <v>29017</v>
      </c>
      <c r="BZ102" s="279">
        <v>179186.53125</v>
      </c>
      <c r="CA102" s="279">
        <v>6.1752257347106934</v>
      </c>
      <c r="CB102" s="279">
        <v>28032</v>
      </c>
      <c r="CC102" s="279">
        <v>163737.375</v>
      </c>
      <c r="CD102" s="279">
        <v>5.841087818145752</v>
      </c>
      <c r="CE102" s="279">
        <v>28405</v>
      </c>
      <c r="CF102" s="279">
        <v>158104.5</v>
      </c>
      <c r="CG102" s="279">
        <v>5.5660800933837891</v>
      </c>
      <c r="CH102" s="279">
        <v>28995</v>
      </c>
      <c r="CI102" s="279">
        <v>155613.53125</v>
      </c>
      <c r="CJ102" s="279">
        <v>5.3669090270996094</v>
      </c>
      <c r="CK102" s="279">
        <v>32077</v>
      </c>
      <c r="CL102" s="279">
        <v>169317</v>
      </c>
      <c r="CM102" s="279">
        <v>5.2784547805786133</v>
      </c>
      <c r="CN102" s="279">
        <v>29746</v>
      </c>
      <c r="CO102" s="279">
        <v>165149.375</v>
      </c>
      <c r="CP102" s="279">
        <v>5.5519862174987793</v>
      </c>
      <c r="CQ102" s="279">
        <v>36481</v>
      </c>
      <c r="CR102" s="279">
        <v>209356.765625</v>
      </c>
      <c r="CS102" s="279">
        <v>5.7387890815734863</v>
      </c>
      <c r="CT102" s="279">
        <v>41689</v>
      </c>
      <c r="CU102" s="279">
        <v>246117.40625</v>
      </c>
      <c r="CV102" s="279">
        <v>5.903653621673584</v>
      </c>
      <c r="CW102" s="279">
        <v>53717</v>
      </c>
      <c r="CX102" s="279">
        <v>309465.21875</v>
      </c>
      <c r="CY102" s="279">
        <v>5.7610292434692383</v>
      </c>
      <c r="CZ102" s="279">
        <v>56027</v>
      </c>
      <c r="DA102" s="279">
        <v>319555.34375</v>
      </c>
      <c r="DB102" s="279">
        <v>5.7035956382751465</v>
      </c>
      <c r="DC102" s="279">
        <v>56610</v>
      </c>
      <c r="DD102" s="279">
        <v>293597.65625</v>
      </c>
      <c r="DE102" s="279">
        <v>5.1863212585449219</v>
      </c>
      <c r="DF102" s="279">
        <v>54786</v>
      </c>
      <c r="DG102" s="279">
        <v>280704.875</v>
      </c>
      <c r="DH102" s="279">
        <v>5.1236605644226074</v>
      </c>
      <c r="DI102" s="279">
        <v>53848</v>
      </c>
      <c r="DJ102" s="279">
        <v>272634.90625</v>
      </c>
      <c r="DK102" s="279">
        <v>5.0630459785461426</v>
      </c>
      <c r="DL102" s="279">
        <v>48338</v>
      </c>
      <c r="DM102" s="279">
        <v>241777.03125</v>
      </c>
      <c r="DN102" s="279">
        <v>5.001800537109375</v>
      </c>
      <c r="DO102" s="279">
        <v>52278</v>
      </c>
      <c r="DP102" s="279">
        <v>255064.125</v>
      </c>
      <c r="DQ102" s="279">
        <v>4.878995418548584</v>
      </c>
      <c r="DR102" s="279">
        <v>67356</v>
      </c>
      <c r="DS102" s="279">
        <v>325461.75</v>
      </c>
      <c r="DT102" s="279">
        <v>4.8319635391235352</v>
      </c>
      <c r="DU102" s="279">
        <v>83332</v>
      </c>
      <c r="DV102" s="279">
        <v>371876.34375</v>
      </c>
      <c r="DW102" s="279">
        <v>4.4625873565673828</v>
      </c>
      <c r="DX102" s="279">
        <v>95751</v>
      </c>
      <c r="DY102" s="279">
        <v>423906.65625</v>
      </c>
      <c r="DZ102" s="279">
        <v>4.4271774291992187</v>
      </c>
      <c r="EA102" s="279">
        <v>96109</v>
      </c>
      <c r="EB102" s="279">
        <v>331279.28125</v>
      </c>
      <c r="EC102" s="279">
        <v>3.4469120502471924</v>
      </c>
      <c r="ED102" s="279">
        <v>103315</v>
      </c>
      <c r="EE102" s="279">
        <v>419718.375</v>
      </c>
      <c r="EF102" s="279">
        <v>4.0625114440917969</v>
      </c>
      <c r="EG102" s="279">
        <v>112579</v>
      </c>
      <c r="EH102" s="279">
        <v>481448.1875</v>
      </c>
      <c r="EI102" s="279">
        <v>4.2765364646911621</v>
      </c>
      <c r="EJ102" s="279">
        <v>129328</v>
      </c>
      <c r="EK102" s="279">
        <v>584383.9375</v>
      </c>
      <c r="EL102" s="279">
        <v>4.5186190605163574</v>
      </c>
      <c r="EM102" s="279">
        <v>139477</v>
      </c>
      <c r="EN102" s="279">
        <v>613626.75</v>
      </c>
      <c r="EO102" s="279">
        <v>4.3994832038879395</v>
      </c>
      <c r="EP102" s="279">
        <v>191088</v>
      </c>
      <c r="EQ102" s="279">
        <v>779481.125</v>
      </c>
      <c r="ER102" s="279">
        <v>4.0791735649108887</v>
      </c>
      <c r="ES102" s="279">
        <v>296120</v>
      </c>
      <c r="ET102" s="279">
        <v>1012845.6875</v>
      </c>
      <c r="EU102" s="279">
        <v>3.4203894138336182</v>
      </c>
      <c r="EV102" s="279">
        <v>437639</v>
      </c>
      <c r="EW102" s="279">
        <v>1521491.375</v>
      </c>
      <c r="EX102" s="279">
        <v>3.4765899181365967</v>
      </c>
      <c r="EY102" s="279">
        <v>708774</v>
      </c>
      <c r="EZ102" s="279">
        <v>2481735.75</v>
      </c>
      <c r="FA102" s="279">
        <v>3.5014486312866211</v>
      </c>
      <c r="FB102" s="279">
        <v>1209</v>
      </c>
      <c r="FC102" s="279">
        <v>4446.7421875</v>
      </c>
      <c r="FD102" s="279">
        <v>3.6780333518981934</v>
      </c>
      <c r="FE102" s="279">
        <v>1334</v>
      </c>
      <c r="FF102" s="279">
        <v>5317.50634765625</v>
      </c>
      <c r="FG102" s="279">
        <v>3.9861366748809814</v>
      </c>
      <c r="FH102" s="279">
        <v>1656</v>
      </c>
      <c r="FI102" s="279">
        <v>6699.6572265625</v>
      </c>
      <c r="FJ102" s="279">
        <v>4.0456867218017578</v>
      </c>
      <c r="FK102" s="279">
        <v>2211</v>
      </c>
      <c r="FL102" s="279">
        <v>8463.052734375</v>
      </c>
      <c r="FM102" s="279">
        <v>3.8277037143707275</v>
      </c>
      <c r="FN102" s="279">
        <v>2440</v>
      </c>
      <c r="FO102" s="279">
        <v>9094.548828125</v>
      </c>
      <c r="FP102" s="279">
        <v>3.7272741794586182</v>
      </c>
      <c r="FQ102" s="279">
        <v>2566</v>
      </c>
      <c r="FR102" s="279">
        <v>9447.1591796875</v>
      </c>
      <c r="FS102" s="279">
        <v>3.6816675662994385</v>
      </c>
      <c r="FT102" s="279">
        <v>2680</v>
      </c>
      <c r="FU102" s="279">
        <v>10428.267578125</v>
      </c>
      <c r="FV102" s="279">
        <v>3.8911445140838623</v>
      </c>
      <c r="FW102" s="279">
        <v>2933</v>
      </c>
      <c r="FX102" s="279">
        <v>11852.5869140625</v>
      </c>
      <c r="FY102" s="279">
        <v>4.0411138534545898</v>
      </c>
      <c r="FZ102" s="279">
        <v>3408</v>
      </c>
      <c r="GA102" s="279">
        <v>13824.1142578125</v>
      </c>
      <c r="GB102" s="279">
        <v>4.0563716888427734</v>
      </c>
      <c r="GC102" s="279">
        <v>4533</v>
      </c>
      <c r="GD102" s="279">
        <v>16503.57421875</v>
      </c>
      <c r="GE102" s="279">
        <v>3.6407620906829834</v>
      </c>
      <c r="GF102" s="279">
        <v>4940</v>
      </c>
      <c r="GG102" s="279">
        <v>19201.69921875</v>
      </c>
      <c r="GH102" s="279">
        <v>3.8869836330413818</v>
      </c>
      <c r="GI102" s="279">
        <v>5520</v>
      </c>
      <c r="GJ102" s="279">
        <v>21139.53515625</v>
      </c>
      <c r="GK102" s="279">
        <v>3.8296258449554443</v>
      </c>
      <c r="GL102" s="279">
        <v>6068</v>
      </c>
      <c r="GM102" s="279">
        <v>26194.1953125</v>
      </c>
      <c r="GN102" s="279">
        <v>4.3167757987976074</v>
      </c>
      <c r="GO102" s="279">
        <v>8619</v>
      </c>
      <c r="GP102" s="279">
        <v>33761.2578125</v>
      </c>
      <c r="GQ102" s="279">
        <v>3.9170737266540527</v>
      </c>
      <c r="GR102" s="279">
        <v>9477</v>
      </c>
      <c r="GS102" s="279">
        <v>36506.08203125</v>
      </c>
      <c r="GT102" s="279">
        <v>3.8520715236663818</v>
      </c>
      <c r="GU102" s="279">
        <v>10679</v>
      </c>
      <c r="GV102" s="279">
        <v>39152.3984375</v>
      </c>
      <c r="GW102" s="279">
        <v>3.6662981510162354</v>
      </c>
      <c r="GX102" s="279">
        <v>11867</v>
      </c>
      <c r="GY102" s="279">
        <v>41708.14453125</v>
      </c>
      <c r="GZ102" s="279">
        <v>3.5146324634552002</v>
      </c>
      <c r="HA102" s="279">
        <v>14280</v>
      </c>
      <c r="HB102" s="279">
        <v>43387.86328125</v>
      </c>
      <c r="HC102" s="279">
        <v>3.0383658409118652</v>
      </c>
      <c r="HD102" s="279">
        <v>16820</v>
      </c>
      <c r="HE102" s="279">
        <v>46760.45703125</v>
      </c>
      <c r="HF102" s="279">
        <v>2.7800509929656982</v>
      </c>
      <c r="HG102" s="244"/>
      <c r="HH102" s="244"/>
      <c r="HI102" s="244"/>
      <c r="HJ102" s="244"/>
      <c r="HK102" s="244"/>
      <c r="HL102" s="244"/>
      <c r="HM102" s="244"/>
      <c r="HN102" s="244"/>
      <c r="HO102" s="244"/>
      <c r="HP102" s="244"/>
      <c r="HQ102" s="244"/>
      <c r="HR102" s="244"/>
      <c r="HS102" s="244"/>
      <c r="HT102" s="244"/>
      <c r="HU102" s="244"/>
      <c r="HV102" s="244"/>
      <c r="HW102" s="244"/>
      <c r="HX102" s="244"/>
      <c r="HY102" s="244"/>
      <c r="HZ102" s="244"/>
      <c r="IA102" s="244"/>
      <c r="IB102" s="244"/>
      <c r="IC102" s="244"/>
      <c r="ID102" s="244"/>
      <c r="IE102" s="244"/>
      <c r="IF102" s="244"/>
    </row>
    <row r="103" spans="1:240" ht="15" customHeight="1">
      <c r="A103" s="3">
        <v>89</v>
      </c>
      <c r="B103" s="279">
        <v>3688</v>
      </c>
      <c r="C103" s="279">
        <v>20457.333984375</v>
      </c>
      <c r="D103" s="279">
        <v>5.546999454498291</v>
      </c>
      <c r="E103" s="279">
        <v>3229</v>
      </c>
      <c r="F103" s="279">
        <v>24749.392578125</v>
      </c>
      <c r="G103" s="279">
        <v>7.6647233963012695</v>
      </c>
      <c r="H103" s="279">
        <v>3777</v>
      </c>
      <c r="I103" s="279">
        <v>24308.736328125</v>
      </c>
      <c r="J103" s="279">
        <v>6.4359903335571289</v>
      </c>
      <c r="K103" s="279">
        <v>4064</v>
      </c>
      <c r="L103" s="279">
        <v>26289.8046875</v>
      </c>
      <c r="M103" s="279">
        <v>6.4689478874206543</v>
      </c>
      <c r="N103" s="279">
        <v>6297</v>
      </c>
      <c r="O103" s="279">
        <v>35922.51953125</v>
      </c>
      <c r="P103" s="279">
        <v>5.7047038078308105</v>
      </c>
      <c r="Q103" s="279">
        <v>6758</v>
      </c>
      <c r="R103" s="279">
        <v>41791.15234375</v>
      </c>
      <c r="S103" s="279">
        <v>6.183952808380127</v>
      </c>
      <c r="T103" s="279">
        <v>7500</v>
      </c>
      <c r="U103" s="279">
        <v>46517.3515625</v>
      </c>
      <c r="V103" s="279">
        <v>6.2023134231567383</v>
      </c>
      <c r="W103" s="279">
        <v>6353</v>
      </c>
      <c r="X103" s="279">
        <v>50212.73828125</v>
      </c>
      <c r="Y103" s="279">
        <v>7.9037837982177734</v>
      </c>
      <c r="Z103" s="279">
        <v>6519</v>
      </c>
      <c r="AA103" s="279">
        <v>56129.93359375</v>
      </c>
      <c r="AB103" s="279">
        <v>8.6102056503295898</v>
      </c>
      <c r="AC103" s="279">
        <v>9287</v>
      </c>
      <c r="AD103" s="279">
        <v>68282.859375</v>
      </c>
      <c r="AE103" s="279">
        <v>7.3525204658508301</v>
      </c>
      <c r="AF103" s="279">
        <v>9116</v>
      </c>
      <c r="AG103" s="279">
        <v>71811.6328125</v>
      </c>
      <c r="AH103" s="279">
        <v>7.877537727355957</v>
      </c>
      <c r="AI103" s="279">
        <v>8882</v>
      </c>
      <c r="AJ103" s="279">
        <v>73471.5859375</v>
      </c>
      <c r="AK103" s="279">
        <v>8.2719640731811523</v>
      </c>
      <c r="AL103" s="279">
        <v>8593</v>
      </c>
      <c r="AM103" s="279">
        <v>72469.1484375</v>
      </c>
      <c r="AN103" s="279">
        <v>8.4335098266601562</v>
      </c>
      <c r="AO103" s="279">
        <v>9618</v>
      </c>
      <c r="AP103" s="279">
        <v>74857</v>
      </c>
      <c r="AQ103" s="279">
        <v>7.7830109596252441</v>
      </c>
      <c r="AR103" s="279">
        <v>9938</v>
      </c>
      <c r="AS103" s="279">
        <v>78528.015625</v>
      </c>
      <c r="AT103" s="279">
        <v>7.9017925262451172</v>
      </c>
      <c r="AU103" s="279">
        <v>10514</v>
      </c>
      <c r="AV103" s="279">
        <v>82869.875</v>
      </c>
      <c r="AW103" s="279">
        <v>7.8818597793579102</v>
      </c>
      <c r="AX103" s="279">
        <v>10718</v>
      </c>
      <c r="AY103" s="279">
        <v>86371.40625</v>
      </c>
      <c r="AZ103" s="279">
        <v>8.058537483215332</v>
      </c>
      <c r="BA103" s="279">
        <v>10689</v>
      </c>
      <c r="BB103" s="279">
        <v>85674.859375</v>
      </c>
      <c r="BC103" s="279">
        <v>8.0152359008789062</v>
      </c>
      <c r="BD103" s="279">
        <v>11104</v>
      </c>
      <c r="BE103" s="279">
        <v>87497.015625</v>
      </c>
      <c r="BF103" s="279">
        <v>7.8797745704650879</v>
      </c>
      <c r="BG103" s="279">
        <v>10406</v>
      </c>
      <c r="BH103" s="279">
        <v>81993.1484375</v>
      </c>
      <c r="BI103" s="279">
        <v>7.8794107437133789</v>
      </c>
      <c r="BJ103" s="279">
        <v>12076</v>
      </c>
      <c r="BK103" s="279">
        <v>92791.09375</v>
      </c>
      <c r="BL103" s="279">
        <v>7.6839261054992676</v>
      </c>
      <c r="BM103" s="279">
        <v>13080</v>
      </c>
      <c r="BN103" s="279">
        <v>98141.9921875</v>
      </c>
      <c r="BO103" s="279">
        <v>7.5032105445861816</v>
      </c>
      <c r="BP103" s="279">
        <v>14897</v>
      </c>
      <c r="BQ103" s="279">
        <v>109076.078125</v>
      </c>
      <c r="BR103" s="279">
        <v>7.3220162391662598</v>
      </c>
      <c r="BS103" s="279">
        <v>18434</v>
      </c>
      <c r="BT103" s="279">
        <v>128804.9453125</v>
      </c>
      <c r="BU103" s="279">
        <v>6.9873571395874023</v>
      </c>
      <c r="BV103" s="279">
        <v>22511</v>
      </c>
      <c r="BW103" s="279">
        <v>149517.75</v>
      </c>
      <c r="BX103" s="279">
        <v>6.6419863700866699</v>
      </c>
      <c r="BY103" s="279">
        <v>31685</v>
      </c>
      <c r="BZ103" s="279">
        <v>192728.84375</v>
      </c>
      <c r="CA103" s="279">
        <v>6.0826525688171387</v>
      </c>
      <c r="CB103" s="279">
        <v>30628</v>
      </c>
      <c r="CC103" s="279">
        <v>175968.40625</v>
      </c>
      <c r="CD103" s="279">
        <v>5.7453441619873047</v>
      </c>
      <c r="CE103" s="279">
        <v>31055</v>
      </c>
      <c r="CF103" s="279">
        <v>169788.359375</v>
      </c>
      <c r="CG103" s="279">
        <v>5.467343807220459</v>
      </c>
      <c r="CH103" s="279">
        <v>31717</v>
      </c>
      <c r="CI103" s="279">
        <v>167014.9375</v>
      </c>
      <c r="CJ103" s="279">
        <v>5.2657861709594727</v>
      </c>
      <c r="CK103" s="279">
        <v>35107</v>
      </c>
      <c r="CL103" s="279">
        <v>181672.265625</v>
      </c>
      <c r="CM103" s="279">
        <v>5.1748161315917969</v>
      </c>
      <c r="CN103" s="279">
        <v>33458</v>
      </c>
      <c r="CO103" s="279">
        <v>177295.40625</v>
      </c>
      <c r="CP103" s="279">
        <v>5.2990436553955078</v>
      </c>
      <c r="CQ103" s="279">
        <v>41261</v>
      </c>
      <c r="CR103" s="279">
        <v>224863.75</v>
      </c>
      <c r="CS103" s="279">
        <v>5.4497890472412109</v>
      </c>
      <c r="CT103" s="279">
        <v>47127</v>
      </c>
      <c r="CU103" s="279">
        <v>264462.53125</v>
      </c>
      <c r="CV103" s="279">
        <v>5.6116986274719238</v>
      </c>
      <c r="CW103" s="279">
        <v>59701</v>
      </c>
      <c r="CX103" s="279">
        <v>332448.59375</v>
      </c>
      <c r="CY103" s="279">
        <v>5.5685601234436035</v>
      </c>
      <c r="CZ103" s="279">
        <v>61922</v>
      </c>
      <c r="DA103" s="279">
        <v>343248.5625</v>
      </c>
      <c r="DB103" s="279">
        <v>5.543241024017334</v>
      </c>
      <c r="DC103" s="279">
        <v>62441</v>
      </c>
      <c r="DD103" s="279">
        <v>314880.34375</v>
      </c>
      <c r="DE103" s="279">
        <v>5.0428457260131836</v>
      </c>
      <c r="DF103" s="279">
        <v>60073</v>
      </c>
      <c r="DG103" s="279">
        <v>301006.96875</v>
      </c>
      <c r="DH103" s="279">
        <v>5.0106863975524902</v>
      </c>
      <c r="DI103" s="279">
        <v>59661</v>
      </c>
      <c r="DJ103" s="279">
        <v>292265</v>
      </c>
      <c r="DK103" s="279">
        <v>4.8987612724304199</v>
      </c>
      <c r="DL103" s="279">
        <v>53556</v>
      </c>
      <c r="DM103" s="279">
        <v>259129.859375</v>
      </c>
      <c r="DN103" s="279">
        <v>4.8384842872619629</v>
      </c>
      <c r="DO103" s="279">
        <v>57255</v>
      </c>
      <c r="DP103" s="279">
        <v>273276.78125</v>
      </c>
      <c r="DQ103" s="279">
        <v>4.7729768753051758</v>
      </c>
      <c r="DR103" s="279">
        <v>73695</v>
      </c>
      <c r="DS103" s="279">
        <v>348642.375</v>
      </c>
      <c r="DT103" s="279">
        <v>4.7308821678161621</v>
      </c>
      <c r="DU103" s="279">
        <v>91202</v>
      </c>
      <c r="DV103" s="279">
        <v>397750.90625</v>
      </c>
      <c r="DW103" s="279">
        <v>4.3612079620361328</v>
      </c>
      <c r="DX103" s="279">
        <v>104567</v>
      </c>
      <c r="DY103" s="279">
        <v>453340.71875</v>
      </c>
      <c r="DZ103" s="279">
        <v>4.3354091644287109</v>
      </c>
      <c r="EA103" s="279">
        <v>105363</v>
      </c>
      <c r="EB103" s="279">
        <v>352204.125</v>
      </c>
      <c r="EC103" s="279">
        <v>3.342768669128418</v>
      </c>
      <c r="ED103" s="279">
        <v>111908</v>
      </c>
      <c r="EE103" s="279">
        <v>448104.96875</v>
      </c>
      <c r="EF103" s="279">
        <v>4.0042262077331543</v>
      </c>
      <c r="EG103" s="279">
        <v>123486</v>
      </c>
      <c r="EH103" s="279">
        <v>514498.125</v>
      </c>
      <c r="EI103" s="279">
        <v>4.1664490699768066</v>
      </c>
      <c r="EJ103" s="279">
        <v>142059</v>
      </c>
      <c r="EK103" s="279">
        <v>625189.8125</v>
      </c>
      <c r="EL103" s="279">
        <v>4.400916576385498</v>
      </c>
      <c r="EM103" s="279">
        <v>153423</v>
      </c>
      <c r="EN103" s="279">
        <v>656112.0625</v>
      </c>
      <c r="EO103" s="279">
        <v>4.2764906883239746</v>
      </c>
      <c r="EP103" s="279">
        <v>209241</v>
      </c>
      <c r="EQ103" s="279">
        <v>832167.5625</v>
      </c>
      <c r="ER103" s="279">
        <v>3.9770770072937012</v>
      </c>
      <c r="ES103" s="279">
        <v>316171</v>
      </c>
      <c r="ET103" s="279">
        <v>1077117.125</v>
      </c>
      <c r="EU103" s="279">
        <v>3.4067549705505371</v>
      </c>
      <c r="EV103" s="279">
        <v>479337</v>
      </c>
      <c r="EW103" s="279">
        <v>1618183.125</v>
      </c>
      <c r="EX103" s="279">
        <v>3.375877857208252</v>
      </c>
      <c r="EY103" s="279">
        <v>773831</v>
      </c>
      <c r="EZ103" s="279">
        <v>2640011.75</v>
      </c>
      <c r="FA103" s="279">
        <v>3.4116127490997314</v>
      </c>
      <c r="FB103" s="279">
        <v>1312</v>
      </c>
      <c r="FC103" s="279">
        <v>4736.44580078125</v>
      </c>
      <c r="FD103" s="279">
        <v>3.6100959777832031</v>
      </c>
      <c r="FE103" s="279">
        <v>1491</v>
      </c>
      <c r="FF103" s="279">
        <v>5672.734375</v>
      </c>
      <c r="FG103" s="279">
        <v>3.8046507835388184</v>
      </c>
      <c r="FH103" s="279">
        <v>1841</v>
      </c>
      <c r="FI103" s="279">
        <v>7150.2626953125</v>
      </c>
      <c r="FJ103" s="279">
        <v>3.8839015960693359</v>
      </c>
      <c r="FK103" s="279">
        <v>2413</v>
      </c>
      <c r="FL103" s="279">
        <v>9022.4208984375</v>
      </c>
      <c r="FM103" s="279">
        <v>3.7390885353088379</v>
      </c>
      <c r="FN103" s="279">
        <v>2625</v>
      </c>
      <c r="FO103" s="279">
        <v>9691.0537109375</v>
      </c>
      <c r="FP103" s="279">
        <v>3.6918299198150635</v>
      </c>
      <c r="FQ103" s="279">
        <v>2833</v>
      </c>
      <c r="FR103" s="279">
        <v>10060.9921875</v>
      </c>
      <c r="FS103" s="279">
        <v>3.551356315612793</v>
      </c>
      <c r="FT103" s="279">
        <v>2951</v>
      </c>
      <c r="FU103" s="279">
        <v>11120.837890625</v>
      </c>
      <c r="FV103" s="279">
        <v>3.7684981822967529</v>
      </c>
      <c r="FW103" s="279">
        <v>3234</v>
      </c>
      <c r="FX103" s="279">
        <v>12650.3671875</v>
      </c>
      <c r="FY103" s="279">
        <v>3.9116780757904053</v>
      </c>
      <c r="FZ103" s="279">
        <v>3807</v>
      </c>
      <c r="GA103" s="279">
        <v>14753.2158203125</v>
      </c>
      <c r="GB103" s="279">
        <v>3.8752865791320801</v>
      </c>
      <c r="GC103" s="279">
        <v>4841</v>
      </c>
      <c r="GD103" s="279">
        <v>17577.716796875</v>
      </c>
      <c r="GE103" s="279">
        <v>3.631009578704834</v>
      </c>
      <c r="GF103" s="279">
        <v>5250</v>
      </c>
      <c r="GG103" s="279">
        <v>20484.30859375</v>
      </c>
      <c r="GH103" s="279">
        <v>3.9017729759216309</v>
      </c>
      <c r="GI103" s="279">
        <v>5876</v>
      </c>
      <c r="GJ103" s="279">
        <v>22543.857421875</v>
      </c>
      <c r="GK103" s="279">
        <v>3.8365993499755859</v>
      </c>
      <c r="GL103" s="279">
        <v>6765</v>
      </c>
      <c r="GM103" s="279">
        <v>27994.7578125</v>
      </c>
      <c r="GN103" s="279">
        <v>4.1381754875183105</v>
      </c>
      <c r="GO103" s="279">
        <v>9551</v>
      </c>
      <c r="GP103" s="279">
        <v>36005.19140625</v>
      </c>
      <c r="GQ103" s="279">
        <v>3.7697823047637939</v>
      </c>
      <c r="GR103" s="279">
        <v>10466</v>
      </c>
      <c r="GS103" s="279">
        <v>38917.36328125</v>
      </c>
      <c r="GT103" s="279">
        <v>3.7184562683105469</v>
      </c>
      <c r="GU103" s="279">
        <v>11747</v>
      </c>
      <c r="GV103" s="279">
        <v>41689.16015625</v>
      </c>
      <c r="GW103" s="279">
        <v>3.548919677734375</v>
      </c>
      <c r="GX103" s="279">
        <v>12998</v>
      </c>
      <c r="GY103" s="279">
        <v>44363.4296875</v>
      </c>
      <c r="GZ103" s="279">
        <v>3.4130966663360596</v>
      </c>
      <c r="HA103" s="279">
        <v>15565</v>
      </c>
      <c r="HB103" s="279">
        <v>45964.66796875</v>
      </c>
      <c r="HC103" s="279">
        <v>2.9530785083770752</v>
      </c>
      <c r="HD103" s="279">
        <v>18234</v>
      </c>
      <c r="HE103" s="279">
        <v>49400.6796875</v>
      </c>
      <c r="HF103" s="279">
        <v>2.7092618942260742</v>
      </c>
      <c r="HG103" s="244"/>
      <c r="HH103" s="244"/>
      <c r="HI103" s="244"/>
      <c r="HJ103" s="244"/>
      <c r="HK103" s="244"/>
      <c r="HL103" s="244"/>
      <c r="HM103" s="244"/>
      <c r="HN103" s="244"/>
      <c r="HO103" s="244"/>
      <c r="HP103" s="244"/>
      <c r="HQ103" s="244"/>
      <c r="HR103" s="244"/>
      <c r="HS103" s="244"/>
      <c r="HT103" s="244"/>
      <c r="HU103" s="244"/>
      <c r="HV103" s="244"/>
      <c r="HW103" s="244"/>
      <c r="HX103" s="244"/>
      <c r="HY103" s="244"/>
      <c r="HZ103" s="244"/>
      <c r="IA103" s="244"/>
      <c r="IB103" s="244"/>
      <c r="IC103" s="244"/>
      <c r="ID103" s="244"/>
      <c r="IE103" s="244"/>
      <c r="IF103" s="244"/>
    </row>
    <row r="104" spans="1:240" ht="15" customHeight="1" thickBot="1">
      <c r="A104" s="3">
        <v>90</v>
      </c>
      <c r="B104" s="279">
        <v>3881</v>
      </c>
      <c r="C104" s="279">
        <v>22125.568359375</v>
      </c>
      <c r="D104" s="279">
        <v>5.7009968757629395</v>
      </c>
      <c r="E104" s="279">
        <v>3776</v>
      </c>
      <c r="F104" s="279">
        <v>26877.130859375</v>
      </c>
      <c r="G104" s="279">
        <v>7.1178841590881348</v>
      </c>
      <c r="H104" s="279">
        <v>4175</v>
      </c>
      <c r="I104" s="279">
        <v>26343.91015625</v>
      </c>
      <c r="J104" s="279">
        <v>6.3099184036254883</v>
      </c>
      <c r="K104" s="279">
        <v>4414</v>
      </c>
      <c r="L104" s="279">
        <v>28496.984375</v>
      </c>
      <c r="M104" s="279">
        <v>6.4560456275939941</v>
      </c>
      <c r="N104" s="279">
        <v>6928</v>
      </c>
      <c r="O104" s="279">
        <v>38855.2734375</v>
      </c>
      <c r="P104" s="279">
        <v>5.6084403991699219</v>
      </c>
      <c r="Q104" s="279">
        <v>7167</v>
      </c>
      <c r="R104" s="279">
        <v>45275.16796875</v>
      </c>
      <c r="S104" s="279">
        <v>6.317171573638916</v>
      </c>
      <c r="T104" s="279">
        <v>8029</v>
      </c>
      <c r="U104" s="279">
        <v>50395.38671875</v>
      </c>
      <c r="V104" s="279">
        <v>6.2766704559326172</v>
      </c>
      <c r="W104" s="279">
        <v>7206</v>
      </c>
      <c r="X104" s="279">
        <v>54561.8125</v>
      </c>
      <c r="Y104" s="279">
        <v>7.5717196464538574</v>
      </c>
      <c r="Z104" s="279">
        <v>7284</v>
      </c>
      <c r="AA104" s="279">
        <v>61058.12890625</v>
      </c>
      <c r="AB104" s="279">
        <v>8.3824996948242187</v>
      </c>
      <c r="AC104" s="279">
        <v>9754</v>
      </c>
      <c r="AD104" s="279">
        <v>74165.6484375</v>
      </c>
      <c r="AE104" s="279">
        <v>7.6036138534545898</v>
      </c>
      <c r="AF104" s="279">
        <v>10075</v>
      </c>
      <c r="AG104" s="279">
        <v>78040.59375</v>
      </c>
      <c r="AH104" s="279">
        <v>7.745964527130127</v>
      </c>
      <c r="AI104" s="279">
        <v>9898</v>
      </c>
      <c r="AJ104" s="279">
        <v>79886.84375</v>
      </c>
      <c r="AK104" s="279">
        <v>8.0710086822509766</v>
      </c>
      <c r="AL104" s="279">
        <v>9581</v>
      </c>
      <c r="AM104" s="279">
        <v>78814.265625</v>
      </c>
      <c r="AN104" s="279">
        <v>8.226099967956543</v>
      </c>
      <c r="AO104" s="279">
        <v>10690</v>
      </c>
      <c r="AP104" s="279">
        <v>81335</v>
      </c>
      <c r="AQ104" s="279">
        <v>7.6085124015808105</v>
      </c>
      <c r="AR104" s="279">
        <v>11083</v>
      </c>
      <c r="AS104" s="279">
        <v>85337.8203125</v>
      </c>
      <c r="AT104" s="279">
        <v>7.6998844146728516</v>
      </c>
      <c r="AU104" s="279">
        <v>11741</v>
      </c>
      <c r="AV104" s="279">
        <v>90053.1640625</v>
      </c>
      <c r="AW104" s="279">
        <v>7.6699738502502441</v>
      </c>
      <c r="AX104" s="279">
        <v>11983</v>
      </c>
      <c r="AY104" s="279">
        <v>93882.4453125</v>
      </c>
      <c r="AZ104" s="279">
        <v>7.8346362113952637</v>
      </c>
      <c r="BA104" s="279">
        <v>11950</v>
      </c>
      <c r="BB104" s="279">
        <v>93119.4453125</v>
      </c>
      <c r="BC104" s="279">
        <v>7.7924222946166992</v>
      </c>
      <c r="BD104" s="279">
        <v>12390</v>
      </c>
      <c r="BE104" s="279">
        <v>95080.9140625</v>
      </c>
      <c r="BF104" s="279">
        <v>7.6740045547485352</v>
      </c>
      <c r="BG104" s="279">
        <v>11610</v>
      </c>
      <c r="BH104" s="279">
        <v>89100.0625</v>
      </c>
      <c r="BI104" s="279">
        <v>7.6744241714477539</v>
      </c>
      <c r="BJ104" s="279">
        <v>13458</v>
      </c>
      <c r="BK104" s="279">
        <v>100802.40625</v>
      </c>
      <c r="BL104" s="279">
        <v>7.490147590637207</v>
      </c>
      <c r="BM104" s="279">
        <v>14599</v>
      </c>
      <c r="BN104" s="279">
        <v>106582.6875</v>
      </c>
      <c r="BO104" s="279">
        <v>7.3006839752197266</v>
      </c>
      <c r="BP104" s="279">
        <v>16647</v>
      </c>
      <c r="BQ104" s="279">
        <v>118419.5859375</v>
      </c>
      <c r="BR104" s="279">
        <v>7.1135692596435547</v>
      </c>
      <c r="BS104" s="279">
        <v>20627</v>
      </c>
      <c r="BT104" s="279">
        <v>139749.84375</v>
      </c>
      <c r="BU104" s="279">
        <v>6.7750930786132813</v>
      </c>
      <c r="BV104" s="279">
        <v>25212</v>
      </c>
      <c r="BW104" s="279">
        <v>162106.03125</v>
      </c>
      <c r="BX104" s="279">
        <v>6.4297170639038086</v>
      </c>
      <c r="BY104" s="279">
        <v>35522</v>
      </c>
      <c r="BZ104" s="279">
        <v>208675.125</v>
      </c>
      <c r="CA104" s="279">
        <v>5.8745317459106445</v>
      </c>
      <c r="CB104" s="279">
        <v>34358</v>
      </c>
      <c r="CC104" s="279">
        <v>190349.546875</v>
      </c>
      <c r="CD104" s="279">
        <v>5.5401811599731445</v>
      </c>
      <c r="CE104" s="279">
        <v>34859</v>
      </c>
      <c r="CF104" s="279">
        <v>183506.6875</v>
      </c>
      <c r="CG104" s="279">
        <v>5.2642555236816406</v>
      </c>
      <c r="CH104" s="279">
        <v>35620</v>
      </c>
      <c r="CI104" s="279">
        <v>180386.53125</v>
      </c>
      <c r="CJ104" s="279">
        <v>5.0641922950744629</v>
      </c>
      <c r="CK104" s="279">
        <v>39448</v>
      </c>
      <c r="CL104" s="279">
        <v>196153.59375</v>
      </c>
      <c r="CM104" s="279">
        <v>4.9724597930908203</v>
      </c>
      <c r="CN104" s="279">
        <v>38333</v>
      </c>
      <c r="CO104" s="279">
        <v>191461.546875</v>
      </c>
      <c r="CP104" s="279">
        <v>4.994692325592041</v>
      </c>
      <c r="CQ104" s="279">
        <v>47721</v>
      </c>
      <c r="CR104" s="279">
        <v>242935.625</v>
      </c>
      <c r="CS104" s="279">
        <v>5.0907487869262695</v>
      </c>
      <c r="CT104" s="279">
        <v>54214</v>
      </c>
      <c r="CU104" s="279">
        <v>285878.28125</v>
      </c>
      <c r="CV104" s="279">
        <v>5.2731451988220215</v>
      </c>
      <c r="CW104" s="279">
        <v>67104</v>
      </c>
      <c r="CX104" s="279">
        <v>359392.84375</v>
      </c>
      <c r="CY104" s="279">
        <v>5.3557586669921875</v>
      </c>
      <c r="CZ104" s="279">
        <v>68976</v>
      </c>
      <c r="DA104" s="279">
        <v>371066.125</v>
      </c>
      <c r="DB104" s="279">
        <v>5.379641056060791</v>
      </c>
      <c r="DC104" s="279">
        <v>69321</v>
      </c>
      <c r="DD104" s="279">
        <v>339816.59375</v>
      </c>
      <c r="DE104" s="279">
        <v>4.9020729064941406</v>
      </c>
      <c r="DF104" s="279">
        <v>66627</v>
      </c>
      <c r="DG104" s="279">
        <v>324811.0625</v>
      </c>
      <c r="DH104" s="279">
        <v>4.8750667572021484</v>
      </c>
      <c r="DI104" s="279">
        <v>66690</v>
      </c>
      <c r="DJ104" s="279">
        <v>315211.09375</v>
      </c>
      <c r="DK104" s="279">
        <v>4.7265119552612305</v>
      </c>
      <c r="DL104" s="279">
        <v>59953</v>
      </c>
      <c r="DM104" s="279">
        <v>279401.75</v>
      </c>
      <c r="DN104" s="279">
        <v>4.660346508026123</v>
      </c>
      <c r="DO104" s="279">
        <v>63390</v>
      </c>
      <c r="DP104" s="279">
        <v>294608.34375</v>
      </c>
      <c r="DQ104" s="279">
        <v>4.647552490234375</v>
      </c>
      <c r="DR104" s="279">
        <v>81457</v>
      </c>
      <c r="DS104" s="279">
        <v>375794.40625</v>
      </c>
      <c r="DT104" s="279">
        <v>4.6134085655212402</v>
      </c>
      <c r="DU104" s="279">
        <v>99741</v>
      </c>
      <c r="DV104" s="279">
        <v>428022.3125</v>
      </c>
      <c r="DW104" s="279">
        <v>4.2913374900817871</v>
      </c>
      <c r="DX104" s="279">
        <v>114631</v>
      </c>
      <c r="DY104" s="279">
        <v>487772.40625</v>
      </c>
      <c r="DZ104" s="279">
        <v>4.255152702331543</v>
      </c>
      <c r="EA104" s="279">
        <v>110675</v>
      </c>
      <c r="EB104" s="279">
        <v>376640.84375</v>
      </c>
      <c r="EC104" s="279">
        <v>3.4031248092651367</v>
      </c>
      <c r="ED104" s="279">
        <v>123888</v>
      </c>
      <c r="EE104" s="279">
        <v>481208.65625</v>
      </c>
      <c r="EF104" s="279">
        <v>3.8842232227325439</v>
      </c>
      <c r="EG104" s="279">
        <v>137626</v>
      </c>
      <c r="EH104" s="279">
        <v>552978.75</v>
      </c>
      <c r="EI104" s="279">
        <v>4.0179815292358398</v>
      </c>
      <c r="EJ104" s="279">
        <v>158862</v>
      </c>
      <c r="EK104" s="279">
        <v>672765.1875</v>
      </c>
      <c r="EL104" s="279">
        <v>4.2349033355712891</v>
      </c>
      <c r="EM104" s="279">
        <v>171318</v>
      </c>
      <c r="EN104" s="279">
        <v>705592.6875</v>
      </c>
      <c r="EO104" s="279">
        <v>4.1186137199401855</v>
      </c>
      <c r="EP104" s="279">
        <v>232979</v>
      </c>
      <c r="EQ104" s="279">
        <v>893420.125</v>
      </c>
      <c r="ER104" s="279">
        <v>3.8347668647766113</v>
      </c>
      <c r="ES104" s="279">
        <v>344460</v>
      </c>
      <c r="ET104" s="279">
        <v>1152022.125</v>
      </c>
      <c r="EU104" s="279">
        <v>3.3444292545318604</v>
      </c>
      <c r="EV104" s="279">
        <v>533254</v>
      </c>
      <c r="EW104" s="279">
        <v>1729690.75</v>
      </c>
      <c r="EX104" s="279">
        <v>3.2436525821685791</v>
      </c>
      <c r="EY104" s="279">
        <v>854995</v>
      </c>
      <c r="EZ104" s="279">
        <v>2823063.5</v>
      </c>
      <c r="FA104" s="279">
        <v>3.3018479347229004</v>
      </c>
      <c r="FB104" s="279">
        <v>1439</v>
      </c>
      <c r="FC104" s="279">
        <v>5073.390625</v>
      </c>
      <c r="FD104" s="279">
        <v>3.5256361961364746</v>
      </c>
      <c r="FE104" s="279">
        <v>1690</v>
      </c>
      <c r="FF104" s="279">
        <v>6082.0078125</v>
      </c>
      <c r="FG104" s="279">
        <v>3.5988211631774902</v>
      </c>
      <c r="FH104" s="279">
        <v>2101</v>
      </c>
      <c r="FI104" s="279">
        <v>7669.5888671875</v>
      </c>
      <c r="FJ104" s="279">
        <v>3.650446891784668</v>
      </c>
      <c r="FK104" s="279">
        <v>2683</v>
      </c>
      <c r="FL104" s="279">
        <v>9671.5625</v>
      </c>
      <c r="FM104" s="279">
        <v>3.6047568321228027</v>
      </c>
      <c r="FN104" s="279">
        <v>2866</v>
      </c>
      <c r="FO104" s="279">
        <v>10387.5595703125</v>
      </c>
      <c r="FP104" s="279">
        <v>3.6244101524353027</v>
      </c>
      <c r="FQ104" s="279">
        <v>3178</v>
      </c>
      <c r="FR104" s="279">
        <v>10768.4912109375</v>
      </c>
      <c r="FS104" s="279">
        <v>3.3884491920471191</v>
      </c>
      <c r="FT104" s="279">
        <v>3313</v>
      </c>
      <c r="FU104" s="279">
        <v>11921.8212890625</v>
      </c>
      <c r="FV104" s="279">
        <v>3.5984971523284912</v>
      </c>
      <c r="FW104" s="279">
        <v>3646</v>
      </c>
      <c r="FX104" s="279">
        <v>13573.904296875</v>
      </c>
      <c r="FY104" s="279">
        <v>3.7229578495025635</v>
      </c>
      <c r="FZ104" s="279">
        <v>4275</v>
      </c>
      <c r="GA104" s="279">
        <v>15826.6376953125</v>
      </c>
      <c r="GB104" s="279">
        <v>3.7021374702453613</v>
      </c>
      <c r="GC104" s="279">
        <v>5212</v>
      </c>
      <c r="GD104" s="279">
        <v>18835.6875</v>
      </c>
      <c r="GE104" s="279">
        <v>3.6139078140258789</v>
      </c>
      <c r="GF104" s="279">
        <v>5712</v>
      </c>
      <c r="GG104" s="279">
        <v>21989.0390625</v>
      </c>
      <c r="GH104" s="279">
        <v>3.8496217727661133</v>
      </c>
      <c r="GI104" s="279">
        <v>6489</v>
      </c>
      <c r="GJ104" s="279">
        <v>24185.84375</v>
      </c>
      <c r="GK104" s="279">
        <v>3.7272067070007324</v>
      </c>
      <c r="GL104" s="279">
        <v>7868</v>
      </c>
      <c r="GM104" s="279">
        <v>30068.93359375</v>
      </c>
      <c r="GN104" s="279">
        <v>3.8216743469238281</v>
      </c>
      <c r="GO104" s="279">
        <v>10667</v>
      </c>
      <c r="GP104" s="279">
        <v>38600.8125</v>
      </c>
      <c r="GQ104" s="279">
        <v>3.6187131404876709</v>
      </c>
      <c r="GR104" s="279">
        <v>11648</v>
      </c>
      <c r="GS104" s="279">
        <v>41708</v>
      </c>
      <c r="GT104" s="279">
        <v>3.5807006359100342</v>
      </c>
      <c r="GU104" s="279">
        <v>13023</v>
      </c>
      <c r="GV104" s="279">
        <v>44622.078125</v>
      </c>
      <c r="GW104" s="279">
        <v>3.4264054298400879</v>
      </c>
      <c r="GX104" s="279">
        <v>14347</v>
      </c>
      <c r="GY104" s="279">
        <v>47432.07421875</v>
      </c>
      <c r="GZ104" s="279">
        <v>3.3060622215270996</v>
      </c>
      <c r="HA104" s="279">
        <v>17093</v>
      </c>
      <c r="HB104" s="279">
        <v>48923.43359375</v>
      </c>
      <c r="HC104" s="279">
        <v>2.8621912002563477</v>
      </c>
      <c r="HD104" s="279">
        <v>19912</v>
      </c>
      <c r="HE104" s="279">
        <v>52422.34765625</v>
      </c>
      <c r="HF104" s="279">
        <v>2.6327011585235596</v>
      </c>
      <c r="HG104" s="244"/>
      <c r="HH104" s="244"/>
      <c r="HI104" s="244"/>
      <c r="HJ104" s="244"/>
      <c r="HK104" s="244"/>
      <c r="HL104" s="244"/>
      <c r="HM104" s="244"/>
      <c r="HN104" s="244"/>
      <c r="HO104" s="244"/>
      <c r="HP104" s="244"/>
      <c r="HQ104" s="244"/>
      <c r="HR104" s="244"/>
      <c r="HS104" s="244"/>
      <c r="HT104" s="244"/>
      <c r="HU104" s="244"/>
      <c r="HV104" s="244"/>
      <c r="HW104" s="244"/>
      <c r="HX104" s="244"/>
      <c r="HY104" s="244"/>
      <c r="HZ104" s="244"/>
      <c r="IA104" s="244"/>
      <c r="IB104" s="244"/>
      <c r="IC104" s="244"/>
      <c r="ID104" s="244"/>
      <c r="IE104" s="244"/>
      <c r="IF104" s="244"/>
    </row>
    <row r="105" spans="1:240" ht="15" customHeight="1">
      <c r="A105" s="6">
        <v>91</v>
      </c>
      <c r="B105" s="279">
        <v>3907</v>
      </c>
      <c r="C105" s="279">
        <v>24150.51953125</v>
      </c>
      <c r="D105" s="279">
        <v>6.1813464164733887</v>
      </c>
      <c r="E105" s="279">
        <v>4445</v>
      </c>
      <c r="F105" s="279">
        <v>29408.14453125</v>
      </c>
      <c r="G105" s="279">
        <v>6.6160054206848145</v>
      </c>
      <c r="H105" s="279">
        <v>4512</v>
      </c>
      <c r="I105" s="279">
        <v>28788.345703125</v>
      </c>
      <c r="J105" s="279">
        <v>6.3803958892822266</v>
      </c>
      <c r="K105" s="279">
        <v>4713</v>
      </c>
      <c r="L105" s="279">
        <v>31156.31640625</v>
      </c>
      <c r="M105" s="279">
        <v>6.6107187271118164</v>
      </c>
      <c r="N105" s="279">
        <v>7247</v>
      </c>
      <c r="O105" s="279">
        <v>42382.96875</v>
      </c>
      <c r="P105" s="279">
        <v>5.8483467102050781</v>
      </c>
      <c r="Q105" s="279">
        <v>7253</v>
      </c>
      <c r="R105" s="279">
        <v>49503.51953125</v>
      </c>
      <c r="S105" s="279">
        <v>6.8252472877502441</v>
      </c>
      <c r="T105" s="279">
        <v>8313</v>
      </c>
      <c r="U105" s="279">
        <v>55085.875</v>
      </c>
      <c r="V105" s="279">
        <v>6.6264734268188477</v>
      </c>
      <c r="W105" s="279">
        <v>8293</v>
      </c>
      <c r="X105" s="279">
        <v>59765.79296875</v>
      </c>
      <c r="Y105" s="279">
        <v>7.2067761421203613</v>
      </c>
      <c r="Z105" s="279">
        <v>8195</v>
      </c>
      <c r="AA105" s="279">
        <v>66984.03125</v>
      </c>
      <c r="AB105" s="279">
        <v>8.1737680435180664</v>
      </c>
      <c r="AC105" s="279">
        <v>10613</v>
      </c>
      <c r="AD105" s="279">
        <v>81282.0546875</v>
      </c>
      <c r="AE105" s="279">
        <v>7.6587257385253906</v>
      </c>
      <c r="AF105" s="279">
        <v>11338</v>
      </c>
      <c r="AG105" s="279">
        <v>85526.65625</v>
      </c>
      <c r="AH105" s="279">
        <v>7.5433635711669922</v>
      </c>
      <c r="AI105" s="279">
        <v>11175</v>
      </c>
      <c r="AJ105" s="279">
        <v>87596.2734375</v>
      </c>
      <c r="AK105" s="279">
        <v>7.838592529296875</v>
      </c>
      <c r="AL105" s="279">
        <v>10831</v>
      </c>
      <c r="AM105" s="279">
        <v>86441.1796875</v>
      </c>
      <c r="AN105" s="279">
        <v>7.9809045791625977</v>
      </c>
      <c r="AO105" s="279">
        <v>12031</v>
      </c>
      <c r="AP105" s="279">
        <v>89113.890625</v>
      </c>
      <c r="AQ105" s="279">
        <v>7.4070229530334473</v>
      </c>
      <c r="AR105" s="279">
        <v>12491</v>
      </c>
      <c r="AS105" s="279">
        <v>93514.0234375</v>
      </c>
      <c r="AT105" s="279">
        <v>7.4865121841430664</v>
      </c>
      <c r="AU105" s="279">
        <v>13316</v>
      </c>
      <c r="AV105" s="279">
        <v>98671.8515625</v>
      </c>
      <c r="AW105" s="279">
        <v>7.4100217819213867</v>
      </c>
      <c r="AX105" s="279">
        <v>13556</v>
      </c>
      <c r="AY105" s="279">
        <v>102899.3828125</v>
      </c>
      <c r="AZ105" s="279">
        <v>7.5906891822814941</v>
      </c>
      <c r="BA105" s="279">
        <v>13539</v>
      </c>
      <c r="BB105" s="279">
        <v>102054.71875</v>
      </c>
      <c r="BC105" s="279">
        <v>7.5378327369689941</v>
      </c>
      <c r="BD105" s="279">
        <v>13957</v>
      </c>
      <c r="BE105" s="279">
        <v>104186.015625</v>
      </c>
      <c r="BF105" s="279">
        <v>7.4647860527038574</v>
      </c>
      <c r="BG105" s="279">
        <v>13079</v>
      </c>
      <c r="BH105" s="279">
        <v>97632.515625</v>
      </c>
      <c r="BI105" s="279">
        <v>7.4648303985595703</v>
      </c>
      <c r="BJ105" s="279">
        <v>15113</v>
      </c>
      <c r="BK105" s="279">
        <v>110417.34375</v>
      </c>
      <c r="BL105" s="279">
        <v>7.306117057800293</v>
      </c>
      <c r="BM105" s="279">
        <v>16343</v>
      </c>
      <c r="BN105" s="279">
        <v>116705.65625</v>
      </c>
      <c r="BO105" s="279">
        <v>7.1410179138183594</v>
      </c>
      <c r="BP105" s="279">
        <v>18578</v>
      </c>
      <c r="BQ105" s="279">
        <v>129616.3203125</v>
      </c>
      <c r="BR105" s="279">
        <v>6.9768714904785156</v>
      </c>
      <c r="BS105" s="279">
        <v>22888</v>
      </c>
      <c r="BT105" s="279">
        <v>152847.9375</v>
      </c>
      <c r="BU105" s="279">
        <v>6.6780819892883301</v>
      </c>
      <c r="BV105" s="279">
        <v>27812</v>
      </c>
      <c r="BW105" s="279">
        <v>177148.140625</v>
      </c>
      <c r="BX105" s="279">
        <v>6.3694858551025391</v>
      </c>
      <c r="BY105" s="279">
        <v>38818</v>
      </c>
      <c r="BZ105" s="279">
        <v>227676.921875</v>
      </c>
      <c r="CA105" s="279">
        <v>5.8652410507202148</v>
      </c>
      <c r="CB105" s="279">
        <v>37329</v>
      </c>
      <c r="CC105" s="279">
        <v>207452.28125</v>
      </c>
      <c r="CD105" s="279">
        <v>5.5574026107788086</v>
      </c>
      <c r="CE105" s="279">
        <v>37693</v>
      </c>
      <c r="CF105" s="279">
        <v>199790.328125</v>
      </c>
      <c r="CG105" s="279">
        <v>5.3004622459411621</v>
      </c>
      <c r="CH105" s="279">
        <v>38381</v>
      </c>
      <c r="CI105" s="279">
        <v>196233.8125</v>
      </c>
      <c r="CJ105" s="279">
        <v>5.1127853393554687</v>
      </c>
      <c r="CK105" s="279">
        <v>42439</v>
      </c>
      <c r="CL105" s="279">
        <v>213301.65625</v>
      </c>
      <c r="CM105" s="279">
        <v>5.0260763168334961</v>
      </c>
      <c r="CN105" s="279">
        <v>43827</v>
      </c>
      <c r="CO105" s="279">
        <v>208180.15625</v>
      </c>
      <c r="CP105" s="279">
        <v>4.7500433921813965</v>
      </c>
      <c r="CQ105" s="279">
        <v>55177</v>
      </c>
      <c r="CR105" s="279">
        <v>264225.46875</v>
      </c>
      <c r="CS105" s="279">
        <v>4.7886886596679687</v>
      </c>
      <c r="CT105" s="279">
        <v>62034</v>
      </c>
      <c r="CU105" s="279">
        <v>311195.1875</v>
      </c>
      <c r="CV105" s="279">
        <v>5.0165262222290039</v>
      </c>
      <c r="CW105" s="279">
        <v>74701</v>
      </c>
      <c r="CX105" s="279">
        <v>391454.59375</v>
      </c>
      <c r="CY105" s="279">
        <v>5.2402858734130859</v>
      </c>
      <c r="CZ105" s="279">
        <v>75684</v>
      </c>
      <c r="DA105" s="279">
        <v>404259.90625</v>
      </c>
      <c r="DB105" s="279">
        <v>5.3414182662963867</v>
      </c>
      <c r="DC105" s="279">
        <v>75598</v>
      </c>
      <c r="DD105" s="279">
        <v>369520.65625</v>
      </c>
      <c r="DE105" s="279">
        <v>4.8879685401916504</v>
      </c>
      <c r="DF105" s="279">
        <v>73305</v>
      </c>
      <c r="DG105" s="279">
        <v>353134.625</v>
      </c>
      <c r="DH105" s="279">
        <v>4.8173332214355469</v>
      </c>
      <c r="DI105" s="279">
        <v>73482</v>
      </c>
      <c r="DJ105" s="279">
        <v>342448.78125</v>
      </c>
      <c r="DK105" s="279">
        <v>4.6603083610534668</v>
      </c>
      <c r="DL105" s="279">
        <v>66276</v>
      </c>
      <c r="DM105" s="279">
        <v>303436.84375</v>
      </c>
      <c r="DN105" s="279">
        <v>4.5783820152282715</v>
      </c>
      <c r="DO105" s="279">
        <v>69590</v>
      </c>
      <c r="DP105" s="279">
        <v>319961.375</v>
      </c>
      <c r="DQ105" s="279">
        <v>4.5978069305419922</v>
      </c>
      <c r="DR105" s="279">
        <v>89082</v>
      </c>
      <c r="DS105" s="279">
        <v>408080.125</v>
      </c>
      <c r="DT105" s="279">
        <v>4.5809493064880371</v>
      </c>
      <c r="DU105" s="279">
        <v>107252</v>
      </c>
      <c r="DV105" s="279">
        <v>464087.5625</v>
      </c>
      <c r="DW105" s="279">
        <v>4.3270759582519531</v>
      </c>
      <c r="DX105" s="279">
        <v>124371</v>
      </c>
      <c r="DY105" s="279">
        <v>528705.125</v>
      </c>
      <c r="DZ105" s="279">
        <v>4.2510323524475098</v>
      </c>
      <c r="EA105" s="279">
        <v>111889</v>
      </c>
      <c r="EB105" s="279">
        <v>406110.28125</v>
      </c>
      <c r="EC105" s="279">
        <v>3.6295819282531738</v>
      </c>
      <c r="ED105" s="279">
        <v>137903</v>
      </c>
      <c r="EE105" s="279">
        <v>520166.625</v>
      </c>
      <c r="EF105" s="279">
        <v>3.7719748020172119</v>
      </c>
      <c r="EG105" s="279">
        <v>153293</v>
      </c>
      <c r="EH105" s="279">
        <v>598290.25</v>
      </c>
      <c r="EI105" s="279">
        <v>3.9029195308685303</v>
      </c>
      <c r="EJ105" s="279">
        <v>177553</v>
      </c>
      <c r="EK105" s="279">
        <v>728862</v>
      </c>
      <c r="EL105" s="279">
        <v>4.105039119720459</v>
      </c>
      <c r="EM105" s="279">
        <v>190766</v>
      </c>
      <c r="EN105" s="279">
        <v>763909.4375</v>
      </c>
      <c r="EO105" s="279">
        <v>4.0044317245483398</v>
      </c>
      <c r="EP105" s="279">
        <v>259081</v>
      </c>
      <c r="EQ105" s="279">
        <v>965400.125</v>
      </c>
      <c r="ER105" s="279">
        <v>3.7262482643127441</v>
      </c>
      <c r="ES105" s="279">
        <v>378739</v>
      </c>
      <c r="ET105" s="279">
        <v>1239955.875</v>
      </c>
      <c r="EU105" s="279">
        <v>3.2739059925079346</v>
      </c>
      <c r="EV105" s="279">
        <v>588594</v>
      </c>
      <c r="EW105" s="279">
        <v>1859607.75</v>
      </c>
      <c r="EX105" s="279">
        <v>3.1594066619873047</v>
      </c>
      <c r="EY105" s="279">
        <v>938305</v>
      </c>
      <c r="EZ105" s="279">
        <v>3037220.25</v>
      </c>
      <c r="FA105" s="279">
        <v>3.2369222640991211</v>
      </c>
      <c r="FB105" s="279">
        <v>1578</v>
      </c>
      <c r="FC105" s="279">
        <v>5469.767578125</v>
      </c>
      <c r="FD105" s="279">
        <v>3.4662659168243408</v>
      </c>
      <c r="FE105" s="279">
        <v>1897</v>
      </c>
      <c r="FF105" s="279">
        <v>6558.67529296875</v>
      </c>
      <c r="FG105" s="279">
        <v>3.4573934078216553</v>
      </c>
      <c r="FH105" s="279">
        <v>2371</v>
      </c>
      <c r="FI105" s="279">
        <v>8273.54296875</v>
      </c>
      <c r="FJ105" s="279">
        <v>3.4894740581512451</v>
      </c>
      <c r="FK105" s="279">
        <v>2999</v>
      </c>
      <c r="FL105" s="279">
        <v>10431.2919921875</v>
      </c>
      <c r="FM105" s="279">
        <v>3.4782567024230957</v>
      </c>
      <c r="FN105" s="279">
        <v>3197</v>
      </c>
      <c r="FO105" s="279">
        <v>11206.2880859375</v>
      </c>
      <c r="FP105" s="279">
        <v>3.5052511692047119</v>
      </c>
      <c r="FQ105" s="279">
        <v>3535</v>
      </c>
      <c r="FR105" s="279">
        <v>11592.4345703125</v>
      </c>
      <c r="FS105" s="279">
        <v>3.2793309688568115</v>
      </c>
      <c r="FT105" s="279">
        <v>3710</v>
      </c>
      <c r="FU105" s="279">
        <v>12856.912109375</v>
      </c>
      <c r="FV105" s="279">
        <v>3.4654748439788818</v>
      </c>
      <c r="FW105" s="279">
        <v>4100</v>
      </c>
      <c r="FX105" s="279">
        <v>14652.560546875</v>
      </c>
      <c r="FY105" s="279">
        <v>3.5737953186035156</v>
      </c>
      <c r="FZ105" s="279">
        <v>4701</v>
      </c>
      <c r="GA105" s="279">
        <v>17086.263671875</v>
      </c>
      <c r="GB105" s="279">
        <v>3.6346018314361572</v>
      </c>
      <c r="GC105" s="279">
        <v>5660</v>
      </c>
      <c r="GD105" s="279">
        <v>20326.65234375</v>
      </c>
      <c r="GE105" s="279">
        <v>3.5912814140319824</v>
      </c>
      <c r="GF105" s="279">
        <v>6410</v>
      </c>
      <c r="GG105" s="279">
        <v>23761.8203125</v>
      </c>
      <c r="GH105" s="279">
        <v>3.7069921493530273</v>
      </c>
      <c r="GI105" s="279">
        <v>7379</v>
      </c>
      <c r="GJ105" s="279">
        <v>26105.826171875</v>
      </c>
      <c r="GK105" s="279">
        <v>3.5378541946411133</v>
      </c>
      <c r="GL105" s="279">
        <v>9170</v>
      </c>
      <c r="GM105" s="279">
        <v>32465.259765625</v>
      </c>
      <c r="GN105" s="279">
        <v>3.5403773784637451</v>
      </c>
      <c r="GO105" s="279">
        <v>11804</v>
      </c>
      <c r="GP105" s="279">
        <v>41642.79296875</v>
      </c>
      <c r="GQ105" s="279">
        <v>3.5278544425964355</v>
      </c>
      <c r="GR105" s="279">
        <v>12871</v>
      </c>
      <c r="GS105" s="279">
        <v>44980.5546875</v>
      </c>
      <c r="GT105" s="279">
        <v>3.4947209358215332</v>
      </c>
      <c r="GU105" s="279">
        <v>14301</v>
      </c>
      <c r="GV105" s="279">
        <v>48057.640625</v>
      </c>
      <c r="GW105" s="279">
        <v>3.3604390621185303</v>
      </c>
      <c r="GX105" s="279">
        <v>15679</v>
      </c>
      <c r="GY105" s="279">
        <v>51025.08203125</v>
      </c>
      <c r="GZ105" s="279">
        <v>3.2543582916259766</v>
      </c>
      <c r="HA105" s="279">
        <v>18346</v>
      </c>
      <c r="HB105" s="279">
        <v>52361.2578125</v>
      </c>
      <c r="HC105" s="279">
        <v>2.8540966510772705</v>
      </c>
      <c r="HD105" s="279">
        <v>21168</v>
      </c>
      <c r="HE105" s="279">
        <v>55919.49609375</v>
      </c>
      <c r="HF105" s="279">
        <v>2.6416995525360107</v>
      </c>
      <c r="HG105" s="244"/>
      <c r="HH105" s="244"/>
      <c r="HI105" s="244"/>
      <c r="HJ105" s="244"/>
      <c r="HK105" s="244"/>
      <c r="HL105" s="244"/>
      <c r="HM105" s="244"/>
      <c r="HN105" s="244"/>
      <c r="HO105" s="244"/>
      <c r="HP105" s="244"/>
      <c r="HQ105" s="244"/>
      <c r="HR105" s="244"/>
      <c r="HS105" s="244"/>
      <c r="HT105" s="244"/>
      <c r="HU105" s="244"/>
      <c r="HV105" s="244"/>
      <c r="HW105" s="244"/>
      <c r="HX105" s="244"/>
      <c r="HY105" s="244"/>
      <c r="HZ105" s="244"/>
      <c r="IA105" s="244"/>
      <c r="IB105" s="244"/>
      <c r="IC105" s="244"/>
      <c r="ID105" s="244"/>
      <c r="IE105" s="244"/>
      <c r="IF105" s="244"/>
    </row>
    <row r="106" spans="1:240" ht="15" customHeight="1">
      <c r="A106" s="3">
        <v>92</v>
      </c>
      <c r="B106" s="279">
        <v>3989</v>
      </c>
      <c r="C106" s="279">
        <v>26678.208984375</v>
      </c>
      <c r="D106" s="279">
        <v>6.6879439353942871</v>
      </c>
      <c r="E106" s="279">
        <v>5245</v>
      </c>
      <c r="F106" s="279">
        <v>32479.662109375</v>
      </c>
      <c r="G106" s="279">
        <v>6.192500114440918</v>
      </c>
      <c r="H106" s="279">
        <v>4930</v>
      </c>
      <c r="I106" s="279">
        <v>31798.388671875</v>
      </c>
      <c r="J106" s="279">
        <v>6.4499773979187012</v>
      </c>
      <c r="K106" s="279">
        <v>5070</v>
      </c>
      <c r="L106" s="279">
        <v>34440.60546875</v>
      </c>
      <c r="M106" s="279">
        <v>6.7930188179016113</v>
      </c>
      <c r="N106" s="279">
        <v>7516</v>
      </c>
      <c r="O106" s="279">
        <v>46759.83984375</v>
      </c>
      <c r="P106" s="279">
        <v>6.2213730812072754</v>
      </c>
      <c r="Q106" s="279">
        <v>7334</v>
      </c>
      <c r="R106" s="279">
        <v>54781.2109375</v>
      </c>
      <c r="S106" s="279">
        <v>7.4694862365722656</v>
      </c>
      <c r="T106" s="279">
        <v>8656</v>
      </c>
      <c r="U106" s="279">
        <v>60913.734375</v>
      </c>
      <c r="V106" s="279">
        <v>7.0371689796447754</v>
      </c>
      <c r="W106" s="279">
        <v>9595</v>
      </c>
      <c r="X106" s="279">
        <v>66120.015625</v>
      </c>
      <c r="Y106" s="279">
        <v>6.8910908699035645</v>
      </c>
      <c r="Z106" s="279">
        <v>9175</v>
      </c>
      <c r="AA106" s="279">
        <v>74270.90625</v>
      </c>
      <c r="AB106" s="279">
        <v>8.0949220657348633</v>
      </c>
      <c r="AC106" s="279">
        <v>12415</v>
      </c>
      <c r="AD106" s="279">
        <v>90014.1875</v>
      </c>
      <c r="AE106" s="279">
        <v>7.2504382133483887</v>
      </c>
      <c r="AF106" s="279">
        <v>13160</v>
      </c>
      <c r="AG106" s="279">
        <v>94693.1171875</v>
      </c>
      <c r="AH106" s="279">
        <v>7.1955256462097168</v>
      </c>
      <c r="AI106" s="279">
        <v>12938</v>
      </c>
      <c r="AJ106" s="279">
        <v>97044.4296875</v>
      </c>
      <c r="AK106" s="279">
        <v>7.5007286071777344</v>
      </c>
      <c r="AL106" s="279">
        <v>12562</v>
      </c>
      <c r="AM106" s="279">
        <v>95790.078125</v>
      </c>
      <c r="AN106" s="279">
        <v>7.6253843307495117</v>
      </c>
      <c r="AO106" s="279">
        <v>13871</v>
      </c>
      <c r="AP106" s="279">
        <v>98640.25</v>
      </c>
      <c r="AQ106" s="279">
        <v>7.1112570762634277</v>
      </c>
      <c r="AR106" s="279">
        <v>14390</v>
      </c>
      <c r="AS106" s="279">
        <v>103529.2734375</v>
      </c>
      <c r="AT106" s="279">
        <v>7.1945290565490723</v>
      </c>
      <c r="AU106" s="279">
        <v>15493</v>
      </c>
      <c r="AV106" s="279">
        <v>109212.4609375</v>
      </c>
      <c r="AW106" s="279">
        <v>7.0491485595703125</v>
      </c>
      <c r="AX106" s="279">
        <v>15680</v>
      </c>
      <c r="AY106" s="279">
        <v>113941.3046875</v>
      </c>
      <c r="AZ106" s="279">
        <v>7.266664981842041</v>
      </c>
      <c r="BA106" s="279">
        <v>15719</v>
      </c>
      <c r="BB106" s="279">
        <v>112990.0625</v>
      </c>
      <c r="BC106" s="279">
        <v>7.1881203651428223</v>
      </c>
      <c r="BD106" s="279">
        <v>16084</v>
      </c>
      <c r="BE106" s="279">
        <v>115338.640625</v>
      </c>
      <c r="BF106" s="279">
        <v>7.1710171699523926</v>
      </c>
      <c r="BG106" s="279">
        <v>15072</v>
      </c>
      <c r="BH106" s="279">
        <v>108083.703125</v>
      </c>
      <c r="BI106" s="279">
        <v>7.1711587905883789</v>
      </c>
      <c r="BJ106" s="279">
        <v>17363</v>
      </c>
      <c r="BK106" s="279">
        <v>122193.8828125</v>
      </c>
      <c r="BL106" s="279">
        <v>7.0376019477844238</v>
      </c>
      <c r="BM106" s="279">
        <v>18717</v>
      </c>
      <c r="BN106" s="279">
        <v>129103.3671875</v>
      </c>
      <c r="BO106" s="279">
        <v>6.8976526260375977</v>
      </c>
      <c r="BP106" s="279">
        <v>21209</v>
      </c>
      <c r="BQ106" s="279">
        <v>143328.359375</v>
      </c>
      <c r="BR106" s="279">
        <v>6.7579026222229004</v>
      </c>
      <c r="BS106" s="279">
        <v>25976</v>
      </c>
      <c r="BT106" s="279">
        <v>168886.1875</v>
      </c>
      <c r="BU106" s="279">
        <v>6.5016241073608398</v>
      </c>
      <c r="BV106" s="279">
        <v>31374</v>
      </c>
      <c r="BW106" s="279">
        <v>195564.03125</v>
      </c>
      <c r="BX106" s="279">
        <v>6.2333149909973145</v>
      </c>
      <c r="BY106" s="279">
        <v>43352</v>
      </c>
      <c r="BZ106" s="279">
        <v>250934.03125</v>
      </c>
      <c r="CA106" s="279">
        <v>5.7882919311523437</v>
      </c>
      <c r="CB106" s="279">
        <v>41435</v>
      </c>
      <c r="CC106" s="279">
        <v>228380.5625</v>
      </c>
      <c r="CD106" s="279">
        <v>5.5117788314819336</v>
      </c>
      <c r="CE106" s="279">
        <v>41624</v>
      </c>
      <c r="CF106" s="279">
        <v>219712.125</v>
      </c>
      <c r="CG106" s="279">
        <v>5.278496265411377</v>
      </c>
      <c r="CH106" s="279">
        <v>42223</v>
      </c>
      <c r="CI106" s="279">
        <v>215618.796875</v>
      </c>
      <c r="CJ106" s="279">
        <v>5.1066670417785645</v>
      </c>
      <c r="CK106" s="279">
        <v>46604</v>
      </c>
      <c r="CL106" s="279">
        <v>234276.359375</v>
      </c>
      <c r="CM106" s="279">
        <v>5.0269579887390137</v>
      </c>
      <c r="CN106" s="279">
        <v>50423</v>
      </c>
      <c r="CO106" s="279">
        <v>228324.296875</v>
      </c>
      <c r="CP106" s="279">
        <v>4.5281777381896973</v>
      </c>
      <c r="CQ106" s="279">
        <v>64027</v>
      </c>
      <c r="CR106" s="279">
        <v>289816.40625</v>
      </c>
      <c r="CS106" s="279">
        <v>4.5264716148376465</v>
      </c>
      <c r="CT106" s="279">
        <v>70880</v>
      </c>
      <c r="CU106" s="279">
        <v>341795.59375</v>
      </c>
      <c r="CV106" s="279">
        <v>4.8221726417541504</v>
      </c>
      <c r="CW106" s="279">
        <v>83047</v>
      </c>
      <c r="CX106" s="279">
        <v>430534.28125</v>
      </c>
      <c r="CY106" s="279">
        <v>5.1842246055603027</v>
      </c>
      <c r="CZ106" s="279">
        <v>82463</v>
      </c>
      <c r="DA106" s="279">
        <v>444912.65625</v>
      </c>
      <c r="DB106" s="279">
        <v>5.3953003883361816</v>
      </c>
      <c r="DC106" s="279">
        <v>81735</v>
      </c>
      <c r="DD106" s="279">
        <v>405882.25</v>
      </c>
      <c r="DE106" s="279">
        <v>4.9658317565917969</v>
      </c>
      <c r="DF106" s="279">
        <v>80971</v>
      </c>
      <c r="DG106" s="279">
        <v>387647.71875</v>
      </c>
      <c r="DH106" s="279">
        <v>4.7874884605407715</v>
      </c>
      <c r="DI106" s="279">
        <v>80201</v>
      </c>
      <c r="DJ106" s="279">
        <v>375647.5</v>
      </c>
      <c r="DK106" s="279">
        <v>4.6838254928588867</v>
      </c>
      <c r="DL106" s="279">
        <v>72684</v>
      </c>
      <c r="DM106" s="279">
        <v>332679.5625</v>
      </c>
      <c r="DN106" s="279">
        <v>4.5770673751831055</v>
      </c>
      <c r="DO106" s="279">
        <v>76638</v>
      </c>
      <c r="DP106" s="279">
        <v>350827.9375</v>
      </c>
      <c r="DQ106" s="279">
        <v>4.577728271484375</v>
      </c>
      <c r="DR106" s="279">
        <v>97488</v>
      </c>
      <c r="DS106" s="279">
        <v>447442.5</v>
      </c>
      <c r="DT106" s="279">
        <v>4.5897188186645508</v>
      </c>
      <c r="DU106" s="279">
        <v>116779</v>
      </c>
      <c r="DV106" s="279">
        <v>508132.5</v>
      </c>
      <c r="DW106" s="279">
        <v>4.3512320518493652</v>
      </c>
      <c r="DX106" s="279">
        <v>136634</v>
      </c>
      <c r="DY106" s="279">
        <v>578519.25</v>
      </c>
      <c r="DZ106" s="279">
        <v>4.2340798377990723</v>
      </c>
      <c r="EA106" s="279">
        <v>112720</v>
      </c>
      <c r="EB106" s="279">
        <v>442841.9375</v>
      </c>
      <c r="EC106" s="279">
        <v>3.9286899566650391</v>
      </c>
      <c r="ED106" s="279">
        <v>156164</v>
      </c>
      <c r="EE106" s="279">
        <v>566858.0625</v>
      </c>
      <c r="EF106" s="279">
        <v>3.6298894882202148</v>
      </c>
      <c r="EG106" s="279">
        <v>172994</v>
      </c>
      <c r="EH106" s="279">
        <v>652731.5</v>
      </c>
      <c r="EI106" s="279">
        <v>3.7731451988220215</v>
      </c>
      <c r="EJ106" s="279">
        <v>200597</v>
      </c>
      <c r="EK106" s="279">
        <v>796387.625</v>
      </c>
      <c r="EL106" s="279">
        <v>3.9700875282287598</v>
      </c>
      <c r="EM106" s="279">
        <v>214516</v>
      </c>
      <c r="EN106" s="279">
        <v>834121</v>
      </c>
      <c r="EO106" s="279">
        <v>3.8883860111236572</v>
      </c>
      <c r="EP106" s="279">
        <v>291182</v>
      </c>
      <c r="EQ106" s="279">
        <v>1051755.5</v>
      </c>
      <c r="ER106" s="279">
        <v>3.6120209693908691</v>
      </c>
      <c r="ES106" s="279">
        <v>425250</v>
      </c>
      <c r="ET106" s="279">
        <v>1344828.25</v>
      </c>
      <c r="EU106" s="279">
        <v>3.1624414920806885</v>
      </c>
      <c r="EV106" s="279">
        <v>649693</v>
      </c>
      <c r="EW106" s="279">
        <v>2014727.875</v>
      </c>
      <c r="EX106" s="279">
        <v>3.101046085357666</v>
      </c>
      <c r="EY106" s="279">
        <v>1038059</v>
      </c>
      <c r="EZ106" s="279">
        <v>3293582.75</v>
      </c>
      <c r="FA106" s="279">
        <v>3.172828197479248</v>
      </c>
      <c r="FB106" s="279">
        <v>1765</v>
      </c>
      <c r="FC106" s="279">
        <v>5945.23828125</v>
      </c>
      <c r="FD106" s="279">
        <v>3.3684070110321045</v>
      </c>
      <c r="FE106" s="279">
        <v>2125</v>
      </c>
      <c r="FF106" s="279">
        <v>7127.259765625</v>
      </c>
      <c r="FG106" s="279">
        <v>3.3540046215057373</v>
      </c>
      <c r="FH106" s="279">
        <v>2646</v>
      </c>
      <c r="FI106" s="279">
        <v>8994.1103515625</v>
      </c>
      <c r="FJ106" s="279">
        <v>3.399134635925293</v>
      </c>
      <c r="FK106" s="279">
        <v>3392</v>
      </c>
      <c r="FL106" s="279">
        <v>11336.703125</v>
      </c>
      <c r="FM106" s="279">
        <v>3.3421883583068848</v>
      </c>
      <c r="FN106" s="279">
        <v>3664</v>
      </c>
      <c r="FO106" s="279">
        <v>12179.57421875</v>
      </c>
      <c r="FP106" s="279">
        <v>3.3241195678710937</v>
      </c>
      <c r="FQ106" s="279">
        <v>3942</v>
      </c>
      <c r="FR106" s="279">
        <v>12574.7392578125</v>
      </c>
      <c r="FS106" s="279">
        <v>3.189939022064209</v>
      </c>
      <c r="FT106" s="279">
        <v>4180</v>
      </c>
      <c r="FU106" s="279">
        <v>13971.6513671875</v>
      </c>
      <c r="FV106" s="279">
        <v>3.3425002098083496</v>
      </c>
      <c r="FW106" s="279">
        <v>4629</v>
      </c>
      <c r="FX106" s="279">
        <v>15939.505859375</v>
      </c>
      <c r="FY106" s="279">
        <v>3.443401575088501</v>
      </c>
      <c r="FZ106" s="279">
        <v>5119</v>
      </c>
      <c r="GA106" s="279">
        <v>18608.421875</v>
      </c>
      <c r="GB106" s="279">
        <v>3.6351673603057861</v>
      </c>
      <c r="GC106" s="279">
        <v>6404</v>
      </c>
      <c r="GD106" s="279">
        <v>22116.984375</v>
      </c>
      <c r="GE106" s="279">
        <v>3.4536201953887939</v>
      </c>
      <c r="GF106" s="279">
        <v>7434</v>
      </c>
      <c r="GG106" s="279">
        <v>25869.921875</v>
      </c>
      <c r="GH106" s="279">
        <v>3.4799463748931885</v>
      </c>
      <c r="GI106" s="279">
        <v>8589</v>
      </c>
      <c r="GJ106" s="279">
        <v>28374.1796875</v>
      </c>
      <c r="GK106" s="279">
        <v>3.3035485744476318</v>
      </c>
      <c r="GL106" s="279">
        <v>10618</v>
      </c>
      <c r="GM106" s="279">
        <v>35287.41796875</v>
      </c>
      <c r="GN106" s="279">
        <v>3.3233582973480225</v>
      </c>
      <c r="GO106" s="279">
        <v>13202</v>
      </c>
      <c r="GP106" s="279">
        <v>45289.390625</v>
      </c>
      <c r="GQ106" s="279">
        <v>3.4304947853088379</v>
      </c>
      <c r="GR106" s="279">
        <v>14373</v>
      </c>
      <c r="GS106" s="279">
        <v>48903.625</v>
      </c>
      <c r="GT106" s="279">
        <v>3.4024646282196045</v>
      </c>
      <c r="GU106" s="279">
        <v>15871</v>
      </c>
      <c r="GV106" s="279">
        <v>52176.46875</v>
      </c>
      <c r="GW106" s="279">
        <v>3.2875349521636963</v>
      </c>
      <c r="GX106" s="279">
        <v>17314</v>
      </c>
      <c r="GY106" s="279">
        <v>55332.84375</v>
      </c>
      <c r="GZ106" s="279">
        <v>3.1958439350128174</v>
      </c>
      <c r="HA106" s="279">
        <v>19881</v>
      </c>
      <c r="HB106" s="279">
        <v>56483.9140625</v>
      </c>
      <c r="HC106" s="279">
        <v>2.8411002159118652</v>
      </c>
      <c r="HD106" s="279">
        <v>22709</v>
      </c>
      <c r="HE106" s="279">
        <v>60114.05859375</v>
      </c>
      <c r="HF106" s="279">
        <v>2.6471469402313232</v>
      </c>
      <c r="HG106" s="244"/>
      <c r="HH106" s="244"/>
      <c r="HI106" s="244"/>
      <c r="HJ106" s="244"/>
      <c r="HK106" s="244"/>
      <c r="HL106" s="244"/>
      <c r="HM106" s="244"/>
      <c r="HN106" s="244"/>
      <c r="HO106" s="244"/>
      <c r="HP106" s="244"/>
      <c r="HQ106" s="244"/>
      <c r="HR106" s="244"/>
      <c r="HS106" s="244"/>
      <c r="HT106" s="244"/>
      <c r="HU106" s="244"/>
      <c r="HV106" s="244"/>
      <c r="HW106" s="244"/>
      <c r="HX106" s="244"/>
      <c r="HY106" s="244"/>
      <c r="HZ106" s="244"/>
      <c r="IA106" s="244"/>
      <c r="IB106" s="244"/>
      <c r="IC106" s="244"/>
      <c r="ID106" s="244"/>
      <c r="IE106" s="244"/>
      <c r="IF106" s="244"/>
    </row>
    <row r="107" spans="1:240" ht="15" customHeight="1">
      <c r="A107" s="3">
        <v>93</v>
      </c>
      <c r="B107" s="279">
        <v>4515</v>
      </c>
      <c r="C107" s="279">
        <v>29890.380859375</v>
      </c>
      <c r="D107" s="279">
        <v>6.6202392578125</v>
      </c>
      <c r="E107" s="279">
        <v>6119</v>
      </c>
      <c r="F107" s="279">
        <v>36308.61328125</v>
      </c>
      <c r="G107" s="279">
        <v>5.9337496757507324</v>
      </c>
      <c r="H107" s="279">
        <v>5648</v>
      </c>
      <c r="I107" s="279">
        <v>35590.73046875</v>
      </c>
      <c r="J107" s="279">
        <v>6.3014750480651855</v>
      </c>
      <c r="K107" s="279">
        <v>5644</v>
      </c>
      <c r="L107" s="279">
        <v>38599.26171875</v>
      </c>
      <c r="M107" s="279">
        <v>6.8389902114868164</v>
      </c>
      <c r="N107" s="279">
        <v>8254</v>
      </c>
      <c r="O107" s="279">
        <v>52323.1015625</v>
      </c>
      <c r="P107" s="279">
        <v>6.3391203880310059</v>
      </c>
      <c r="Q107" s="279">
        <v>7679</v>
      </c>
      <c r="R107" s="279">
        <v>61539.52734375</v>
      </c>
      <c r="S107" s="279">
        <v>8.014002799987793</v>
      </c>
      <c r="T107" s="279">
        <v>9551</v>
      </c>
      <c r="U107" s="279">
        <v>68325.5546875</v>
      </c>
      <c r="V107" s="279">
        <v>7.1537594795227051</v>
      </c>
      <c r="W107" s="279">
        <v>10967</v>
      </c>
      <c r="X107" s="279">
        <v>74097.3046875</v>
      </c>
      <c r="Y107" s="279">
        <v>6.7563877105712891</v>
      </c>
      <c r="Z107" s="279">
        <v>10006</v>
      </c>
      <c r="AA107" s="279">
        <v>83508.3203125</v>
      </c>
      <c r="AB107" s="279">
        <v>8.3458242416381836</v>
      </c>
      <c r="AC107" s="279">
        <v>15418</v>
      </c>
      <c r="AD107" s="279">
        <v>100901.0703125</v>
      </c>
      <c r="AE107" s="279">
        <v>6.5443682670593262</v>
      </c>
      <c r="AF107" s="279">
        <v>15738</v>
      </c>
      <c r="AG107" s="279">
        <v>106166.9921875</v>
      </c>
      <c r="AH107" s="279">
        <v>6.7459011077880859</v>
      </c>
      <c r="AI107" s="279">
        <v>15340</v>
      </c>
      <c r="AJ107" s="279">
        <v>108896.7734375</v>
      </c>
      <c r="AK107" s="279">
        <v>7.098876953125</v>
      </c>
      <c r="AL107" s="279">
        <v>14944</v>
      </c>
      <c r="AM107" s="279">
        <v>107518.65625</v>
      </c>
      <c r="AN107" s="279">
        <v>7.1947708129882812</v>
      </c>
      <c r="AO107" s="279">
        <v>16403</v>
      </c>
      <c r="AP107" s="279">
        <v>110579</v>
      </c>
      <c r="AQ107" s="279">
        <v>6.7413887977600098</v>
      </c>
      <c r="AR107" s="279">
        <v>16970</v>
      </c>
      <c r="AS107" s="279">
        <v>116088.7421875</v>
      </c>
      <c r="AT107" s="279">
        <v>6.8408217430114746</v>
      </c>
      <c r="AU107" s="279">
        <v>18481</v>
      </c>
      <c r="AV107" s="279">
        <v>122398.8125</v>
      </c>
      <c r="AW107" s="279">
        <v>6.6229538917541504</v>
      </c>
      <c r="AX107" s="279">
        <v>18565</v>
      </c>
      <c r="AY107" s="279">
        <v>127783.203125</v>
      </c>
      <c r="AZ107" s="279">
        <v>6.8830165863037109</v>
      </c>
      <c r="BA107" s="279">
        <v>18716</v>
      </c>
      <c r="BB107" s="279">
        <v>126683.2109375</v>
      </c>
      <c r="BC107" s="279">
        <v>6.768712043762207</v>
      </c>
      <c r="BD107" s="279">
        <v>19030</v>
      </c>
      <c r="BE107" s="279">
        <v>129319.15625</v>
      </c>
      <c r="BF107" s="279">
        <v>6.7955417633056641</v>
      </c>
      <c r="BG107" s="279">
        <v>17833</v>
      </c>
      <c r="BH107" s="279">
        <v>121184.9453125</v>
      </c>
      <c r="BI107" s="279">
        <v>6.7955446243286133</v>
      </c>
      <c r="BJ107" s="279">
        <v>20480</v>
      </c>
      <c r="BK107" s="279">
        <v>136955.296875</v>
      </c>
      <c r="BL107" s="279">
        <v>6.6872701644897461</v>
      </c>
      <c r="BM107" s="279">
        <v>22004</v>
      </c>
      <c r="BN107" s="279">
        <v>144641.703125</v>
      </c>
      <c r="BO107" s="279">
        <v>6.573427677154541</v>
      </c>
      <c r="BP107" s="279">
        <v>24853</v>
      </c>
      <c r="BQ107" s="279">
        <v>160512.125</v>
      </c>
      <c r="BR107" s="279">
        <v>6.458460807800293</v>
      </c>
      <c r="BS107" s="279">
        <v>30258</v>
      </c>
      <c r="BT107" s="279">
        <v>188981.078125</v>
      </c>
      <c r="BU107" s="279">
        <v>6.2456564903259277</v>
      </c>
      <c r="BV107" s="279">
        <v>36318</v>
      </c>
      <c r="BW107" s="279">
        <v>218632.3125</v>
      </c>
      <c r="BX107" s="279">
        <v>6.0199437141418457</v>
      </c>
      <c r="BY107" s="279">
        <v>49656</v>
      </c>
      <c r="BZ107" s="279">
        <v>280053.1875</v>
      </c>
      <c r="CA107" s="279">
        <v>5.6398658752441406</v>
      </c>
      <c r="CB107" s="279">
        <v>47149</v>
      </c>
      <c r="CC107" s="279">
        <v>254575.21875</v>
      </c>
      <c r="CD107" s="279">
        <v>5.3993768692016602</v>
      </c>
      <c r="CE107" s="279">
        <v>47097</v>
      </c>
      <c r="CF107" s="279">
        <v>244639.28125</v>
      </c>
      <c r="CG107" s="279">
        <v>5.1943707466125488</v>
      </c>
      <c r="CH107" s="279">
        <v>47578</v>
      </c>
      <c r="CI107" s="279">
        <v>239868.203125</v>
      </c>
      <c r="CJ107" s="279">
        <v>5.0415782928466797</v>
      </c>
      <c r="CK107" s="279">
        <v>52414</v>
      </c>
      <c r="CL107" s="279">
        <v>260510.984375</v>
      </c>
      <c r="CM107" s="279">
        <v>4.9702558517456055</v>
      </c>
      <c r="CN107" s="279">
        <v>58178</v>
      </c>
      <c r="CO107" s="279">
        <v>253198.203125</v>
      </c>
      <c r="CP107" s="279">
        <v>4.3521299362182617</v>
      </c>
      <c r="CQ107" s="279">
        <v>73605</v>
      </c>
      <c r="CR107" s="279">
        <v>321387.75</v>
      </c>
      <c r="CS107" s="279">
        <v>4.3663849830627441</v>
      </c>
      <c r="CT107" s="279">
        <v>79852</v>
      </c>
      <c r="CU107" s="279">
        <v>379847.96875</v>
      </c>
      <c r="CV107" s="279">
        <v>4.7568998336791992</v>
      </c>
      <c r="CW107" s="279">
        <v>92152</v>
      </c>
      <c r="CX107" s="279">
        <v>479538.90625</v>
      </c>
      <c r="CY107" s="279">
        <v>5.2037820816040039</v>
      </c>
      <c r="CZ107" s="279">
        <v>90987</v>
      </c>
      <c r="DA107" s="279">
        <v>496121.46875</v>
      </c>
      <c r="DB107" s="279">
        <v>5.4526634216308594</v>
      </c>
      <c r="DC107" s="279">
        <v>89801</v>
      </c>
      <c r="DD107" s="279">
        <v>451655.71875</v>
      </c>
      <c r="DE107" s="279">
        <v>5.029517650604248</v>
      </c>
      <c r="DF107" s="279">
        <v>90643</v>
      </c>
      <c r="DG107" s="279">
        <v>430801.40625</v>
      </c>
      <c r="DH107" s="279">
        <v>4.7527265548706055</v>
      </c>
      <c r="DI107" s="279">
        <v>87705</v>
      </c>
      <c r="DJ107" s="279">
        <v>417342.71875</v>
      </c>
      <c r="DK107" s="279">
        <v>4.7584824562072754</v>
      </c>
      <c r="DL107" s="279">
        <v>79530</v>
      </c>
      <c r="DM107" s="279">
        <v>369350.375</v>
      </c>
      <c r="DN107" s="279">
        <v>4.6441640853881836</v>
      </c>
      <c r="DO107" s="279">
        <v>85224</v>
      </c>
      <c r="DP107" s="279">
        <v>389410.625</v>
      </c>
      <c r="DQ107" s="279">
        <v>4.5692601203918457</v>
      </c>
      <c r="DR107" s="279">
        <v>108098</v>
      </c>
      <c r="DS107" s="279">
        <v>496717.71875</v>
      </c>
      <c r="DT107" s="279">
        <v>4.5950684547424316</v>
      </c>
      <c r="DU107" s="279">
        <v>131590</v>
      </c>
      <c r="DV107" s="279">
        <v>563068.125</v>
      </c>
      <c r="DW107" s="279">
        <v>4.2789583206176758</v>
      </c>
      <c r="DX107" s="279">
        <v>154217</v>
      </c>
      <c r="DY107" s="279">
        <v>640473.75</v>
      </c>
      <c r="DZ107" s="279">
        <v>4.1530685424804687</v>
      </c>
      <c r="EA107" s="279">
        <v>115129</v>
      </c>
      <c r="EB107" s="279">
        <v>489913.34375</v>
      </c>
      <c r="EC107" s="279">
        <v>4.2553424835205078</v>
      </c>
      <c r="ED107" s="279">
        <v>179421</v>
      </c>
      <c r="EE107" s="279">
        <v>623927.1875</v>
      </c>
      <c r="EF107" s="279">
        <v>3.4774479866027832</v>
      </c>
      <c r="EG107" s="279">
        <v>197982</v>
      </c>
      <c r="EH107" s="279">
        <v>719552.5625</v>
      </c>
      <c r="EI107" s="279">
        <v>3.6344342231750488</v>
      </c>
      <c r="EJ107" s="279">
        <v>229553</v>
      </c>
      <c r="EK107" s="279">
        <v>879514.875</v>
      </c>
      <c r="EL107" s="279">
        <v>3.8314239978790283</v>
      </c>
      <c r="EM107" s="279">
        <v>244406</v>
      </c>
      <c r="EN107" s="279">
        <v>920588.25</v>
      </c>
      <c r="EO107" s="279">
        <v>3.7666351795196533</v>
      </c>
      <c r="EP107" s="279">
        <v>331215</v>
      </c>
      <c r="EQ107" s="279">
        <v>1157656.25</v>
      </c>
      <c r="ER107" s="279">
        <v>3.495180606842041</v>
      </c>
      <c r="ES107" s="279">
        <v>483433</v>
      </c>
      <c r="ET107" s="279">
        <v>1472171.625</v>
      </c>
      <c r="EU107" s="279">
        <v>3.0452444553375244</v>
      </c>
      <c r="EV107" s="279">
        <v>718572</v>
      </c>
      <c r="EW107" s="279">
        <v>2204940.25</v>
      </c>
      <c r="EX107" s="279">
        <v>3.0685029029846191</v>
      </c>
      <c r="EY107" s="279">
        <v>1170067</v>
      </c>
      <c r="EZ107" s="279">
        <v>3606861.75</v>
      </c>
      <c r="FA107" s="279">
        <v>3.0826113224029541</v>
      </c>
      <c r="FB107" s="279">
        <v>2006</v>
      </c>
      <c r="FC107" s="279">
        <v>6525.70068359375</v>
      </c>
      <c r="FD107" s="279">
        <v>3.2530910968780518</v>
      </c>
      <c r="FE107" s="279">
        <v>2378</v>
      </c>
      <c r="FF107" s="279">
        <v>7824.15380859375</v>
      </c>
      <c r="FG107" s="279">
        <v>3.290224552154541</v>
      </c>
      <c r="FH107" s="279">
        <v>2912</v>
      </c>
      <c r="FI107" s="279">
        <v>9882.1259765625</v>
      </c>
      <c r="FJ107" s="279">
        <v>3.3935871124267578</v>
      </c>
      <c r="FK107" s="279">
        <v>3867</v>
      </c>
      <c r="FL107" s="279">
        <v>12438.66015625</v>
      </c>
      <c r="FM107" s="279">
        <v>3.2166175842285156</v>
      </c>
      <c r="FN107" s="279">
        <v>4237</v>
      </c>
      <c r="FO107" s="279">
        <v>13356.0849609375</v>
      </c>
      <c r="FP107" s="279">
        <v>3.1522502899169922</v>
      </c>
      <c r="FQ107" s="279">
        <v>4424</v>
      </c>
      <c r="FR107" s="279">
        <v>13774.7021484375</v>
      </c>
      <c r="FS107" s="279">
        <v>3.1136307716369629</v>
      </c>
      <c r="FT107" s="279">
        <v>4736</v>
      </c>
      <c r="FU107" s="279">
        <v>15332.0302734375</v>
      </c>
      <c r="FV107" s="279">
        <v>3.237337589263916</v>
      </c>
      <c r="FW107" s="279">
        <v>5250</v>
      </c>
      <c r="FX107" s="279">
        <v>17512.29296875</v>
      </c>
      <c r="FY107" s="279">
        <v>3.3356747627258301</v>
      </c>
      <c r="FZ107" s="279">
        <v>5622</v>
      </c>
      <c r="GA107" s="279">
        <v>20502.197265625</v>
      </c>
      <c r="GB107" s="279">
        <v>3.6467800140380859</v>
      </c>
      <c r="GC107" s="279">
        <v>7479</v>
      </c>
      <c r="GD107" s="279">
        <v>24288.83984375</v>
      </c>
      <c r="GE107" s="279">
        <v>3.2476053237915039</v>
      </c>
      <c r="GF107" s="279">
        <v>8737</v>
      </c>
      <c r="GG107" s="279">
        <v>28413.197265625</v>
      </c>
      <c r="GH107" s="279">
        <v>3.2520542144775391</v>
      </c>
      <c r="GI107" s="279">
        <v>10048</v>
      </c>
      <c r="GJ107" s="279">
        <v>31098.77734375</v>
      </c>
      <c r="GK107" s="279">
        <v>3.0950217247009277</v>
      </c>
      <c r="GL107" s="279">
        <v>12063</v>
      </c>
      <c r="GM107" s="279">
        <v>38707.62109375</v>
      </c>
      <c r="GN107" s="279">
        <v>3.2087888717651367</v>
      </c>
      <c r="GO107" s="279">
        <v>15148</v>
      </c>
      <c r="GP107" s="279">
        <v>49741.58984375</v>
      </c>
      <c r="GQ107" s="279">
        <v>3.2837066650390625</v>
      </c>
      <c r="GR107" s="279">
        <v>16466</v>
      </c>
      <c r="GS107" s="279">
        <v>53693.4296875</v>
      </c>
      <c r="GT107" s="279">
        <v>3.260866641998291</v>
      </c>
      <c r="GU107" s="279">
        <v>18068</v>
      </c>
      <c r="GV107" s="279">
        <v>57204.6796875</v>
      </c>
      <c r="GW107" s="279">
        <v>3.1660771369934082</v>
      </c>
      <c r="GX107" s="279">
        <v>19613</v>
      </c>
      <c r="GY107" s="279">
        <v>60591.39453125</v>
      </c>
      <c r="GZ107" s="279">
        <v>3.0893485546112061</v>
      </c>
      <c r="HA107" s="279">
        <v>22082</v>
      </c>
      <c r="HB107" s="279">
        <v>61514.6171875</v>
      </c>
      <c r="HC107" s="279">
        <v>2.7857358455657959</v>
      </c>
      <c r="HD107" s="279">
        <v>24947</v>
      </c>
      <c r="HE107" s="279">
        <v>65231.2109375</v>
      </c>
      <c r="HF107" s="279">
        <v>2.6147918701171875</v>
      </c>
      <c r="HG107" s="244"/>
      <c r="HH107" s="244"/>
      <c r="HI107" s="244"/>
      <c r="HJ107" s="244"/>
      <c r="HK107" s="244"/>
      <c r="HL107" s="244"/>
      <c r="HM107" s="244"/>
      <c r="HN107" s="244"/>
      <c r="HO107" s="244"/>
      <c r="HP107" s="244"/>
      <c r="HQ107" s="244"/>
      <c r="HR107" s="244"/>
      <c r="HS107" s="244"/>
      <c r="HT107" s="244"/>
      <c r="HU107" s="244"/>
      <c r="HV107" s="244"/>
      <c r="HW107" s="244"/>
      <c r="HX107" s="244"/>
      <c r="HY107" s="244"/>
      <c r="HZ107" s="244"/>
      <c r="IA107" s="244"/>
      <c r="IB107" s="244"/>
      <c r="IC107" s="244"/>
      <c r="ID107" s="244"/>
      <c r="IE107" s="244"/>
      <c r="IF107" s="244"/>
    </row>
    <row r="108" spans="1:240" ht="15" customHeight="1">
      <c r="A108" s="3">
        <v>94</v>
      </c>
      <c r="B108" s="279">
        <v>6014</v>
      </c>
      <c r="C108" s="279">
        <v>34011.9453125</v>
      </c>
      <c r="D108" s="279">
        <v>5.655461311340332</v>
      </c>
      <c r="E108" s="279">
        <v>7067</v>
      </c>
      <c r="F108" s="279">
        <v>41263.05078125</v>
      </c>
      <c r="G108" s="279">
        <v>5.8388357162475586</v>
      </c>
      <c r="H108" s="279">
        <v>7006</v>
      </c>
      <c r="I108" s="279">
        <v>40479.68359375</v>
      </c>
      <c r="J108" s="279">
        <v>5.7778596878051758</v>
      </c>
      <c r="K108" s="279">
        <v>6715</v>
      </c>
      <c r="L108" s="279">
        <v>44012.140625</v>
      </c>
      <c r="M108" s="279">
        <v>6.5543022155761719</v>
      </c>
      <c r="N108" s="279">
        <v>10209</v>
      </c>
      <c r="O108" s="279">
        <v>59527.6171875</v>
      </c>
      <c r="P108" s="279">
        <v>5.8308959007263184</v>
      </c>
      <c r="Q108" s="279">
        <v>10371</v>
      </c>
      <c r="R108" s="279">
        <v>70336.28125</v>
      </c>
      <c r="S108" s="279">
        <v>6.782015323638916</v>
      </c>
      <c r="T108" s="279">
        <v>11724</v>
      </c>
      <c r="U108" s="279">
        <v>77963.484375</v>
      </c>
      <c r="V108" s="279">
        <v>6.649904727935791</v>
      </c>
      <c r="W108" s="279">
        <v>12454</v>
      </c>
      <c r="X108" s="279">
        <v>84499.6875</v>
      </c>
      <c r="Y108" s="279">
        <v>6.7849435806274414</v>
      </c>
      <c r="Z108" s="279">
        <v>10733</v>
      </c>
      <c r="AA108" s="279">
        <v>95700.875</v>
      </c>
      <c r="AB108" s="279">
        <v>8.9165077209472656</v>
      </c>
      <c r="AC108" s="279">
        <v>19875</v>
      </c>
      <c r="AD108" s="279">
        <v>114798.5859375</v>
      </c>
      <c r="AE108" s="279">
        <v>5.7760295867919922</v>
      </c>
      <c r="AF108" s="279">
        <v>19356</v>
      </c>
      <c r="AG108" s="279">
        <v>120953.9921875</v>
      </c>
      <c r="AH108" s="279">
        <v>6.2489147186279297</v>
      </c>
      <c r="AI108" s="279">
        <v>18609</v>
      </c>
      <c r="AJ108" s="279">
        <v>124231.234375</v>
      </c>
      <c r="AK108" s="279">
        <v>6.6758685111999512</v>
      </c>
      <c r="AL108" s="279">
        <v>18228</v>
      </c>
      <c r="AM108" s="279">
        <v>122688.9296875</v>
      </c>
      <c r="AN108" s="279">
        <v>6.7307949066162109</v>
      </c>
      <c r="AO108" s="279">
        <v>19923</v>
      </c>
      <c r="AP108" s="279">
        <v>125998</v>
      </c>
      <c r="AQ108" s="279">
        <v>6.3242483139038086</v>
      </c>
      <c r="AR108" s="279">
        <v>20529</v>
      </c>
      <c r="AS108" s="279">
        <v>132328.203125</v>
      </c>
      <c r="AT108" s="279">
        <v>6.445915699005127</v>
      </c>
      <c r="AU108" s="279">
        <v>22590</v>
      </c>
      <c r="AV108" s="279">
        <v>139394.28125</v>
      </c>
      <c r="AW108" s="279">
        <v>6.170619010925293</v>
      </c>
      <c r="AX108" s="279">
        <v>22527</v>
      </c>
      <c r="AY108" s="279">
        <v>145673.90625</v>
      </c>
      <c r="AZ108" s="279">
        <v>6.4666357040405273</v>
      </c>
      <c r="BA108" s="279">
        <v>22871</v>
      </c>
      <c r="BB108" s="279">
        <v>144350.75</v>
      </c>
      <c r="BC108" s="279">
        <v>6.3115191459655762</v>
      </c>
      <c r="BD108" s="279">
        <v>23200</v>
      </c>
      <c r="BE108" s="279">
        <v>147374.015625</v>
      </c>
      <c r="BF108" s="279">
        <v>6.3523283004760742</v>
      </c>
      <c r="BG108" s="279">
        <v>21740</v>
      </c>
      <c r="BH108" s="279">
        <v>138104.265625</v>
      </c>
      <c r="BI108" s="279">
        <v>6.3525419235229492</v>
      </c>
      <c r="BJ108" s="279">
        <v>24891</v>
      </c>
      <c r="BK108" s="279">
        <v>156016.015625</v>
      </c>
      <c r="BL108" s="279">
        <v>6.2679691314697266</v>
      </c>
      <c r="BM108" s="279">
        <v>26656</v>
      </c>
      <c r="BN108" s="279">
        <v>164703.328125</v>
      </c>
      <c r="BO108" s="279">
        <v>6.1788463592529297</v>
      </c>
      <c r="BP108" s="279">
        <v>30008</v>
      </c>
      <c r="BQ108" s="279">
        <v>182695.140625</v>
      </c>
      <c r="BR108" s="279">
        <v>6.0882143974304199</v>
      </c>
      <c r="BS108" s="279">
        <v>36312</v>
      </c>
      <c r="BT108" s="279">
        <v>214915.09375</v>
      </c>
      <c r="BU108" s="279">
        <v>5.9185695648193359</v>
      </c>
      <c r="BV108" s="279">
        <v>43299</v>
      </c>
      <c r="BW108" s="279">
        <v>248394.53125</v>
      </c>
      <c r="BX108" s="279">
        <v>5.7367267608642578</v>
      </c>
      <c r="BY108" s="279">
        <v>58547</v>
      </c>
      <c r="BZ108" s="279">
        <v>317600.0625</v>
      </c>
      <c r="CA108" s="279">
        <v>5.4247026443481445</v>
      </c>
      <c r="CB108" s="279">
        <v>55195</v>
      </c>
      <c r="CC108" s="279">
        <v>288336.75</v>
      </c>
      <c r="CD108" s="279">
        <v>5.2239651679992676</v>
      </c>
      <c r="CE108" s="279">
        <v>54801</v>
      </c>
      <c r="CF108" s="279">
        <v>276754.15625</v>
      </c>
      <c r="CG108" s="279">
        <v>5.050166130065918</v>
      </c>
      <c r="CH108" s="279">
        <v>55109</v>
      </c>
      <c r="CI108" s="279">
        <v>271099.40625</v>
      </c>
      <c r="CJ108" s="279">
        <v>4.9193310737609863</v>
      </c>
      <c r="CK108" s="279">
        <v>60580</v>
      </c>
      <c r="CL108" s="279">
        <v>294293.65625</v>
      </c>
      <c r="CM108" s="279">
        <v>4.8579344749450684</v>
      </c>
      <c r="CN108" s="279">
        <v>66791</v>
      </c>
      <c r="CO108" s="279">
        <v>284990.5625</v>
      </c>
      <c r="CP108" s="279">
        <v>4.2669005393981934</v>
      </c>
      <c r="CQ108" s="279">
        <v>81539</v>
      </c>
      <c r="CR108" s="279">
        <v>361977.03125</v>
      </c>
      <c r="CS108" s="279">
        <v>4.4393115043640137</v>
      </c>
      <c r="CT108" s="279">
        <v>87847</v>
      </c>
      <c r="CU108" s="279">
        <v>429184.3125</v>
      </c>
      <c r="CV108" s="279">
        <v>4.8855886459350586</v>
      </c>
      <c r="CW108" s="279">
        <v>103882</v>
      </c>
      <c r="CX108" s="279">
        <v>543186.875</v>
      </c>
      <c r="CY108" s="279">
        <v>5.2288832664489746</v>
      </c>
      <c r="CZ108" s="279">
        <v>104981</v>
      </c>
      <c r="DA108" s="279">
        <v>562586.875</v>
      </c>
      <c r="DB108" s="279">
        <v>5.3589401245117187</v>
      </c>
      <c r="DC108" s="279">
        <v>103819</v>
      </c>
      <c r="DD108" s="279">
        <v>510915</v>
      </c>
      <c r="DE108" s="279">
        <v>4.9212088584899902</v>
      </c>
      <c r="DF108" s="279">
        <v>104344</v>
      </c>
      <c r="DG108" s="279">
        <v>486427.46875</v>
      </c>
      <c r="DH108" s="279">
        <v>4.6617674827575684</v>
      </c>
      <c r="DI108" s="279">
        <v>99290</v>
      </c>
      <c r="DJ108" s="279">
        <v>471405.6875</v>
      </c>
      <c r="DK108" s="279">
        <v>4.7477660179138184</v>
      </c>
      <c r="DL108" s="279">
        <v>89670</v>
      </c>
      <c r="DM108" s="279">
        <v>416883.78125</v>
      </c>
      <c r="DN108" s="279">
        <v>4.6490888595581055</v>
      </c>
      <c r="DO108" s="279">
        <v>97065</v>
      </c>
      <c r="DP108" s="279">
        <v>439183.90625</v>
      </c>
      <c r="DQ108" s="279">
        <v>4.5246372222900391</v>
      </c>
      <c r="DR108" s="279">
        <v>123712</v>
      </c>
      <c r="DS108" s="279">
        <v>560282.5</v>
      </c>
      <c r="DT108" s="279">
        <v>4.528925895690918</v>
      </c>
      <c r="DU108" s="279">
        <v>155412</v>
      </c>
      <c r="DV108" s="279">
        <v>633140.625</v>
      </c>
      <c r="DW108" s="279">
        <v>4.0739493370056152</v>
      </c>
      <c r="DX108" s="279">
        <v>180787</v>
      </c>
      <c r="DY108" s="279">
        <v>719452.6875</v>
      </c>
      <c r="DZ108" s="279">
        <v>3.9795598983764648</v>
      </c>
      <c r="EA108" s="279">
        <v>145992</v>
      </c>
      <c r="EB108" s="279">
        <v>550310.0625</v>
      </c>
      <c r="EC108" s="279">
        <v>3.7694535255432129</v>
      </c>
      <c r="ED108" s="279">
        <v>207507</v>
      </c>
      <c r="EE108" s="279">
        <v>695744.875</v>
      </c>
      <c r="EF108" s="279">
        <v>3.3528742790222168</v>
      </c>
      <c r="EG108" s="279">
        <v>230011</v>
      </c>
      <c r="EH108" s="279">
        <v>803925.5</v>
      </c>
      <c r="EI108" s="279">
        <v>3.4951610565185547</v>
      </c>
      <c r="EJ108" s="279">
        <v>266881</v>
      </c>
      <c r="EK108" s="279">
        <v>984870.6875</v>
      </c>
      <c r="EL108" s="279">
        <v>3.6902990341186523</v>
      </c>
      <c r="EM108" s="279">
        <v>283280</v>
      </c>
      <c r="EN108" s="279">
        <v>1030196.625</v>
      </c>
      <c r="EO108" s="279">
        <v>3.6366727352142334</v>
      </c>
      <c r="EP108" s="279">
        <v>381364</v>
      </c>
      <c r="EQ108" s="279">
        <v>1291377.25</v>
      </c>
      <c r="ER108" s="279">
        <v>3.3862063884735107</v>
      </c>
      <c r="ES108" s="279">
        <v>551739</v>
      </c>
      <c r="ET108" s="279">
        <v>1631399.25</v>
      </c>
      <c r="EU108" s="279">
        <v>2.9568314552307129</v>
      </c>
      <c r="EV108" s="279">
        <v>806975</v>
      </c>
      <c r="EW108" s="279">
        <v>2445747</v>
      </c>
      <c r="EX108" s="279">
        <v>3.030759334564209</v>
      </c>
      <c r="EY108" s="279">
        <v>1345433</v>
      </c>
      <c r="EZ108" s="279">
        <v>3999006.25</v>
      </c>
      <c r="FA108" s="279">
        <v>2.9722819328308105</v>
      </c>
      <c r="FB108" s="279">
        <v>2297</v>
      </c>
      <c r="FC108" s="279">
        <v>7255.15087890625</v>
      </c>
      <c r="FD108" s="279">
        <v>3.1585333347320557</v>
      </c>
      <c r="FE108" s="279">
        <v>2674</v>
      </c>
      <c r="FF108" s="279">
        <v>8708.0126953125</v>
      </c>
      <c r="FG108" s="279">
        <v>3.2565493583679199</v>
      </c>
      <c r="FH108" s="279">
        <v>3252</v>
      </c>
      <c r="FI108" s="279">
        <v>11018.146484375</v>
      </c>
      <c r="FJ108" s="279">
        <v>3.3881139755249023</v>
      </c>
      <c r="FK108" s="279">
        <v>4431</v>
      </c>
      <c r="FL108" s="279">
        <v>13821.603515625</v>
      </c>
      <c r="FM108" s="279">
        <v>3.1192965507507324</v>
      </c>
      <c r="FN108" s="279">
        <v>4867</v>
      </c>
      <c r="FO108" s="279">
        <v>14824.099609375</v>
      </c>
      <c r="FP108" s="279">
        <v>3.0458393096923828</v>
      </c>
      <c r="FQ108" s="279">
        <v>5063</v>
      </c>
      <c r="FR108" s="279">
        <v>15282.8193359375</v>
      </c>
      <c r="FS108" s="279">
        <v>3.0185303688049316</v>
      </c>
      <c r="FT108" s="279">
        <v>5434</v>
      </c>
      <c r="FU108" s="279">
        <v>17042.53515625</v>
      </c>
      <c r="FV108" s="279">
        <v>3.1362781524658203</v>
      </c>
      <c r="FW108" s="279">
        <v>6047</v>
      </c>
      <c r="FX108" s="279">
        <v>19493.0078125</v>
      </c>
      <c r="FY108" s="279">
        <v>3.2235832214355469</v>
      </c>
      <c r="FZ108" s="279">
        <v>6531</v>
      </c>
      <c r="GA108" s="279">
        <v>22914.23046875</v>
      </c>
      <c r="GB108" s="279">
        <v>3.508533239364624</v>
      </c>
      <c r="GC108" s="279">
        <v>8841</v>
      </c>
      <c r="GD108" s="279">
        <v>26980.48046875</v>
      </c>
      <c r="GE108" s="279">
        <v>3.0517454147338867</v>
      </c>
      <c r="GF108" s="279">
        <v>10207</v>
      </c>
      <c r="GG108" s="279">
        <v>31571.396484375</v>
      </c>
      <c r="GH108" s="279">
        <v>3.0931122303009033</v>
      </c>
      <c r="GI108" s="279">
        <v>11627</v>
      </c>
      <c r="GJ108" s="279">
        <v>34476.40625</v>
      </c>
      <c r="GK108" s="279">
        <v>2.9652023315429687</v>
      </c>
      <c r="GL108" s="279">
        <v>13441</v>
      </c>
      <c r="GM108" s="279">
        <v>43033.890625</v>
      </c>
      <c r="GN108" s="279">
        <v>3.2016880512237549</v>
      </c>
      <c r="GO108" s="279">
        <v>17669</v>
      </c>
      <c r="GP108" s="279">
        <v>55304.5234375</v>
      </c>
      <c r="GQ108" s="279">
        <v>3.1300313472747803</v>
      </c>
      <c r="GR108" s="279">
        <v>19178</v>
      </c>
      <c r="GS108" s="279">
        <v>59677.5</v>
      </c>
      <c r="GT108" s="279">
        <v>3.1117687225341797</v>
      </c>
      <c r="GU108" s="279">
        <v>20912</v>
      </c>
      <c r="GV108" s="279">
        <v>63485.4609375</v>
      </c>
      <c r="GW108" s="279">
        <v>3.0358388423919678</v>
      </c>
      <c r="GX108" s="279">
        <v>22582</v>
      </c>
      <c r="GY108" s="279">
        <v>67158.625</v>
      </c>
      <c r="GZ108" s="279">
        <v>2.9739892482757568</v>
      </c>
      <c r="HA108" s="279">
        <v>24904</v>
      </c>
      <c r="HB108" s="279">
        <v>67791.0546875</v>
      </c>
      <c r="HC108" s="279">
        <v>2.7220950126647949</v>
      </c>
      <c r="HD108" s="279">
        <v>27806</v>
      </c>
      <c r="HE108" s="279">
        <v>71611.4140625</v>
      </c>
      <c r="HF108" s="279">
        <v>2.5753943920135498</v>
      </c>
      <c r="HG108" s="244"/>
      <c r="HH108" s="244"/>
      <c r="HI108" s="244"/>
      <c r="HJ108" s="244"/>
      <c r="HK108" s="244"/>
      <c r="HL108" s="244"/>
      <c r="HM108" s="244"/>
      <c r="HN108" s="244"/>
      <c r="HO108" s="244"/>
      <c r="HP108" s="244"/>
      <c r="HQ108" s="244"/>
      <c r="HR108" s="244"/>
      <c r="HS108" s="244"/>
      <c r="HT108" s="244"/>
      <c r="HU108" s="244"/>
      <c r="HV108" s="244"/>
      <c r="HW108" s="244"/>
      <c r="HX108" s="244"/>
      <c r="HY108" s="244"/>
      <c r="HZ108" s="244"/>
      <c r="IA108" s="244"/>
      <c r="IB108" s="244"/>
      <c r="IC108" s="244"/>
      <c r="ID108" s="244"/>
      <c r="IE108" s="244"/>
      <c r="IF108" s="244"/>
    </row>
    <row r="109" spans="1:240" ht="15" customHeight="1">
      <c r="A109" s="3">
        <v>95</v>
      </c>
      <c r="B109" s="279">
        <v>8702</v>
      </c>
      <c r="C109" s="279">
        <v>39357.1328125</v>
      </c>
      <c r="D109" s="279">
        <v>4.522768497467041</v>
      </c>
      <c r="E109" s="279">
        <v>8466</v>
      </c>
      <c r="F109" s="279">
        <v>47978.0625</v>
      </c>
      <c r="G109" s="279">
        <v>5.6671466827392578</v>
      </c>
      <c r="H109" s="279">
        <v>9361</v>
      </c>
      <c r="I109" s="279">
        <v>46957.01953125</v>
      </c>
      <c r="J109" s="279">
        <v>5.0162396430969238</v>
      </c>
      <c r="K109" s="279">
        <v>8707</v>
      </c>
      <c r="L109" s="279">
        <v>51291.76953125</v>
      </c>
      <c r="M109" s="279">
        <v>5.8908658027648926</v>
      </c>
      <c r="N109" s="279">
        <v>13856</v>
      </c>
      <c r="O109" s="279">
        <v>69050.5390625</v>
      </c>
      <c r="P109" s="279">
        <v>4.9834394454956055</v>
      </c>
      <c r="Q109" s="279">
        <v>14515</v>
      </c>
      <c r="R109" s="279">
        <v>81914.1328125</v>
      </c>
      <c r="S109" s="279">
        <v>5.6434125900268555</v>
      </c>
      <c r="T109" s="279">
        <v>15716</v>
      </c>
      <c r="U109" s="279">
        <v>90839.984375</v>
      </c>
      <c r="V109" s="279">
        <v>5.7800955772399902</v>
      </c>
      <c r="W109" s="279">
        <v>15318</v>
      </c>
      <c r="X109" s="279">
        <v>98672.625</v>
      </c>
      <c r="Y109" s="279">
        <v>6.441612720489502</v>
      </c>
      <c r="Z109" s="279">
        <v>13051</v>
      </c>
      <c r="AA109" s="279">
        <v>112526.046875</v>
      </c>
      <c r="AB109" s="279">
        <v>8.6220245361328125</v>
      </c>
      <c r="AC109" s="279">
        <v>25982</v>
      </c>
      <c r="AD109" s="279">
        <v>133200.90625</v>
      </c>
      <c r="AE109" s="279">
        <v>5.1266608238220215</v>
      </c>
      <c r="AF109" s="279">
        <v>24450</v>
      </c>
      <c r="AG109" s="279">
        <v>140793.59375</v>
      </c>
      <c r="AH109" s="279">
        <v>5.7584290504455566</v>
      </c>
      <c r="AI109" s="279">
        <v>23114</v>
      </c>
      <c r="AJ109" s="279">
        <v>144930.078125</v>
      </c>
      <c r="AK109" s="279">
        <v>6.2702293395996094</v>
      </c>
      <c r="AL109" s="279">
        <v>22814</v>
      </c>
      <c r="AM109" s="279">
        <v>143148.71875</v>
      </c>
      <c r="AN109" s="279">
        <v>6.274599552154541</v>
      </c>
      <c r="AO109" s="279">
        <v>24915</v>
      </c>
      <c r="AP109" s="279">
        <v>146744</v>
      </c>
      <c r="AQ109" s="279">
        <v>5.8897852897644043</v>
      </c>
      <c r="AR109" s="279">
        <v>25553</v>
      </c>
      <c r="AS109" s="279">
        <v>154215.84375</v>
      </c>
      <c r="AT109" s="279">
        <v>6.0351366996765137</v>
      </c>
      <c r="AU109" s="279">
        <v>28304</v>
      </c>
      <c r="AV109" s="279">
        <v>162215.9375</v>
      </c>
      <c r="AW109" s="279">
        <v>5.7312016487121582</v>
      </c>
      <c r="AX109" s="279">
        <v>28091</v>
      </c>
      <c r="AY109" s="279">
        <v>169779.890625</v>
      </c>
      <c r="AZ109" s="279">
        <v>6.0439248085021973</v>
      </c>
      <c r="BA109" s="279">
        <v>28714</v>
      </c>
      <c r="BB109" s="279">
        <v>168096.703125</v>
      </c>
      <c r="BC109" s="279">
        <v>5.8541722297668457</v>
      </c>
      <c r="BD109" s="279">
        <v>29253</v>
      </c>
      <c r="BE109" s="279">
        <v>171642.21875</v>
      </c>
      <c r="BF109" s="279">
        <v>5.8675084114074707</v>
      </c>
      <c r="BG109" s="279">
        <v>27414</v>
      </c>
      <c r="BH109" s="279">
        <v>160845.921875</v>
      </c>
      <c r="BI109" s="279">
        <v>5.8672914505004883</v>
      </c>
      <c r="BJ109" s="279">
        <v>31288</v>
      </c>
      <c r="BK109" s="279">
        <v>181633.21875</v>
      </c>
      <c r="BL109" s="279">
        <v>5.805203914642334</v>
      </c>
      <c r="BM109" s="279">
        <v>33398</v>
      </c>
      <c r="BN109" s="279">
        <v>191661.59375</v>
      </c>
      <c r="BO109" s="279">
        <v>5.7387146949768066</v>
      </c>
      <c r="BP109" s="279">
        <v>37471</v>
      </c>
      <c r="BQ109" s="279">
        <v>212499.375</v>
      </c>
      <c r="BR109" s="279">
        <v>5.6710357666015625</v>
      </c>
      <c r="BS109" s="279">
        <v>45057</v>
      </c>
      <c r="BT109" s="279">
        <v>249748.90625</v>
      </c>
      <c r="BU109" s="279">
        <v>5.5429544448852539</v>
      </c>
      <c r="BV109" s="279">
        <v>53362</v>
      </c>
      <c r="BW109" s="279">
        <v>288356.4375</v>
      </c>
      <c r="BX109" s="279">
        <v>5.4037785530090332</v>
      </c>
      <c r="BY109" s="279">
        <v>71308</v>
      </c>
      <c r="BZ109" s="279">
        <v>367981.0625</v>
      </c>
      <c r="CA109" s="279">
        <v>5.1604456901550293</v>
      </c>
      <c r="CB109" s="279">
        <v>66713</v>
      </c>
      <c r="CC109" s="279">
        <v>333616.90625</v>
      </c>
      <c r="CD109" s="279">
        <v>5.0007781982421875</v>
      </c>
      <c r="CE109" s="279">
        <v>65796</v>
      </c>
      <c r="CF109" s="279">
        <v>319806.59375</v>
      </c>
      <c r="CG109" s="279">
        <v>4.8605780601501465</v>
      </c>
      <c r="CH109" s="279">
        <v>65833</v>
      </c>
      <c r="CI109" s="279">
        <v>312951.875</v>
      </c>
      <c r="CJ109" s="279">
        <v>4.7537236213684082</v>
      </c>
      <c r="CK109" s="279">
        <v>72196</v>
      </c>
      <c r="CL109" s="279">
        <v>339557.1875</v>
      </c>
      <c r="CM109" s="279">
        <v>4.7032685279846191</v>
      </c>
      <c r="CN109" s="279">
        <v>75282</v>
      </c>
      <c r="CO109" s="279">
        <v>327779.65625</v>
      </c>
      <c r="CP109" s="279">
        <v>4.3540244102478027</v>
      </c>
      <c r="CQ109" s="279">
        <v>89055</v>
      </c>
      <c r="CR109" s="279">
        <v>417385.25</v>
      </c>
      <c r="CS109" s="279">
        <v>4.6868257522583008</v>
      </c>
      <c r="CT109" s="279">
        <v>100220</v>
      </c>
      <c r="CU109" s="279">
        <v>496369.1875</v>
      </c>
      <c r="CV109" s="279">
        <v>4.9527955055236816</v>
      </c>
      <c r="CW109" s="279">
        <v>122730</v>
      </c>
      <c r="CX109" s="279">
        <v>629333.625</v>
      </c>
      <c r="CY109" s="279">
        <v>5.1277894973754883</v>
      </c>
      <c r="CZ109" s="279">
        <v>129273</v>
      </c>
      <c r="DA109" s="279">
        <v>651883.875</v>
      </c>
      <c r="DB109" s="279">
        <v>5.042691707611084</v>
      </c>
      <c r="DC109" s="279">
        <v>128848</v>
      </c>
      <c r="DD109" s="279">
        <v>590047.8125</v>
      </c>
      <c r="DE109" s="279">
        <v>4.5794100761413574</v>
      </c>
      <c r="DF109" s="279">
        <v>125149</v>
      </c>
      <c r="DG109" s="279">
        <v>560911.75</v>
      </c>
      <c r="DH109" s="279">
        <v>4.4819517135620117</v>
      </c>
      <c r="DI109" s="279">
        <v>120272</v>
      </c>
      <c r="DJ109" s="279">
        <v>543938.4375</v>
      </c>
      <c r="DK109" s="279">
        <v>4.5225691795349121</v>
      </c>
      <c r="DL109" s="279">
        <v>108024</v>
      </c>
      <c r="DM109" s="279">
        <v>480677.34375</v>
      </c>
      <c r="DN109" s="279">
        <v>4.4497275352478027</v>
      </c>
      <c r="DO109" s="279">
        <v>115223</v>
      </c>
      <c r="DP109" s="279">
        <v>505931.5</v>
      </c>
      <c r="DQ109" s="279">
        <v>4.3908896446228027</v>
      </c>
      <c r="DR109" s="279">
        <v>148774</v>
      </c>
      <c r="DS109" s="279">
        <v>645292.5625</v>
      </c>
      <c r="DT109" s="279">
        <v>4.3374013900756836</v>
      </c>
      <c r="DU109" s="279">
        <v>187576</v>
      </c>
      <c r="DV109" s="279">
        <v>725527.1875</v>
      </c>
      <c r="DW109" s="279">
        <v>3.867910623550415</v>
      </c>
      <c r="DX109" s="279">
        <v>218463</v>
      </c>
      <c r="DY109" s="279">
        <v>823583.8125</v>
      </c>
      <c r="DZ109" s="279">
        <v>3.7699007987976074</v>
      </c>
      <c r="EA109" s="279">
        <v>202139</v>
      </c>
      <c r="EB109" s="279">
        <v>625713.25</v>
      </c>
      <c r="EC109" s="279">
        <v>3.0954604148864746</v>
      </c>
      <c r="ED109" s="279">
        <v>242930</v>
      </c>
      <c r="EE109" s="279">
        <v>790013.6875</v>
      </c>
      <c r="EF109" s="279">
        <v>3.2520220279693604</v>
      </c>
      <c r="EG109" s="279">
        <v>271866</v>
      </c>
      <c r="EH109" s="279">
        <v>914718.8125</v>
      </c>
      <c r="EI109" s="279">
        <v>3.3645944595336914</v>
      </c>
      <c r="EJ109" s="279">
        <v>316782</v>
      </c>
      <c r="EK109" s="279">
        <v>1123738.25</v>
      </c>
      <c r="EL109" s="279">
        <v>3.5473551750183105</v>
      </c>
      <c r="EM109" s="279">
        <v>335541</v>
      </c>
      <c r="EN109" s="279">
        <v>1174623.75</v>
      </c>
      <c r="EO109" s="279">
        <v>3.5006861686706543</v>
      </c>
      <c r="EP109" s="279">
        <v>446409</v>
      </c>
      <c r="EQ109" s="279">
        <v>1467192.25</v>
      </c>
      <c r="ER109" s="279">
        <v>3.2866547107696533</v>
      </c>
      <c r="ES109" s="279">
        <v>630427</v>
      </c>
      <c r="ET109" s="279">
        <v>1839680.375</v>
      </c>
      <c r="EU109" s="279">
        <v>2.9181497097015381</v>
      </c>
      <c r="EV109" s="279">
        <v>940955</v>
      </c>
      <c r="EW109" s="279">
        <v>2760998.5</v>
      </c>
      <c r="EX109" s="279">
        <v>2.9342513084411621</v>
      </c>
      <c r="EY109" s="279">
        <v>1567597</v>
      </c>
      <c r="EZ109" s="279">
        <v>4508322</v>
      </c>
      <c r="FA109" s="279">
        <v>2.8759446144104004</v>
      </c>
      <c r="FB109" s="279">
        <v>2635</v>
      </c>
      <c r="FC109" s="279">
        <v>8213.78125</v>
      </c>
      <c r="FD109" s="279">
        <v>3.1171846389770508</v>
      </c>
      <c r="FE109" s="279">
        <v>3098</v>
      </c>
      <c r="FF109" s="279">
        <v>9876.015625</v>
      </c>
      <c r="FG109" s="279">
        <v>3.1878681182861328</v>
      </c>
      <c r="FH109" s="279">
        <v>3900</v>
      </c>
      <c r="FI109" s="279">
        <v>12512.576171875</v>
      </c>
      <c r="FJ109" s="279">
        <v>3.20835280418396</v>
      </c>
      <c r="FK109" s="279">
        <v>5138</v>
      </c>
      <c r="FL109" s="279">
        <v>15632.724609375</v>
      </c>
      <c r="FM109" s="279">
        <v>3.0425698757171631</v>
      </c>
      <c r="FN109" s="279">
        <v>5577</v>
      </c>
      <c r="FO109" s="279">
        <v>16747.119140625</v>
      </c>
      <c r="FP109" s="279">
        <v>3.0028903484344482</v>
      </c>
      <c r="FQ109" s="279">
        <v>5958</v>
      </c>
      <c r="FR109" s="279">
        <v>17242.18359375</v>
      </c>
      <c r="FS109" s="279">
        <v>2.8939549922943115</v>
      </c>
      <c r="FT109" s="279">
        <v>6382</v>
      </c>
      <c r="FU109" s="279">
        <v>19274.44140625</v>
      </c>
      <c r="FV109" s="279">
        <v>3.0201256275177002</v>
      </c>
      <c r="FW109" s="279">
        <v>7151</v>
      </c>
      <c r="FX109" s="279">
        <v>22078.009765625</v>
      </c>
      <c r="FY109" s="279">
        <v>3.0874016284942627</v>
      </c>
      <c r="FZ109" s="279">
        <v>7994</v>
      </c>
      <c r="GA109" s="279">
        <v>26053.4765625</v>
      </c>
      <c r="GB109" s="279">
        <v>3.2591288089752197</v>
      </c>
      <c r="GC109" s="279">
        <v>10386</v>
      </c>
      <c r="GD109" s="279">
        <v>30455.775390625</v>
      </c>
      <c r="GE109" s="279">
        <v>2.9323873519897461</v>
      </c>
      <c r="GF109" s="279">
        <v>11701</v>
      </c>
      <c r="GG109" s="279">
        <v>35694.4765625</v>
      </c>
      <c r="GH109" s="279">
        <v>3.0505492687225342</v>
      </c>
      <c r="GI109" s="279">
        <v>13221</v>
      </c>
      <c r="GJ109" s="279">
        <v>38887.48828125</v>
      </c>
      <c r="GK109" s="279">
        <v>2.9413423538208008</v>
      </c>
      <c r="GL109" s="279">
        <v>15347</v>
      </c>
      <c r="GM109" s="279">
        <v>48783.8671875</v>
      </c>
      <c r="GN109" s="279">
        <v>3.1787233352661133</v>
      </c>
      <c r="GO109" s="279">
        <v>20668</v>
      </c>
      <c r="GP109" s="279">
        <v>62539.2265625</v>
      </c>
      <c r="GQ109" s="279">
        <v>3.0258963108062744</v>
      </c>
      <c r="GR109" s="279">
        <v>22399</v>
      </c>
      <c r="GS109" s="279">
        <v>67460.3984375</v>
      </c>
      <c r="GT109" s="279">
        <v>3.0117592811584473</v>
      </c>
      <c r="GU109" s="279">
        <v>24268</v>
      </c>
      <c r="GV109" s="279">
        <v>71654.3515625</v>
      </c>
      <c r="GW109" s="279">
        <v>2.9526269435882568</v>
      </c>
      <c r="GX109" s="279">
        <v>26070</v>
      </c>
      <c r="GY109" s="279">
        <v>75700.1484375</v>
      </c>
      <c r="GZ109" s="279">
        <v>2.90372633934021</v>
      </c>
      <c r="HA109" s="279">
        <v>28134</v>
      </c>
      <c r="HB109" s="279">
        <v>75956.0625</v>
      </c>
      <c r="HC109" s="279">
        <v>2.6997959613800049</v>
      </c>
      <c r="HD109" s="279">
        <v>31012</v>
      </c>
      <c r="HE109" s="279">
        <v>79912.296875</v>
      </c>
      <c r="HF109" s="279">
        <v>2.5768184661865234</v>
      </c>
      <c r="HG109" s="244"/>
      <c r="HH109" s="244"/>
      <c r="HI109" s="244"/>
      <c r="HJ109" s="244"/>
      <c r="HK109" s="244"/>
      <c r="HL109" s="244"/>
      <c r="HM109" s="244"/>
      <c r="HN109" s="244"/>
      <c r="HO109" s="244"/>
      <c r="HP109" s="244"/>
      <c r="HQ109" s="244"/>
      <c r="HR109" s="244"/>
      <c r="HS109" s="244"/>
      <c r="HT109" s="244"/>
      <c r="HU109" s="244"/>
      <c r="HV109" s="244"/>
      <c r="HW109" s="244"/>
      <c r="HX109" s="244"/>
      <c r="HY109" s="244"/>
      <c r="HZ109" s="244"/>
      <c r="IA109" s="244"/>
      <c r="IB109" s="244"/>
      <c r="IC109" s="244"/>
      <c r="ID109" s="244"/>
      <c r="IE109" s="244"/>
      <c r="IF109" s="244"/>
    </row>
    <row r="110" spans="1:240" ht="15" customHeight="1">
      <c r="A110" s="3">
        <v>96</v>
      </c>
      <c r="B110" s="279">
        <v>11376</v>
      </c>
      <c r="C110" s="279">
        <v>46677.9140625</v>
      </c>
      <c r="D110" s="279">
        <v>4.1031923294067383</v>
      </c>
      <c r="E110" s="279">
        <v>11801</v>
      </c>
      <c r="F110" s="279">
        <v>57497.328125</v>
      </c>
      <c r="G110" s="279">
        <v>4.8722419738769531</v>
      </c>
      <c r="H110" s="279">
        <v>12746</v>
      </c>
      <c r="I110" s="279">
        <v>55957.2734375</v>
      </c>
      <c r="J110" s="279">
        <v>4.3901829719543457</v>
      </c>
      <c r="K110" s="279">
        <v>12170</v>
      </c>
      <c r="L110" s="279">
        <v>61545.4609375</v>
      </c>
      <c r="M110" s="279">
        <v>5.0571455955505371</v>
      </c>
      <c r="N110" s="279">
        <v>18002</v>
      </c>
      <c r="O110" s="279">
        <v>82333.171875</v>
      </c>
      <c r="P110" s="279">
        <v>4.5735569000244141</v>
      </c>
      <c r="Q110" s="279">
        <v>17362</v>
      </c>
      <c r="R110" s="279">
        <v>98360.6640625</v>
      </c>
      <c r="S110" s="279">
        <v>5.6652841567993164</v>
      </c>
      <c r="T110" s="279">
        <v>20750</v>
      </c>
      <c r="U110" s="279">
        <v>109011.734375</v>
      </c>
      <c r="V110" s="279">
        <v>5.253577709197998</v>
      </c>
      <c r="W110" s="279">
        <v>24190</v>
      </c>
      <c r="X110" s="279">
        <v>118579.28125</v>
      </c>
      <c r="Y110" s="279">
        <v>4.9019961357116699</v>
      </c>
      <c r="Z110" s="279">
        <v>23182</v>
      </c>
      <c r="AA110" s="279">
        <v>136358.5625</v>
      </c>
      <c r="AB110" s="279">
        <v>5.8820877075195313</v>
      </c>
      <c r="AC110" s="279">
        <v>33762</v>
      </c>
      <c r="AD110" s="279">
        <v>159066.875</v>
      </c>
      <c r="AE110" s="279">
        <v>4.7114171981811523</v>
      </c>
      <c r="AF110" s="279">
        <v>31746</v>
      </c>
      <c r="AG110" s="279">
        <v>169024.25</v>
      </c>
      <c r="AH110" s="279">
        <v>5.3242692947387695</v>
      </c>
      <c r="AI110" s="279">
        <v>29607</v>
      </c>
      <c r="AJ110" s="279">
        <v>174627.09375</v>
      </c>
      <c r="AK110" s="279">
        <v>5.8981690406799316</v>
      </c>
      <c r="AL110" s="279">
        <v>29426</v>
      </c>
      <c r="AM110" s="279">
        <v>172459.640625</v>
      </c>
      <c r="AN110" s="279">
        <v>5.8607912063598633</v>
      </c>
      <c r="AO110" s="279">
        <v>32260</v>
      </c>
      <c r="AP110" s="279">
        <v>176346</v>
      </c>
      <c r="AQ110" s="279">
        <v>5.4663982391357422</v>
      </c>
      <c r="AR110" s="279">
        <v>32932</v>
      </c>
      <c r="AS110" s="279">
        <v>185522.3125</v>
      </c>
      <c r="AT110" s="279">
        <v>5.6334967613220215</v>
      </c>
      <c r="AU110" s="279">
        <v>36484</v>
      </c>
      <c r="AV110" s="279">
        <v>194736.421875</v>
      </c>
      <c r="AW110" s="279">
        <v>5.3375840187072754</v>
      </c>
      <c r="AX110" s="279">
        <v>36254</v>
      </c>
      <c r="AY110" s="279">
        <v>204252.109375</v>
      </c>
      <c r="AZ110" s="279">
        <v>5.6339192390441895</v>
      </c>
      <c r="BA110" s="279">
        <v>37132</v>
      </c>
      <c r="BB110" s="279">
        <v>201956.625</v>
      </c>
      <c r="BC110" s="279">
        <v>5.4388837814331055</v>
      </c>
      <c r="BD110" s="279">
        <v>38239</v>
      </c>
      <c r="BE110" s="279">
        <v>206191.515625</v>
      </c>
      <c r="BF110" s="279">
        <v>5.3921785354614258</v>
      </c>
      <c r="BG110" s="279">
        <v>35833</v>
      </c>
      <c r="BH110" s="279">
        <v>193222.15625</v>
      </c>
      <c r="BI110" s="279">
        <v>5.392296314239502</v>
      </c>
      <c r="BJ110" s="279">
        <v>40772</v>
      </c>
      <c r="BK110" s="279">
        <v>218098.78125</v>
      </c>
      <c r="BL110" s="279">
        <v>5.3492293357849121</v>
      </c>
      <c r="BM110" s="279">
        <v>43377</v>
      </c>
      <c r="BN110" s="279">
        <v>230031.25</v>
      </c>
      <c r="BO110" s="279">
        <v>5.3030695915222168</v>
      </c>
      <c r="BP110" s="279">
        <v>48502</v>
      </c>
      <c r="BQ110" s="279">
        <v>254913.96875</v>
      </c>
      <c r="BR110" s="279">
        <v>5.2557415962219238</v>
      </c>
      <c r="BS110" s="279">
        <v>57944</v>
      </c>
      <c r="BT110" s="279">
        <v>299307.625</v>
      </c>
      <c r="BU110" s="279">
        <v>5.1654634475708008</v>
      </c>
      <c r="BV110" s="279">
        <v>68141</v>
      </c>
      <c r="BW110" s="279">
        <v>345193.53125</v>
      </c>
      <c r="BX110" s="279">
        <v>5.0658712387084961</v>
      </c>
      <c r="BY110" s="279">
        <v>89927</v>
      </c>
      <c r="BZ110" s="279">
        <v>439594.5625</v>
      </c>
      <c r="CA110" s="279">
        <v>4.8883490562438965</v>
      </c>
      <c r="CB110" s="279">
        <v>83440</v>
      </c>
      <c r="CC110" s="279">
        <v>397952.625</v>
      </c>
      <c r="CD110" s="279">
        <v>4.7693266868591309</v>
      </c>
      <c r="CE110" s="279">
        <v>81691</v>
      </c>
      <c r="CF110" s="279">
        <v>380952.25</v>
      </c>
      <c r="CG110" s="279">
        <v>4.6633319854736328</v>
      </c>
      <c r="CH110" s="279">
        <v>81278</v>
      </c>
      <c r="CI110" s="279">
        <v>372373.34375</v>
      </c>
      <c r="CJ110" s="279">
        <v>4.5814776420593262</v>
      </c>
      <c r="CK110" s="279">
        <v>88898</v>
      </c>
      <c r="CL110" s="279">
        <v>403810.96875</v>
      </c>
      <c r="CM110" s="279">
        <v>4.5424079895019531</v>
      </c>
      <c r="CN110" s="279">
        <v>88183</v>
      </c>
      <c r="CO110" s="279">
        <v>389507.5625</v>
      </c>
      <c r="CP110" s="279">
        <v>4.4170370101928711</v>
      </c>
      <c r="CQ110" s="279">
        <v>109390</v>
      </c>
      <c r="CR110" s="279">
        <v>497392.0625</v>
      </c>
      <c r="CS110" s="279">
        <v>4.5469608306884766</v>
      </c>
      <c r="CT110" s="279">
        <v>128279</v>
      </c>
      <c r="CU110" s="279">
        <v>592353.25</v>
      </c>
      <c r="CV110" s="279">
        <v>4.6176948547363281</v>
      </c>
      <c r="CW110" s="279">
        <v>155428</v>
      </c>
      <c r="CX110" s="279">
        <v>752252.25</v>
      </c>
      <c r="CY110" s="279">
        <v>4.8398761749267578</v>
      </c>
      <c r="CZ110" s="279">
        <v>162491</v>
      </c>
      <c r="DA110" s="279">
        <v>778412.0625</v>
      </c>
      <c r="DB110" s="279">
        <v>4.7904934883117676</v>
      </c>
      <c r="DC110" s="279">
        <v>163091</v>
      </c>
      <c r="DD110" s="279">
        <v>701099.5</v>
      </c>
      <c r="DE110" s="279">
        <v>4.2988238334655762</v>
      </c>
      <c r="DF110" s="279">
        <v>155756</v>
      </c>
      <c r="DG110" s="279">
        <v>666228.1875</v>
      </c>
      <c r="DH110" s="279">
        <v>4.2773838043212891</v>
      </c>
      <c r="DI110" s="279">
        <v>154631</v>
      </c>
      <c r="DJ110" s="279">
        <v>645804.0625</v>
      </c>
      <c r="DK110" s="279">
        <v>4.1764202117919922</v>
      </c>
      <c r="DL110" s="279">
        <v>138914</v>
      </c>
      <c r="DM110" s="279">
        <v>570225.9375</v>
      </c>
      <c r="DN110" s="279">
        <v>4.1048846244812012</v>
      </c>
      <c r="DO110" s="279">
        <v>144232</v>
      </c>
      <c r="DP110" s="279">
        <v>600257.125</v>
      </c>
      <c r="DQ110" s="279">
        <v>4.1617474555969238</v>
      </c>
      <c r="DR110" s="279">
        <v>187747</v>
      </c>
      <c r="DS110" s="279">
        <v>764852.4375</v>
      </c>
      <c r="DT110" s="279">
        <v>4.0738463401794434</v>
      </c>
      <c r="DU110" s="279">
        <v>214038</v>
      </c>
      <c r="DV110" s="279">
        <v>856616.5</v>
      </c>
      <c r="DW110" s="279">
        <v>4.0021700859069824</v>
      </c>
      <c r="DX110" s="279">
        <v>264482</v>
      </c>
      <c r="DY110" s="279">
        <v>969331</v>
      </c>
      <c r="DZ110" s="279">
        <v>3.6650168895721436</v>
      </c>
      <c r="EA110" s="279">
        <v>241415</v>
      </c>
      <c r="EB110" s="279">
        <v>725993.3125</v>
      </c>
      <c r="EC110" s="279">
        <v>3.00724196434021</v>
      </c>
      <c r="ED110" s="279">
        <v>292459</v>
      </c>
      <c r="EE110" s="279">
        <v>920996.875</v>
      </c>
      <c r="EF110" s="279">
        <v>3.14914870262146</v>
      </c>
      <c r="EG110" s="279">
        <v>328740</v>
      </c>
      <c r="EH110" s="279">
        <v>1068720.75</v>
      </c>
      <c r="EI110" s="279">
        <v>3.2509605884552002</v>
      </c>
      <c r="EJ110" s="279">
        <v>387333</v>
      </c>
      <c r="EK110" s="279">
        <v>1317218</v>
      </c>
      <c r="EL110" s="279">
        <v>3.4007377624511719</v>
      </c>
      <c r="EM110" s="279">
        <v>408277</v>
      </c>
      <c r="EN110" s="279">
        <v>1375843.25</v>
      </c>
      <c r="EO110" s="279">
        <v>3.3698768615722656</v>
      </c>
      <c r="EP110" s="279">
        <v>537517</v>
      </c>
      <c r="EQ110" s="279">
        <v>1711721.75</v>
      </c>
      <c r="ER110" s="279">
        <v>3.1844978332519531</v>
      </c>
      <c r="ES110" s="279">
        <v>738029</v>
      </c>
      <c r="ET110" s="279">
        <v>2129688</v>
      </c>
      <c r="EU110" s="279">
        <v>2.8856427669525146</v>
      </c>
      <c r="EV110" s="279">
        <v>1132101</v>
      </c>
      <c r="EW110" s="279">
        <v>3193380.25</v>
      </c>
      <c r="EX110" s="279">
        <v>2.8207557201385498</v>
      </c>
      <c r="EY110" s="279">
        <v>1847770</v>
      </c>
      <c r="EZ110" s="279">
        <v>5210007</v>
      </c>
      <c r="FA110" s="279">
        <v>2.8196187019348145</v>
      </c>
      <c r="FB110" s="279">
        <v>3089</v>
      </c>
      <c r="FC110" s="279">
        <v>9556.2265625</v>
      </c>
      <c r="FD110" s="279">
        <v>3.0936310291290283</v>
      </c>
      <c r="FE110" s="279">
        <v>3806</v>
      </c>
      <c r="FF110" s="279">
        <v>11488.51953125</v>
      </c>
      <c r="FG110" s="279">
        <v>3.0185284614562988</v>
      </c>
      <c r="FH110" s="279">
        <v>4832</v>
      </c>
      <c r="FI110" s="279">
        <v>14553.2197265625</v>
      </c>
      <c r="FJ110" s="279">
        <v>3.0118417739868164</v>
      </c>
      <c r="FK110" s="279">
        <v>6211</v>
      </c>
      <c r="FL110" s="279">
        <v>18133.40625</v>
      </c>
      <c r="FM110" s="279">
        <v>2.9195630550384521</v>
      </c>
      <c r="FN110" s="279">
        <v>6709</v>
      </c>
      <c r="FO110" s="279">
        <v>19412.6484375</v>
      </c>
      <c r="FP110" s="279">
        <v>2.8935234546661377</v>
      </c>
      <c r="FQ110" s="279">
        <v>7204</v>
      </c>
      <c r="FR110" s="279">
        <v>19915.98046875</v>
      </c>
      <c r="FS110" s="279">
        <v>2.7645726203918457</v>
      </c>
      <c r="FT110" s="279">
        <v>7735</v>
      </c>
      <c r="FU110" s="279">
        <v>22339.30078125</v>
      </c>
      <c r="FV110" s="279">
        <v>2.888080358505249</v>
      </c>
      <c r="FW110" s="279">
        <v>8728</v>
      </c>
      <c r="FX110" s="279">
        <v>25624.76171875</v>
      </c>
      <c r="FY110" s="279">
        <v>2.9359259605407715</v>
      </c>
      <c r="FZ110" s="279">
        <v>9948</v>
      </c>
      <c r="GA110" s="279">
        <v>30332.595703125</v>
      </c>
      <c r="GB110" s="279">
        <v>3.0491149425506592</v>
      </c>
      <c r="GC110" s="279">
        <v>12047</v>
      </c>
      <c r="GD110" s="279">
        <v>35269.96875</v>
      </c>
      <c r="GE110" s="279">
        <v>2.9276971817016602</v>
      </c>
      <c r="GF110" s="279">
        <v>13391</v>
      </c>
      <c r="GG110" s="279">
        <v>41494.84375</v>
      </c>
      <c r="GH110" s="279">
        <v>3.0987112522125244</v>
      </c>
      <c r="GI110" s="279">
        <v>15288</v>
      </c>
      <c r="GJ110" s="279">
        <v>45071.859375</v>
      </c>
      <c r="GK110" s="279">
        <v>2.9481854438781738</v>
      </c>
      <c r="GL110" s="279">
        <v>19070</v>
      </c>
      <c r="GM110" s="279">
        <v>56716.3359375</v>
      </c>
      <c r="GN110" s="279">
        <v>2.9741129875183105</v>
      </c>
      <c r="GO110" s="279">
        <v>24382</v>
      </c>
      <c r="GP110" s="279">
        <v>72568.53125</v>
      </c>
      <c r="GQ110" s="279">
        <v>2.9763157367706299</v>
      </c>
      <c r="GR110" s="279">
        <v>26383</v>
      </c>
      <c r="GS110" s="279">
        <v>78250.75</v>
      </c>
      <c r="GT110" s="279">
        <v>2.9659533500671387</v>
      </c>
      <c r="GU110" s="279">
        <v>28401</v>
      </c>
      <c r="GV110" s="279">
        <v>82985.6875</v>
      </c>
      <c r="GW110" s="279">
        <v>2.9219284057617187</v>
      </c>
      <c r="GX110" s="279">
        <v>30345</v>
      </c>
      <c r="GY110" s="279">
        <v>87554.6875</v>
      </c>
      <c r="GZ110" s="279">
        <v>2.8853085041046143</v>
      </c>
      <c r="HA110" s="279">
        <v>32014</v>
      </c>
      <c r="HB110" s="279">
        <v>87314.328125</v>
      </c>
      <c r="HC110" s="279">
        <v>2.7273795604705811</v>
      </c>
      <c r="HD110" s="279">
        <v>34800</v>
      </c>
      <c r="HE110" s="279">
        <v>91479.375</v>
      </c>
      <c r="HF110" s="279">
        <v>2.6287176609039307</v>
      </c>
      <c r="HG110" s="244"/>
      <c r="HH110" s="244"/>
      <c r="HI110" s="244"/>
      <c r="HJ110" s="244"/>
      <c r="HK110" s="244"/>
      <c r="HL110" s="244"/>
      <c r="HM110" s="244"/>
      <c r="HN110" s="244"/>
      <c r="HO110" s="244"/>
      <c r="HP110" s="244"/>
      <c r="HQ110" s="244"/>
      <c r="HR110" s="244"/>
      <c r="HS110" s="244"/>
      <c r="HT110" s="244"/>
      <c r="HU110" s="244"/>
      <c r="HV110" s="244"/>
      <c r="HW110" s="244"/>
      <c r="HX110" s="244"/>
      <c r="HY110" s="244"/>
      <c r="HZ110" s="244"/>
      <c r="IA110" s="244"/>
      <c r="IB110" s="244"/>
      <c r="IC110" s="244"/>
      <c r="ID110" s="244"/>
      <c r="IE110" s="244"/>
      <c r="IF110" s="244"/>
    </row>
    <row r="111" spans="1:240" ht="15" customHeight="1">
      <c r="A111" s="3">
        <v>97</v>
      </c>
      <c r="B111" s="279">
        <v>14326</v>
      </c>
      <c r="C111" s="279">
        <v>57991.21875</v>
      </c>
      <c r="D111" s="279">
        <v>4.0479698181152344</v>
      </c>
      <c r="E111" s="279">
        <v>18656</v>
      </c>
      <c r="F111" s="279">
        <v>71705.7734375</v>
      </c>
      <c r="G111" s="279">
        <v>3.8435771465301514</v>
      </c>
      <c r="H111" s="279">
        <v>17949</v>
      </c>
      <c r="I111" s="279">
        <v>69568.03125</v>
      </c>
      <c r="J111" s="279">
        <v>3.8758723735809326</v>
      </c>
      <c r="K111" s="279">
        <v>18566</v>
      </c>
      <c r="L111" s="279">
        <v>77054.6171875</v>
      </c>
      <c r="M111" s="279">
        <v>4.1503081321716309</v>
      </c>
      <c r="N111" s="279">
        <v>23175</v>
      </c>
      <c r="O111" s="279">
        <v>102982.2265625</v>
      </c>
      <c r="P111" s="279">
        <v>4.4436774253845215</v>
      </c>
      <c r="Q111" s="279">
        <v>19989</v>
      </c>
      <c r="R111" s="279">
        <v>125008.21875</v>
      </c>
      <c r="S111" s="279">
        <v>6.2538504600524902</v>
      </c>
      <c r="T111" s="279">
        <v>28234</v>
      </c>
      <c r="U111" s="279">
        <v>137311.984375</v>
      </c>
      <c r="V111" s="279">
        <v>4.8633556365966797</v>
      </c>
      <c r="W111" s="279">
        <v>43076</v>
      </c>
      <c r="X111" s="279">
        <v>147207.375</v>
      </c>
      <c r="Y111" s="279">
        <v>3.4173872470855713</v>
      </c>
      <c r="Z111" s="279">
        <v>45909</v>
      </c>
      <c r="AA111" s="279">
        <v>170672.09375</v>
      </c>
      <c r="AB111" s="279">
        <v>3.7176172733306885</v>
      </c>
      <c r="AC111" s="279">
        <v>43342</v>
      </c>
      <c r="AD111" s="279">
        <v>199303.828125</v>
      </c>
      <c r="AE111" s="279">
        <v>4.5983996391296387</v>
      </c>
      <c r="AF111" s="279">
        <v>42804</v>
      </c>
      <c r="AG111" s="279">
        <v>213083.671875</v>
      </c>
      <c r="AH111" s="279">
        <v>4.9781250953674316</v>
      </c>
      <c r="AI111" s="279">
        <v>40330</v>
      </c>
      <c r="AJ111" s="279">
        <v>221362.796875</v>
      </c>
      <c r="AK111" s="279">
        <v>5.4887876510620117</v>
      </c>
      <c r="AL111" s="279">
        <v>39793</v>
      </c>
      <c r="AM111" s="279">
        <v>218558.859375</v>
      </c>
      <c r="AN111" s="279">
        <v>5.4923944473266602</v>
      </c>
      <c r="AO111" s="279">
        <v>43906</v>
      </c>
      <c r="AP111" s="279">
        <v>222600</v>
      </c>
      <c r="AQ111" s="279">
        <v>5.0699219703674316</v>
      </c>
      <c r="AR111" s="279">
        <v>44614</v>
      </c>
      <c r="AS111" s="279">
        <v>234605.078125</v>
      </c>
      <c r="AT111" s="279">
        <v>5.2585530281066895</v>
      </c>
      <c r="AU111" s="279">
        <v>49123</v>
      </c>
      <c r="AV111" s="279">
        <v>245555.890625</v>
      </c>
      <c r="AW111" s="279">
        <v>4.9987969398498535</v>
      </c>
      <c r="AX111" s="279">
        <v>49410</v>
      </c>
      <c r="AY111" s="279">
        <v>258258.8125</v>
      </c>
      <c r="AZ111" s="279">
        <v>5.2268528938293457</v>
      </c>
      <c r="BA111" s="279">
        <v>49753</v>
      </c>
      <c r="BB111" s="279">
        <v>254945.828125</v>
      </c>
      <c r="BC111" s="279">
        <v>5.1242303848266602</v>
      </c>
      <c r="BD111" s="279">
        <v>51571</v>
      </c>
      <c r="BE111" s="279">
        <v>260092.015625</v>
      </c>
      <c r="BF111" s="279">
        <v>5.0433773994445801</v>
      </c>
      <c r="BG111" s="279">
        <v>48327</v>
      </c>
      <c r="BH111" s="279">
        <v>243731.875</v>
      </c>
      <c r="BI111" s="279">
        <v>5.0433893203735352</v>
      </c>
      <c r="BJ111" s="279">
        <v>54815</v>
      </c>
      <c r="BK111" s="279">
        <v>274986.03125</v>
      </c>
      <c r="BL111" s="279">
        <v>5.0166201591491699</v>
      </c>
      <c r="BM111" s="279">
        <v>58123</v>
      </c>
      <c r="BN111" s="279">
        <v>289885.34375</v>
      </c>
      <c r="BO111" s="279">
        <v>4.9874463081359863</v>
      </c>
      <c r="BP111" s="279">
        <v>64765</v>
      </c>
      <c r="BQ111" s="279">
        <v>321074.96875</v>
      </c>
      <c r="BR111" s="279">
        <v>4.9575381278991699</v>
      </c>
      <c r="BS111" s="279">
        <v>76863</v>
      </c>
      <c r="BT111" s="279">
        <v>376603.8125</v>
      </c>
      <c r="BU111" s="279">
        <v>4.8996763229370117</v>
      </c>
      <c r="BV111" s="279">
        <v>89725</v>
      </c>
      <c r="BW111" s="279">
        <v>433830.71875</v>
      </c>
      <c r="BX111" s="279">
        <v>4.8351154327392578</v>
      </c>
      <c r="BY111" s="279">
        <v>116852</v>
      </c>
      <c r="BZ111" s="279">
        <v>551249.4375</v>
      </c>
      <c r="CA111" s="279">
        <v>4.717501163482666</v>
      </c>
      <c r="CB111" s="279">
        <v>107451</v>
      </c>
      <c r="CC111" s="279">
        <v>498243.15625</v>
      </c>
      <c r="CD111" s="279">
        <v>4.6369338035583496</v>
      </c>
      <c r="CE111" s="279">
        <v>104353</v>
      </c>
      <c r="CF111" s="279">
        <v>476253.65625</v>
      </c>
      <c r="CG111" s="279">
        <v>4.5638713836669922</v>
      </c>
      <c r="CH111" s="279">
        <v>103174</v>
      </c>
      <c r="CI111" s="279">
        <v>464975.78125</v>
      </c>
      <c r="CJ111" s="279">
        <v>4.5067148208618164</v>
      </c>
      <c r="CK111" s="279">
        <v>112506</v>
      </c>
      <c r="CL111" s="279">
        <v>503936.96875</v>
      </c>
      <c r="CM111" s="279">
        <v>4.4792008399963379</v>
      </c>
      <c r="CN111" s="279">
        <v>120551</v>
      </c>
      <c r="CO111" s="279">
        <v>485344.09375</v>
      </c>
      <c r="CP111" s="279">
        <v>4.0260477066040039</v>
      </c>
      <c r="CQ111" s="279">
        <v>155874</v>
      </c>
      <c r="CR111" s="279">
        <v>619526.4375</v>
      </c>
      <c r="CS111" s="279">
        <v>3.9745335578918457</v>
      </c>
      <c r="CT111" s="279">
        <v>170736</v>
      </c>
      <c r="CU111" s="279">
        <v>739802.6875</v>
      </c>
      <c r="CV111" s="279">
        <v>4.3330211639404297</v>
      </c>
      <c r="CW111" s="279">
        <v>203484</v>
      </c>
      <c r="CX111" s="279">
        <v>943566</v>
      </c>
      <c r="CY111" s="279">
        <v>4.6370525360107422</v>
      </c>
      <c r="CZ111" s="279">
        <v>198369</v>
      </c>
      <c r="DA111" s="279">
        <v>978147.4375</v>
      </c>
      <c r="DB111" s="279">
        <v>4.9309492111206055</v>
      </c>
      <c r="DC111" s="279">
        <v>200404</v>
      </c>
      <c r="DD111" s="279">
        <v>874562.3125</v>
      </c>
      <c r="DE111" s="279">
        <v>4.3639965057373047</v>
      </c>
      <c r="DF111" s="279">
        <v>198619</v>
      </c>
      <c r="DG111" s="279">
        <v>829776.5625</v>
      </c>
      <c r="DH111" s="279">
        <v>4.1777300834655762</v>
      </c>
      <c r="DI111" s="279">
        <v>197156</v>
      </c>
      <c r="DJ111" s="279">
        <v>802786.4375</v>
      </c>
      <c r="DK111" s="279">
        <v>4.071833610534668</v>
      </c>
      <c r="DL111" s="279">
        <v>175880</v>
      </c>
      <c r="DM111" s="279">
        <v>708013.25</v>
      </c>
      <c r="DN111" s="279">
        <v>4.0255470275878906</v>
      </c>
      <c r="DO111" s="279">
        <v>188380</v>
      </c>
      <c r="DP111" s="279">
        <v>745436.1875</v>
      </c>
      <c r="DQ111" s="279">
        <v>3.9570877552032471</v>
      </c>
      <c r="DR111" s="279">
        <v>244210</v>
      </c>
      <c r="DS111" s="279">
        <v>948484.5625</v>
      </c>
      <c r="DT111" s="279">
        <v>3.8838891983032227</v>
      </c>
      <c r="DU111" s="279">
        <v>276860</v>
      </c>
      <c r="DV111" s="279">
        <v>1062824.375</v>
      </c>
      <c r="DW111" s="279">
        <v>3.8388512134552002</v>
      </c>
      <c r="DX111" s="279">
        <v>332319</v>
      </c>
      <c r="DY111" s="279">
        <v>1194005</v>
      </c>
      <c r="DZ111" s="279">
        <v>3.5929484367370605</v>
      </c>
      <c r="EA111" s="279">
        <v>271797</v>
      </c>
      <c r="EB111" s="279">
        <v>883237.75</v>
      </c>
      <c r="EC111" s="279">
        <v>3.2496228218078613</v>
      </c>
      <c r="ED111" s="279">
        <v>370630</v>
      </c>
      <c r="EE111" s="279">
        <v>1118589.875</v>
      </c>
      <c r="EF111" s="279">
        <v>3.0180768966674805</v>
      </c>
      <c r="EG111" s="279">
        <v>413450</v>
      </c>
      <c r="EH111" s="279">
        <v>1302363.375</v>
      </c>
      <c r="EI111" s="279">
        <v>3.1499900817871094</v>
      </c>
      <c r="EJ111" s="279">
        <v>496206</v>
      </c>
      <c r="EK111" s="279">
        <v>1610507.375</v>
      </c>
      <c r="EL111" s="279">
        <v>3.2456426620483398</v>
      </c>
      <c r="EM111" s="279">
        <v>517933</v>
      </c>
      <c r="EN111" s="279">
        <v>1681511.375</v>
      </c>
      <c r="EO111" s="279">
        <v>3.2465808391571045</v>
      </c>
      <c r="EP111" s="279">
        <v>679032</v>
      </c>
      <c r="EQ111" s="279">
        <v>2081485.625</v>
      </c>
      <c r="ER111" s="279">
        <v>3.0653719902038574</v>
      </c>
      <c r="ES111" s="279">
        <v>933644</v>
      </c>
      <c r="ET111" s="279">
        <v>2563957.5</v>
      </c>
      <c r="EU111" s="279">
        <v>2.7461831569671631</v>
      </c>
      <c r="EV111" s="279">
        <v>1393777</v>
      </c>
      <c r="EW111" s="279">
        <v>3839309.25</v>
      </c>
      <c r="EX111" s="279">
        <v>2.7546079158782959</v>
      </c>
      <c r="EY111" s="279">
        <v>2271578</v>
      </c>
      <c r="EZ111" s="279">
        <v>6267298</v>
      </c>
      <c r="FA111" s="279">
        <v>2.7590062618255615</v>
      </c>
      <c r="FB111" s="279">
        <v>3940</v>
      </c>
      <c r="FC111" s="279">
        <v>11583.96875</v>
      </c>
      <c r="FD111" s="279">
        <v>2.9400935173034668</v>
      </c>
      <c r="FE111" s="279">
        <v>4801</v>
      </c>
      <c r="FF111" s="279">
        <v>13891.0263671875</v>
      </c>
      <c r="FG111" s="279">
        <v>2.8933610916137695</v>
      </c>
      <c r="FH111" s="279">
        <v>5866</v>
      </c>
      <c r="FI111" s="279">
        <v>17623.29296875</v>
      </c>
      <c r="FJ111" s="279">
        <v>3.0043118000030518</v>
      </c>
      <c r="FK111" s="279">
        <v>7942</v>
      </c>
      <c r="FL111" s="279">
        <v>21840.875</v>
      </c>
      <c r="FM111" s="279">
        <v>2.7500472068786621</v>
      </c>
      <c r="FN111" s="279">
        <v>8666</v>
      </c>
      <c r="FO111" s="279">
        <v>23348.19921875</v>
      </c>
      <c r="FP111" s="279">
        <v>2.694230318069458</v>
      </c>
      <c r="FQ111" s="279">
        <v>8983</v>
      </c>
      <c r="FR111" s="279">
        <v>23875.97265625</v>
      </c>
      <c r="FS111" s="279">
        <v>2.6579062938690186</v>
      </c>
      <c r="FT111" s="279">
        <v>9807</v>
      </c>
      <c r="FU111" s="279">
        <v>26889.068359375</v>
      </c>
      <c r="FV111" s="279">
        <v>2.7418241500854492</v>
      </c>
      <c r="FW111" s="279">
        <v>11104</v>
      </c>
      <c r="FX111" s="279">
        <v>30890.349609375</v>
      </c>
      <c r="FY111" s="279">
        <v>2.7819118499755859</v>
      </c>
      <c r="FZ111" s="279">
        <v>12290</v>
      </c>
      <c r="GA111" s="279">
        <v>36750.4609375</v>
      </c>
      <c r="GB111" s="279">
        <v>2.9902734756469727</v>
      </c>
      <c r="GC111" s="279">
        <v>14754</v>
      </c>
      <c r="GD111" s="279">
        <v>42631.2890625</v>
      </c>
      <c r="GE111" s="279">
        <v>2.8894731998443604</v>
      </c>
      <c r="GF111" s="279">
        <v>17333</v>
      </c>
      <c r="GG111" s="279">
        <v>50311.45703125</v>
      </c>
      <c r="GH111" s="279">
        <v>2.9026398658752441</v>
      </c>
      <c r="GI111" s="279">
        <v>19920</v>
      </c>
      <c r="GJ111" s="279">
        <v>54314.14453125</v>
      </c>
      <c r="GK111" s="279">
        <v>2.7266137599945068</v>
      </c>
      <c r="GL111" s="279">
        <v>24168</v>
      </c>
      <c r="GM111" s="279">
        <v>68438.78125</v>
      </c>
      <c r="GN111" s="279">
        <v>2.8317933082580566</v>
      </c>
      <c r="GO111" s="279">
        <v>31390</v>
      </c>
      <c r="GP111" s="279">
        <v>87619.703125</v>
      </c>
      <c r="GQ111" s="279">
        <v>2.7913253307342529</v>
      </c>
      <c r="GR111" s="279">
        <v>33913</v>
      </c>
      <c r="GS111" s="279">
        <v>94446.328125</v>
      </c>
      <c r="GT111" s="279">
        <v>2.7849593162536621</v>
      </c>
      <c r="GU111" s="279">
        <v>36270</v>
      </c>
      <c r="GV111" s="279">
        <v>100003.25</v>
      </c>
      <c r="GW111" s="279">
        <v>2.7571890354156494</v>
      </c>
      <c r="GX111" s="279">
        <v>38543</v>
      </c>
      <c r="GY111" s="279">
        <v>105366.25</v>
      </c>
      <c r="GZ111" s="279">
        <v>2.7337324619293213</v>
      </c>
      <c r="HA111" s="279">
        <v>39701</v>
      </c>
      <c r="HB111" s="279">
        <v>104420.4375</v>
      </c>
      <c r="HC111" s="279">
        <v>2.630171537399292</v>
      </c>
      <c r="HD111" s="279">
        <v>42504</v>
      </c>
      <c r="HE111" s="279">
        <v>108929.8359375</v>
      </c>
      <c r="HF111" s="279">
        <v>2.5628137588500977</v>
      </c>
      <c r="HG111" s="244"/>
      <c r="HH111" s="244"/>
      <c r="HI111" s="244"/>
      <c r="HJ111" s="244"/>
      <c r="HK111" s="244"/>
      <c r="HL111" s="244"/>
      <c r="HM111" s="244"/>
      <c r="HN111" s="244"/>
      <c r="HO111" s="244"/>
      <c r="HP111" s="244"/>
      <c r="HQ111" s="244"/>
      <c r="HR111" s="244"/>
      <c r="HS111" s="244"/>
      <c r="HT111" s="244"/>
      <c r="HU111" s="244"/>
      <c r="HV111" s="244"/>
      <c r="HW111" s="244"/>
      <c r="HX111" s="244"/>
      <c r="HY111" s="244"/>
      <c r="HZ111" s="244"/>
      <c r="IA111" s="244"/>
      <c r="IB111" s="244"/>
      <c r="IC111" s="244"/>
      <c r="ID111" s="244"/>
      <c r="IE111" s="244"/>
      <c r="IF111" s="244"/>
    </row>
    <row r="112" spans="1:240" ht="15" customHeight="1">
      <c r="A112" s="3">
        <v>98</v>
      </c>
      <c r="B112" s="279">
        <v>22085</v>
      </c>
      <c r="C112" s="279">
        <v>78294.828125</v>
      </c>
      <c r="D112" s="279">
        <v>3.5451586246490479</v>
      </c>
      <c r="E112" s="279">
        <v>30304</v>
      </c>
      <c r="F112" s="279">
        <v>95524.6640625</v>
      </c>
      <c r="G112" s="279">
        <v>3.1522130966186523</v>
      </c>
      <c r="H112" s="279">
        <v>27764</v>
      </c>
      <c r="I112" s="279">
        <v>93226.046875</v>
      </c>
      <c r="J112" s="279">
        <v>3.3578031063079834</v>
      </c>
      <c r="K112" s="279">
        <v>31664</v>
      </c>
      <c r="L112" s="279">
        <v>103435.921875</v>
      </c>
      <c r="M112" s="279">
        <v>3.2666726112365723</v>
      </c>
      <c r="N112" s="279">
        <v>35154</v>
      </c>
      <c r="O112" s="279">
        <v>140445.84375</v>
      </c>
      <c r="P112" s="279">
        <v>3.9951596260070801</v>
      </c>
      <c r="Q112" s="279">
        <v>37134</v>
      </c>
      <c r="R112" s="279">
        <v>174547.328125</v>
      </c>
      <c r="S112" s="279">
        <v>4.7004718780517578</v>
      </c>
      <c r="T112" s="279">
        <v>46352</v>
      </c>
      <c r="U112" s="279">
        <v>188128.46875</v>
      </c>
      <c r="V112" s="279">
        <v>4.0586915016174316</v>
      </c>
      <c r="W112" s="279">
        <v>71680</v>
      </c>
      <c r="X112" s="279">
        <v>192373.5625</v>
      </c>
      <c r="Y112" s="279">
        <v>2.6837830543518066</v>
      </c>
      <c r="Z112" s="279">
        <v>78277</v>
      </c>
      <c r="AA112" s="279">
        <v>225063.140625</v>
      </c>
      <c r="AB112" s="279">
        <v>2.8752140998840332</v>
      </c>
      <c r="AC112" s="279">
        <v>61156</v>
      </c>
      <c r="AD112" s="279">
        <v>273599.75</v>
      </c>
      <c r="AE112" s="279">
        <v>4.4738006591796875</v>
      </c>
      <c r="AF112" s="279">
        <v>63406</v>
      </c>
      <c r="AG112" s="279">
        <v>293761</v>
      </c>
      <c r="AH112" s="279">
        <v>4.6330156326293945</v>
      </c>
      <c r="AI112" s="279">
        <v>64867</v>
      </c>
      <c r="AJ112" s="279">
        <v>306682.1875</v>
      </c>
      <c r="AK112" s="279">
        <v>4.7278614044189453</v>
      </c>
      <c r="AL112" s="279">
        <v>60465</v>
      </c>
      <c r="AM112" s="279">
        <v>303503.78125</v>
      </c>
      <c r="AN112" s="279">
        <v>5.0194954872131348</v>
      </c>
      <c r="AO112" s="279">
        <v>66264</v>
      </c>
      <c r="AP112" s="279">
        <v>307106</v>
      </c>
      <c r="AQ112" s="279">
        <v>4.6345829963684082</v>
      </c>
      <c r="AR112" s="279">
        <v>66731</v>
      </c>
      <c r="AS112" s="279">
        <v>324786.125</v>
      </c>
      <c r="AT112" s="279">
        <v>4.8670949935913086</v>
      </c>
      <c r="AU112" s="279">
        <v>73354</v>
      </c>
      <c r="AV112" s="279">
        <v>338516.34375</v>
      </c>
      <c r="AW112" s="279">
        <v>4.6148314476013184</v>
      </c>
      <c r="AX112" s="279">
        <v>75399</v>
      </c>
      <c r="AY112" s="279">
        <v>357022.71875</v>
      </c>
      <c r="AZ112" s="279">
        <v>4.735112190246582</v>
      </c>
      <c r="BA112" s="279">
        <v>72092</v>
      </c>
      <c r="BB112" s="279">
        <v>352708.25</v>
      </c>
      <c r="BC112" s="279">
        <v>4.8924741744995117</v>
      </c>
      <c r="BD112" s="279">
        <v>75181</v>
      </c>
      <c r="BE112" s="279">
        <v>359459.03125</v>
      </c>
      <c r="BF112" s="279">
        <v>4.7812485694885254</v>
      </c>
      <c r="BG112" s="279">
        <v>70451</v>
      </c>
      <c r="BH112" s="279">
        <v>336848.8125</v>
      </c>
      <c r="BI112" s="279">
        <v>4.7813205718994141</v>
      </c>
      <c r="BJ112" s="279">
        <v>79661</v>
      </c>
      <c r="BK112" s="279">
        <v>379869.03125</v>
      </c>
      <c r="BL112" s="279">
        <v>4.7685694694519043</v>
      </c>
      <c r="BM112" s="279">
        <v>84180</v>
      </c>
      <c r="BN112" s="279">
        <v>400251.5</v>
      </c>
      <c r="BO112" s="279">
        <v>4.7547101974487305</v>
      </c>
      <c r="BP112" s="279">
        <v>93471</v>
      </c>
      <c r="BQ112" s="279">
        <v>443084.4375</v>
      </c>
      <c r="BR112" s="279">
        <v>4.7403411865234375</v>
      </c>
      <c r="BS112" s="279">
        <v>110178</v>
      </c>
      <c r="BT112" s="279">
        <v>519180.71875</v>
      </c>
      <c r="BU112" s="279">
        <v>4.7121996879577637</v>
      </c>
      <c r="BV112" s="279">
        <v>127633</v>
      </c>
      <c r="BW112" s="279">
        <v>597370.0625</v>
      </c>
      <c r="BX112" s="279">
        <v>4.6803731918334961</v>
      </c>
      <c r="BY112" s="279">
        <v>163891</v>
      </c>
      <c r="BZ112" s="279">
        <v>757360.6875</v>
      </c>
      <c r="CA112" s="279">
        <v>4.621124267578125</v>
      </c>
      <c r="CB112" s="279">
        <v>149237</v>
      </c>
      <c r="CC112" s="279">
        <v>683443.75</v>
      </c>
      <c r="CD112" s="279">
        <v>4.5795865058898926</v>
      </c>
      <c r="CE112" s="279">
        <v>143642</v>
      </c>
      <c r="CF112" s="279">
        <v>652302</v>
      </c>
      <c r="CG112" s="279">
        <v>4.5411648750305176</v>
      </c>
      <c r="CH112" s="279">
        <v>141018</v>
      </c>
      <c r="CI112" s="279">
        <v>636087.1875</v>
      </c>
      <c r="CJ112" s="279">
        <v>4.5106806755065918</v>
      </c>
      <c r="CK112" s="279">
        <v>153249</v>
      </c>
      <c r="CL112" s="279">
        <v>688976.4375</v>
      </c>
      <c r="CM112" s="279">
        <v>4.4957971572875977</v>
      </c>
      <c r="CN112" s="279">
        <v>171668</v>
      </c>
      <c r="CO112" s="279">
        <v>655102.125</v>
      </c>
      <c r="CP112" s="279">
        <v>3.8160991668701172</v>
      </c>
      <c r="CQ112" s="279">
        <v>197438</v>
      </c>
      <c r="CR112" s="279">
        <v>841651.1875</v>
      </c>
      <c r="CS112" s="279">
        <v>4.2628631591796875</v>
      </c>
      <c r="CT112" s="279">
        <v>219910</v>
      </c>
      <c r="CU112" s="279">
        <v>1014615.0625</v>
      </c>
      <c r="CV112" s="279">
        <v>4.613774299621582</v>
      </c>
      <c r="CW112" s="279">
        <v>286029</v>
      </c>
      <c r="CX112" s="279">
        <v>1295825</v>
      </c>
      <c r="CY112" s="279">
        <v>4.5303974151611328</v>
      </c>
      <c r="CZ112" s="279">
        <v>293069</v>
      </c>
      <c r="DA112" s="279">
        <v>1349319.625</v>
      </c>
      <c r="DB112" s="279">
        <v>4.6041021347045898</v>
      </c>
      <c r="DC112" s="279">
        <v>284782</v>
      </c>
      <c r="DD112" s="279">
        <v>1194561</v>
      </c>
      <c r="DE112" s="279">
        <v>4.1946506500244141</v>
      </c>
      <c r="DF112" s="279">
        <v>284692</v>
      </c>
      <c r="DG112" s="279">
        <v>1127086.875</v>
      </c>
      <c r="DH112" s="279">
        <v>3.9589693546295166</v>
      </c>
      <c r="DI112" s="279">
        <v>281051</v>
      </c>
      <c r="DJ112" s="279">
        <v>1088064.125</v>
      </c>
      <c r="DK112" s="279">
        <v>3.8714118003845215</v>
      </c>
      <c r="DL112" s="279">
        <v>245574</v>
      </c>
      <c r="DM112" s="279">
        <v>959663.875</v>
      </c>
      <c r="DN112" s="279">
        <v>3.9078400135040283</v>
      </c>
      <c r="DO112" s="279">
        <v>266655</v>
      </c>
      <c r="DP112" s="279">
        <v>1006733.3125</v>
      </c>
      <c r="DQ112" s="279">
        <v>3.7754151821136475</v>
      </c>
      <c r="DR112" s="279">
        <v>345987</v>
      </c>
      <c r="DS112" s="279">
        <v>1278341.875</v>
      </c>
      <c r="DT112" s="279">
        <v>3.6947684288024902</v>
      </c>
      <c r="DU112" s="279">
        <v>478937</v>
      </c>
      <c r="DV112" s="279">
        <v>1410823.125</v>
      </c>
      <c r="DW112" s="279">
        <v>2.9457383155822754</v>
      </c>
      <c r="DX112" s="279">
        <v>470916</v>
      </c>
      <c r="DY112" s="279">
        <v>1594926.5</v>
      </c>
      <c r="DZ112" s="279">
        <v>3.3868598937988281</v>
      </c>
      <c r="EA112" s="279">
        <v>413269</v>
      </c>
      <c r="EB112" s="279">
        <v>1162194.125</v>
      </c>
      <c r="EC112" s="279">
        <v>2.8121976852416992</v>
      </c>
      <c r="ED112" s="279">
        <v>505435</v>
      </c>
      <c r="EE112" s="279">
        <v>1461997.875</v>
      </c>
      <c r="EF112" s="279">
        <v>2.8925538063049316</v>
      </c>
      <c r="EG112" s="279">
        <v>565285</v>
      </c>
      <c r="EH112" s="279">
        <v>1713309.125</v>
      </c>
      <c r="EI112" s="279">
        <v>3.030876636505127</v>
      </c>
      <c r="EJ112" s="279">
        <v>693094</v>
      </c>
      <c r="EK112" s="279">
        <v>2124190.5</v>
      </c>
      <c r="EL112" s="279">
        <v>3.0647943019866943</v>
      </c>
      <c r="EM112" s="279">
        <v>714290</v>
      </c>
      <c r="EN112" s="279">
        <v>2219981</v>
      </c>
      <c r="EO112" s="279">
        <v>3.107954740524292</v>
      </c>
      <c r="EP112" s="279">
        <v>933619</v>
      </c>
      <c r="EQ112" s="279">
        <v>2726332.5</v>
      </c>
      <c r="ER112" s="279">
        <v>2.9201767444610596</v>
      </c>
      <c r="ES112" s="279">
        <v>1246595</v>
      </c>
      <c r="ET112" s="279">
        <v>3306559.25</v>
      </c>
      <c r="EU112" s="279">
        <v>2.6524727344512939</v>
      </c>
      <c r="EV112" s="279">
        <v>1853850</v>
      </c>
      <c r="EW112" s="279">
        <v>4962775</v>
      </c>
      <c r="EX112" s="279">
        <v>2.6770100593566895</v>
      </c>
      <c r="EY112" s="279">
        <v>3096105</v>
      </c>
      <c r="EZ112" s="279">
        <v>8080376</v>
      </c>
      <c r="FA112" s="279">
        <v>2.6098520755767822</v>
      </c>
      <c r="FB112" s="279">
        <v>5146</v>
      </c>
      <c r="FC112" s="279">
        <v>15114.953125</v>
      </c>
      <c r="FD112" s="279">
        <v>2.9372236728668213</v>
      </c>
      <c r="FE112" s="279">
        <v>6305</v>
      </c>
      <c r="FF112" s="279">
        <v>18107.0390625</v>
      </c>
      <c r="FG112" s="279">
        <v>2.8718538284301758</v>
      </c>
      <c r="FH112" s="279">
        <v>7911</v>
      </c>
      <c r="FI112" s="279">
        <v>23096.439453125</v>
      </c>
      <c r="FJ112" s="279">
        <v>2.9195346832275391</v>
      </c>
      <c r="FK112" s="279">
        <v>10732</v>
      </c>
      <c r="FL112" s="279">
        <v>28153.8125</v>
      </c>
      <c r="FM112" s="279">
        <v>2.6233518123626709</v>
      </c>
      <c r="FN112" s="279">
        <v>11778</v>
      </c>
      <c r="FO112" s="279">
        <v>29970.298828125</v>
      </c>
      <c r="FP112" s="279">
        <v>2.5446000099182129</v>
      </c>
      <c r="FQ112" s="279">
        <v>12000</v>
      </c>
      <c r="FR112" s="279">
        <v>30656.958984375</v>
      </c>
      <c r="FS112" s="279">
        <v>2.5547466278076172</v>
      </c>
      <c r="FT112" s="279">
        <v>13397</v>
      </c>
      <c r="FU112" s="279">
        <v>34626.1015625</v>
      </c>
      <c r="FV112" s="279">
        <v>2.5846161842346191</v>
      </c>
      <c r="FW112" s="279">
        <v>15128</v>
      </c>
      <c r="FX112" s="279">
        <v>39881.5234375</v>
      </c>
      <c r="FY112" s="279">
        <v>2.6362719535827637</v>
      </c>
      <c r="FZ112" s="279">
        <v>16878</v>
      </c>
      <c r="GA112" s="279">
        <v>48052.19140625</v>
      </c>
      <c r="GB112" s="279">
        <v>2.8470311164855957</v>
      </c>
      <c r="GC112" s="279">
        <v>20979</v>
      </c>
      <c r="GD112" s="279">
        <v>55141.93359375</v>
      </c>
      <c r="GE112" s="279">
        <v>2.6284348964691162</v>
      </c>
      <c r="GF112" s="279">
        <v>23863</v>
      </c>
      <c r="GG112" s="279">
        <v>65196.6875</v>
      </c>
      <c r="GH112" s="279">
        <v>2.7321245670318604</v>
      </c>
      <c r="GI112" s="279">
        <v>26629</v>
      </c>
      <c r="GJ112" s="279">
        <v>69871.71875</v>
      </c>
      <c r="GK112" s="279">
        <v>2.6238956451416016</v>
      </c>
      <c r="GL112" s="279">
        <v>31937</v>
      </c>
      <c r="GM112" s="279">
        <v>88952.671875</v>
      </c>
      <c r="GN112" s="279">
        <v>2.7852544784545898</v>
      </c>
      <c r="GO112" s="279">
        <v>43635</v>
      </c>
      <c r="GP112" s="279">
        <v>112842.5546875</v>
      </c>
      <c r="GQ112" s="279">
        <v>2.5860559940338135</v>
      </c>
      <c r="GR112" s="279">
        <v>47073</v>
      </c>
      <c r="GS112" s="279">
        <v>121587.9921875</v>
      </c>
      <c r="GT112" s="279">
        <v>2.5829668045043945</v>
      </c>
      <c r="GU112" s="279">
        <v>50013</v>
      </c>
      <c r="GV112" s="279">
        <v>128527.875</v>
      </c>
      <c r="GW112" s="279">
        <v>2.5698893070220947</v>
      </c>
      <c r="GX112" s="279">
        <v>52850</v>
      </c>
      <c r="GY112" s="279">
        <v>135226.875</v>
      </c>
      <c r="GZ112" s="279">
        <v>2.5586919784545898</v>
      </c>
      <c r="HA112" s="279">
        <v>53085</v>
      </c>
      <c r="HB112" s="279">
        <v>133122.15625</v>
      </c>
      <c r="HC112" s="279">
        <v>2.5077168941497803</v>
      </c>
      <c r="HD112" s="279">
        <v>55891</v>
      </c>
      <c r="HE112" s="279">
        <v>138226.75</v>
      </c>
      <c r="HF112" s="279">
        <v>2.4731485843658447</v>
      </c>
      <c r="HG112" s="244"/>
      <c r="HH112" s="244"/>
      <c r="HI112" s="244"/>
      <c r="HJ112" s="244"/>
      <c r="HK112" s="244"/>
      <c r="HL112" s="244"/>
      <c r="HM112" s="244"/>
      <c r="HN112" s="244"/>
      <c r="HO112" s="244"/>
      <c r="HP112" s="244"/>
      <c r="HQ112" s="244"/>
      <c r="HR112" s="244"/>
      <c r="HS112" s="244"/>
      <c r="HT112" s="244"/>
      <c r="HU112" s="244"/>
      <c r="HV112" s="244"/>
      <c r="HW112" s="244"/>
      <c r="HX112" s="244"/>
      <c r="HY112" s="244"/>
      <c r="HZ112" s="244"/>
      <c r="IA112" s="244"/>
      <c r="IB112" s="244"/>
      <c r="IC112" s="244"/>
      <c r="ID112" s="244"/>
      <c r="IE112" s="244"/>
      <c r="IF112" s="244"/>
    </row>
    <row r="113" spans="1:240" ht="15" customHeight="1" thickBot="1">
      <c r="A113" s="4">
        <v>99</v>
      </c>
      <c r="B113" s="279">
        <v>47903</v>
      </c>
      <c r="C113" s="279">
        <v>123601.65625</v>
      </c>
      <c r="D113" s="279">
        <v>2.5802488327026367</v>
      </c>
      <c r="E113" s="279">
        <v>46608</v>
      </c>
      <c r="F113" s="279">
        <v>153520.328125</v>
      </c>
      <c r="G113" s="279">
        <v>3.2938621044158936</v>
      </c>
      <c r="H113" s="279">
        <v>51530</v>
      </c>
      <c r="I113" s="279">
        <v>149096.09375</v>
      </c>
      <c r="J113" s="279">
        <v>2.8933842182159424</v>
      </c>
      <c r="K113" s="279">
        <v>59623</v>
      </c>
      <c r="L113" s="279">
        <v>163257.84375</v>
      </c>
      <c r="M113" s="279">
        <v>2.7381689548492432</v>
      </c>
      <c r="N113" s="279">
        <v>77333</v>
      </c>
      <c r="O113" s="279">
        <v>229296.671875</v>
      </c>
      <c r="P113" s="279">
        <v>2.9650559425354004</v>
      </c>
      <c r="Q113" s="279">
        <v>106525</v>
      </c>
      <c r="R113" s="279">
        <v>281148.65625</v>
      </c>
      <c r="S113" s="279">
        <v>2.6392738819122314</v>
      </c>
      <c r="T113" s="279">
        <v>104217</v>
      </c>
      <c r="U113" s="279">
        <v>306802.9375</v>
      </c>
      <c r="V113" s="279">
        <v>2.9438858032226562</v>
      </c>
      <c r="W113" s="279">
        <v>101927</v>
      </c>
      <c r="X113" s="279">
        <v>299729.125</v>
      </c>
      <c r="Y113" s="279">
        <v>2.9406254291534424</v>
      </c>
      <c r="Z113" s="279">
        <v>112060</v>
      </c>
      <c r="AA113" s="279">
        <v>358843.28125</v>
      </c>
      <c r="AB113" s="279">
        <v>3.202242374420166</v>
      </c>
      <c r="AC113" s="279">
        <v>129760</v>
      </c>
      <c r="AD113" s="279">
        <v>462025.53125</v>
      </c>
      <c r="AE113" s="279">
        <v>3.5606160163879395</v>
      </c>
      <c r="AF113" s="279">
        <v>135296</v>
      </c>
      <c r="AG113" s="279">
        <v>498765.03125</v>
      </c>
      <c r="AH113" s="279">
        <v>3.6864728927612305</v>
      </c>
      <c r="AI113" s="279">
        <v>135834</v>
      </c>
      <c r="AJ113" s="279">
        <v>524044.40625</v>
      </c>
      <c r="AK113" s="279">
        <v>3.8579766750335693</v>
      </c>
      <c r="AL113" s="279">
        <v>132427</v>
      </c>
      <c r="AM113" s="279">
        <v>521405.5625</v>
      </c>
      <c r="AN113" s="279">
        <v>3.9373054504394531</v>
      </c>
      <c r="AO113" s="279">
        <v>142413</v>
      </c>
      <c r="AP113" s="279">
        <v>520806.96875</v>
      </c>
      <c r="AQ113" s="279">
        <v>3.6570184230804443</v>
      </c>
      <c r="AR113" s="279">
        <v>147115</v>
      </c>
      <c r="AS113" s="279">
        <v>555227.25</v>
      </c>
      <c r="AT113" s="279">
        <v>3.7741036415100098</v>
      </c>
      <c r="AU113" s="279">
        <v>157953</v>
      </c>
      <c r="AV113" s="279">
        <v>574187.6875</v>
      </c>
      <c r="AW113" s="279">
        <v>3.6351807117462158</v>
      </c>
      <c r="AX113" s="279">
        <v>161198</v>
      </c>
      <c r="AY113" s="279">
        <v>608848.4375</v>
      </c>
      <c r="AZ113" s="279">
        <v>3.7770223617553711</v>
      </c>
      <c r="BA113" s="279">
        <v>154310</v>
      </c>
      <c r="BB113" s="279">
        <v>604079.5</v>
      </c>
      <c r="BC113" s="279">
        <v>3.9147138595581055</v>
      </c>
      <c r="BD113" s="279">
        <v>160622</v>
      </c>
      <c r="BE113" s="279">
        <v>611016.0625</v>
      </c>
      <c r="BF113" s="279">
        <v>3.8040621280670166</v>
      </c>
      <c r="BG113" s="279">
        <v>150518</v>
      </c>
      <c r="BH113" s="279">
        <v>572582.625</v>
      </c>
      <c r="BI113" s="279">
        <v>3.8040807247161865</v>
      </c>
      <c r="BJ113" s="279">
        <v>169664</v>
      </c>
      <c r="BK113" s="279">
        <v>645406.0625</v>
      </c>
      <c r="BL113" s="279">
        <v>3.8040246963500977</v>
      </c>
      <c r="BM113" s="279">
        <v>178673</v>
      </c>
      <c r="BN113" s="279">
        <v>679685</v>
      </c>
      <c r="BO113" s="279">
        <v>3.8040721416473389</v>
      </c>
      <c r="BP113" s="279">
        <v>197688</v>
      </c>
      <c r="BQ113" s="279">
        <v>752014.875</v>
      </c>
      <c r="BR113" s="279">
        <v>3.8040492534637451</v>
      </c>
      <c r="BS113" s="279">
        <v>231392</v>
      </c>
      <c r="BT113" s="279">
        <v>880231.4375</v>
      </c>
      <c r="BU113" s="279">
        <v>3.8040702342987061</v>
      </c>
      <c r="BV113" s="279">
        <v>265916</v>
      </c>
      <c r="BW113" s="279">
        <v>1011558.125</v>
      </c>
      <c r="BX113" s="279">
        <v>3.804051399230957</v>
      </c>
      <c r="BY113" s="279">
        <v>336351</v>
      </c>
      <c r="BZ113" s="279">
        <v>1279502.375</v>
      </c>
      <c r="CA113" s="279">
        <v>3.8040688037872314</v>
      </c>
      <c r="CB113" s="279">
        <v>303017</v>
      </c>
      <c r="CC113" s="279">
        <v>1152698.5</v>
      </c>
      <c r="CD113" s="279">
        <v>3.8040721416473389</v>
      </c>
      <c r="CE113" s="279">
        <v>288756</v>
      </c>
      <c r="CF113" s="279">
        <v>1098447</v>
      </c>
      <c r="CG113" s="279">
        <v>3.8040664196014404</v>
      </c>
      <c r="CH113" s="279">
        <v>281221</v>
      </c>
      <c r="CI113" s="279">
        <v>1069781.375</v>
      </c>
      <c r="CJ113" s="279">
        <v>3.8040592670440674</v>
      </c>
      <c r="CK113" s="279">
        <v>304413</v>
      </c>
      <c r="CL113" s="279">
        <v>1158006.875</v>
      </c>
      <c r="CM113" s="279">
        <v>3.8040652275085449</v>
      </c>
      <c r="CN113" s="279">
        <v>328046</v>
      </c>
      <c r="CO113" s="279">
        <v>1087663.25</v>
      </c>
      <c r="CP113" s="279">
        <v>3.3155815601348877</v>
      </c>
      <c r="CQ113" s="279">
        <v>422260</v>
      </c>
      <c r="CR113" s="279">
        <v>1399961.375</v>
      </c>
      <c r="CS113" s="279">
        <v>3.3154013156890869</v>
      </c>
      <c r="CT113" s="279">
        <v>466201</v>
      </c>
      <c r="CU113" s="279">
        <v>1710177.125</v>
      </c>
      <c r="CV113" s="279">
        <v>3.668325662612915</v>
      </c>
      <c r="CW113" s="279">
        <v>593679</v>
      </c>
      <c r="CX113" s="279">
        <v>2197273</v>
      </c>
      <c r="CY113" s="279">
        <v>3.7011129856109619</v>
      </c>
      <c r="CZ113" s="279">
        <v>571258</v>
      </c>
      <c r="DA113" s="279">
        <v>2294442.25</v>
      </c>
      <c r="DB113" s="279">
        <v>4.0164728164672852</v>
      </c>
      <c r="DC113" s="279">
        <v>554860</v>
      </c>
      <c r="DD113" s="279">
        <v>1999100.125</v>
      </c>
      <c r="DE113" s="279">
        <v>3.6028909683227539</v>
      </c>
      <c r="DF113" s="279">
        <v>561645</v>
      </c>
      <c r="DG113" s="279">
        <v>1866222.75</v>
      </c>
      <c r="DH113" s="279">
        <v>3.3227798938751221</v>
      </c>
      <c r="DI113" s="279">
        <v>526079</v>
      </c>
      <c r="DJ113" s="279">
        <v>1799431.25</v>
      </c>
      <c r="DK113" s="279">
        <v>3.4204583168029785</v>
      </c>
      <c r="DL113" s="279">
        <v>483217</v>
      </c>
      <c r="DM113" s="279">
        <v>1582737.75</v>
      </c>
      <c r="DN113" s="279">
        <v>3.2754182815551758</v>
      </c>
      <c r="DO113" s="279">
        <v>497360</v>
      </c>
      <c r="DP113" s="279">
        <v>1662181.625</v>
      </c>
      <c r="DQ113" s="279">
        <v>3.3420090675354004</v>
      </c>
      <c r="DR113" s="279">
        <v>658524</v>
      </c>
      <c r="DS113" s="279">
        <v>2097721.75</v>
      </c>
      <c r="DT113" s="279">
        <v>3.1854901313781738</v>
      </c>
      <c r="DU113" s="279">
        <v>675548</v>
      </c>
      <c r="DV113" s="279">
        <v>2273417.25</v>
      </c>
      <c r="DW113" s="279">
        <v>3.3652935028076172</v>
      </c>
      <c r="DX113" s="279">
        <v>847209</v>
      </c>
      <c r="DY113" s="279">
        <v>2581316</v>
      </c>
      <c r="DZ113" s="279">
        <v>3.046846866607666</v>
      </c>
      <c r="EA113" s="279">
        <v>581868</v>
      </c>
      <c r="EB113" s="279">
        <v>1809400.25</v>
      </c>
      <c r="EC113" s="279">
        <v>3.10964035987854</v>
      </c>
      <c r="ED113" s="279">
        <v>865715</v>
      </c>
      <c r="EE113" s="279">
        <v>2289411.75</v>
      </c>
      <c r="EF113" s="279">
        <v>2.6445329189300537</v>
      </c>
      <c r="EG113" s="279">
        <v>1023389</v>
      </c>
      <c r="EH113" s="279">
        <v>2696094.25</v>
      </c>
      <c r="EI113" s="279">
        <v>2.6344764232635498</v>
      </c>
      <c r="EJ113" s="279">
        <v>1244596</v>
      </c>
      <c r="EK113" s="279">
        <v>3351405</v>
      </c>
      <c r="EL113" s="279">
        <v>2.692765474319458</v>
      </c>
      <c r="EM113" s="279">
        <v>1272839</v>
      </c>
      <c r="EN113" s="279">
        <v>3520197.75</v>
      </c>
      <c r="EO113" s="279">
        <v>2.7656269073486328</v>
      </c>
      <c r="EP113" s="279">
        <v>1629585</v>
      </c>
      <c r="EQ113" s="279">
        <v>4261079</v>
      </c>
      <c r="ER113" s="279">
        <v>2.6148245334625244</v>
      </c>
      <c r="ES113" s="279">
        <v>2085419</v>
      </c>
      <c r="ET113" s="279">
        <v>5070801.5</v>
      </c>
      <c r="EU113" s="279">
        <v>2.4315505027770996</v>
      </c>
      <c r="EV113" s="279">
        <v>3090409</v>
      </c>
      <c r="EW113" s="279">
        <v>7600198.5</v>
      </c>
      <c r="EX113" s="279">
        <v>2.4592857360839844</v>
      </c>
      <c r="EY113" s="279">
        <v>5059899</v>
      </c>
      <c r="EZ113" s="279">
        <v>12342516</v>
      </c>
      <c r="FA113" s="279">
        <v>2.4392809867858887</v>
      </c>
      <c r="FB113" s="279">
        <v>10126</v>
      </c>
      <c r="FC113" s="279">
        <v>23596.90625</v>
      </c>
      <c r="FD113" s="279">
        <v>2.3303284645080566</v>
      </c>
      <c r="FE113" s="279">
        <v>11119</v>
      </c>
      <c r="FF113" s="279">
        <v>28101.078125</v>
      </c>
      <c r="FG113" s="279">
        <v>2.5273027420043945</v>
      </c>
      <c r="FH113" s="279">
        <v>13954</v>
      </c>
      <c r="FI113" s="279">
        <v>35865.87890625</v>
      </c>
      <c r="FJ113" s="279">
        <v>2.570293664932251</v>
      </c>
      <c r="FK113" s="279">
        <v>18302</v>
      </c>
      <c r="FL113" s="279">
        <v>42864.625</v>
      </c>
      <c r="FM113" s="279">
        <v>2.3420732021331787</v>
      </c>
      <c r="FN113" s="279">
        <v>19215</v>
      </c>
      <c r="FO113" s="279">
        <v>45486.59765625</v>
      </c>
      <c r="FP113" s="279">
        <v>2.3672442436218262</v>
      </c>
      <c r="FQ113" s="279">
        <v>20015</v>
      </c>
      <c r="FR113" s="279">
        <v>46248.91796875</v>
      </c>
      <c r="FS113" s="279">
        <v>2.3107128143310547</v>
      </c>
      <c r="FT113" s="279">
        <v>22267</v>
      </c>
      <c r="FU113" s="279">
        <v>52507.203125</v>
      </c>
      <c r="FV113" s="279">
        <v>2.3580725193023682</v>
      </c>
      <c r="FW113" s="279">
        <v>25409</v>
      </c>
      <c r="FX113" s="279">
        <v>60798.04296875</v>
      </c>
      <c r="FY113" s="279">
        <v>2.3927760124206543</v>
      </c>
      <c r="FZ113" s="279">
        <v>28623</v>
      </c>
      <c r="GA113" s="279">
        <v>74497.3828125</v>
      </c>
      <c r="GB113" s="279">
        <v>2.602710485458374</v>
      </c>
      <c r="GC113" s="279">
        <v>34705</v>
      </c>
      <c r="GD113" s="279">
        <v>84753.8671875</v>
      </c>
      <c r="GE113" s="279">
        <v>2.4421226978302002</v>
      </c>
      <c r="GF113" s="279">
        <v>41023</v>
      </c>
      <c r="GG113" s="279">
        <v>101248.375</v>
      </c>
      <c r="GH113" s="279">
        <v>2.468087911605835</v>
      </c>
      <c r="GI113" s="279">
        <v>45352</v>
      </c>
      <c r="GJ113" s="279">
        <v>106935.4375</v>
      </c>
      <c r="GK113" s="279">
        <v>2.3578989505767822</v>
      </c>
      <c r="GL113" s="279">
        <v>55659</v>
      </c>
      <c r="GM113" s="279">
        <v>136322.34375</v>
      </c>
      <c r="GN113" s="279">
        <v>2.4492416381835937</v>
      </c>
      <c r="GO113" s="279">
        <v>72035</v>
      </c>
      <c r="GP113" s="279">
        <v>172366.109375</v>
      </c>
      <c r="GQ113" s="279">
        <v>2.392810583114624</v>
      </c>
      <c r="GR113" s="279">
        <v>77590</v>
      </c>
      <c r="GS113" s="279">
        <v>185657.984375</v>
      </c>
      <c r="GT113" s="279">
        <v>2.392808198928833</v>
      </c>
      <c r="GU113" s="279">
        <v>81889</v>
      </c>
      <c r="GV113" s="279">
        <v>195944.75</v>
      </c>
      <c r="GW113" s="279">
        <v>2.3928091526031494</v>
      </c>
      <c r="GX113" s="279">
        <v>86040</v>
      </c>
      <c r="GY113" s="279">
        <v>205876.734375</v>
      </c>
      <c r="GZ113" s="279">
        <v>2.3928024768829346</v>
      </c>
      <c r="HA113" s="279">
        <v>84160</v>
      </c>
      <c r="HB113" s="279">
        <v>201378.296875</v>
      </c>
      <c r="HC113" s="279">
        <v>2.3928029537200928</v>
      </c>
      <c r="HD113" s="279">
        <v>86994</v>
      </c>
      <c r="HE113" s="279">
        <v>208159.5</v>
      </c>
      <c r="HF113" s="279">
        <v>2.3928029537200928</v>
      </c>
      <c r="HG113" s="244"/>
      <c r="HH113" s="244"/>
      <c r="HI113" s="244"/>
      <c r="HJ113" s="244"/>
      <c r="HK113" s="244"/>
      <c r="HL113" s="244"/>
      <c r="HM113" s="244"/>
      <c r="HN113" s="244"/>
      <c r="HO113" s="244"/>
      <c r="HP113" s="244"/>
      <c r="HQ113" s="244"/>
      <c r="HR113" s="244"/>
      <c r="HS113" s="244"/>
      <c r="HT113" s="244"/>
      <c r="HU113" s="244"/>
      <c r="HV113" s="244"/>
      <c r="HW113" s="244"/>
      <c r="HX113" s="244"/>
      <c r="HY113" s="244"/>
      <c r="HZ113" s="244"/>
      <c r="IA113" s="244"/>
      <c r="IB113" s="244"/>
      <c r="IC113" s="244"/>
      <c r="ID113" s="244"/>
      <c r="IE113" s="244"/>
      <c r="IF113" s="244"/>
    </row>
    <row r="114" spans="1:240" ht="15" customHeight="1">
      <c r="A114" s="3">
        <v>99.1</v>
      </c>
      <c r="B114" s="279">
        <v>48945</v>
      </c>
      <c r="C114" s="279">
        <v>131947.171875</v>
      </c>
      <c r="D114" s="279">
        <v>2.6958253383636475</v>
      </c>
      <c r="E114" s="279">
        <v>48613</v>
      </c>
      <c r="F114" s="279">
        <v>165295.8125</v>
      </c>
      <c r="G114" s="279">
        <v>3.4002389907836914</v>
      </c>
      <c r="H114" s="279">
        <v>54468</v>
      </c>
      <c r="I114" s="279">
        <v>159777.4375</v>
      </c>
      <c r="J114" s="279">
        <v>2.9334185123443604</v>
      </c>
      <c r="K114" s="279">
        <v>62164</v>
      </c>
      <c r="L114" s="279">
        <v>174633.046875</v>
      </c>
      <c r="M114" s="279">
        <v>2.8092312812805176</v>
      </c>
      <c r="N114" s="279">
        <v>82388</v>
      </c>
      <c r="O114" s="279">
        <v>245903.1875</v>
      </c>
      <c r="P114" s="279">
        <v>2.984696626663208</v>
      </c>
      <c r="Q114" s="279">
        <v>107262</v>
      </c>
      <c r="R114" s="279">
        <v>300500.5</v>
      </c>
      <c r="S114" s="279">
        <v>2.8015561103820801</v>
      </c>
      <c r="T114" s="279">
        <v>110627</v>
      </c>
      <c r="U114" s="279">
        <v>328956.46875</v>
      </c>
      <c r="V114" s="279">
        <v>2.9735641479492187</v>
      </c>
      <c r="W114" s="279">
        <v>107815</v>
      </c>
      <c r="X114" s="279">
        <v>321408.375</v>
      </c>
      <c r="Y114" s="279">
        <v>2.9811100959777832</v>
      </c>
      <c r="Z114" s="279">
        <v>124039</v>
      </c>
      <c r="AA114" s="279">
        <v>385649.4375</v>
      </c>
      <c r="AB114" s="279">
        <v>3.1090981960296631</v>
      </c>
      <c r="AC114" s="279">
        <v>144668</v>
      </c>
      <c r="AD114" s="279">
        <v>498140.15625</v>
      </c>
      <c r="AE114" s="279">
        <v>3.4433333873748779</v>
      </c>
      <c r="AF114" s="279">
        <v>150401</v>
      </c>
      <c r="AG114" s="279">
        <v>538335.8125</v>
      </c>
      <c r="AH114" s="279">
        <v>3.5793366432189941</v>
      </c>
      <c r="AI114" s="279">
        <v>152163</v>
      </c>
      <c r="AJ114" s="279">
        <v>566293.6875</v>
      </c>
      <c r="AK114" s="279">
        <v>3.7216253280639648</v>
      </c>
      <c r="AL114" s="279">
        <v>147414</v>
      </c>
      <c r="AM114" s="279">
        <v>563812.5</v>
      </c>
      <c r="AN114" s="279">
        <v>3.8246877193450928</v>
      </c>
      <c r="AO114" s="279">
        <v>157715</v>
      </c>
      <c r="AP114" s="279">
        <v>562022.75</v>
      </c>
      <c r="AQ114" s="279">
        <v>3.5635340213775635</v>
      </c>
      <c r="AR114" s="279">
        <v>164100</v>
      </c>
      <c r="AS114" s="279">
        <v>599651.25</v>
      </c>
      <c r="AT114" s="279">
        <v>3.654181957244873</v>
      </c>
      <c r="AU114" s="279">
        <v>176134</v>
      </c>
      <c r="AV114" s="279">
        <v>619455.3125</v>
      </c>
      <c r="AW114" s="279">
        <v>3.5169546604156494</v>
      </c>
      <c r="AX114" s="279">
        <v>179145</v>
      </c>
      <c r="AY114" s="279">
        <v>657614.125</v>
      </c>
      <c r="AZ114" s="279">
        <v>3.6708483695983887</v>
      </c>
      <c r="BA114" s="279">
        <v>171162</v>
      </c>
      <c r="BB114" s="279">
        <v>653145.875</v>
      </c>
      <c r="BC114" s="279">
        <v>3.8159513473510742</v>
      </c>
      <c r="BD114" s="279">
        <v>177510</v>
      </c>
      <c r="BE114" s="279">
        <v>660159.3125</v>
      </c>
      <c r="BF114" s="279">
        <v>3.7189979553222656</v>
      </c>
      <c r="BG114" s="279">
        <v>166344</v>
      </c>
      <c r="BH114" s="279">
        <v>618634.6875</v>
      </c>
      <c r="BI114" s="279">
        <v>3.719008207321167</v>
      </c>
      <c r="BJ114" s="279">
        <v>187502</v>
      </c>
      <c r="BK114" s="279">
        <v>697315.0625</v>
      </c>
      <c r="BL114" s="279">
        <v>3.7189741134643555</v>
      </c>
      <c r="BM114" s="279">
        <v>197459</v>
      </c>
      <c r="BN114" s="279">
        <v>734351.25</v>
      </c>
      <c r="BO114" s="279">
        <v>3.7190062999725342</v>
      </c>
      <c r="BP114" s="279">
        <v>218473</v>
      </c>
      <c r="BQ114" s="279">
        <v>812498.5625</v>
      </c>
      <c r="BR114" s="279">
        <v>3.7189884185791016</v>
      </c>
      <c r="BS114" s="279">
        <v>255721</v>
      </c>
      <c r="BT114" s="279">
        <v>951027.125</v>
      </c>
      <c r="BU114" s="279">
        <v>3.7190027236938477</v>
      </c>
      <c r="BV114" s="279">
        <v>293874</v>
      </c>
      <c r="BW114" s="279">
        <v>1092916.375</v>
      </c>
      <c r="BX114" s="279">
        <v>3.718996524810791</v>
      </c>
      <c r="BY114" s="279">
        <v>371717</v>
      </c>
      <c r="BZ114" s="279">
        <v>1382411.125</v>
      </c>
      <c r="CA114" s="279">
        <v>3.7189881801605225</v>
      </c>
      <c r="CB114" s="279">
        <v>334878</v>
      </c>
      <c r="CC114" s="279">
        <v>1245408.5</v>
      </c>
      <c r="CD114" s="279">
        <v>3.718991756439209</v>
      </c>
      <c r="CE114" s="279">
        <v>319117</v>
      </c>
      <c r="CF114" s="279">
        <v>1186793.625</v>
      </c>
      <c r="CG114" s="279">
        <v>3.7189922332763672</v>
      </c>
      <c r="CH114" s="279">
        <v>310789</v>
      </c>
      <c r="CI114" s="279">
        <v>1155822.375</v>
      </c>
      <c r="CJ114" s="279">
        <v>3.7189939022064209</v>
      </c>
      <c r="CK114" s="279">
        <v>336420</v>
      </c>
      <c r="CL114" s="279">
        <v>1251144</v>
      </c>
      <c r="CM114" s="279">
        <v>3.718994140625</v>
      </c>
      <c r="CN114" s="279">
        <v>362313</v>
      </c>
      <c r="CO114" s="279">
        <v>1170189.625</v>
      </c>
      <c r="CP114" s="279">
        <v>3.2297754287719727</v>
      </c>
      <c r="CQ114" s="279">
        <v>433814</v>
      </c>
      <c r="CR114" s="279">
        <v>1507925</v>
      </c>
      <c r="CS114" s="279">
        <v>3.4759712219238281</v>
      </c>
      <c r="CT114" s="279">
        <v>496931</v>
      </c>
      <c r="CU114" s="279">
        <v>1846783.75</v>
      </c>
      <c r="CV114" s="279">
        <v>3.7163786888122559</v>
      </c>
      <c r="CW114" s="279">
        <v>654869</v>
      </c>
      <c r="CX114" s="279">
        <v>2372134</v>
      </c>
      <c r="CY114" s="279">
        <v>3.6223030090332031</v>
      </c>
      <c r="CZ114" s="279">
        <v>627211</v>
      </c>
      <c r="DA114" s="279">
        <v>2482950.25</v>
      </c>
      <c r="DB114" s="279">
        <v>3.9587161540985107</v>
      </c>
      <c r="DC114" s="279">
        <v>603571</v>
      </c>
      <c r="DD114" s="279">
        <v>2156961.75</v>
      </c>
      <c r="DE114" s="279">
        <v>3.573667049407959</v>
      </c>
      <c r="DF114" s="279">
        <v>611549</v>
      </c>
      <c r="DG114" s="279">
        <v>2008473.625</v>
      </c>
      <c r="DH114" s="279">
        <v>3.2842400074005127</v>
      </c>
      <c r="DI114" s="279">
        <v>573069</v>
      </c>
      <c r="DJ114" s="279">
        <v>1938416</v>
      </c>
      <c r="DK114" s="279">
        <v>3.3825175762176514</v>
      </c>
      <c r="DL114" s="279">
        <v>524366</v>
      </c>
      <c r="DM114" s="279">
        <v>1702689.25</v>
      </c>
      <c r="DN114" s="279">
        <v>3.2471389770507812</v>
      </c>
      <c r="DO114" s="279">
        <v>539424</v>
      </c>
      <c r="DP114" s="279">
        <v>1789326.875</v>
      </c>
      <c r="DQ114" s="279">
        <v>3.3171064853668213</v>
      </c>
      <c r="DR114" s="279">
        <v>720564</v>
      </c>
      <c r="DS114" s="279">
        <v>2254284.75</v>
      </c>
      <c r="DT114" s="279">
        <v>3.1285004615783691</v>
      </c>
      <c r="DU114" s="279">
        <v>744345</v>
      </c>
      <c r="DV114" s="279">
        <v>2447394.25</v>
      </c>
      <c r="DW114" s="279">
        <v>3.2879836559295654</v>
      </c>
      <c r="DX114" s="279">
        <v>927514</v>
      </c>
      <c r="DY114" s="279">
        <v>2769697</v>
      </c>
      <c r="DZ114" s="279">
        <v>2.9861512184143066</v>
      </c>
      <c r="EA114" s="279">
        <v>589671</v>
      </c>
      <c r="EB114" s="279">
        <v>1945572.875</v>
      </c>
      <c r="EC114" s="279">
        <v>3.2994210720062256</v>
      </c>
      <c r="ED114" s="279">
        <v>937657</v>
      </c>
      <c r="EE114" s="279">
        <v>2443728.5</v>
      </c>
      <c r="EF114" s="279">
        <v>2.6062073707580566</v>
      </c>
      <c r="EG114" s="279">
        <v>1108549</v>
      </c>
      <c r="EH114" s="279">
        <v>2877331.5</v>
      </c>
      <c r="EI114" s="279">
        <v>2.595583438873291</v>
      </c>
      <c r="EJ114" s="279">
        <v>1346932</v>
      </c>
      <c r="EK114" s="279">
        <v>3579973</v>
      </c>
      <c r="EL114" s="279">
        <v>2.657872200012207</v>
      </c>
      <c r="EM114" s="279">
        <v>1376249</v>
      </c>
      <c r="EN114" s="279">
        <v>3764315</v>
      </c>
      <c r="EO114" s="279">
        <v>2.735198974609375</v>
      </c>
      <c r="EP114" s="279">
        <v>1754304</v>
      </c>
      <c r="EQ114" s="279">
        <v>4546717</v>
      </c>
      <c r="ER114" s="279">
        <v>2.5917496681213379</v>
      </c>
      <c r="ES114" s="279">
        <v>2242828</v>
      </c>
      <c r="ET114" s="279">
        <v>5393976.5</v>
      </c>
      <c r="EU114" s="279">
        <v>2.4049890041351318</v>
      </c>
      <c r="EV114" s="279">
        <v>3298136</v>
      </c>
      <c r="EW114" s="279">
        <v>8090080.5</v>
      </c>
      <c r="EX114" s="279">
        <v>2.4529249668121338</v>
      </c>
      <c r="EY114" s="279">
        <v>5440290</v>
      </c>
      <c r="EZ114" s="279">
        <v>13131220</v>
      </c>
      <c r="FA114" s="279">
        <v>2.4136984348297119</v>
      </c>
      <c r="FB114" s="279">
        <v>11242</v>
      </c>
      <c r="FC114" s="279">
        <v>25032.451171875</v>
      </c>
      <c r="FD114" s="279">
        <v>2.2266902923583984</v>
      </c>
      <c r="FE114" s="279">
        <v>11903</v>
      </c>
      <c r="FF114" s="279">
        <v>29945.30859375</v>
      </c>
      <c r="FG114" s="279">
        <v>2.5157783031463623</v>
      </c>
      <c r="FH114" s="279">
        <v>14818</v>
      </c>
      <c r="FI114" s="279">
        <v>38253.53125</v>
      </c>
      <c r="FJ114" s="279">
        <v>2.5815582275390625</v>
      </c>
      <c r="FK114" s="279">
        <v>19648</v>
      </c>
      <c r="FL114" s="279">
        <v>45520.36328125</v>
      </c>
      <c r="FM114" s="279">
        <v>2.31679368019104</v>
      </c>
      <c r="FN114" s="279">
        <v>20643</v>
      </c>
      <c r="FO114" s="279">
        <v>48328.6640625</v>
      </c>
      <c r="FP114" s="279">
        <v>2.3411648273468018</v>
      </c>
      <c r="FQ114" s="279">
        <v>21300</v>
      </c>
      <c r="FR114" s="279">
        <v>49094.1328125</v>
      </c>
      <c r="FS114" s="279">
        <v>2.3048889636993408</v>
      </c>
      <c r="FT114" s="279">
        <v>23792</v>
      </c>
      <c r="FU114" s="279">
        <v>55784.89453125</v>
      </c>
      <c r="FV114" s="279">
        <v>2.344691276550293</v>
      </c>
      <c r="FW114" s="279">
        <v>27220</v>
      </c>
      <c r="FX114" s="279">
        <v>64632.26953125</v>
      </c>
      <c r="FY114" s="279">
        <v>2.3744404315948486</v>
      </c>
      <c r="FZ114" s="279">
        <v>30895</v>
      </c>
      <c r="GA114" s="279">
        <v>79475.984375</v>
      </c>
      <c r="GB114" s="279">
        <v>2.5724546909332275</v>
      </c>
      <c r="GC114" s="279">
        <v>38018</v>
      </c>
      <c r="GD114" s="279">
        <v>90134.9609375</v>
      </c>
      <c r="GE114" s="279">
        <v>2.370849609375</v>
      </c>
      <c r="GF114" s="279">
        <v>44585</v>
      </c>
      <c r="GG114" s="279">
        <v>107743.75</v>
      </c>
      <c r="GH114" s="279">
        <v>2.4165918827056885</v>
      </c>
      <c r="GI114" s="279">
        <v>48772</v>
      </c>
      <c r="GJ114" s="279">
        <v>113590.0390625</v>
      </c>
      <c r="GK114" s="279">
        <v>2.3290009498596191</v>
      </c>
      <c r="GL114" s="279">
        <v>58867</v>
      </c>
      <c r="GM114" s="279">
        <v>145111.5</v>
      </c>
      <c r="GN114" s="279">
        <v>2.465073823928833</v>
      </c>
      <c r="GO114" s="279">
        <v>77956</v>
      </c>
      <c r="GP114" s="279">
        <v>183193.78125</v>
      </c>
      <c r="GQ114" s="279">
        <v>2.349963903427124</v>
      </c>
      <c r="GR114" s="279">
        <v>83967</v>
      </c>
      <c r="GS114" s="279">
        <v>197320.53125</v>
      </c>
      <c r="GT114" s="279">
        <v>2.3499772548675537</v>
      </c>
      <c r="GU114" s="279">
        <v>88620</v>
      </c>
      <c r="GV114" s="279">
        <v>208253.390625</v>
      </c>
      <c r="GW114" s="279">
        <v>2.3499593734741211</v>
      </c>
      <c r="GX114" s="279">
        <v>93111</v>
      </c>
      <c r="GY114" s="279">
        <v>218809.375</v>
      </c>
      <c r="GZ114" s="279">
        <v>2.3499841690063477</v>
      </c>
      <c r="HA114" s="279">
        <v>91077</v>
      </c>
      <c r="HB114" s="279">
        <v>214028.4375</v>
      </c>
      <c r="HC114" s="279">
        <v>2.3499724864959717</v>
      </c>
      <c r="HD114" s="279">
        <v>94143</v>
      </c>
      <c r="HE114" s="279">
        <v>221235.5625</v>
      </c>
      <c r="HF114" s="279">
        <v>2.3499948978424072</v>
      </c>
      <c r="HG114" s="244"/>
      <c r="HH114" s="244"/>
      <c r="HI114" s="244"/>
      <c r="HJ114" s="244"/>
      <c r="HK114" s="244"/>
      <c r="HL114" s="244"/>
      <c r="HM114" s="244"/>
      <c r="HN114" s="244"/>
      <c r="HO114" s="244"/>
      <c r="HP114" s="244"/>
      <c r="HQ114" s="244"/>
      <c r="HR114" s="244"/>
      <c r="HS114" s="244"/>
      <c r="HT114" s="244"/>
      <c r="HU114" s="244"/>
      <c r="HV114" s="244"/>
      <c r="HW114" s="244"/>
      <c r="HX114" s="244"/>
      <c r="HY114" s="244"/>
      <c r="HZ114" s="244"/>
      <c r="IA114" s="244"/>
      <c r="IB114" s="244"/>
      <c r="IC114" s="244"/>
      <c r="ID114" s="244"/>
      <c r="IE114" s="244"/>
      <c r="IF114" s="244"/>
    </row>
    <row r="115" spans="1:240" ht="15" customHeight="1">
      <c r="A115" s="3">
        <v>99.2</v>
      </c>
      <c r="B115" s="279">
        <v>50346</v>
      </c>
      <c r="C115" s="279">
        <v>142252.3125</v>
      </c>
      <c r="D115" s="279">
        <v>2.8254938125610352</v>
      </c>
      <c r="E115" s="279">
        <v>52169</v>
      </c>
      <c r="F115" s="279">
        <v>179683.65625</v>
      </c>
      <c r="G115" s="279">
        <v>3.4442610740661621</v>
      </c>
      <c r="H115" s="279">
        <v>58614</v>
      </c>
      <c r="I115" s="279">
        <v>172703.875</v>
      </c>
      <c r="J115" s="279">
        <v>2.9464612007141113</v>
      </c>
      <c r="K115" s="279">
        <v>65844</v>
      </c>
      <c r="L115" s="279">
        <v>188485.046875</v>
      </c>
      <c r="M115" s="279">
        <v>2.8626000881195068</v>
      </c>
      <c r="N115" s="279">
        <v>89271</v>
      </c>
      <c r="O115" s="279">
        <v>265949.59375</v>
      </c>
      <c r="P115" s="279">
        <v>2.9791264533996582</v>
      </c>
      <c r="Q115" s="279">
        <v>107416</v>
      </c>
      <c r="R115" s="279">
        <v>324644.1875</v>
      </c>
      <c r="S115" s="279">
        <v>3.0223076343536377</v>
      </c>
      <c r="T115" s="279">
        <v>118845</v>
      </c>
      <c r="U115" s="279">
        <v>355773.78125</v>
      </c>
      <c r="V115" s="279">
        <v>2.9935948848724365</v>
      </c>
      <c r="W115" s="279">
        <v>117649</v>
      </c>
      <c r="X115" s="279">
        <v>347544.1875</v>
      </c>
      <c r="Y115" s="279">
        <v>2.9540767669677734</v>
      </c>
      <c r="Z115" s="279">
        <v>140842</v>
      </c>
      <c r="AA115" s="279">
        <v>417342</v>
      </c>
      <c r="AB115" s="279">
        <v>2.9631927013397217</v>
      </c>
      <c r="AC115" s="279">
        <v>162469</v>
      </c>
      <c r="AD115" s="279">
        <v>541244.8125</v>
      </c>
      <c r="AE115" s="279">
        <v>3.3313727378845215</v>
      </c>
      <c r="AF115" s="279">
        <v>168488</v>
      </c>
      <c r="AG115" s="279">
        <v>585732.3125</v>
      </c>
      <c r="AH115" s="279">
        <v>3.4764037132263184</v>
      </c>
      <c r="AI115" s="279">
        <v>170798</v>
      </c>
      <c r="AJ115" s="279">
        <v>616918.875</v>
      </c>
      <c r="AK115" s="279">
        <v>3.6119794845581055</v>
      </c>
      <c r="AL115" s="279">
        <v>164723</v>
      </c>
      <c r="AM115" s="279">
        <v>614807.3125</v>
      </c>
      <c r="AN115" s="279">
        <v>3.7323708534240723</v>
      </c>
      <c r="AO115" s="279">
        <v>175729</v>
      </c>
      <c r="AP115" s="279">
        <v>611467.5625</v>
      </c>
      <c r="AQ115" s="279">
        <v>3.4796051979064941</v>
      </c>
      <c r="AR115" s="279">
        <v>183620</v>
      </c>
      <c r="AS115" s="279">
        <v>652903.75</v>
      </c>
      <c r="AT115" s="279">
        <v>3.5557332038879395</v>
      </c>
      <c r="AU115" s="279">
        <v>197883</v>
      </c>
      <c r="AV115" s="279">
        <v>673552.625</v>
      </c>
      <c r="AW115" s="279">
        <v>3.4037923812866211</v>
      </c>
      <c r="AX115" s="279">
        <v>199924</v>
      </c>
      <c r="AY115" s="279">
        <v>716156.75</v>
      </c>
      <c r="AZ115" s="279">
        <v>3.5821449756622314</v>
      </c>
      <c r="BA115" s="279">
        <v>191549</v>
      </c>
      <c r="BB115" s="279">
        <v>712162.375</v>
      </c>
      <c r="BC115" s="279">
        <v>3.7179121971130371</v>
      </c>
      <c r="BD115" s="279">
        <v>199227</v>
      </c>
      <c r="BE115" s="279">
        <v>719191.75</v>
      </c>
      <c r="BF115" s="279">
        <v>3.6099109649658203</v>
      </c>
      <c r="BG115" s="279">
        <v>186696</v>
      </c>
      <c r="BH115" s="279">
        <v>673953.75</v>
      </c>
      <c r="BI115" s="279">
        <v>3.6098992824554443</v>
      </c>
      <c r="BJ115" s="279">
        <v>210440</v>
      </c>
      <c r="BK115" s="279">
        <v>759669.9375</v>
      </c>
      <c r="BL115" s="279">
        <v>3.6099121570587158</v>
      </c>
      <c r="BM115" s="279">
        <v>221616</v>
      </c>
      <c r="BN115" s="279">
        <v>800017.875</v>
      </c>
      <c r="BO115" s="279">
        <v>3.6099283695220947</v>
      </c>
      <c r="BP115" s="279">
        <v>245201</v>
      </c>
      <c r="BQ115" s="279">
        <v>885153.25</v>
      </c>
      <c r="BR115" s="279">
        <v>3.6099088191986084</v>
      </c>
      <c r="BS115" s="279">
        <v>287006</v>
      </c>
      <c r="BT115" s="279">
        <v>1036069.125</v>
      </c>
      <c r="BU115" s="279">
        <v>3.6099214553833008</v>
      </c>
      <c r="BV115" s="279">
        <v>329828</v>
      </c>
      <c r="BW115" s="279">
        <v>1190646.375</v>
      </c>
      <c r="BX115" s="279">
        <v>3.609900951385498</v>
      </c>
      <c r="BY115" s="279">
        <v>417192</v>
      </c>
      <c r="BZ115" s="279">
        <v>1506028.25</v>
      </c>
      <c r="CA115" s="279">
        <v>3.6099164485931396</v>
      </c>
      <c r="CB115" s="279">
        <v>375847</v>
      </c>
      <c r="CC115" s="279">
        <v>1356774.625</v>
      </c>
      <c r="CD115" s="279">
        <v>3.6099121570587158</v>
      </c>
      <c r="CE115" s="279">
        <v>358157</v>
      </c>
      <c r="CF115" s="279">
        <v>1292918.375</v>
      </c>
      <c r="CG115" s="279">
        <v>3.6099207401275635</v>
      </c>
      <c r="CH115" s="279">
        <v>348811</v>
      </c>
      <c r="CI115" s="279">
        <v>1259177.625</v>
      </c>
      <c r="CJ115" s="279">
        <v>3.6099138259887695</v>
      </c>
      <c r="CK115" s="279">
        <v>377578</v>
      </c>
      <c r="CL115" s="279">
        <v>1363023.125</v>
      </c>
      <c r="CM115" s="279">
        <v>3.6099114418029785</v>
      </c>
      <c r="CN115" s="279">
        <v>398659</v>
      </c>
      <c r="CO115" s="279">
        <v>1268925.625</v>
      </c>
      <c r="CP115" s="279">
        <v>3.1829850673675537</v>
      </c>
      <c r="CQ115" s="279">
        <v>450569</v>
      </c>
      <c r="CR115" s="279">
        <v>1641292.875</v>
      </c>
      <c r="CS115" s="279">
        <v>3.6427114009857178</v>
      </c>
      <c r="CT115" s="279">
        <v>544053</v>
      </c>
      <c r="CU115" s="279">
        <v>2012810.875</v>
      </c>
      <c r="CV115" s="279">
        <v>3.6996595859527588</v>
      </c>
      <c r="CW115" s="279">
        <v>726279</v>
      </c>
      <c r="CX115" s="279">
        <v>2582451</v>
      </c>
      <c r="CY115" s="279">
        <v>3.5557286739349365</v>
      </c>
      <c r="CZ115" s="279">
        <v>703273</v>
      </c>
      <c r="DA115" s="279">
        <v>2710415.25</v>
      </c>
      <c r="DB115" s="279">
        <v>3.854001522064209</v>
      </c>
      <c r="DC115" s="279">
        <v>665210</v>
      </c>
      <c r="DD115" s="279">
        <v>2347447.25</v>
      </c>
      <c r="DE115" s="279">
        <v>3.5288815498352051</v>
      </c>
      <c r="DF115" s="279">
        <v>670327</v>
      </c>
      <c r="DG115" s="279">
        <v>2179523.5</v>
      </c>
      <c r="DH115" s="279">
        <v>3.2514333724975586</v>
      </c>
      <c r="DI115" s="279">
        <v>634561</v>
      </c>
      <c r="DJ115" s="279">
        <v>2105418.25</v>
      </c>
      <c r="DK115" s="279">
        <v>3.3179130554199219</v>
      </c>
      <c r="DL115" s="279">
        <v>574686</v>
      </c>
      <c r="DM115" s="279">
        <v>1846950.875</v>
      </c>
      <c r="DN115" s="279">
        <v>3.2138435840606689</v>
      </c>
      <c r="DO115" s="279">
        <v>588909</v>
      </c>
      <c r="DP115" s="279">
        <v>1942564.625</v>
      </c>
      <c r="DQ115" s="279">
        <v>3.2985820770263672</v>
      </c>
      <c r="DR115" s="279">
        <v>794162</v>
      </c>
      <c r="DS115" s="279">
        <v>2441528.75</v>
      </c>
      <c r="DT115" s="279">
        <v>3.0743460655212402</v>
      </c>
      <c r="DU115" s="279">
        <v>844066</v>
      </c>
      <c r="DV115" s="279">
        <v>2654389.25</v>
      </c>
      <c r="DW115" s="279">
        <v>3.1447651386260986</v>
      </c>
      <c r="DX115" s="279">
        <v>1027233</v>
      </c>
      <c r="DY115" s="279">
        <v>2993955.25</v>
      </c>
      <c r="DZ115" s="279">
        <v>2.9145824909210205</v>
      </c>
      <c r="EA115" s="279">
        <v>683245</v>
      </c>
      <c r="EB115" s="279">
        <v>2110291</v>
      </c>
      <c r="EC115" s="279">
        <v>3.0886299610137939</v>
      </c>
      <c r="ED115" s="279">
        <v>1024557</v>
      </c>
      <c r="EE115" s="279">
        <v>2626725.5</v>
      </c>
      <c r="EF115" s="279">
        <v>2.5637669563293457</v>
      </c>
      <c r="EG115" s="279">
        <v>1207446</v>
      </c>
      <c r="EH115" s="279">
        <v>3092411</v>
      </c>
      <c r="EI115" s="279">
        <v>2.56111741065979</v>
      </c>
      <c r="EJ115" s="279">
        <v>1469869</v>
      </c>
      <c r="EK115" s="279">
        <v>3851669</v>
      </c>
      <c r="EL115" s="279">
        <v>2.6204164028167725</v>
      </c>
      <c r="EM115" s="279">
        <v>1498868</v>
      </c>
      <c r="EN115" s="279">
        <v>4055389</v>
      </c>
      <c r="EO115" s="279">
        <v>2.705634593963623</v>
      </c>
      <c r="EP115" s="279">
        <v>1901082</v>
      </c>
      <c r="EQ115" s="279">
        <v>4886857.5</v>
      </c>
      <c r="ER115" s="279">
        <v>2.5705664157867432</v>
      </c>
      <c r="ES115" s="279">
        <v>2425604</v>
      </c>
      <c r="ET115" s="279">
        <v>5776742.5</v>
      </c>
      <c r="EU115" s="279">
        <v>2.3815686702728271</v>
      </c>
      <c r="EV115" s="279">
        <v>3550122</v>
      </c>
      <c r="EW115" s="279">
        <v>8673870</v>
      </c>
      <c r="EX115" s="279">
        <v>2.4432597160339355</v>
      </c>
      <c r="EY115" s="279">
        <v>5900354</v>
      </c>
      <c r="EZ115" s="279">
        <v>14064761</v>
      </c>
      <c r="FA115" s="279">
        <v>2.3837146759033203</v>
      </c>
      <c r="FB115" s="279">
        <v>12400</v>
      </c>
      <c r="FC115" s="279">
        <v>26683.8828125</v>
      </c>
      <c r="FD115" s="279">
        <v>2.1519260406494141</v>
      </c>
      <c r="FE115" s="279">
        <v>12794</v>
      </c>
      <c r="FF115" s="279">
        <v>32146.09765625</v>
      </c>
      <c r="FG115" s="279">
        <v>2.5125916004180908</v>
      </c>
      <c r="FH115" s="279">
        <v>15836</v>
      </c>
      <c r="FI115" s="279">
        <v>41121.59765625</v>
      </c>
      <c r="FJ115" s="279">
        <v>2.5967161655426025</v>
      </c>
      <c r="FK115" s="279">
        <v>21157</v>
      </c>
      <c r="FL115" s="279">
        <v>48661.78515625</v>
      </c>
      <c r="FM115" s="279">
        <v>2.300032377243042</v>
      </c>
      <c r="FN115" s="279">
        <v>22359</v>
      </c>
      <c r="FO115" s="279">
        <v>51685.37109375</v>
      </c>
      <c r="FP115" s="279">
        <v>2.3116137981414795</v>
      </c>
      <c r="FQ115" s="279">
        <v>22810</v>
      </c>
      <c r="FR115" s="279">
        <v>52476.8984375</v>
      </c>
      <c r="FS115" s="279">
        <v>2.3006093502044678</v>
      </c>
      <c r="FT115" s="279">
        <v>25619</v>
      </c>
      <c r="FU115" s="279">
        <v>59673.3828125</v>
      </c>
      <c r="FV115" s="279">
        <v>2.3292627334594727</v>
      </c>
      <c r="FW115" s="279">
        <v>29370</v>
      </c>
      <c r="FX115" s="279">
        <v>69178.4296875</v>
      </c>
      <c r="FY115" s="279">
        <v>2.3554112911224365</v>
      </c>
      <c r="FZ115" s="279">
        <v>34030</v>
      </c>
      <c r="GA115" s="279">
        <v>85361.609375</v>
      </c>
      <c r="GB115" s="279">
        <v>2.5084223747253418</v>
      </c>
      <c r="GC115" s="279">
        <v>41711</v>
      </c>
      <c r="GD115" s="279">
        <v>96421.953125</v>
      </c>
      <c r="GE115" s="279">
        <v>2.3116672039031982</v>
      </c>
      <c r="GF115" s="279">
        <v>48224</v>
      </c>
      <c r="GG115" s="279">
        <v>115411.09375</v>
      </c>
      <c r="GH115" s="279">
        <v>2.3932294845581055</v>
      </c>
      <c r="GI115" s="279">
        <v>52372</v>
      </c>
      <c r="GJ115" s="279">
        <v>121469.171875</v>
      </c>
      <c r="GK115" s="279">
        <v>2.3193533420562744</v>
      </c>
      <c r="GL115" s="279">
        <v>62918</v>
      </c>
      <c r="GM115" s="279">
        <v>155651.6875</v>
      </c>
      <c r="GN115" s="279">
        <v>2.473881721496582</v>
      </c>
      <c r="GO115" s="279">
        <v>84875</v>
      </c>
      <c r="GP115" s="279">
        <v>195927.125</v>
      </c>
      <c r="GQ115" s="279">
        <v>2.3084197044372559</v>
      </c>
      <c r="GR115" s="279">
        <v>91420</v>
      </c>
      <c r="GS115" s="279">
        <v>211035.96875</v>
      </c>
      <c r="GT115" s="279">
        <v>2.308422327041626</v>
      </c>
      <c r="GU115" s="279">
        <v>96485</v>
      </c>
      <c r="GV115" s="279">
        <v>222728.5625</v>
      </c>
      <c r="GW115" s="279">
        <v>2.3084268569946289</v>
      </c>
      <c r="GX115" s="279">
        <v>101376</v>
      </c>
      <c r="GY115" s="279">
        <v>234018.421875</v>
      </c>
      <c r="GZ115" s="279">
        <v>2.3084204196929932</v>
      </c>
      <c r="HA115" s="279">
        <v>99161</v>
      </c>
      <c r="HB115" s="279">
        <v>228904.984375</v>
      </c>
      <c r="HC115" s="279">
        <v>2.3084175586700439</v>
      </c>
      <c r="HD115" s="279">
        <v>102499</v>
      </c>
      <c r="HE115" s="279">
        <v>236613</v>
      </c>
      <c r="HF115" s="279">
        <v>2.3084421157836914</v>
      </c>
      <c r="HG115" s="244"/>
      <c r="HH115" s="244"/>
      <c r="HI115" s="244"/>
      <c r="HJ115" s="244"/>
      <c r="HK115" s="244"/>
      <c r="HL115" s="244"/>
      <c r="HM115" s="244"/>
      <c r="HN115" s="244"/>
      <c r="HO115" s="244"/>
      <c r="HP115" s="244"/>
      <c r="HQ115" s="244"/>
      <c r="HR115" s="244"/>
      <c r="HS115" s="244"/>
      <c r="HT115" s="244"/>
      <c r="HU115" s="244"/>
      <c r="HV115" s="244"/>
      <c r="HW115" s="244"/>
      <c r="HX115" s="244"/>
      <c r="HY115" s="244"/>
      <c r="HZ115" s="244"/>
      <c r="IA115" s="244"/>
      <c r="IB115" s="244"/>
      <c r="IC115" s="244"/>
      <c r="ID115" s="244"/>
      <c r="IE115" s="244"/>
      <c r="IF115" s="244"/>
    </row>
    <row r="116" spans="1:240" ht="15" customHeight="1">
      <c r="A116" s="3">
        <v>99.3</v>
      </c>
      <c r="B116" s="279">
        <v>55133</v>
      </c>
      <c r="C116" s="279">
        <v>155102.0625</v>
      </c>
      <c r="D116" s="279">
        <v>2.8132345676422119</v>
      </c>
      <c r="E116" s="279">
        <v>59120</v>
      </c>
      <c r="F116" s="279">
        <v>197457.171875</v>
      </c>
      <c r="G116" s="279">
        <v>3.3399386405944824</v>
      </c>
      <c r="H116" s="279">
        <v>65978</v>
      </c>
      <c r="I116" s="279">
        <v>188529.140625</v>
      </c>
      <c r="J116" s="279">
        <v>2.8574545383453369</v>
      </c>
      <c r="K116" s="279">
        <v>73197</v>
      </c>
      <c r="L116" s="279">
        <v>205542.203125</v>
      </c>
      <c r="M116" s="279">
        <v>2.8080687522888184</v>
      </c>
      <c r="N116" s="279">
        <v>101948</v>
      </c>
      <c r="O116" s="279">
        <v>290380.96875</v>
      </c>
      <c r="P116" s="279">
        <v>2.8483242988586426</v>
      </c>
      <c r="Q116" s="279">
        <v>107737</v>
      </c>
      <c r="R116" s="279">
        <v>355664.34375</v>
      </c>
      <c r="S116" s="279">
        <v>3.3012275695800781</v>
      </c>
      <c r="T116" s="279">
        <v>133496</v>
      </c>
      <c r="U116" s="279">
        <v>388684.1875</v>
      </c>
      <c r="V116" s="279">
        <v>2.9115793704986572</v>
      </c>
      <c r="W116" s="279">
        <v>133579</v>
      </c>
      <c r="X116" s="279">
        <v>379335.625</v>
      </c>
      <c r="Y116" s="279">
        <v>2.8397848606109619</v>
      </c>
      <c r="Z116" s="279">
        <v>160517</v>
      </c>
      <c r="AA116" s="279">
        <v>455457</v>
      </c>
      <c r="AB116" s="279">
        <v>2.8374378681182861</v>
      </c>
      <c r="AC116" s="279">
        <v>183867</v>
      </c>
      <c r="AD116" s="279">
        <v>593875.8125</v>
      </c>
      <c r="AE116" s="279">
        <v>3.2299206256866455</v>
      </c>
      <c r="AF116" s="279">
        <v>190504</v>
      </c>
      <c r="AG116" s="279">
        <v>643820.625</v>
      </c>
      <c r="AH116" s="279">
        <v>3.3795647621154785</v>
      </c>
      <c r="AI116" s="279">
        <v>191843</v>
      </c>
      <c r="AJ116" s="279">
        <v>679179.25</v>
      </c>
      <c r="AK116" s="279">
        <v>3.5402867794036865</v>
      </c>
      <c r="AL116" s="279">
        <v>185157</v>
      </c>
      <c r="AM116" s="279">
        <v>677691.5</v>
      </c>
      <c r="AN116" s="279">
        <v>3.6600911617279053</v>
      </c>
      <c r="AO116" s="279">
        <v>197519</v>
      </c>
      <c r="AP116" s="279">
        <v>672214.5</v>
      </c>
      <c r="AQ116" s="279">
        <v>3.4032902717590332</v>
      </c>
      <c r="AR116" s="279">
        <v>206396</v>
      </c>
      <c r="AS116" s="279">
        <v>718364.3125</v>
      </c>
      <c r="AT116" s="279">
        <v>3.4805147647857666</v>
      </c>
      <c r="AU116" s="279">
        <v>224211</v>
      </c>
      <c r="AV116" s="279">
        <v>739687.3125</v>
      </c>
      <c r="AW116" s="279">
        <v>3.2990679740905762</v>
      </c>
      <c r="AX116" s="279">
        <v>224523</v>
      </c>
      <c r="AY116" s="279">
        <v>788203.25</v>
      </c>
      <c r="AZ116" s="279">
        <v>3.5105679035186768</v>
      </c>
      <c r="BA116" s="279">
        <v>216870</v>
      </c>
      <c r="BB116" s="279">
        <v>784797.4375</v>
      </c>
      <c r="BC116" s="279">
        <v>3.6187460422515869</v>
      </c>
      <c r="BD116" s="279">
        <v>227308</v>
      </c>
      <c r="BE116" s="279">
        <v>791550.3125</v>
      </c>
      <c r="BF116" s="279">
        <v>3.482280969619751</v>
      </c>
      <c r="BG116" s="279">
        <v>213012</v>
      </c>
      <c r="BH116" s="279">
        <v>741760.5625</v>
      </c>
      <c r="BI116" s="279">
        <v>3.4822478294372559</v>
      </c>
      <c r="BJ116" s="279">
        <v>240102</v>
      </c>
      <c r="BK116" s="279">
        <v>836100.9375</v>
      </c>
      <c r="BL116" s="279">
        <v>3.482274055480957</v>
      </c>
      <c r="BM116" s="279">
        <v>252855</v>
      </c>
      <c r="BN116" s="279">
        <v>880508.25</v>
      </c>
      <c r="BO116" s="279">
        <v>3.4822654724121094</v>
      </c>
      <c r="BP116" s="279">
        <v>279763</v>
      </c>
      <c r="BQ116" s="279">
        <v>974209.3125</v>
      </c>
      <c r="BR116" s="279">
        <v>3.4822664260864258</v>
      </c>
      <c r="BS116" s="279">
        <v>327461</v>
      </c>
      <c r="BT116" s="279">
        <v>1140308.875</v>
      </c>
      <c r="BU116" s="279">
        <v>3.4822738170623779</v>
      </c>
      <c r="BV116" s="279">
        <v>376317</v>
      </c>
      <c r="BW116" s="279">
        <v>1310438.25</v>
      </c>
      <c r="BX116" s="279">
        <v>3.4822721481323242</v>
      </c>
      <c r="BY116" s="279">
        <v>475996</v>
      </c>
      <c r="BZ116" s="279">
        <v>1657551</v>
      </c>
      <c r="CA116" s="279">
        <v>3.4822793006896973</v>
      </c>
      <c r="CB116" s="279">
        <v>428824</v>
      </c>
      <c r="CC116" s="279">
        <v>1493280.875</v>
      </c>
      <c r="CD116" s="279">
        <v>3.4822697639465332</v>
      </c>
      <c r="CE116" s="279">
        <v>408641</v>
      </c>
      <c r="CF116" s="279">
        <v>1422999.875</v>
      </c>
      <c r="CG116" s="279">
        <v>3.4822738170623779</v>
      </c>
      <c r="CH116" s="279">
        <v>397977</v>
      </c>
      <c r="CI116" s="279">
        <v>1385864.375</v>
      </c>
      <c r="CJ116" s="279">
        <v>3.4822726249694824</v>
      </c>
      <c r="CK116" s="279">
        <v>430798</v>
      </c>
      <c r="CL116" s="279">
        <v>1500157.875</v>
      </c>
      <c r="CM116" s="279">
        <v>3.4822766780853271</v>
      </c>
      <c r="CN116" s="279">
        <v>439323</v>
      </c>
      <c r="CO116" s="279">
        <v>1390426.875</v>
      </c>
      <c r="CP116" s="279">
        <v>3.1649308204650879</v>
      </c>
      <c r="CQ116" s="279">
        <v>494354</v>
      </c>
      <c r="CR116" s="279">
        <v>1808752.375</v>
      </c>
      <c r="CS116" s="279">
        <v>3.6588201522827148</v>
      </c>
      <c r="CT116" s="279">
        <v>621675</v>
      </c>
      <c r="CU116" s="279">
        <v>2217538</v>
      </c>
      <c r="CV116" s="279">
        <v>3.5670373439788818</v>
      </c>
      <c r="CW116" s="279">
        <v>812286</v>
      </c>
      <c r="CX116" s="279">
        <v>2841692.25</v>
      </c>
      <c r="CY116" s="279">
        <v>3.4983887672424316</v>
      </c>
      <c r="CZ116" s="279">
        <v>808058</v>
      </c>
      <c r="DA116" s="279">
        <v>2990062</v>
      </c>
      <c r="DB116" s="279">
        <v>3.7003061771392822</v>
      </c>
      <c r="DC116" s="279">
        <v>746501</v>
      </c>
      <c r="DD116" s="279">
        <v>2582246.5</v>
      </c>
      <c r="DE116" s="279">
        <v>3.4591333866119385</v>
      </c>
      <c r="DF116" s="279">
        <v>741795</v>
      </c>
      <c r="DG116" s="279">
        <v>2390202.25</v>
      </c>
      <c r="DH116" s="279">
        <v>3.2221870422363281</v>
      </c>
      <c r="DI116" s="279">
        <v>715426</v>
      </c>
      <c r="DJ116" s="279">
        <v>2310020.25</v>
      </c>
      <c r="DK116" s="279">
        <v>3.2288737297058105</v>
      </c>
      <c r="DL116" s="279">
        <v>638962</v>
      </c>
      <c r="DM116" s="279">
        <v>2024316.125</v>
      </c>
      <c r="DN116" s="279">
        <v>3.1681323051452637</v>
      </c>
      <c r="DO116" s="279">
        <v>650019</v>
      </c>
      <c r="DP116" s="279">
        <v>2131758.25</v>
      </c>
      <c r="DQ116" s="279">
        <v>3.2795321941375732</v>
      </c>
      <c r="DR116" s="279">
        <v>880498</v>
      </c>
      <c r="DS116" s="279">
        <v>2670851.75</v>
      </c>
      <c r="DT116" s="279">
        <v>3.0333421230316162</v>
      </c>
      <c r="DU116" s="279">
        <v>974962</v>
      </c>
      <c r="DV116" s="279">
        <v>2903968.25</v>
      </c>
      <c r="DW116" s="279">
        <v>2.9785449504852295</v>
      </c>
      <c r="DX116" s="279">
        <v>1147871</v>
      </c>
      <c r="DY116" s="279">
        <v>3266536.75</v>
      </c>
      <c r="DZ116" s="279">
        <v>2.8457350730895996</v>
      </c>
      <c r="EA116" s="279">
        <v>854188</v>
      </c>
      <c r="EB116" s="279">
        <v>2302510.25</v>
      </c>
      <c r="EC116" s="279">
        <v>2.6955544948577881</v>
      </c>
      <c r="ED116" s="279">
        <v>1128939</v>
      </c>
      <c r="EE116" s="279">
        <v>2848375.25</v>
      </c>
      <c r="EF116" s="279">
        <v>2.5230550765991211</v>
      </c>
      <c r="EG116" s="279">
        <v>1325183</v>
      </c>
      <c r="EH116" s="279">
        <v>3353552.75</v>
      </c>
      <c r="EI116" s="279">
        <v>2.5306336879730225</v>
      </c>
      <c r="EJ116" s="279">
        <v>1621743</v>
      </c>
      <c r="EK116" s="279">
        <v>4181492.5</v>
      </c>
      <c r="EL116" s="279">
        <v>2.5783939361572266</v>
      </c>
      <c r="EM116" s="279">
        <v>1647821</v>
      </c>
      <c r="EN116" s="279">
        <v>4410339</v>
      </c>
      <c r="EO116" s="279">
        <v>2.6764671802520752</v>
      </c>
      <c r="EP116" s="279">
        <v>2077670</v>
      </c>
      <c r="EQ116" s="279">
        <v>5301202.5</v>
      </c>
      <c r="ER116" s="279">
        <v>2.5515131950378418</v>
      </c>
      <c r="ES116" s="279">
        <v>2641570</v>
      </c>
      <c r="ET116" s="279">
        <v>6240513</v>
      </c>
      <c r="EU116" s="279">
        <v>2.3624258041381836</v>
      </c>
      <c r="EV116" s="279">
        <v>3864075</v>
      </c>
      <c r="EW116" s="279">
        <v>9384276</v>
      </c>
      <c r="EX116" s="279">
        <v>2.4285957813262939</v>
      </c>
      <c r="EY116" s="279">
        <v>6462075</v>
      </c>
      <c r="EZ116" s="279">
        <v>15192357</v>
      </c>
      <c r="FA116" s="279">
        <v>2.3510029315948486</v>
      </c>
      <c r="FB116" s="279">
        <v>13518</v>
      </c>
      <c r="FC116" s="279">
        <v>28643.580078125</v>
      </c>
      <c r="FD116" s="279">
        <v>2.1189215183258057</v>
      </c>
      <c r="FE116" s="279">
        <v>13843</v>
      </c>
      <c r="FF116" s="279">
        <v>34837.96875</v>
      </c>
      <c r="FG116" s="279">
        <v>2.5166487693786621</v>
      </c>
      <c r="FH116" s="279">
        <v>17179</v>
      </c>
      <c r="FI116" s="279">
        <v>44643.5390625</v>
      </c>
      <c r="FJ116" s="279">
        <v>2.5987274646759033</v>
      </c>
      <c r="FK116" s="279">
        <v>22863</v>
      </c>
      <c r="FL116" s="279">
        <v>52472.0390625</v>
      </c>
      <c r="FM116" s="279">
        <v>2.2950634956359863</v>
      </c>
      <c r="FN116" s="279">
        <v>24450</v>
      </c>
      <c r="FO116" s="279">
        <v>55730.56640625</v>
      </c>
      <c r="FP116" s="279">
        <v>2.2793688774108887</v>
      </c>
      <c r="FQ116" s="279">
        <v>24682</v>
      </c>
      <c r="FR116" s="279">
        <v>56586.8828125</v>
      </c>
      <c r="FS116" s="279">
        <v>2.2926375865936279</v>
      </c>
      <c r="FT116" s="279">
        <v>27886</v>
      </c>
      <c r="FU116" s="279">
        <v>64382.578125</v>
      </c>
      <c r="FV116" s="279">
        <v>2.3087778091430664</v>
      </c>
      <c r="FW116" s="279">
        <v>31971</v>
      </c>
      <c r="FX116" s="279">
        <v>74685.921875</v>
      </c>
      <c r="FY116" s="279">
        <v>2.3360521793365479</v>
      </c>
      <c r="FZ116" s="279">
        <v>37992</v>
      </c>
      <c r="GA116" s="279">
        <v>92420.84375</v>
      </c>
      <c r="GB116" s="279">
        <v>2.4326395988464355</v>
      </c>
      <c r="GC116" s="279">
        <v>45615</v>
      </c>
      <c r="GD116" s="279">
        <v>103960.375</v>
      </c>
      <c r="GE116" s="279">
        <v>2.2790830135345459</v>
      </c>
      <c r="GF116" s="279">
        <v>51806</v>
      </c>
      <c r="GG116" s="279">
        <v>124752.5390625</v>
      </c>
      <c r="GH116" s="279">
        <v>2.4080712795257568</v>
      </c>
      <c r="GI116" s="279">
        <v>56200</v>
      </c>
      <c r="GJ116" s="279">
        <v>131070.625</v>
      </c>
      <c r="GK116" s="279">
        <v>2.3322174549102783</v>
      </c>
      <c r="GL116" s="279">
        <v>68455</v>
      </c>
      <c r="GM116" s="279">
        <v>168523.9375</v>
      </c>
      <c r="GN116" s="279">
        <v>2.4618208408355713</v>
      </c>
      <c r="GO116" s="279">
        <v>92949</v>
      </c>
      <c r="GP116" s="279">
        <v>211229.859375</v>
      </c>
      <c r="GQ116" s="279">
        <v>2.2725350856781006</v>
      </c>
      <c r="GR116" s="279">
        <v>100116</v>
      </c>
      <c r="GS116" s="279">
        <v>227518.828125</v>
      </c>
      <c r="GT116" s="279">
        <v>2.2725520133972168</v>
      </c>
      <c r="GU116" s="279">
        <v>105665</v>
      </c>
      <c r="GV116" s="279">
        <v>240124.640625</v>
      </c>
      <c r="GW116" s="279">
        <v>2.2725088596343994</v>
      </c>
      <c r="GX116" s="279">
        <v>111020</v>
      </c>
      <c r="GY116" s="279">
        <v>252296.34375</v>
      </c>
      <c r="GZ116" s="279">
        <v>2.2725305557250977</v>
      </c>
      <c r="HA116" s="279">
        <v>108594</v>
      </c>
      <c r="HB116" s="279">
        <v>246783.546875</v>
      </c>
      <c r="HC116" s="279">
        <v>2.2725338935852051</v>
      </c>
      <c r="HD116" s="279">
        <v>112251</v>
      </c>
      <c r="HE116" s="279">
        <v>255093.71875</v>
      </c>
      <c r="HF116" s="279">
        <v>2.2725296020507813</v>
      </c>
      <c r="HG116" s="244"/>
      <c r="HH116" s="244"/>
      <c r="HI116" s="244"/>
      <c r="HJ116" s="244"/>
      <c r="HK116" s="244"/>
      <c r="HL116" s="244"/>
      <c r="HM116" s="244"/>
      <c r="HN116" s="244"/>
      <c r="HO116" s="244"/>
      <c r="HP116" s="244"/>
      <c r="HQ116" s="244"/>
      <c r="HR116" s="244"/>
      <c r="HS116" s="244"/>
      <c r="HT116" s="244"/>
      <c r="HU116" s="244"/>
      <c r="HV116" s="244"/>
      <c r="HW116" s="244"/>
      <c r="HX116" s="244"/>
      <c r="HY116" s="244"/>
      <c r="HZ116" s="244"/>
      <c r="IA116" s="244"/>
      <c r="IB116" s="244"/>
      <c r="IC116" s="244"/>
      <c r="ID116" s="244"/>
      <c r="IE116" s="244"/>
      <c r="IF116" s="244"/>
    </row>
    <row r="117" spans="1:240" ht="15" customHeight="1">
      <c r="A117" s="3">
        <v>99.4</v>
      </c>
      <c r="B117" s="279">
        <v>66995</v>
      </c>
      <c r="C117" s="279">
        <v>170895.40625</v>
      </c>
      <c r="D117" s="279">
        <v>2.550868034362793</v>
      </c>
      <c r="E117" s="279">
        <v>71690</v>
      </c>
      <c r="F117" s="279">
        <v>219557.359375</v>
      </c>
      <c r="G117" s="279">
        <v>3.062593936920166</v>
      </c>
      <c r="H117" s="279">
        <v>78930</v>
      </c>
      <c r="I117" s="279">
        <v>207966.671875</v>
      </c>
      <c r="J117" s="279">
        <v>2.634824275970459</v>
      </c>
      <c r="K117" s="279">
        <v>87335</v>
      </c>
      <c r="L117" s="279">
        <v>226535.5625</v>
      </c>
      <c r="M117" s="279">
        <v>2.5938692092895508</v>
      </c>
      <c r="N117" s="279">
        <v>124951</v>
      </c>
      <c r="O117" s="279">
        <v>320037.625</v>
      </c>
      <c r="P117" s="279">
        <v>2.561305046081543</v>
      </c>
      <c r="Q117" s="279">
        <v>140538</v>
      </c>
      <c r="R117" s="279">
        <v>394923.0625</v>
      </c>
      <c r="S117" s="279">
        <v>2.8100802898406982</v>
      </c>
      <c r="T117" s="279">
        <v>160138</v>
      </c>
      <c r="U117" s="279">
        <v>429195.21875</v>
      </c>
      <c r="V117" s="279">
        <v>2.6801583766937256</v>
      </c>
      <c r="W117" s="279">
        <v>157980</v>
      </c>
      <c r="X117" s="279">
        <v>418392.90625</v>
      </c>
      <c r="Y117" s="279">
        <v>2.6483917236328125</v>
      </c>
      <c r="Z117" s="279">
        <v>181092</v>
      </c>
      <c r="AA117" s="279">
        <v>502906.5</v>
      </c>
      <c r="AB117" s="279">
        <v>2.7770774364471436</v>
      </c>
      <c r="AC117" s="279">
        <v>210172</v>
      </c>
      <c r="AD117" s="279">
        <v>660100.9375</v>
      </c>
      <c r="AE117" s="279">
        <v>3.1407654285430908</v>
      </c>
      <c r="AF117" s="279">
        <v>218174</v>
      </c>
      <c r="AG117" s="279">
        <v>717164.0625</v>
      </c>
      <c r="AH117" s="279">
        <v>3.2871196269989014</v>
      </c>
      <c r="AI117" s="279">
        <v>216729</v>
      </c>
      <c r="AJ117" s="279">
        <v>758405.8125</v>
      </c>
      <c r="AK117" s="279">
        <v>3.4993278980255127</v>
      </c>
      <c r="AL117" s="279">
        <v>211189</v>
      </c>
      <c r="AM117" s="279">
        <v>757721.75</v>
      </c>
      <c r="AN117" s="279">
        <v>3.5878846645355225</v>
      </c>
      <c r="AO117" s="279">
        <v>225549</v>
      </c>
      <c r="AP117" s="279">
        <v>749110.25</v>
      </c>
      <c r="AQ117" s="279">
        <v>3.321274995803833</v>
      </c>
      <c r="AR117" s="279">
        <v>234719</v>
      </c>
      <c r="AS117" s="279">
        <v>801439.6875</v>
      </c>
      <c r="AT117" s="279">
        <v>3.4144644737243652</v>
      </c>
      <c r="AU117" s="279">
        <v>256851</v>
      </c>
      <c r="AV117" s="279">
        <v>822985.375</v>
      </c>
      <c r="AW117" s="279">
        <v>3.2041354179382324</v>
      </c>
      <c r="AX117" s="279">
        <v>255853</v>
      </c>
      <c r="AY117" s="279">
        <v>879670.125</v>
      </c>
      <c r="AZ117" s="279">
        <v>3.4381856918334961</v>
      </c>
      <c r="BA117" s="279">
        <v>249631</v>
      </c>
      <c r="BB117" s="279">
        <v>876850.8125</v>
      </c>
      <c r="BC117" s="279">
        <v>3.5125877857208252</v>
      </c>
      <c r="BD117" s="279">
        <v>262350</v>
      </c>
      <c r="BE117" s="279">
        <v>882758.875</v>
      </c>
      <c r="BF117" s="279">
        <v>3.3648138046264648</v>
      </c>
      <c r="BG117" s="279">
        <v>245848</v>
      </c>
      <c r="BH117" s="279">
        <v>827231.8125</v>
      </c>
      <c r="BI117" s="279">
        <v>3.3648099899291992</v>
      </c>
      <c r="BJ117" s="279">
        <v>277116</v>
      </c>
      <c r="BK117" s="279">
        <v>932443.125</v>
      </c>
      <c r="BL117" s="279">
        <v>3.3648116588592529</v>
      </c>
      <c r="BM117" s="279">
        <v>291835</v>
      </c>
      <c r="BN117" s="279">
        <v>981967.125</v>
      </c>
      <c r="BO117" s="279">
        <v>3.364802360534668</v>
      </c>
      <c r="BP117" s="279">
        <v>322890</v>
      </c>
      <c r="BQ117" s="279">
        <v>1086465</v>
      </c>
      <c r="BR117" s="279">
        <v>3.3648147583007813</v>
      </c>
      <c r="BS117" s="279">
        <v>377944</v>
      </c>
      <c r="BT117" s="279">
        <v>1271704</v>
      </c>
      <c r="BU117" s="279">
        <v>3.3647947311401367</v>
      </c>
      <c r="BV117" s="279">
        <v>434331</v>
      </c>
      <c r="BW117" s="279">
        <v>1461437</v>
      </c>
      <c r="BX117" s="279">
        <v>3.3648002147674561</v>
      </c>
      <c r="BY117" s="279">
        <v>549377</v>
      </c>
      <c r="BZ117" s="279">
        <v>1848546.625</v>
      </c>
      <c r="CA117" s="279">
        <v>3.3648052215576172</v>
      </c>
      <c r="CB117" s="279">
        <v>494932</v>
      </c>
      <c r="CC117" s="279">
        <v>1665348</v>
      </c>
      <c r="CD117" s="279">
        <v>3.3648016452789307</v>
      </c>
      <c r="CE117" s="279">
        <v>471638</v>
      </c>
      <c r="CF117" s="279">
        <v>1586968.875</v>
      </c>
      <c r="CG117" s="279">
        <v>3.3648028373718262</v>
      </c>
      <c r="CH117" s="279">
        <v>459330</v>
      </c>
      <c r="CI117" s="279">
        <v>1545554.5</v>
      </c>
      <c r="CJ117" s="279">
        <v>3.3648018836975098</v>
      </c>
      <c r="CK117" s="279">
        <v>497211</v>
      </c>
      <c r="CL117" s="279">
        <v>1673017.375</v>
      </c>
      <c r="CM117" s="279">
        <v>3.3648035526275635</v>
      </c>
      <c r="CN117" s="279">
        <v>491115</v>
      </c>
      <c r="CO117" s="279">
        <v>1544853.625</v>
      </c>
      <c r="CP117" s="279">
        <v>3.1456046104431152</v>
      </c>
      <c r="CQ117" s="279">
        <v>593287</v>
      </c>
      <c r="CR117" s="279">
        <v>2020524.75</v>
      </c>
      <c r="CS117" s="279">
        <v>3.4056446552276611</v>
      </c>
      <c r="CT117" s="279">
        <v>740039</v>
      </c>
      <c r="CU117" s="279">
        <v>2474207.5</v>
      </c>
      <c r="CV117" s="279">
        <v>3.3433475494384766</v>
      </c>
      <c r="CW117" s="279">
        <v>923747</v>
      </c>
      <c r="CX117" s="279">
        <v>3171116.75</v>
      </c>
      <c r="CY117" s="279">
        <v>3.4328844547271729</v>
      </c>
      <c r="CZ117" s="279">
        <v>948778</v>
      </c>
      <c r="DA117" s="279">
        <v>3342518.75</v>
      </c>
      <c r="DB117" s="279">
        <v>3.5229723453521729</v>
      </c>
      <c r="DC117" s="279">
        <v>857693</v>
      </c>
      <c r="DD117" s="279">
        <v>2879436.25</v>
      </c>
      <c r="DE117" s="279">
        <v>3.3571875095367432</v>
      </c>
      <c r="DF117" s="279">
        <v>833483</v>
      </c>
      <c r="DG117" s="279">
        <v>2657658</v>
      </c>
      <c r="DH117" s="279">
        <v>3.1886169910430908</v>
      </c>
      <c r="DI117" s="279">
        <v>817652</v>
      </c>
      <c r="DJ117" s="279">
        <v>2567541.75</v>
      </c>
      <c r="DK117" s="279">
        <v>3.1401400566101074</v>
      </c>
      <c r="DL117" s="279">
        <v>725044</v>
      </c>
      <c r="DM117" s="279">
        <v>2248411.5</v>
      </c>
      <c r="DN117" s="279">
        <v>3.1010689735412598</v>
      </c>
      <c r="DO117" s="279">
        <v>732953</v>
      </c>
      <c r="DP117" s="279">
        <v>2372228</v>
      </c>
      <c r="DQ117" s="279">
        <v>3.2365348339080811</v>
      </c>
      <c r="DR117" s="279">
        <v>979003</v>
      </c>
      <c r="DS117" s="279">
        <v>2961222</v>
      </c>
      <c r="DT117" s="279">
        <v>3.0247323513031006</v>
      </c>
      <c r="DU117" s="279">
        <v>1120446</v>
      </c>
      <c r="DV117" s="279">
        <v>3213457</v>
      </c>
      <c r="DW117" s="279">
        <v>2.8680160045623779</v>
      </c>
      <c r="DX117" s="279">
        <v>1291387</v>
      </c>
      <c r="DY117" s="279">
        <v>3608094</v>
      </c>
      <c r="DZ117" s="279">
        <v>2.7939679622650146</v>
      </c>
      <c r="EA117" s="279">
        <v>1038312</v>
      </c>
      <c r="EB117" s="279">
        <v>2528296</v>
      </c>
      <c r="EC117" s="279">
        <v>2.4350061416625977</v>
      </c>
      <c r="ED117" s="279">
        <v>1254062</v>
      </c>
      <c r="EE117" s="279">
        <v>3124841</v>
      </c>
      <c r="EF117" s="279">
        <v>2.4917755126953125</v>
      </c>
      <c r="EG117" s="279">
        <v>1473045</v>
      </c>
      <c r="EH117" s="279">
        <v>3679841</v>
      </c>
      <c r="EI117" s="279">
        <v>2.4981186389923096</v>
      </c>
      <c r="EJ117" s="279">
        <v>1817061</v>
      </c>
      <c r="EK117" s="279">
        <v>4592582</v>
      </c>
      <c r="EL117" s="279">
        <v>2.5274782180786133</v>
      </c>
      <c r="EM117" s="279">
        <v>1835404</v>
      </c>
      <c r="EN117" s="279">
        <v>4855781.5</v>
      </c>
      <c r="EO117" s="279">
        <v>2.6456198692321777</v>
      </c>
      <c r="EP117" s="279">
        <v>2297816</v>
      </c>
      <c r="EQ117" s="279">
        <v>5820857.5</v>
      </c>
      <c r="ER117" s="279">
        <v>2.5332131385803223</v>
      </c>
      <c r="ES117" s="279">
        <v>2906474</v>
      </c>
      <c r="ET117" s="279">
        <v>6819116</v>
      </c>
      <c r="EU117" s="279">
        <v>2.3461816310882568</v>
      </c>
      <c r="EV117" s="279">
        <v>4266563</v>
      </c>
      <c r="EW117" s="279">
        <v>10272248</v>
      </c>
      <c r="EX117" s="279">
        <v>2.4076166152954102</v>
      </c>
      <c r="EY117" s="279">
        <v>7158344</v>
      </c>
      <c r="EZ117" s="279">
        <v>16591553</v>
      </c>
      <c r="FA117" s="279">
        <v>2.3177921772003174</v>
      </c>
      <c r="FB117" s="279">
        <v>14478</v>
      </c>
      <c r="FC117" s="279">
        <v>31081.509765625</v>
      </c>
      <c r="FD117" s="279">
        <v>2.1468095779418945</v>
      </c>
      <c r="FE117" s="279">
        <v>15167</v>
      </c>
      <c r="FF117" s="279">
        <v>38231.96484375</v>
      </c>
      <c r="FG117" s="279">
        <v>2.5207335948944092</v>
      </c>
      <c r="FH117" s="279">
        <v>19114</v>
      </c>
      <c r="FI117" s="279">
        <v>49069.62890625</v>
      </c>
      <c r="FJ117" s="279">
        <v>2.5672087669372559</v>
      </c>
      <c r="FK117" s="279">
        <v>24887</v>
      </c>
      <c r="FL117" s="279">
        <v>57244.046875</v>
      </c>
      <c r="FM117" s="279">
        <v>2.3001585006713867</v>
      </c>
      <c r="FN117" s="279">
        <v>27046</v>
      </c>
      <c r="FO117" s="279">
        <v>60735.99609375</v>
      </c>
      <c r="FP117" s="279">
        <v>2.2456552982330322</v>
      </c>
      <c r="FQ117" s="279">
        <v>27112</v>
      </c>
      <c r="FR117" s="279">
        <v>61710.86328125</v>
      </c>
      <c r="FS117" s="279">
        <v>2.2761456966400146</v>
      </c>
      <c r="FT117" s="279">
        <v>30792</v>
      </c>
      <c r="FU117" s="279">
        <v>70233.5078125</v>
      </c>
      <c r="FV117" s="279">
        <v>2.2809011936187744</v>
      </c>
      <c r="FW117" s="279">
        <v>35208</v>
      </c>
      <c r="FX117" s="279">
        <v>81545.90625</v>
      </c>
      <c r="FY117" s="279">
        <v>2.3161187171936035</v>
      </c>
      <c r="FZ117" s="279">
        <v>42637</v>
      </c>
      <c r="GA117" s="279">
        <v>101113.1484375</v>
      </c>
      <c r="GB117" s="279">
        <v>2.3714883327484131</v>
      </c>
      <c r="GC117" s="279">
        <v>49610</v>
      </c>
      <c r="GD117" s="279">
        <v>113353.2734375</v>
      </c>
      <c r="GE117" s="279">
        <v>2.2848875522613525</v>
      </c>
      <c r="GF117" s="279">
        <v>55536</v>
      </c>
      <c r="GG117" s="279">
        <v>136606.625</v>
      </c>
      <c r="GH117" s="279">
        <v>2.459784984588623</v>
      </c>
      <c r="GI117" s="279">
        <v>60686</v>
      </c>
      <c r="GJ117" s="279">
        <v>143191.0625</v>
      </c>
      <c r="GK117" s="279">
        <v>2.3595402240753174</v>
      </c>
      <c r="GL117" s="279">
        <v>75863</v>
      </c>
      <c r="GM117" s="279">
        <v>184613.765625</v>
      </c>
      <c r="GN117" s="279">
        <v>2.4335153102874756</v>
      </c>
      <c r="GO117" s="279">
        <v>102440</v>
      </c>
      <c r="GP117" s="279">
        <v>230174.84375</v>
      </c>
      <c r="GQ117" s="279">
        <v>2.2469234466552734</v>
      </c>
      <c r="GR117" s="279">
        <v>110339</v>
      </c>
      <c r="GS117" s="279">
        <v>247924.625</v>
      </c>
      <c r="GT117" s="279">
        <v>2.2469356060028076</v>
      </c>
      <c r="GU117" s="279">
        <v>116452</v>
      </c>
      <c r="GV117" s="279">
        <v>261661.25</v>
      </c>
      <c r="GW117" s="279">
        <v>2.2469451427459717</v>
      </c>
      <c r="GX117" s="279">
        <v>122355</v>
      </c>
      <c r="GY117" s="279">
        <v>274924.5625</v>
      </c>
      <c r="GZ117" s="279">
        <v>2.2469418048858643</v>
      </c>
      <c r="HA117" s="279">
        <v>119682</v>
      </c>
      <c r="HB117" s="279">
        <v>268917.3125</v>
      </c>
      <c r="HC117" s="279">
        <v>2.2469320297241211</v>
      </c>
      <c r="HD117" s="279">
        <v>123712</v>
      </c>
      <c r="HE117" s="279">
        <v>277972.84375</v>
      </c>
      <c r="HF117" s="279">
        <v>2.2469351291656494</v>
      </c>
      <c r="HG117" s="244"/>
      <c r="HH117" s="244"/>
      <c r="HI117" s="244"/>
      <c r="HJ117" s="244"/>
      <c r="HK117" s="244"/>
      <c r="HL117" s="244"/>
      <c r="HM117" s="244"/>
      <c r="HN117" s="244"/>
      <c r="HO117" s="244"/>
      <c r="HP117" s="244"/>
      <c r="HQ117" s="244"/>
      <c r="HR117" s="244"/>
      <c r="HS117" s="244"/>
      <c r="HT117" s="244"/>
      <c r="HU117" s="244"/>
      <c r="HV117" s="244"/>
      <c r="HW117" s="244"/>
      <c r="HX117" s="244"/>
      <c r="HY117" s="244"/>
      <c r="HZ117" s="244"/>
      <c r="IA117" s="244"/>
      <c r="IB117" s="244"/>
      <c r="IC117" s="244"/>
      <c r="ID117" s="244"/>
      <c r="IE117" s="244"/>
      <c r="IF117" s="244"/>
    </row>
    <row r="118" spans="1:240" ht="15" customHeight="1">
      <c r="A118" s="3">
        <v>99.5</v>
      </c>
      <c r="B118" s="279">
        <v>86541</v>
      </c>
      <c r="C118" s="279">
        <v>189797.09375</v>
      </c>
      <c r="D118" s="279">
        <v>2.1931464672088623</v>
      </c>
      <c r="E118" s="279">
        <v>90414</v>
      </c>
      <c r="F118" s="279">
        <v>247334.03125</v>
      </c>
      <c r="G118" s="279">
        <v>2.735572338104248</v>
      </c>
      <c r="H118" s="279">
        <v>97803</v>
      </c>
      <c r="I118" s="279">
        <v>231952</v>
      </c>
      <c r="J118" s="279">
        <v>2.3716247081756592</v>
      </c>
      <c r="K118" s="279">
        <v>109173</v>
      </c>
      <c r="L118" s="279">
        <v>252286.078125</v>
      </c>
      <c r="M118" s="279">
        <v>2.3108835220336914</v>
      </c>
      <c r="N118" s="279">
        <v>158092</v>
      </c>
      <c r="O118" s="279">
        <v>355828.34375</v>
      </c>
      <c r="P118" s="279">
        <v>2.2507674694061279</v>
      </c>
      <c r="Q118" s="279">
        <v>196541</v>
      </c>
      <c r="R118" s="279">
        <v>440181.6875</v>
      </c>
      <c r="S118" s="279">
        <v>2.2396430969238281</v>
      </c>
      <c r="T118" s="279">
        <v>199737</v>
      </c>
      <c r="U118" s="279">
        <v>479186.65625</v>
      </c>
      <c r="V118" s="279">
        <v>2.3990881443023682</v>
      </c>
      <c r="W118" s="279">
        <v>191340</v>
      </c>
      <c r="X118" s="279">
        <v>467261.5</v>
      </c>
      <c r="Y118" s="279">
        <v>2.4420480728149414</v>
      </c>
      <c r="Z118" s="279">
        <v>205500</v>
      </c>
      <c r="AA118" s="279">
        <v>564994.8125</v>
      </c>
      <c r="AB118" s="279">
        <v>2.7493665218353271</v>
      </c>
      <c r="AC118" s="279">
        <v>244489</v>
      </c>
      <c r="AD118" s="279">
        <v>746834.125</v>
      </c>
      <c r="AE118" s="279">
        <v>3.0546736717224121</v>
      </c>
      <c r="AF118" s="279">
        <v>255219</v>
      </c>
      <c r="AG118" s="279">
        <v>813465.5</v>
      </c>
      <c r="AH118" s="279">
        <v>3.1873233318328857</v>
      </c>
      <c r="AI118" s="279">
        <v>252459</v>
      </c>
      <c r="AJ118" s="279">
        <v>863476.1875</v>
      </c>
      <c r="AK118" s="279">
        <v>3.4202630519866943</v>
      </c>
      <c r="AL118" s="279">
        <v>250821</v>
      </c>
      <c r="AM118" s="279">
        <v>863421.125</v>
      </c>
      <c r="AN118" s="279">
        <v>3.4423797130584717</v>
      </c>
      <c r="AO118" s="279">
        <v>266368</v>
      </c>
      <c r="AP118" s="279">
        <v>850052.5</v>
      </c>
      <c r="AQ118" s="279">
        <v>3.1912710666656494</v>
      </c>
      <c r="AR118" s="279">
        <v>276114</v>
      </c>
      <c r="AS118" s="279">
        <v>910981.625</v>
      </c>
      <c r="AT118" s="279">
        <v>3.2992954254150391</v>
      </c>
      <c r="AU118" s="279">
        <v>299424</v>
      </c>
      <c r="AV118" s="279">
        <v>932171.875</v>
      </c>
      <c r="AW118" s="279">
        <v>3.1132168769836426</v>
      </c>
      <c r="AX118" s="279">
        <v>302938</v>
      </c>
      <c r="AY118" s="279">
        <v>1000125.1875</v>
      </c>
      <c r="AZ118" s="279">
        <v>3.3014187812805176</v>
      </c>
      <c r="BA118" s="279">
        <v>294851</v>
      </c>
      <c r="BB118" s="279">
        <v>998043</v>
      </c>
      <c r="BC118" s="279">
        <v>3.3849062919616699</v>
      </c>
      <c r="BD118" s="279">
        <v>301170</v>
      </c>
      <c r="BE118" s="279">
        <v>1002990.8125</v>
      </c>
      <c r="BF118" s="279">
        <v>3.3303143978118896</v>
      </c>
      <c r="BG118" s="279">
        <v>282226</v>
      </c>
      <c r="BH118" s="279">
        <v>939901</v>
      </c>
      <c r="BI118" s="279">
        <v>3.3303132057189941</v>
      </c>
      <c r="BJ118" s="279">
        <v>318120</v>
      </c>
      <c r="BK118" s="279">
        <v>1059442.125</v>
      </c>
      <c r="BL118" s="279">
        <v>3.330322265625</v>
      </c>
      <c r="BM118" s="279">
        <v>335017</v>
      </c>
      <c r="BN118" s="279">
        <v>1115711.125</v>
      </c>
      <c r="BO118" s="279">
        <v>3.3303120136260986</v>
      </c>
      <c r="BP118" s="279">
        <v>370667</v>
      </c>
      <c r="BQ118" s="279">
        <v>1234441.375</v>
      </c>
      <c r="BR118" s="279">
        <v>3.3303244113922119</v>
      </c>
      <c r="BS118" s="279">
        <v>433867</v>
      </c>
      <c r="BT118" s="279">
        <v>1444910.375</v>
      </c>
      <c r="BU118" s="279">
        <v>3.3303072452545166</v>
      </c>
      <c r="BV118" s="279">
        <v>498597</v>
      </c>
      <c r="BW118" s="279">
        <v>1660485</v>
      </c>
      <c r="BX118" s="279">
        <v>3.3303148746490479</v>
      </c>
      <c r="BY118" s="279">
        <v>630665</v>
      </c>
      <c r="BZ118" s="279">
        <v>2100319</v>
      </c>
      <c r="CA118" s="279">
        <v>3.3303244113922119</v>
      </c>
      <c r="CB118" s="279">
        <v>568164</v>
      </c>
      <c r="CC118" s="279">
        <v>1892168.75</v>
      </c>
      <c r="CD118" s="279">
        <v>3.3303215503692627</v>
      </c>
      <c r="CE118" s="279">
        <v>541423</v>
      </c>
      <c r="CF118" s="279">
        <v>1803114.25</v>
      </c>
      <c r="CG118" s="279">
        <v>3.3303244113922119</v>
      </c>
      <c r="CH118" s="279">
        <v>527294</v>
      </c>
      <c r="CI118" s="279">
        <v>1756059.375</v>
      </c>
      <c r="CJ118" s="279">
        <v>3.3303229808807373</v>
      </c>
      <c r="CK118" s="279">
        <v>570781</v>
      </c>
      <c r="CL118" s="279">
        <v>1900882.625</v>
      </c>
      <c r="CM118" s="279">
        <v>3.3303186893463135</v>
      </c>
      <c r="CN118" s="279">
        <v>567559</v>
      </c>
      <c r="CO118" s="279">
        <v>1748535.375</v>
      </c>
      <c r="CP118" s="279">
        <v>3.0807993412017822</v>
      </c>
      <c r="CQ118" s="279">
        <v>757075</v>
      </c>
      <c r="CR118" s="279">
        <v>2290371.5</v>
      </c>
      <c r="CS118" s="279">
        <v>3.0252900123596191</v>
      </c>
      <c r="CT118" s="279">
        <v>873858</v>
      </c>
      <c r="CU118" s="279">
        <v>2807294.5</v>
      </c>
      <c r="CV118" s="279">
        <v>3.2125294208526611</v>
      </c>
      <c r="CW118" s="279">
        <v>1077290</v>
      </c>
      <c r="CX118" s="279">
        <v>3606050.5</v>
      </c>
      <c r="CY118" s="279">
        <v>3.3473348617553711</v>
      </c>
      <c r="CZ118" s="279">
        <v>1126649</v>
      </c>
      <c r="DA118" s="279">
        <v>3804103.5</v>
      </c>
      <c r="DB118" s="279">
        <v>3.3764762878417969</v>
      </c>
      <c r="DC118" s="279">
        <v>1010611</v>
      </c>
      <c r="DD118" s="279">
        <v>3269299.5</v>
      </c>
      <c r="DE118" s="279">
        <v>3.2349731922149658</v>
      </c>
      <c r="DF118" s="279">
        <v>961030</v>
      </c>
      <c r="DG118" s="279">
        <v>3010530.25</v>
      </c>
      <c r="DH118" s="279">
        <v>3.1326079368591309</v>
      </c>
      <c r="DI118" s="279">
        <v>944350</v>
      </c>
      <c r="DJ118" s="279">
        <v>2905435</v>
      </c>
      <c r="DK118" s="279">
        <v>3.0766506195068359</v>
      </c>
      <c r="DL118" s="279">
        <v>845174</v>
      </c>
      <c r="DM118" s="279">
        <v>2541754.5</v>
      </c>
      <c r="DN118" s="279">
        <v>3.0073742866516113</v>
      </c>
      <c r="DO118" s="279">
        <v>862065</v>
      </c>
      <c r="DP118" s="279">
        <v>2688198.25</v>
      </c>
      <c r="DQ118" s="279">
        <v>3.1183242797851563</v>
      </c>
      <c r="DR118" s="279">
        <v>1110088</v>
      </c>
      <c r="DS118" s="279">
        <v>3345514.25</v>
      </c>
      <c r="DT118" s="279">
        <v>3.0137379169464111</v>
      </c>
      <c r="DU118" s="279">
        <v>1283900</v>
      </c>
      <c r="DV118" s="279">
        <v>3616228.25</v>
      </c>
      <c r="DW118" s="279">
        <v>2.816596508026123</v>
      </c>
      <c r="DX118" s="279">
        <v>1477048</v>
      </c>
      <c r="DY118" s="279">
        <v>4053830</v>
      </c>
      <c r="DZ118" s="279">
        <v>2.7445485591888428</v>
      </c>
      <c r="EA118" s="279">
        <v>1181842</v>
      </c>
      <c r="EB118" s="279">
        <v>2810577.5</v>
      </c>
      <c r="EC118" s="279">
        <v>2.3781330585479736</v>
      </c>
      <c r="ED118" s="279">
        <v>1406555</v>
      </c>
      <c r="EE118" s="279">
        <v>3484299.5</v>
      </c>
      <c r="EF118" s="279">
        <v>2.477186918258667</v>
      </c>
      <c r="EG118" s="279">
        <v>1677538</v>
      </c>
      <c r="EH118" s="279">
        <v>4102007</v>
      </c>
      <c r="EI118" s="279">
        <v>2.4452543258666992</v>
      </c>
      <c r="EJ118" s="279">
        <v>2080530</v>
      </c>
      <c r="EK118" s="279">
        <v>5122761</v>
      </c>
      <c r="EL118" s="279">
        <v>2.4622385501861572</v>
      </c>
      <c r="EM118" s="279">
        <v>2083437</v>
      </c>
      <c r="EN118" s="279">
        <v>5436325</v>
      </c>
      <c r="EO118" s="279">
        <v>2.6093060970306396</v>
      </c>
      <c r="EP118" s="279">
        <v>2589369</v>
      </c>
      <c r="EQ118" s="279">
        <v>6497869.5</v>
      </c>
      <c r="ER118" s="279">
        <v>2.5094413757324219</v>
      </c>
      <c r="ES118" s="279">
        <v>3255373</v>
      </c>
      <c r="ET118" s="279">
        <v>7568582.5</v>
      </c>
      <c r="EU118" s="279">
        <v>2.3249509334564209</v>
      </c>
      <c r="EV118" s="279">
        <v>4802918</v>
      </c>
      <c r="EW118" s="279">
        <v>11422516</v>
      </c>
      <c r="EX118" s="279">
        <v>2.3782451152801514</v>
      </c>
      <c r="EY118" s="279">
        <v>8043710</v>
      </c>
      <c r="EZ118" s="279">
        <v>18393456</v>
      </c>
      <c r="FA118" s="279">
        <v>2.2866880893707275</v>
      </c>
      <c r="FB118" s="279">
        <v>15205</v>
      </c>
      <c r="FC118" s="279">
        <v>34325.8125</v>
      </c>
      <c r="FD118" s="279">
        <v>2.2575345039367676</v>
      </c>
      <c r="FE118" s="279">
        <v>17045</v>
      </c>
      <c r="FF118" s="279">
        <v>42669.7578125</v>
      </c>
      <c r="FG118" s="279">
        <v>2.503359317779541</v>
      </c>
      <c r="FH118" s="279">
        <v>21927</v>
      </c>
      <c r="FI118" s="279">
        <v>54797.15625</v>
      </c>
      <c r="FJ118" s="279">
        <v>2.4990723133087158</v>
      </c>
      <c r="FK118" s="279">
        <v>27602</v>
      </c>
      <c r="FL118" s="279">
        <v>63461.45703125</v>
      </c>
      <c r="FM118" s="279">
        <v>2.299161434173584</v>
      </c>
      <c r="FN118" s="279">
        <v>30363</v>
      </c>
      <c r="FO118" s="279">
        <v>67156.59375</v>
      </c>
      <c r="FP118" s="279">
        <v>2.2117905616760254</v>
      </c>
      <c r="FQ118" s="279">
        <v>30346</v>
      </c>
      <c r="FR118" s="279">
        <v>68323.4375</v>
      </c>
      <c r="FS118" s="279">
        <v>2.2514808177947998</v>
      </c>
      <c r="FT118" s="279">
        <v>34620</v>
      </c>
      <c r="FU118" s="279">
        <v>77757.609375</v>
      </c>
      <c r="FV118" s="279">
        <v>2.2460315227508545</v>
      </c>
      <c r="FW118" s="279">
        <v>39375</v>
      </c>
      <c r="FX118" s="279">
        <v>90416.0859375</v>
      </c>
      <c r="FY118" s="279">
        <v>2.2962815761566162</v>
      </c>
      <c r="FZ118" s="279">
        <v>47758</v>
      </c>
      <c r="GA118" s="279">
        <v>112302.9765625</v>
      </c>
      <c r="GB118" s="279">
        <v>2.3515007495880127</v>
      </c>
      <c r="GC118" s="279">
        <v>54111</v>
      </c>
      <c r="GD118" s="279">
        <v>125671.328125</v>
      </c>
      <c r="GE118" s="279">
        <v>2.3224728107452393</v>
      </c>
      <c r="GF118" s="279">
        <v>61015</v>
      </c>
      <c r="GG118" s="279">
        <v>152331.140625</v>
      </c>
      <c r="GH118" s="279">
        <v>2.4966177940368652</v>
      </c>
      <c r="GI118" s="279">
        <v>67526</v>
      </c>
      <c r="GJ118" s="279">
        <v>159071.875</v>
      </c>
      <c r="GK118" s="279">
        <v>2.355712890625</v>
      </c>
      <c r="GL118" s="279">
        <v>85597</v>
      </c>
      <c r="GM118" s="279">
        <v>205434.125</v>
      </c>
      <c r="GN118" s="279">
        <v>2.4000155925750732</v>
      </c>
      <c r="GO118" s="279">
        <v>113937</v>
      </c>
      <c r="GP118" s="279">
        <v>254614.421875</v>
      </c>
      <c r="GQ118" s="279">
        <v>2.2346947193145752</v>
      </c>
      <c r="GR118" s="279">
        <v>122723</v>
      </c>
      <c r="GS118" s="279">
        <v>274248.75</v>
      </c>
      <c r="GT118" s="279">
        <v>2.2346973419189453</v>
      </c>
      <c r="GU118" s="279">
        <v>129523</v>
      </c>
      <c r="GV118" s="279">
        <v>289444.09375</v>
      </c>
      <c r="GW118" s="279">
        <v>2.2346925735473633</v>
      </c>
      <c r="GX118" s="279">
        <v>136089</v>
      </c>
      <c r="GY118" s="279">
        <v>304115.6875</v>
      </c>
      <c r="GZ118" s="279">
        <v>2.2346823215484619</v>
      </c>
      <c r="HA118" s="279">
        <v>133115</v>
      </c>
      <c r="HB118" s="279">
        <v>297470.375</v>
      </c>
      <c r="HC118" s="279">
        <v>2.2346870899200439</v>
      </c>
      <c r="HD118" s="279">
        <v>137597</v>
      </c>
      <c r="HE118" s="279">
        <v>307487.40625</v>
      </c>
      <c r="HF118" s="279">
        <v>2.2346956729888916</v>
      </c>
      <c r="HG118" s="244"/>
      <c r="HH118" s="244"/>
      <c r="HI118" s="244"/>
      <c r="HJ118" s="244"/>
      <c r="HK118" s="244"/>
      <c r="HL118" s="244"/>
      <c r="HM118" s="244"/>
      <c r="HN118" s="244"/>
      <c r="HO118" s="244"/>
      <c r="HP118" s="244"/>
      <c r="HQ118" s="244"/>
      <c r="HR118" s="244"/>
      <c r="HS118" s="244"/>
      <c r="HT118" s="244"/>
      <c r="HU118" s="244"/>
      <c r="HV118" s="244"/>
      <c r="HW118" s="244"/>
      <c r="HX118" s="244"/>
      <c r="HY118" s="244"/>
      <c r="HZ118" s="244"/>
      <c r="IA118" s="244"/>
      <c r="IB118" s="244"/>
      <c r="IC118" s="244"/>
      <c r="ID118" s="244"/>
      <c r="IE118" s="244"/>
      <c r="IF118" s="244"/>
    </row>
    <row r="119" spans="1:240" ht="15" customHeight="1">
      <c r="A119" s="3">
        <v>99.6</v>
      </c>
      <c r="B119" s="279">
        <v>103403</v>
      </c>
      <c r="C119" s="279">
        <v>213356.625</v>
      </c>
      <c r="D119" s="279">
        <v>2.0633504390716553</v>
      </c>
      <c r="E119" s="279">
        <v>109878</v>
      </c>
      <c r="F119" s="279">
        <v>284102.78125</v>
      </c>
      <c r="G119" s="279">
        <v>2.5856201648712158</v>
      </c>
      <c r="H119" s="279">
        <v>116238</v>
      </c>
      <c r="I119" s="279">
        <v>263130</v>
      </c>
      <c r="J119" s="279">
        <v>2.2637176513671875</v>
      </c>
      <c r="K119" s="279">
        <v>131552</v>
      </c>
      <c r="L119" s="279">
        <v>285218.09375</v>
      </c>
      <c r="M119" s="279">
        <v>2.1681015491485596</v>
      </c>
      <c r="N119" s="279">
        <v>186562</v>
      </c>
      <c r="O119" s="279">
        <v>401496.9375</v>
      </c>
      <c r="P119" s="279">
        <v>2.152083158493042</v>
      </c>
      <c r="Q119" s="279">
        <v>232835</v>
      </c>
      <c r="R119" s="279">
        <v>495855.34375</v>
      </c>
      <c r="S119" s="279">
        <v>2.1296427249908447</v>
      </c>
      <c r="T119" s="279">
        <v>237607</v>
      </c>
      <c r="U119" s="279">
        <v>544172.3125</v>
      </c>
      <c r="V119" s="279">
        <v>2.2902200222015381</v>
      </c>
      <c r="W119" s="279">
        <v>229004</v>
      </c>
      <c r="X119" s="279">
        <v>531612.375</v>
      </c>
      <c r="Y119" s="279">
        <v>2.3214108943939209</v>
      </c>
      <c r="Z119" s="279">
        <v>252126</v>
      </c>
      <c r="AA119" s="279">
        <v>649692.25</v>
      </c>
      <c r="AB119" s="279">
        <v>2.5768554210662842</v>
      </c>
      <c r="AC119" s="279">
        <v>295526</v>
      </c>
      <c r="AD119" s="279">
        <v>866540.9375</v>
      </c>
      <c r="AE119" s="279">
        <v>2.9321987628936768</v>
      </c>
      <c r="AF119" s="279">
        <v>309672</v>
      </c>
      <c r="AG119" s="279">
        <v>946682.125</v>
      </c>
      <c r="AH119" s="279">
        <v>3.0570478439331055</v>
      </c>
      <c r="AI119" s="279">
        <v>318057</v>
      </c>
      <c r="AJ119" s="279">
        <v>1008781</v>
      </c>
      <c r="AK119" s="279">
        <v>3.1716988086700439</v>
      </c>
      <c r="AL119" s="279">
        <v>318054</v>
      </c>
      <c r="AM119" s="279">
        <v>1008767.625</v>
      </c>
      <c r="AN119" s="279">
        <v>3.1716866493225098</v>
      </c>
      <c r="AO119" s="279">
        <v>332187</v>
      </c>
      <c r="AP119" s="279">
        <v>988317.625</v>
      </c>
      <c r="AQ119" s="279">
        <v>2.975184440612793</v>
      </c>
      <c r="AR119" s="279">
        <v>343249</v>
      </c>
      <c r="AS119" s="279">
        <v>1061902.5</v>
      </c>
      <c r="AT119" s="279">
        <v>3.0936799049377441</v>
      </c>
      <c r="AU119" s="279">
        <v>361355</v>
      </c>
      <c r="AV119" s="279">
        <v>1083183.375</v>
      </c>
      <c r="AW119" s="279">
        <v>2.9975602626800537</v>
      </c>
      <c r="AX119" s="279">
        <v>377885</v>
      </c>
      <c r="AY119" s="279">
        <v>1165641.5</v>
      </c>
      <c r="AZ119" s="279">
        <v>3.0846462249755859</v>
      </c>
      <c r="BA119" s="279">
        <v>359750</v>
      </c>
      <c r="BB119" s="279">
        <v>1166212.25</v>
      </c>
      <c r="BC119" s="279">
        <v>3.241729736328125</v>
      </c>
      <c r="BD119" s="279">
        <v>351679</v>
      </c>
      <c r="BE119" s="279">
        <v>1172661</v>
      </c>
      <c r="BF119" s="279">
        <v>3.3344640731811523</v>
      </c>
      <c r="BG119" s="279">
        <v>329558</v>
      </c>
      <c r="BH119" s="279">
        <v>1098898.75</v>
      </c>
      <c r="BI119" s="279">
        <v>3.3344624042510986</v>
      </c>
      <c r="BJ119" s="279">
        <v>371473</v>
      </c>
      <c r="BK119" s="279">
        <v>1238662.375</v>
      </c>
      <c r="BL119" s="279">
        <v>3.3344614505767822</v>
      </c>
      <c r="BM119" s="279">
        <v>391203</v>
      </c>
      <c r="BN119" s="279">
        <v>1304449.875</v>
      </c>
      <c r="BO119" s="279">
        <v>3.3344576358795166</v>
      </c>
      <c r="BP119" s="279">
        <v>432834</v>
      </c>
      <c r="BQ119" s="279">
        <v>1443265</v>
      </c>
      <c r="BR119" s="279">
        <v>3.334453821182251</v>
      </c>
      <c r="BS119" s="279">
        <v>506630</v>
      </c>
      <c r="BT119" s="279">
        <v>1689338</v>
      </c>
      <c r="BU119" s="279">
        <v>3.334460973739624</v>
      </c>
      <c r="BV119" s="279">
        <v>582217</v>
      </c>
      <c r="BW119" s="279">
        <v>1941380.25</v>
      </c>
      <c r="BX119" s="279">
        <v>3.3344616889953613</v>
      </c>
      <c r="BY119" s="279">
        <v>736437</v>
      </c>
      <c r="BZ119" s="279">
        <v>2455618.5</v>
      </c>
      <c r="CA119" s="279">
        <v>3.3344583511352539</v>
      </c>
      <c r="CB119" s="279">
        <v>663453</v>
      </c>
      <c r="CC119" s="279">
        <v>2212256.25</v>
      </c>
      <c r="CD119" s="279">
        <v>3.3344581127166748</v>
      </c>
      <c r="CE119" s="279">
        <v>632227</v>
      </c>
      <c r="CF119" s="279">
        <v>2108137.25</v>
      </c>
      <c r="CG119" s="279">
        <v>3.3344626426696777</v>
      </c>
      <c r="CH119" s="279">
        <v>615728</v>
      </c>
      <c r="CI119" s="279">
        <v>2053122.5</v>
      </c>
      <c r="CJ119" s="279">
        <v>3.334463357925415</v>
      </c>
      <c r="CK119" s="279">
        <v>666507</v>
      </c>
      <c r="CL119" s="279">
        <v>2222444.25</v>
      </c>
      <c r="CM119" s="279">
        <v>3.3344650268554687</v>
      </c>
      <c r="CN119" s="279">
        <v>694814</v>
      </c>
      <c r="CO119" s="279">
        <v>2029322.25</v>
      </c>
      <c r="CP119" s="279">
        <v>2.9206697940826416</v>
      </c>
      <c r="CQ119" s="279">
        <v>882245</v>
      </c>
      <c r="CR119" s="279">
        <v>2655575.75</v>
      </c>
      <c r="CS119" s="279">
        <v>3.0100207328796387</v>
      </c>
      <c r="CT119" s="279">
        <v>996251</v>
      </c>
      <c r="CU119" s="279">
        <v>3275987</v>
      </c>
      <c r="CV119" s="279">
        <v>3.2883148193359375</v>
      </c>
      <c r="CW119" s="279">
        <v>1290911</v>
      </c>
      <c r="CX119" s="279">
        <v>4213106.5</v>
      </c>
      <c r="CY119" s="279">
        <v>3.2636692523956299</v>
      </c>
      <c r="CZ119" s="279">
        <v>1348634</v>
      </c>
      <c r="DA119" s="279">
        <v>4446913</v>
      </c>
      <c r="DB119" s="279">
        <v>3.2973461151123047</v>
      </c>
      <c r="DC119" s="279">
        <v>1224015</v>
      </c>
      <c r="DD119" s="279">
        <v>3808889</v>
      </c>
      <c r="DE119" s="279">
        <v>3.1117992401123047</v>
      </c>
      <c r="DF119" s="279">
        <v>1154954</v>
      </c>
      <c r="DG119" s="279">
        <v>3500512.5</v>
      </c>
      <c r="DH119" s="279">
        <v>3.0308675765991211</v>
      </c>
      <c r="DI119" s="279">
        <v>1128705</v>
      </c>
      <c r="DJ119" s="279">
        <v>3374430.5</v>
      </c>
      <c r="DK119" s="279">
        <v>2.9896478652954102</v>
      </c>
      <c r="DL119" s="279">
        <v>1015015</v>
      </c>
      <c r="DM119" s="279">
        <v>2945924.5</v>
      </c>
      <c r="DN119" s="279">
        <v>2.9023458957672119</v>
      </c>
      <c r="DO119" s="279">
        <v>1057104</v>
      </c>
      <c r="DP119" s="279">
        <v>3121786</v>
      </c>
      <c r="DQ119" s="279">
        <v>2.9531493186950684</v>
      </c>
      <c r="DR119" s="279">
        <v>1338186</v>
      </c>
      <c r="DS119" s="279">
        <v>3878810.5</v>
      </c>
      <c r="DT119" s="279">
        <v>2.8985586166381836</v>
      </c>
      <c r="DU119" s="279">
        <v>1503271</v>
      </c>
      <c r="DV119" s="279">
        <v>4173712</v>
      </c>
      <c r="DW119" s="279">
        <v>2.7764201164245605</v>
      </c>
      <c r="DX119" s="279">
        <v>1745960</v>
      </c>
      <c r="DY119" s="279">
        <v>4666782.5</v>
      </c>
      <c r="DZ119" s="279">
        <v>2.6729035377502441</v>
      </c>
      <c r="EA119" s="279">
        <v>1250839</v>
      </c>
      <c r="EB119" s="279">
        <v>3208472.5</v>
      </c>
      <c r="EC119" s="279">
        <v>2.565056324005127</v>
      </c>
      <c r="ED119" s="279">
        <v>1606626</v>
      </c>
      <c r="EE119" s="279">
        <v>3980148.5</v>
      </c>
      <c r="EF119" s="279">
        <v>2.4773335456848145</v>
      </c>
      <c r="EG119" s="279">
        <v>1972889</v>
      </c>
      <c r="EH119" s="279">
        <v>4673450</v>
      </c>
      <c r="EI119" s="279">
        <v>2.3688356876373291</v>
      </c>
      <c r="EJ119" s="279">
        <v>2455196</v>
      </c>
      <c r="EK119" s="279">
        <v>5839429.5</v>
      </c>
      <c r="EL119" s="279">
        <v>2.3783965110778809</v>
      </c>
      <c r="EM119" s="279">
        <v>2434625</v>
      </c>
      <c r="EN119" s="279">
        <v>6233486.5</v>
      </c>
      <c r="EO119" s="279">
        <v>2.5603477954864502</v>
      </c>
      <c r="EP119" s="279">
        <v>3018606</v>
      </c>
      <c r="EQ119" s="279">
        <v>7425396.5</v>
      </c>
      <c r="ER119" s="279">
        <v>2.4598760604858398</v>
      </c>
      <c r="ES119" s="279">
        <v>3749035</v>
      </c>
      <c r="ET119" s="279">
        <v>8589069</v>
      </c>
      <c r="EU119" s="279">
        <v>2.2910079956054687</v>
      </c>
      <c r="EV119" s="279">
        <v>5558439</v>
      </c>
      <c r="EW119" s="279">
        <v>12988890</v>
      </c>
      <c r="EX119" s="279">
        <v>2.3367874622344971</v>
      </c>
      <c r="EY119" s="279">
        <v>9224890</v>
      </c>
      <c r="EZ119" s="279">
        <v>20841186</v>
      </c>
      <c r="FA119" s="279">
        <v>2.2592341899871826</v>
      </c>
      <c r="FB119" s="279">
        <v>15987</v>
      </c>
      <c r="FC119" s="279">
        <v>39019.265625</v>
      </c>
      <c r="FD119" s="279">
        <v>2.4406871795654297</v>
      </c>
      <c r="FE119" s="279">
        <v>19883</v>
      </c>
      <c r="FF119" s="279">
        <v>48746.4453125</v>
      </c>
      <c r="FG119" s="279">
        <v>2.4516644477844238</v>
      </c>
      <c r="FH119" s="279">
        <v>26064</v>
      </c>
      <c r="FI119" s="279">
        <v>62531.6953125</v>
      </c>
      <c r="FJ119" s="279">
        <v>2.3991596698760986</v>
      </c>
      <c r="FK119" s="279">
        <v>31925</v>
      </c>
      <c r="FL119" s="279">
        <v>71928.3203125</v>
      </c>
      <c r="FM119" s="279">
        <v>2.2530405521392822</v>
      </c>
      <c r="FN119" s="279">
        <v>34775</v>
      </c>
      <c r="FO119" s="279">
        <v>75832.4921875</v>
      </c>
      <c r="FP119" s="279">
        <v>2.1806612014770508</v>
      </c>
      <c r="FQ119" s="279">
        <v>34800</v>
      </c>
      <c r="FR119" s="279">
        <v>77292.546875</v>
      </c>
      <c r="FS119" s="279">
        <v>2.2210502624511719</v>
      </c>
      <c r="FT119" s="279">
        <v>39867</v>
      </c>
      <c r="FU119" s="279">
        <v>87923.0078125</v>
      </c>
      <c r="FV119" s="279">
        <v>2.2054080963134766</v>
      </c>
      <c r="FW119" s="279">
        <v>45034</v>
      </c>
      <c r="FX119" s="279">
        <v>102508.859375</v>
      </c>
      <c r="FY119" s="279">
        <v>2.2762548923492432</v>
      </c>
      <c r="FZ119" s="279">
        <v>53595</v>
      </c>
      <c r="GA119" s="279">
        <v>127737.96875</v>
      </c>
      <c r="GB119" s="279">
        <v>2.3833932876586914</v>
      </c>
      <c r="GC119" s="279">
        <v>62019</v>
      </c>
      <c r="GD119" s="279">
        <v>142706.65625</v>
      </c>
      <c r="GE119" s="279">
        <v>2.3010151386260986</v>
      </c>
      <c r="GF119" s="279">
        <v>71448</v>
      </c>
      <c r="GG119" s="279">
        <v>173978.421875</v>
      </c>
      <c r="GH119" s="279">
        <v>2.4350354671478271</v>
      </c>
      <c r="GI119" s="279">
        <v>79151</v>
      </c>
      <c r="GJ119" s="279">
        <v>180622.84375</v>
      </c>
      <c r="GK119" s="279">
        <v>2.2820034027099609</v>
      </c>
      <c r="GL119" s="279">
        <v>98320</v>
      </c>
      <c r="GM119" s="279">
        <v>233875.15625</v>
      </c>
      <c r="GN119" s="279">
        <v>2.378713846206665</v>
      </c>
      <c r="GO119" s="279">
        <v>129244</v>
      </c>
      <c r="GP119" s="279">
        <v>287987.03125</v>
      </c>
      <c r="GQ119" s="279">
        <v>2.2282428741455078</v>
      </c>
      <c r="GR119" s="279">
        <v>139210</v>
      </c>
      <c r="GS119" s="279">
        <v>310194.6875</v>
      </c>
      <c r="GT119" s="279">
        <v>2.2282500267028809</v>
      </c>
      <c r="GU119" s="279">
        <v>146924</v>
      </c>
      <c r="GV119" s="279">
        <v>327381.875</v>
      </c>
      <c r="GW119" s="279">
        <v>2.2282395362854004</v>
      </c>
      <c r="GX119" s="279">
        <v>154371</v>
      </c>
      <c r="GY119" s="279">
        <v>343976.59375</v>
      </c>
      <c r="GZ119" s="279">
        <v>2.2282462120056152</v>
      </c>
      <c r="HA119" s="279">
        <v>150998</v>
      </c>
      <c r="HB119" s="279">
        <v>336460.21875</v>
      </c>
      <c r="HC119" s="279">
        <v>2.2282428741455078</v>
      </c>
      <c r="HD119" s="279">
        <v>156082</v>
      </c>
      <c r="HE119" s="279">
        <v>347790.25</v>
      </c>
      <c r="HF119" s="279">
        <v>2.2282533645629883</v>
      </c>
      <c r="HG119" s="244"/>
      <c r="HH119" s="244"/>
      <c r="HI119" s="244"/>
      <c r="HJ119" s="244"/>
      <c r="HK119" s="244"/>
      <c r="HL119" s="244"/>
      <c r="HM119" s="244"/>
      <c r="HN119" s="244"/>
      <c r="HO119" s="244"/>
      <c r="HP119" s="244"/>
      <c r="HQ119" s="244"/>
      <c r="HR119" s="244"/>
      <c r="HS119" s="244"/>
      <c r="HT119" s="244"/>
      <c r="HU119" s="244"/>
      <c r="HV119" s="244"/>
      <c r="HW119" s="244"/>
      <c r="HX119" s="244"/>
      <c r="HY119" s="244"/>
      <c r="HZ119" s="244"/>
      <c r="IA119" s="244"/>
      <c r="IB119" s="244"/>
      <c r="IC119" s="244"/>
      <c r="ID119" s="244"/>
      <c r="IE119" s="244"/>
      <c r="IF119" s="244"/>
    </row>
    <row r="120" spans="1:240" ht="15" customHeight="1">
      <c r="A120" s="3">
        <v>99.7</v>
      </c>
      <c r="B120" s="279">
        <v>114029</v>
      </c>
      <c r="C120" s="279">
        <v>248114.171875</v>
      </c>
      <c r="D120" s="279">
        <v>2.1758866310119629</v>
      </c>
      <c r="E120" s="279">
        <v>129388</v>
      </c>
      <c r="F120" s="279">
        <v>338992.71875</v>
      </c>
      <c r="G120" s="279">
        <v>2.6199703216552734</v>
      </c>
      <c r="H120" s="279">
        <v>134299</v>
      </c>
      <c r="I120" s="279">
        <v>309172</v>
      </c>
      <c r="J120" s="279">
        <v>2.302116870880127</v>
      </c>
      <c r="K120" s="279">
        <v>152903</v>
      </c>
      <c r="L120" s="279">
        <v>332915.46875</v>
      </c>
      <c r="M120" s="279">
        <v>2.1772985458374023</v>
      </c>
      <c r="N120" s="279">
        <v>209196</v>
      </c>
      <c r="O120" s="279">
        <v>469393.25</v>
      </c>
      <c r="P120" s="279">
        <v>2.2437965869903564</v>
      </c>
      <c r="Q120" s="279">
        <v>241500</v>
      </c>
      <c r="R120" s="279">
        <v>581620.125</v>
      </c>
      <c r="S120" s="279">
        <v>2.40836501121521</v>
      </c>
      <c r="T120" s="279">
        <v>273847</v>
      </c>
      <c r="U120" s="279">
        <v>640504.4375</v>
      </c>
      <c r="V120" s="279">
        <v>2.3389134407043457</v>
      </c>
      <c r="W120" s="279">
        <v>275777</v>
      </c>
      <c r="X120" s="279">
        <v>625147.875</v>
      </c>
      <c r="Y120" s="279">
        <v>2.2668600082397461</v>
      </c>
      <c r="Z120" s="279">
        <v>333803</v>
      </c>
      <c r="AA120" s="279">
        <v>769655.3125</v>
      </c>
      <c r="AB120" s="279">
        <v>2.3057172298431396</v>
      </c>
      <c r="AC120" s="279">
        <v>379370</v>
      </c>
      <c r="AD120" s="279">
        <v>1044090.5625</v>
      </c>
      <c r="AE120" s="279">
        <v>2.7521696090698242</v>
      </c>
      <c r="AF120" s="279">
        <v>393472</v>
      </c>
      <c r="AG120" s="279">
        <v>1146153.5</v>
      </c>
      <c r="AH120" s="279">
        <v>2.9129226207733154</v>
      </c>
      <c r="AI120" s="279">
        <v>412923</v>
      </c>
      <c r="AJ120" s="279">
        <v>1223775</v>
      </c>
      <c r="AK120" s="279">
        <v>2.9636881351470947</v>
      </c>
      <c r="AL120" s="279">
        <v>408860</v>
      </c>
      <c r="AM120" s="279">
        <v>1224383.125</v>
      </c>
      <c r="AN120" s="279">
        <v>2.9946267604827881</v>
      </c>
      <c r="AO120" s="279">
        <v>422955</v>
      </c>
      <c r="AP120" s="279">
        <v>1192559.125</v>
      </c>
      <c r="AQ120" s="279">
        <v>2.8195886611938477</v>
      </c>
      <c r="AR120" s="279">
        <v>439945</v>
      </c>
      <c r="AS120" s="279">
        <v>1286206.375</v>
      </c>
      <c r="AT120" s="279">
        <v>2.9235618114471436</v>
      </c>
      <c r="AU120" s="279">
        <v>463582</v>
      </c>
      <c r="AV120" s="279">
        <v>1308302.125</v>
      </c>
      <c r="AW120" s="279">
        <v>2.8221590518951416</v>
      </c>
      <c r="AX120" s="279">
        <v>480982</v>
      </c>
      <c r="AY120" s="279">
        <v>1411931.625</v>
      </c>
      <c r="AZ120" s="279">
        <v>2.935518741607666</v>
      </c>
      <c r="BA120" s="279">
        <v>456063</v>
      </c>
      <c r="BB120" s="279">
        <v>1420201.25</v>
      </c>
      <c r="BC120" s="279">
        <v>3.1140460968017578</v>
      </c>
      <c r="BD120" s="279">
        <v>453700</v>
      </c>
      <c r="BE120" s="279">
        <v>1431614.25</v>
      </c>
      <c r="BF120" s="279">
        <v>3.1554205417633057</v>
      </c>
      <c r="BG120" s="279">
        <v>425161</v>
      </c>
      <c r="BH120" s="279">
        <v>1341563</v>
      </c>
      <c r="BI120" s="279">
        <v>3.1554234027862549</v>
      </c>
      <c r="BJ120" s="279">
        <v>479235</v>
      </c>
      <c r="BK120" s="279">
        <v>1512190.125</v>
      </c>
      <c r="BL120" s="279">
        <v>3.1554250717163086</v>
      </c>
      <c r="BM120" s="279">
        <v>504689</v>
      </c>
      <c r="BN120" s="279">
        <v>1592505.125</v>
      </c>
      <c r="BO120" s="279">
        <v>3.1554186344146729</v>
      </c>
      <c r="BP120" s="279">
        <v>558397</v>
      </c>
      <c r="BQ120" s="279">
        <v>1761974.375</v>
      </c>
      <c r="BR120" s="279">
        <v>3.1554152965545654</v>
      </c>
      <c r="BS120" s="279">
        <v>653601</v>
      </c>
      <c r="BT120" s="279">
        <v>2062386.375</v>
      </c>
      <c r="BU120" s="279">
        <v>3.1554210186004639</v>
      </c>
      <c r="BV120" s="279">
        <v>751115</v>
      </c>
      <c r="BW120" s="279">
        <v>2370085.75</v>
      </c>
      <c r="BX120" s="279">
        <v>3.1554231643676758</v>
      </c>
      <c r="BY120" s="279">
        <v>950073</v>
      </c>
      <c r="BZ120" s="279">
        <v>2997881</v>
      </c>
      <c r="CA120" s="279">
        <v>3.1554217338562012</v>
      </c>
      <c r="CB120" s="279">
        <v>855915</v>
      </c>
      <c r="CC120" s="279">
        <v>2700778.25</v>
      </c>
      <c r="CD120" s="279">
        <v>3.1554281711578369</v>
      </c>
      <c r="CE120" s="279">
        <v>815633</v>
      </c>
      <c r="CF120" s="279">
        <v>2573667.25</v>
      </c>
      <c r="CG120" s="279">
        <v>3.1554231643676758</v>
      </c>
      <c r="CH120" s="279">
        <v>794349</v>
      </c>
      <c r="CI120" s="279">
        <v>2506503.75</v>
      </c>
      <c r="CJ120" s="279">
        <v>3.155418872833252</v>
      </c>
      <c r="CK120" s="279">
        <v>859858</v>
      </c>
      <c r="CL120" s="279">
        <v>2713216.25</v>
      </c>
      <c r="CM120" s="279">
        <v>3.155423641204834</v>
      </c>
      <c r="CN120" s="279">
        <v>909929</v>
      </c>
      <c r="CO120" s="279">
        <v>2440977.25</v>
      </c>
      <c r="CP120" s="279">
        <v>2.6826019287109375</v>
      </c>
      <c r="CQ120" s="279">
        <v>1012866</v>
      </c>
      <c r="CR120" s="279">
        <v>3230254.75</v>
      </c>
      <c r="CS120" s="279">
        <v>3.1892223358154297</v>
      </c>
      <c r="CT120" s="279">
        <v>1253414</v>
      </c>
      <c r="CU120" s="279">
        <v>4000317.75</v>
      </c>
      <c r="CV120" s="279">
        <v>3.1915373802185059</v>
      </c>
      <c r="CW120" s="279">
        <v>1626531</v>
      </c>
      <c r="CX120" s="279">
        <v>5136654.5</v>
      </c>
      <c r="CY120" s="279">
        <v>3.1580429077148437</v>
      </c>
      <c r="CZ120" s="279">
        <v>1702972</v>
      </c>
      <c r="DA120" s="279">
        <v>5427807.5</v>
      </c>
      <c r="DB120" s="279">
        <v>3.187255859375</v>
      </c>
      <c r="DC120" s="279">
        <v>1558346</v>
      </c>
      <c r="DD120" s="279">
        <v>4620022.5</v>
      </c>
      <c r="DE120" s="279">
        <v>2.9646961688995361</v>
      </c>
      <c r="DF120" s="279">
        <v>1470980</v>
      </c>
      <c r="DG120" s="279">
        <v>4234110.5</v>
      </c>
      <c r="DH120" s="279">
        <v>2.8784282207489014</v>
      </c>
      <c r="DI120" s="279">
        <v>1438320</v>
      </c>
      <c r="DJ120" s="279">
        <v>4076066</v>
      </c>
      <c r="DK120" s="279">
        <v>2.8339076042175293</v>
      </c>
      <c r="DL120" s="279">
        <v>1266418</v>
      </c>
      <c r="DM120" s="279">
        <v>3550742.75</v>
      </c>
      <c r="DN120" s="279">
        <v>2.8037683963775635</v>
      </c>
      <c r="DO120" s="279">
        <v>1327605</v>
      </c>
      <c r="DP120" s="279">
        <v>3767400</v>
      </c>
      <c r="DQ120" s="279">
        <v>2.8377416133880615</v>
      </c>
      <c r="DR120" s="279">
        <v>1742891</v>
      </c>
      <c r="DS120" s="279">
        <v>4663398.5</v>
      </c>
      <c r="DT120" s="279">
        <v>2.675668478012085</v>
      </c>
      <c r="DU120" s="279">
        <v>1868741</v>
      </c>
      <c r="DV120" s="279">
        <v>5008999.5</v>
      </c>
      <c r="DW120" s="279">
        <v>2.6804139614105225</v>
      </c>
      <c r="DX120" s="279">
        <v>2175134</v>
      </c>
      <c r="DY120" s="279">
        <v>5574743</v>
      </c>
      <c r="DZ120" s="279">
        <v>2.5629422664642334</v>
      </c>
      <c r="EA120" s="279">
        <v>1409248</v>
      </c>
      <c r="EB120" s="279">
        <v>3841554.25</v>
      </c>
      <c r="EC120" s="279">
        <v>2.7259604930877686</v>
      </c>
      <c r="ED120" s="279">
        <v>1938762</v>
      </c>
      <c r="EE120" s="279">
        <v>4722324.5</v>
      </c>
      <c r="EF120" s="279">
        <v>2.4357421398162842</v>
      </c>
      <c r="EG120" s="279">
        <v>2404940</v>
      </c>
      <c r="EH120" s="279">
        <v>5506476.5</v>
      </c>
      <c r="EI120" s="279">
        <v>2.2896523475646973</v>
      </c>
      <c r="EJ120" s="279">
        <v>3015188</v>
      </c>
      <c r="EK120" s="279">
        <v>6880690.5</v>
      </c>
      <c r="EL120" s="279">
        <v>2.282010555267334</v>
      </c>
      <c r="EM120" s="279">
        <v>2984956</v>
      </c>
      <c r="EN120" s="279">
        <v>7415834</v>
      </c>
      <c r="EO120" s="279">
        <v>2.484403133392334</v>
      </c>
      <c r="EP120" s="279">
        <v>3714490</v>
      </c>
      <c r="EQ120" s="279">
        <v>8787766</v>
      </c>
      <c r="ER120" s="279">
        <v>2.3658068180084229</v>
      </c>
      <c r="ES120" s="279">
        <v>4504426</v>
      </c>
      <c r="ET120" s="279">
        <v>10086398</v>
      </c>
      <c r="EU120" s="279">
        <v>2.2392194271087646</v>
      </c>
      <c r="EV120" s="279">
        <v>6718817</v>
      </c>
      <c r="EW120" s="279">
        <v>15287874</v>
      </c>
      <c r="EX120" s="279">
        <v>2.2753818035125732</v>
      </c>
      <c r="EY120" s="279">
        <v>10972473</v>
      </c>
      <c r="EZ120" s="279">
        <v>24444826</v>
      </c>
      <c r="FA120" s="279">
        <v>2.2278318405151367</v>
      </c>
      <c r="FB120" s="279">
        <v>18826</v>
      </c>
      <c r="FC120" s="279">
        <v>46328.3515625</v>
      </c>
      <c r="FD120" s="279">
        <v>2.4608707427978516</v>
      </c>
      <c r="FE120" s="279">
        <v>24360</v>
      </c>
      <c r="FF120" s="279">
        <v>57680.92578125</v>
      </c>
      <c r="FG120" s="279">
        <v>2.367854118347168</v>
      </c>
      <c r="FH120" s="279">
        <v>32323</v>
      </c>
      <c r="FI120" s="279">
        <v>73719.59375</v>
      </c>
      <c r="FJ120" s="279">
        <v>2.2807164192199707</v>
      </c>
      <c r="FK120" s="279">
        <v>38494</v>
      </c>
      <c r="FL120" s="279">
        <v>84236.09375</v>
      </c>
      <c r="FM120" s="279">
        <v>2.1882915496826172</v>
      </c>
      <c r="FN120" s="279">
        <v>41071</v>
      </c>
      <c r="FO120" s="279">
        <v>88539.3203125</v>
      </c>
      <c r="FP120" s="279">
        <v>2.1557624340057373</v>
      </c>
      <c r="FQ120" s="279">
        <v>41266</v>
      </c>
      <c r="FR120" s="279">
        <v>90451.390625</v>
      </c>
      <c r="FS120" s="279">
        <v>2.1919107437133789</v>
      </c>
      <c r="FT120" s="279">
        <v>47492</v>
      </c>
      <c r="FU120" s="279">
        <v>102758.0078125</v>
      </c>
      <c r="FV120" s="279">
        <v>2.1636908054351807</v>
      </c>
      <c r="FW120" s="279">
        <v>53419</v>
      </c>
      <c r="FX120" s="279">
        <v>120374.4765625</v>
      </c>
      <c r="FY120" s="279">
        <v>2.2534019947052002</v>
      </c>
      <c r="FZ120" s="279">
        <v>64100</v>
      </c>
      <c r="GA120" s="279">
        <v>150972.953125</v>
      </c>
      <c r="GB120" s="279">
        <v>2.3552722930908203</v>
      </c>
      <c r="GC120" s="279">
        <v>78303</v>
      </c>
      <c r="GD120" s="279">
        <v>167158.21875</v>
      </c>
      <c r="GE120" s="279">
        <v>2.1347613334655762</v>
      </c>
      <c r="GF120" s="279">
        <v>88191</v>
      </c>
      <c r="GG120" s="279">
        <v>205547.890625</v>
      </c>
      <c r="GH120" s="279">
        <v>2.3307127952575684</v>
      </c>
      <c r="GI120" s="279">
        <v>97429</v>
      </c>
      <c r="GJ120" s="279">
        <v>211615.453125</v>
      </c>
      <c r="GK120" s="279">
        <v>2.1719965934753418</v>
      </c>
      <c r="GL120" s="279">
        <v>115593</v>
      </c>
      <c r="GM120" s="279">
        <v>276351.875</v>
      </c>
      <c r="GN120" s="279">
        <v>2.3907318115234375</v>
      </c>
      <c r="GO120" s="279">
        <v>154534</v>
      </c>
      <c r="GP120" s="279">
        <v>337104.375</v>
      </c>
      <c r="GQ120" s="279">
        <v>2.1814253330230713</v>
      </c>
      <c r="GR120" s="279">
        <v>166452</v>
      </c>
      <c r="GS120" s="279">
        <v>363099.9375</v>
      </c>
      <c r="GT120" s="279">
        <v>2.1814093589782715</v>
      </c>
      <c r="GU120" s="279">
        <v>175674</v>
      </c>
      <c r="GV120" s="279">
        <v>383218.1875</v>
      </c>
      <c r="GW120" s="279">
        <v>2.1814167499542236</v>
      </c>
      <c r="GX120" s="279">
        <v>184578</v>
      </c>
      <c r="GY120" s="279">
        <v>402643.46875</v>
      </c>
      <c r="GZ120" s="279">
        <v>2.1814272403717041</v>
      </c>
      <c r="HA120" s="279">
        <v>180546</v>
      </c>
      <c r="HB120" s="279">
        <v>393845.28125</v>
      </c>
      <c r="HC120" s="279">
        <v>2.1814124584197998</v>
      </c>
      <c r="HD120" s="279">
        <v>186625</v>
      </c>
      <c r="HE120" s="279">
        <v>407107.3125</v>
      </c>
      <c r="HF120" s="279">
        <v>2.1814188957214355</v>
      </c>
      <c r="HG120" s="244"/>
      <c r="HH120" s="244"/>
      <c r="HI120" s="244"/>
      <c r="HJ120" s="244"/>
      <c r="HK120" s="244"/>
      <c r="HL120" s="244"/>
      <c r="HM120" s="244"/>
      <c r="HN120" s="244"/>
      <c r="HO120" s="244"/>
      <c r="HP120" s="244"/>
      <c r="HQ120" s="244"/>
      <c r="HR120" s="244"/>
      <c r="HS120" s="244"/>
      <c r="HT120" s="244"/>
      <c r="HU120" s="244"/>
      <c r="HV120" s="244"/>
      <c r="HW120" s="244"/>
      <c r="HX120" s="244"/>
      <c r="HY120" s="244"/>
      <c r="HZ120" s="244"/>
      <c r="IA120" s="244"/>
      <c r="IB120" s="244"/>
      <c r="IC120" s="244"/>
      <c r="ID120" s="244"/>
      <c r="IE120" s="244"/>
      <c r="IF120" s="244"/>
    </row>
    <row r="121" spans="1:240" ht="15" customHeight="1">
      <c r="A121" s="3">
        <v>99.8</v>
      </c>
      <c r="B121" s="279">
        <v>128955</v>
      </c>
      <c r="C121" s="279">
        <v>312189.75</v>
      </c>
      <c r="D121" s="279">
        <v>2.4209201335906982</v>
      </c>
      <c r="E121" s="279">
        <v>160581</v>
      </c>
      <c r="F121" s="279">
        <v>437102.59375</v>
      </c>
      <c r="G121" s="279">
        <v>2.7220070362091064</v>
      </c>
      <c r="H121" s="279">
        <v>167423</v>
      </c>
      <c r="I121" s="279">
        <v>389703.5</v>
      </c>
      <c r="J121" s="279">
        <v>2.3276581764221191</v>
      </c>
      <c r="K121" s="279">
        <v>184067</v>
      </c>
      <c r="L121" s="279">
        <v>416099.1875</v>
      </c>
      <c r="M121" s="279">
        <v>2.2605855464935303</v>
      </c>
      <c r="N121" s="279">
        <v>255719</v>
      </c>
      <c r="O121" s="279">
        <v>590305.875</v>
      </c>
      <c r="P121" s="279">
        <v>2.3084161281585693</v>
      </c>
      <c r="Q121" s="279">
        <v>277489</v>
      </c>
      <c r="R121" s="279">
        <v>746711.1875</v>
      </c>
      <c r="S121" s="279">
        <v>2.69095778465271</v>
      </c>
      <c r="T121" s="279">
        <v>343890</v>
      </c>
      <c r="U121" s="279">
        <v>809431.6875</v>
      </c>
      <c r="V121" s="279">
        <v>2.3537516593933105</v>
      </c>
      <c r="W121" s="279">
        <v>359320</v>
      </c>
      <c r="X121" s="279">
        <v>781675.3125</v>
      </c>
      <c r="Y121" s="279">
        <v>2.1754293441772461</v>
      </c>
      <c r="Z121" s="279">
        <v>450322</v>
      </c>
      <c r="AA121" s="279">
        <v>959618.5</v>
      </c>
      <c r="AB121" s="279">
        <v>2.1309607028961182</v>
      </c>
      <c r="AC121" s="279">
        <v>517165</v>
      </c>
      <c r="AD121" s="279">
        <v>1344618.375</v>
      </c>
      <c r="AE121" s="279">
        <v>2.5999794006347656</v>
      </c>
      <c r="AF121" s="279">
        <v>558684</v>
      </c>
      <c r="AG121" s="279">
        <v>1487564.75</v>
      </c>
      <c r="AH121" s="279">
        <v>2.6626226902008057</v>
      </c>
      <c r="AI121" s="279">
        <v>539348</v>
      </c>
      <c r="AJ121" s="279">
        <v>1600883.5</v>
      </c>
      <c r="AK121" s="279">
        <v>2.9681828022003174</v>
      </c>
      <c r="AL121" s="279">
        <v>551781</v>
      </c>
      <c r="AM121" s="279">
        <v>1601812.625</v>
      </c>
      <c r="AN121" s="279">
        <v>2.9029862880706787</v>
      </c>
      <c r="AO121" s="279">
        <v>581561</v>
      </c>
      <c r="AP121" s="279">
        <v>1544593.25</v>
      </c>
      <c r="AQ121" s="279">
        <v>2.6559436321258545</v>
      </c>
      <c r="AR121" s="279">
        <v>594222</v>
      </c>
      <c r="AS121" s="279">
        <v>1675414.125</v>
      </c>
      <c r="AT121" s="279">
        <v>2.8195087909698486</v>
      </c>
      <c r="AU121" s="279">
        <v>642799</v>
      </c>
      <c r="AV121" s="279">
        <v>1690399.75</v>
      </c>
      <c r="AW121" s="279">
        <v>2.6297485828399658</v>
      </c>
      <c r="AX121" s="279">
        <v>684096</v>
      </c>
      <c r="AY121" s="279">
        <v>1835743.375</v>
      </c>
      <c r="AZ121" s="279">
        <v>2.6834588050842285</v>
      </c>
      <c r="BA121" s="279">
        <v>649834</v>
      </c>
      <c r="BB121" s="279">
        <v>1861316.375</v>
      </c>
      <c r="BC121" s="279">
        <v>2.8642952442169189</v>
      </c>
      <c r="BD121" s="279">
        <v>660333</v>
      </c>
      <c r="BE121" s="279">
        <v>1873442.875</v>
      </c>
      <c r="BF121" s="279">
        <v>2.83711838722229</v>
      </c>
      <c r="BG121" s="279">
        <v>618797</v>
      </c>
      <c r="BH121" s="279">
        <v>1755600</v>
      </c>
      <c r="BI121" s="279">
        <v>2.8371179103851318</v>
      </c>
      <c r="BJ121" s="279">
        <v>697499</v>
      </c>
      <c r="BK121" s="279">
        <v>1978886.75</v>
      </c>
      <c r="BL121" s="279">
        <v>2.8371176719665527</v>
      </c>
      <c r="BM121" s="279">
        <v>734545</v>
      </c>
      <c r="BN121" s="279">
        <v>2083988.625</v>
      </c>
      <c r="BO121" s="279">
        <v>2.8371150493621826</v>
      </c>
      <c r="BP121" s="279">
        <v>812713</v>
      </c>
      <c r="BQ121" s="279">
        <v>2305760</v>
      </c>
      <c r="BR121" s="279">
        <v>2.8371148109436035</v>
      </c>
      <c r="BS121" s="279">
        <v>951278</v>
      </c>
      <c r="BT121" s="279">
        <v>2698886</v>
      </c>
      <c r="BU121" s="279">
        <v>2.837116003036499</v>
      </c>
      <c r="BV121" s="279">
        <v>1093204</v>
      </c>
      <c r="BW121" s="279">
        <v>3101548.25</v>
      </c>
      <c r="BX121" s="279">
        <v>2.8371174335479736</v>
      </c>
      <c r="BY121" s="279">
        <v>1382776</v>
      </c>
      <c r="BZ121" s="279">
        <v>3923095</v>
      </c>
      <c r="CA121" s="279">
        <v>2.8371152877807617</v>
      </c>
      <c r="CB121" s="279">
        <v>1245737</v>
      </c>
      <c r="CC121" s="279">
        <v>3534299.5</v>
      </c>
      <c r="CD121" s="279">
        <v>2.8371152877807617</v>
      </c>
      <c r="CE121" s="279">
        <v>1187107</v>
      </c>
      <c r="CF121" s="279">
        <v>3367959.75</v>
      </c>
      <c r="CG121" s="279">
        <v>2.8371155261993408</v>
      </c>
      <c r="CH121" s="279">
        <v>1156128</v>
      </c>
      <c r="CI121" s="279">
        <v>3280067.5</v>
      </c>
      <c r="CJ121" s="279">
        <v>2.8371145725250244</v>
      </c>
      <c r="CK121" s="279">
        <v>1251474</v>
      </c>
      <c r="CL121" s="279">
        <v>3550576.25</v>
      </c>
      <c r="CM121" s="279">
        <v>2.8371155261993408</v>
      </c>
      <c r="CN121" s="279">
        <v>1206628</v>
      </c>
      <c r="CO121" s="279">
        <v>3135577.75</v>
      </c>
      <c r="CP121" s="279">
        <v>2.5986282825469971</v>
      </c>
      <c r="CQ121" s="279">
        <v>1597570</v>
      </c>
      <c r="CR121" s="279">
        <v>4217570</v>
      </c>
      <c r="CS121" s="279">
        <v>2.6399908065795898</v>
      </c>
      <c r="CT121" s="279">
        <v>1829464</v>
      </c>
      <c r="CU121" s="279">
        <v>5238866.5</v>
      </c>
      <c r="CV121" s="279">
        <v>2.8636074066162109</v>
      </c>
      <c r="CW121" s="279">
        <v>2370215</v>
      </c>
      <c r="CX121" s="279">
        <v>6731809</v>
      </c>
      <c r="CY121" s="279">
        <v>2.8401679992675781</v>
      </c>
      <c r="CZ121" s="279">
        <v>2460051</v>
      </c>
      <c r="DA121" s="279">
        <v>7121273</v>
      </c>
      <c r="DB121" s="279">
        <v>2.8947663307189941</v>
      </c>
      <c r="DC121" s="279">
        <v>2191809</v>
      </c>
      <c r="DD121" s="279">
        <v>6007558</v>
      </c>
      <c r="DE121" s="279">
        <v>2.7409131526947021</v>
      </c>
      <c r="DF121" s="279">
        <v>1999328</v>
      </c>
      <c r="DG121" s="279">
        <v>5496201</v>
      </c>
      <c r="DH121" s="279">
        <v>2.7490241527557373</v>
      </c>
      <c r="DI121" s="279">
        <v>1937038</v>
      </c>
      <c r="DJ121" s="279">
        <v>5279747</v>
      </c>
      <c r="DK121" s="279">
        <v>2.7256805896759033</v>
      </c>
      <c r="DL121" s="279">
        <v>1722534</v>
      </c>
      <c r="DM121" s="279">
        <v>4593209.5</v>
      </c>
      <c r="DN121" s="279">
        <v>2.6665420532226562</v>
      </c>
      <c r="DO121" s="279">
        <v>1799169</v>
      </c>
      <c r="DP121" s="279">
        <v>4885634.5</v>
      </c>
      <c r="DQ121" s="279">
        <v>2.7154951095581055</v>
      </c>
      <c r="DR121" s="279">
        <v>2202761</v>
      </c>
      <c r="DS121" s="279">
        <v>6009379.5</v>
      </c>
      <c r="DT121" s="279">
        <v>2.7281124591827393</v>
      </c>
      <c r="DU121" s="279">
        <v>2549498</v>
      </c>
      <c r="DV121" s="279">
        <v>6426038</v>
      </c>
      <c r="DW121" s="279">
        <v>2.5205111503601074</v>
      </c>
      <c r="DX121" s="279">
        <v>2890497</v>
      </c>
      <c r="DY121" s="279">
        <v>7112520.5</v>
      </c>
      <c r="DZ121" s="279">
        <v>2.4606566429138184</v>
      </c>
      <c r="EA121" s="279">
        <v>2063207</v>
      </c>
      <c r="EB121" s="279">
        <v>4923154</v>
      </c>
      <c r="EC121" s="279">
        <v>2.3861658573150635</v>
      </c>
      <c r="ED121" s="279">
        <v>2631174</v>
      </c>
      <c r="EE121" s="279">
        <v>5959834.5</v>
      </c>
      <c r="EF121" s="279">
        <v>2.2650856971740723</v>
      </c>
      <c r="EG121" s="279">
        <v>3127711</v>
      </c>
      <c r="EH121" s="279">
        <v>6896561.5</v>
      </c>
      <c r="EI121" s="279">
        <v>2.2049868106842041</v>
      </c>
      <c r="EJ121" s="279">
        <v>3929677</v>
      </c>
      <c r="EK121" s="279">
        <v>8607436</v>
      </c>
      <c r="EL121" s="279">
        <v>2.1903672218322754</v>
      </c>
      <c r="EM121" s="279">
        <v>3987211</v>
      </c>
      <c r="EN121" s="279">
        <v>9409190</v>
      </c>
      <c r="EO121" s="279">
        <v>2.3598425388336182</v>
      </c>
      <c r="EP121" s="279">
        <v>4870846</v>
      </c>
      <c r="EQ121" s="279">
        <v>11061294</v>
      </c>
      <c r="ER121" s="279">
        <v>2.2709183692932129</v>
      </c>
      <c r="ES121" s="279">
        <v>5810308</v>
      </c>
      <c r="ET121" s="279">
        <v>12584694</v>
      </c>
      <c r="EU121" s="279">
        <v>2.1659255027770996</v>
      </c>
      <c r="EV121" s="279">
        <v>8797264</v>
      </c>
      <c r="EW121" s="279">
        <v>19111940</v>
      </c>
      <c r="EX121" s="279">
        <v>2.1724867820739746</v>
      </c>
      <c r="EY121" s="279">
        <v>14135159</v>
      </c>
      <c r="EZ121" s="279">
        <v>30480100</v>
      </c>
      <c r="FA121" s="279">
        <v>2.15633225440979</v>
      </c>
      <c r="FB121" s="279">
        <v>27105</v>
      </c>
      <c r="FC121" s="279">
        <v>58315.52734375</v>
      </c>
      <c r="FD121" s="279">
        <v>2.1514675617218018</v>
      </c>
      <c r="FE121" s="279">
        <v>32037</v>
      </c>
      <c r="FF121" s="279">
        <v>72613.390625</v>
      </c>
      <c r="FG121" s="279">
        <v>2.266547679901123</v>
      </c>
      <c r="FH121" s="279">
        <v>42368</v>
      </c>
      <c r="FI121" s="279">
        <v>92122.890625</v>
      </c>
      <c r="FJ121" s="279">
        <v>2.1743507385253906</v>
      </c>
      <c r="FK121" s="279">
        <v>48175</v>
      </c>
      <c r="FL121" s="279">
        <v>104870.140625</v>
      </c>
      <c r="FM121" s="279">
        <v>2.1768581867218018</v>
      </c>
      <c r="FN121" s="279">
        <v>51459</v>
      </c>
      <c r="FO121" s="279">
        <v>109939.984375</v>
      </c>
      <c r="FP121" s="279">
        <v>2.1364579200744629</v>
      </c>
      <c r="FQ121" s="279">
        <v>51602</v>
      </c>
      <c r="FR121" s="279">
        <v>112692.0859375</v>
      </c>
      <c r="FS121" s="279">
        <v>2.1838705539703369</v>
      </c>
      <c r="FT121" s="279">
        <v>59884</v>
      </c>
      <c r="FU121" s="279">
        <v>127593.0078125</v>
      </c>
      <c r="FV121" s="279">
        <v>2.1306693553924561</v>
      </c>
      <c r="FW121" s="279">
        <v>68056</v>
      </c>
      <c r="FX121" s="279">
        <v>150598.71875</v>
      </c>
      <c r="FY121" s="279">
        <v>2.2128646373748779</v>
      </c>
      <c r="FZ121" s="279">
        <v>88335</v>
      </c>
      <c r="GA121" s="279">
        <v>189009.921875</v>
      </c>
      <c r="GB121" s="279">
        <v>2.1396946907043457</v>
      </c>
      <c r="GC121" s="279">
        <v>104610</v>
      </c>
      <c r="GD121" s="279">
        <v>205417.828125</v>
      </c>
      <c r="GE121" s="279">
        <v>1.9636538028717041</v>
      </c>
      <c r="GF121" s="279">
        <v>111478</v>
      </c>
      <c r="GG121" s="279">
        <v>258685.34375</v>
      </c>
      <c r="GH121" s="279">
        <v>2.3205058574676514</v>
      </c>
      <c r="GI121" s="279">
        <v>125455</v>
      </c>
      <c r="GJ121" s="279">
        <v>262232.1875</v>
      </c>
      <c r="GK121" s="279">
        <v>2.0902490615844727</v>
      </c>
      <c r="GL121" s="279">
        <v>145603</v>
      </c>
      <c r="GM121" s="279">
        <v>350238.8125</v>
      </c>
      <c r="GN121" s="279">
        <v>2.4054367542266846</v>
      </c>
      <c r="GO121" s="279">
        <v>198527</v>
      </c>
      <c r="GP121" s="279">
        <v>418333.0625</v>
      </c>
      <c r="GQ121" s="279">
        <v>2.1071846485137939</v>
      </c>
      <c r="GR121" s="279">
        <v>213837</v>
      </c>
      <c r="GS121" s="279">
        <v>450592.40625</v>
      </c>
      <c r="GT121" s="279">
        <v>2.1071770191192627</v>
      </c>
      <c r="GU121" s="279">
        <v>225685</v>
      </c>
      <c r="GV121" s="279">
        <v>475558.28125</v>
      </c>
      <c r="GW121" s="279">
        <v>2.1071772575378418</v>
      </c>
      <c r="GX121" s="279">
        <v>237124</v>
      </c>
      <c r="GY121" s="279">
        <v>499663.6875</v>
      </c>
      <c r="GZ121" s="279">
        <v>2.1071832180023193</v>
      </c>
      <c r="HA121" s="279">
        <v>231944</v>
      </c>
      <c r="HB121" s="279">
        <v>488746.40625</v>
      </c>
      <c r="HC121" s="279">
        <v>2.1071741580963135</v>
      </c>
      <c r="HD121" s="279">
        <v>239754</v>
      </c>
      <c r="HE121" s="279">
        <v>505203.96875</v>
      </c>
      <c r="HF121" s="279">
        <v>2.1071763038635254</v>
      </c>
      <c r="HG121" s="244"/>
      <c r="HH121" s="244"/>
      <c r="HI121" s="244"/>
      <c r="HJ121" s="244"/>
      <c r="HK121" s="244"/>
      <c r="HL121" s="244"/>
      <c r="HM121" s="244"/>
      <c r="HN121" s="244"/>
      <c r="HO121" s="244"/>
      <c r="HP121" s="244"/>
      <c r="HQ121" s="244"/>
      <c r="HR121" s="244"/>
      <c r="HS121" s="244"/>
      <c r="HT121" s="244"/>
      <c r="HU121" s="244"/>
      <c r="HV121" s="244"/>
      <c r="HW121" s="244"/>
      <c r="HX121" s="244"/>
      <c r="HY121" s="244"/>
      <c r="HZ121" s="244"/>
      <c r="IA121" s="244"/>
      <c r="IB121" s="244"/>
      <c r="IC121" s="244"/>
      <c r="ID121" s="244"/>
      <c r="IE121" s="244"/>
      <c r="IF121" s="244"/>
    </row>
    <row r="122" spans="1:240" ht="15" customHeight="1">
      <c r="A122" s="3">
        <v>99.9</v>
      </c>
      <c r="B122" s="279">
        <v>215342</v>
      </c>
      <c r="C122" s="279">
        <v>464715.53125</v>
      </c>
      <c r="D122" s="279">
        <v>2.1580348014831543</v>
      </c>
      <c r="E122" s="279">
        <v>282697</v>
      </c>
      <c r="F122" s="279">
        <v>669126.1875</v>
      </c>
      <c r="G122" s="279">
        <v>2.3669376373291016</v>
      </c>
      <c r="H122" s="279">
        <v>285698</v>
      </c>
      <c r="I122" s="279">
        <v>565484</v>
      </c>
      <c r="J122" s="279">
        <v>1.9793068170547485</v>
      </c>
      <c r="K122" s="279">
        <v>288410</v>
      </c>
      <c r="L122" s="279">
        <v>608478.375</v>
      </c>
      <c r="M122" s="279">
        <v>2.1097686290740967</v>
      </c>
      <c r="N122" s="279">
        <v>447759</v>
      </c>
      <c r="O122" s="279">
        <v>848435.8125</v>
      </c>
      <c r="P122" s="279">
        <v>1.8948493003845215</v>
      </c>
      <c r="Q122" s="279">
        <v>596238</v>
      </c>
      <c r="R122" s="279">
        <v>1095425.375</v>
      </c>
      <c r="S122" s="279">
        <v>1.8372284173965454</v>
      </c>
      <c r="T122" s="279">
        <v>595325</v>
      </c>
      <c r="U122" s="279">
        <v>1174425.375</v>
      </c>
      <c r="V122" s="279">
        <v>1.9727466106414795</v>
      </c>
      <c r="W122" s="279">
        <v>574769</v>
      </c>
      <c r="X122" s="279">
        <v>1113383.625</v>
      </c>
      <c r="Y122" s="279">
        <v>1.9370975494384766</v>
      </c>
      <c r="Z122" s="279">
        <v>617017</v>
      </c>
      <c r="AA122" s="279">
        <v>1398231</v>
      </c>
      <c r="AB122" s="279">
        <v>2.2661142349243164</v>
      </c>
      <c r="AC122" s="279">
        <v>809318</v>
      </c>
      <c r="AD122" s="279">
        <v>2060499.75</v>
      </c>
      <c r="AE122" s="279">
        <v>2.5459704399108887</v>
      </c>
      <c r="AF122" s="279">
        <v>961969</v>
      </c>
      <c r="AG122" s="279">
        <v>2239581.5</v>
      </c>
      <c r="AH122" s="279">
        <v>2.3281223773956299</v>
      </c>
      <c r="AI122" s="279">
        <v>905506</v>
      </c>
      <c r="AJ122" s="279">
        <v>2515253</v>
      </c>
      <c r="AK122" s="279">
        <v>2.7777318954467773</v>
      </c>
      <c r="AL122" s="279">
        <v>913909</v>
      </c>
      <c r="AM122" s="279">
        <v>2497536.25</v>
      </c>
      <c r="AN122" s="279">
        <v>2.7328062057495117</v>
      </c>
      <c r="AO122" s="279">
        <v>983231</v>
      </c>
      <c r="AP122" s="279">
        <v>2324420.5</v>
      </c>
      <c r="AQ122" s="279">
        <v>2.3640635013580322</v>
      </c>
      <c r="AR122" s="279">
        <v>1033945</v>
      </c>
      <c r="AS122" s="279">
        <v>2581360.25</v>
      </c>
      <c r="AT122" s="279">
        <v>2.4966127872467041</v>
      </c>
      <c r="AU122" s="279">
        <v>1107641</v>
      </c>
      <c r="AV122" s="279">
        <v>2538479.5</v>
      </c>
      <c r="AW122" s="279">
        <v>2.2917890548706055</v>
      </c>
      <c r="AX122" s="279">
        <v>1127163</v>
      </c>
      <c r="AY122" s="279">
        <v>2787436.75</v>
      </c>
      <c r="AZ122" s="279">
        <v>2.4729669094085693</v>
      </c>
      <c r="BA122" s="279">
        <v>1088416</v>
      </c>
      <c r="BB122" s="279">
        <v>2884978.75</v>
      </c>
      <c r="BC122" s="279">
        <v>2.6506214141845703</v>
      </c>
      <c r="BD122" s="279">
        <v>1108452</v>
      </c>
      <c r="BE122" s="279">
        <v>2907451.75</v>
      </c>
      <c r="BF122" s="279">
        <v>2.6229839324951172</v>
      </c>
      <c r="BG122" s="279">
        <v>1038728</v>
      </c>
      <c r="BH122" s="279">
        <v>2724568</v>
      </c>
      <c r="BI122" s="279">
        <v>2.6229851245880127</v>
      </c>
      <c r="BJ122" s="279">
        <v>1170841</v>
      </c>
      <c r="BK122" s="279">
        <v>3071093.5</v>
      </c>
      <c r="BL122" s="279">
        <v>2.6229808330535889</v>
      </c>
      <c r="BM122" s="279">
        <v>1233024</v>
      </c>
      <c r="BN122" s="279">
        <v>3234204.25</v>
      </c>
      <c r="BO122" s="279">
        <v>2.6229856014251709</v>
      </c>
      <c r="BP122" s="279">
        <v>1364240</v>
      </c>
      <c r="BQ122" s="279">
        <v>3578377.75</v>
      </c>
      <c r="BR122" s="279">
        <v>2.6229825019836426</v>
      </c>
      <c r="BS122" s="279">
        <v>1596839</v>
      </c>
      <c r="BT122" s="279">
        <v>4188481.75</v>
      </c>
      <c r="BU122" s="279">
        <v>2.6229832172393799</v>
      </c>
      <c r="BV122" s="279">
        <v>1835080</v>
      </c>
      <c r="BW122" s="279">
        <v>4813384.5</v>
      </c>
      <c r="BX122" s="279">
        <v>2.622983455657959</v>
      </c>
      <c r="BY122" s="279">
        <v>2321161</v>
      </c>
      <c r="BZ122" s="279">
        <v>6088368</v>
      </c>
      <c r="CA122" s="279">
        <v>2.6229839324951172</v>
      </c>
      <c r="CB122" s="279">
        <v>2091125</v>
      </c>
      <c r="CC122" s="279">
        <v>5484985</v>
      </c>
      <c r="CD122" s="279">
        <v>2.6229827404022217</v>
      </c>
      <c r="CE122" s="279">
        <v>1992707</v>
      </c>
      <c r="CF122" s="279">
        <v>5226836.5</v>
      </c>
      <c r="CG122" s="279">
        <v>2.6229829788208008</v>
      </c>
      <c r="CH122" s="279">
        <v>1940704</v>
      </c>
      <c r="CI122" s="279">
        <v>5090434</v>
      </c>
      <c r="CJ122" s="279">
        <v>2.6229832172393799</v>
      </c>
      <c r="CK122" s="279">
        <v>2100754</v>
      </c>
      <c r="CL122" s="279">
        <v>5510244.5</v>
      </c>
      <c r="CM122" s="279">
        <v>2.6229841709136963</v>
      </c>
      <c r="CN122" s="279">
        <v>2087512</v>
      </c>
      <c r="CO122" s="279">
        <v>4747698.5</v>
      </c>
      <c r="CP122" s="279">
        <v>2.2743334770202637</v>
      </c>
      <c r="CQ122" s="279">
        <v>2403287</v>
      </c>
      <c r="CR122" s="279">
        <v>6530382</v>
      </c>
      <c r="CS122" s="279">
        <v>2.717271089553833</v>
      </c>
      <c r="CT122" s="279">
        <v>3011305</v>
      </c>
      <c r="CU122" s="279">
        <v>8202546</v>
      </c>
      <c r="CV122" s="279">
        <v>2.7239174842834473</v>
      </c>
      <c r="CW122" s="279">
        <v>3904097</v>
      </c>
      <c r="CX122" s="279">
        <v>10436657</v>
      </c>
      <c r="CY122" s="279">
        <v>2.67325758934021</v>
      </c>
      <c r="CZ122" s="279">
        <v>3981882</v>
      </c>
      <c r="DA122" s="279">
        <v>11151314</v>
      </c>
      <c r="DB122" s="279">
        <v>2.8005135059356689</v>
      </c>
      <c r="DC122" s="279">
        <v>3574583</v>
      </c>
      <c r="DD122" s="279">
        <v>9294258</v>
      </c>
      <c r="DE122" s="279">
        <v>2.6000957489013672</v>
      </c>
      <c r="DF122" s="279">
        <v>3292979</v>
      </c>
      <c r="DG122" s="279">
        <v>8475181</v>
      </c>
      <c r="DH122" s="279">
        <v>2.5737123489379883</v>
      </c>
      <c r="DI122" s="279">
        <v>3159229</v>
      </c>
      <c r="DJ122" s="279">
        <v>8138053.5</v>
      </c>
      <c r="DK122" s="279">
        <v>2.5759618282318115</v>
      </c>
      <c r="DL122" s="279">
        <v>2805532</v>
      </c>
      <c r="DM122" s="279">
        <v>7008463</v>
      </c>
      <c r="DN122" s="279">
        <v>2.4980869293212891</v>
      </c>
      <c r="DO122" s="279">
        <v>2811075</v>
      </c>
      <c r="DP122" s="279">
        <v>7522412</v>
      </c>
      <c r="DQ122" s="279">
        <v>2.6759912967681885</v>
      </c>
      <c r="DR122" s="279">
        <v>3578473</v>
      </c>
      <c r="DS122" s="279">
        <v>9308284</v>
      </c>
      <c r="DT122" s="279">
        <v>2.6011888980865479</v>
      </c>
      <c r="DU122" s="279">
        <v>3941344</v>
      </c>
      <c r="DV122" s="279">
        <v>9723943</v>
      </c>
      <c r="DW122" s="279">
        <v>2.4671642780303955</v>
      </c>
      <c r="DX122" s="279">
        <v>4505882</v>
      </c>
      <c r="DY122" s="279">
        <v>10671555</v>
      </c>
      <c r="DZ122" s="279">
        <v>2.3683609962463379</v>
      </c>
      <c r="EA122" s="279">
        <v>3036783</v>
      </c>
      <c r="EB122" s="279">
        <v>7350680</v>
      </c>
      <c r="EC122" s="279">
        <v>2.4205484390258789</v>
      </c>
      <c r="ED122" s="279">
        <v>3981542</v>
      </c>
      <c r="EE122" s="279">
        <v>8713572</v>
      </c>
      <c r="EF122" s="279">
        <v>2.1884918212890625</v>
      </c>
      <c r="EG122" s="279">
        <v>4947312</v>
      </c>
      <c r="EH122" s="279">
        <v>9916123</v>
      </c>
      <c r="EI122" s="279">
        <v>2.0043456554412842</v>
      </c>
      <c r="EJ122" s="279">
        <v>6080378</v>
      </c>
      <c r="EK122" s="279">
        <v>12409075</v>
      </c>
      <c r="EL122" s="279">
        <v>2.0408394336700439</v>
      </c>
      <c r="EM122" s="279">
        <v>6343024</v>
      </c>
      <c r="EN122" s="279">
        <v>13852247</v>
      </c>
      <c r="EO122" s="279">
        <v>2.1838552951812744</v>
      </c>
      <c r="EP122" s="279">
        <v>7458319</v>
      </c>
      <c r="EQ122" s="279">
        <v>16216138</v>
      </c>
      <c r="ER122" s="279">
        <v>2.1742348670959473</v>
      </c>
      <c r="ES122" s="279">
        <v>8637137</v>
      </c>
      <c r="ET122" s="279">
        <v>18165068</v>
      </c>
      <c r="EU122" s="279">
        <v>2.103135347366333</v>
      </c>
      <c r="EV122" s="279">
        <v>13634753</v>
      </c>
      <c r="EW122" s="279">
        <v>27403870</v>
      </c>
      <c r="EX122" s="279">
        <v>2.0098545551300049</v>
      </c>
      <c r="EY122" s="279">
        <v>21366904</v>
      </c>
      <c r="EZ122" s="279">
        <v>43798664</v>
      </c>
      <c r="FA122" s="279">
        <v>2.0498366355895996</v>
      </c>
      <c r="FB122" s="279">
        <v>44803</v>
      </c>
      <c r="FC122" s="279">
        <v>81586.0546875</v>
      </c>
      <c r="FD122" s="279">
        <v>1.8209953308105469</v>
      </c>
      <c r="FE122" s="279">
        <v>48729</v>
      </c>
      <c r="FF122" s="279">
        <v>106218.7734375</v>
      </c>
      <c r="FG122" s="279">
        <v>2.1797857284545898</v>
      </c>
      <c r="FH122" s="279">
        <v>62197</v>
      </c>
      <c r="FI122" s="279">
        <v>133453.78125</v>
      </c>
      <c r="FJ122" s="279">
        <v>2.145662784576416</v>
      </c>
      <c r="FK122" s="279">
        <v>74496</v>
      </c>
      <c r="FL122" s="279">
        <v>151556.28125</v>
      </c>
      <c r="FM122" s="279">
        <v>2.0344216823577881</v>
      </c>
      <c r="FN122" s="279">
        <v>76662</v>
      </c>
      <c r="FO122" s="279">
        <v>158190.96875</v>
      </c>
      <c r="FP122" s="279">
        <v>2.0634860992431641</v>
      </c>
      <c r="FQ122" s="279">
        <v>75201</v>
      </c>
      <c r="FR122" s="279">
        <v>164235.171875</v>
      </c>
      <c r="FS122" s="279">
        <v>2.1839492321014404</v>
      </c>
      <c r="FT122" s="279">
        <v>91553</v>
      </c>
      <c r="FU122" s="279">
        <v>182779.015625</v>
      </c>
      <c r="FV122" s="279">
        <v>1.9964284896850586</v>
      </c>
      <c r="FW122" s="279">
        <v>104050</v>
      </c>
      <c r="FX122" s="279">
        <v>218524.4375</v>
      </c>
      <c r="FY122" s="279">
        <v>2.100186824798584</v>
      </c>
      <c r="FZ122" s="279">
        <v>127180</v>
      </c>
      <c r="GA122" s="279">
        <v>271546.84375</v>
      </c>
      <c r="GB122" s="279">
        <v>2.1351380348205566</v>
      </c>
      <c r="GC122" s="279">
        <v>148068</v>
      </c>
      <c r="GD122" s="279">
        <v>287979.65625</v>
      </c>
      <c r="GE122" s="279">
        <v>1.9449149370193481</v>
      </c>
      <c r="GF122" s="279">
        <v>167962</v>
      </c>
      <c r="GG122" s="279">
        <v>386076.6875</v>
      </c>
      <c r="GH122" s="279">
        <v>2.2985954284667969</v>
      </c>
      <c r="GI122" s="279">
        <v>189763</v>
      </c>
      <c r="GJ122" s="279">
        <v>373923.40625</v>
      </c>
      <c r="GK122" s="279">
        <v>1.9704757928848267</v>
      </c>
      <c r="GL122" s="279">
        <v>238377</v>
      </c>
      <c r="GM122" s="279">
        <v>516777.59375</v>
      </c>
      <c r="GN122" s="279">
        <v>2.1679003238677979</v>
      </c>
      <c r="GO122" s="279">
        <v>287072</v>
      </c>
      <c r="GP122" s="279">
        <v>601775.125</v>
      </c>
      <c r="GQ122" s="279">
        <v>2.0962514877319336</v>
      </c>
      <c r="GR122" s="279">
        <v>309209</v>
      </c>
      <c r="GS122" s="279">
        <v>648180.8125</v>
      </c>
      <c r="GT122" s="279">
        <v>2.0962545871734619</v>
      </c>
      <c r="GU122" s="279">
        <v>326342</v>
      </c>
      <c r="GV122" s="279">
        <v>684094.5625</v>
      </c>
      <c r="GW122" s="279">
        <v>2.0962505340576172</v>
      </c>
      <c r="GX122" s="279">
        <v>342883</v>
      </c>
      <c r="GY122" s="279">
        <v>718770.375</v>
      </c>
      <c r="GZ122" s="279">
        <v>2.0962555408477783</v>
      </c>
      <c r="HA122" s="279">
        <v>335392</v>
      </c>
      <c r="HB122" s="279">
        <v>703065.8125</v>
      </c>
      <c r="HC122" s="279">
        <v>2.0962510108947754</v>
      </c>
      <c r="HD122" s="279">
        <v>346684</v>
      </c>
      <c r="HE122" s="279">
        <v>726739.9375</v>
      </c>
      <c r="HF122" s="279">
        <v>2.0962603092193604</v>
      </c>
      <c r="HG122" s="244"/>
      <c r="HH122" s="244"/>
      <c r="HI122" s="244"/>
      <c r="HJ122" s="244"/>
      <c r="HK122" s="244"/>
      <c r="HL122" s="244"/>
      <c r="HM122" s="244"/>
      <c r="HN122" s="244"/>
      <c r="HO122" s="244"/>
      <c r="HP122" s="244"/>
      <c r="HQ122" s="244"/>
      <c r="HR122" s="244"/>
      <c r="HS122" s="244"/>
      <c r="HT122" s="244"/>
      <c r="HU122" s="244"/>
      <c r="HV122" s="244"/>
      <c r="HW122" s="244"/>
      <c r="HX122" s="244"/>
      <c r="HY122" s="244"/>
      <c r="HZ122" s="244"/>
      <c r="IA122" s="244"/>
      <c r="IB122" s="244"/>
      <c r="IC122" s="244"/>
      <c r="ID122" s="244"/>
      <c r="IE122" s="244"/>
      <c r="IF122" s="244"/>
    </row>
    <row r="123" spans="1:240" ht="15" customHeight="1">
      <c r="A123" s="3">
        <v>99.91</v>
      </c>
      <c r="B123" s="279">
        <v>234059</v>
      </c>
      <c r="C123" s="279">
        <v>491403.25</v>
      </c>
      <c r="D123" s="279">
        <v>2.0994844436645508</v>
      </c>
      <c r="E123" s="279">
        <v>311242</v>
      </c>
      <c r="F123" s="279">
        <v>710524.75</v>
      </c>
      <c r="G123" s="279">
        <v>2.2828691005706787</v>
      </c>
      <c r="H123" s="279">
        <v>306013</v>
      </c>
      <c r="I123" s="279">
        <v>595451.875</v>
      </c>
      <c r="J123" s="279">
        <v>1.945838451385498</v>
      </c>
      <c r="K123" s="279">
        <v>309977</v>
      </c>
      <c r="L123" s="279">
        <v>642871.3125</v>
      </c>
      <c r="M123" s="279">
        <v>2.073932409286499</v>
      </c>
      <c r="N123" s="279">
        <v>475478</v>
      </c>
      <c r="O123" s="279">
        <v>891398.25</v>
      </c>
      <c r="P123" s="279">
        <v>1.8747413158416748</v>
      </c>
      <c r="Q123" s="279">
        <v>640968</v>
      </c>
      <c r="R123" s="279">
        <v>1148339.25</v>
      </c>
      <c r="S123" s="279">
        <v>1.7915703058242798</v>
      </c>
      <c r="T123" s="279">
        <v>634153</v>
      </c>
      <c r="U123" s="279">
        <v>1236609.875</v>
      </c>
      <c r="V123" s="279">
        <v>1.9500181674957275</v>
      </c>
      <c r="W123" s="279">
        <v>606082</v>
      </c>
      <c r="X123" s="279">
        <v>1171493.75</v>
      </c>
      <c r="Y123" s="279">
        <v>1.9328964948654175</v>
      </c>
      <c r="Z123" s="279">
        <v>659647</v>
      </c>
      <c r="AA123" s="279">
        <v>1482802.375</v>
      </c>
      <c r="AB123" s="279">
        <v>2.2478725910186768</v>
      </c>
      <c r="AC123" s="279">
        <v>881658</v>
      </c>
      <c r="AD123" s="279">
        <v>2195660</v>
      </c>
      <c r="AE123" s="279">
        <v>2.4903759956359863</v>
      </c>
      <c r="AF123" s="279">
        <v>1032053</v>
      </c>
      <c r="AG123" s="279">
        <v>2377810</v>
      </c>
      <c r="AH123" s="279">
        <v>2.3039610385894775</v>
      </c>
      <c r="AI123" s="279">
        <v>985387</v>
      </c>
      <c r="AJ123" s="279">
        <v>2689882.5</v>
      </c>
      <c r="AK123" s="279">
        <v>2.7297725677490234</v>
      </c>
      <c r="AL123" s="279">
        <v>988556</v>
      </c>
      <c r="AM123" s="279">
        <v>2669573.75</v>
      </c>
      <c r="AN123" s="279">
        <v>2.7004780769348145</v>
      </c>
      <c r="AO123" s="279">
        <v>1043991</v>
      </c>
      <c r="AP123" s="279">
        <v>2470211.75</v>
      </c>
      <c r="AQ123" s="279">
        <v>2.3661236763000488</v>
      </c>
      <c r="AR123" s="279">
        <v>1118068</v>
      </c>
      <c r="AS123" s="279">
        <v>2748729.5</v>
      </c>
      <c r="AT123" s="279">
        <v>2.4584636688232422</v>
      </c>
      <c r="AU123" s="279">
        <v>1146927</v>
      </c>
      <c r="AV123" s="279">
        <v>2695157.5</v>
      </c>
      <c r="AW123" s="279">
        <v>2.3498945236206055</v>
      </c>
      <c r="AX123" s="279">
        <v>1214656</v>
      </c>
      <c r="AY123" s="279">
        <v>2967327.5</v>
      </c>
      <c r="AZ123" s="279">
        <v>2.4429364204406738</v>
      </c>
      <c r="BA123" s="279">
        <v>1184255</v>
      </c>
      <c r="BB123" s="279">
        <v>3079545.25</v>
      </c>
      <c r="BC123" s="279">
        <v>2.6004071235656738</v>
      </c>
      <c r="BD123" s="279">
        <v>1207234</v>
      </c>
      <c r="BE123" s="279">
        <v>3102044.25</v>
      </c>
      <c r="BF123" s="279">
        <v>2.5695466995239258</v>
      </c>
      <c r="BG123" s="279">
        <v>1131298</v>
      </c>
      <c r="BH123" s="279">
        <v>2906920.5</v>
      </c>
      <c r="BI123" s="279">
        <v>2.5695445537567139</v>
      </c>
      <c r="BJ123" s="279">
        <v>1275183</v>
      </c>
      <c r="BK123" s="279">
        <v>3276638</v>
      </c>
      <c r="BL123" s="279">
        <v>2.5695433616638184</v>
      </c>
      <c r="BM123" s="279">
        <v>1342909</v>
      </c>
      <c r="BN123" s="279">
        <v>3450666</v>
      </c>
      <c r="BO123" s="279">
        <v>2.5695457458496094</v>
      </c>
      <c r="BP123" s="279">
        <v>1485818</v>
      </c>
      <c r="BQ123" s="279">
        <v>3817875</v>
      </c>
      <c r="BR123" s="279">
        <v>2.5695440769195557</v>
      </c>
      <c r="BS123" s="279">
        <v>1739146</v>
      </c>
      <c r="BT123" s="279">
        <v>4468812.5</v>
      </c>
      <c r="BU123" s="279">
        <v>2.5695440769195557</v>
      </c>
      <c r="BV123" s="279">
        <v>1998617</v>
      </c>
      <c r="BW123" s="279">
        <v>5135539.5</v>
      </c>
      <c r="BX123" s="279">
        <v>2.5695466995239258</v>
      </c>
      <c r="BY123" s="279">
        <v>2528018</v>
      </c>
      <c r="BZ123" s="279">
        <v>6495855.5</v>
      </c>
      <c r="CA123" s="279">
        <v>2.569544792175293</v>
      </c>
      <c r="CB123" s="279">
        <v>2277480</v>
      </c>
      <c r="CC123" s="279">
        <v>5852089</v>
      </c>
      <c r="CD123" s="279">
        <v>2.5695457458496094</v>
      </c>
      <c r="CE123" s="279">
        <v>2170292</v>
      </c>
      <c r="CF123" s="279">
        <v>5576663</v>
      </c>
      <c r="CG123" s="279">
        <v>2.5695450305938721</v>
      </c>
      <c r="CH123" s="279">
        <v>2113655</v>
      </c>
      <c r="CI123" s="279">
        <v>5431131.5</v>
      </c>
      <c r="CJ123" s="279">
        <v>2.5695450305938721</v>
      </c>
      <c r="CK123" s="279">
        <v>2287969</v>
      </c>
      <c r="CL123" s="279">
        <v>5879039</v>
      </c>
      <c r="CM123" s="279">
        <v>2.569544792175293</v>
      </c>
      <c r="CN123" s="279">
        <v>2252784</v>
      </c>
      <c r="CO123" s="279">
        <v>5034114</v>
      </c>
      <c r="CP123" s="279">
        <v>2.234619140625</v>
      </c>
      <c r="CQ123" s="279">
        <v>2664350</v>
      </c>
      <c r="CR123" s="279">
        <v>6975127.5</v>
      </c>
      <c r="CS123" s="279">
        <v>2.6179471015930176</v>
      </c>
      <c r="CT123" s="279">
        <v>3263138</v>
      </c>
      <c r="CU123" s="279">
        <v>8765551</v>
      </c>
      <c r="CV123" s="279">
        <v>2.6862335205078125</v>
      </c>
      <c r="CW123" s="279">
        <v>4200956</v>
      </c>
      <c r="CX123" s="279">
        <v>11146551</v>
      </c>
      <c r="CY123" s="279">
        <v>2.653336763381958</v>
      </c>
      <c r="CZ123" s="279">
        <v>4309501</v>
      </c>
      <c r="DA123" s="279">
        <v>11930472</v>
      </c>
      <c r="DB123" s="279">
        <v>2.76841139793396</v>
      </c>
      <c r="DC123" s="279">
        <v>3926628</v>
      </c>
      <c r="DD123" s="279">
        <v>9910896</v>
      </c>
      <c r="DE123" s="279">
        <v>2.524022102355957</v>
      </c>
      <c r="DF123" s="279">
        <v>3549481</v>
      </c>
      <c r="DG123" s="279">
        <v>9037099</v>
      </c>
      <c r="DH123" s="279">
        <v>2.5460338592529297</v>
      </c>
      <c r="DI123" s="279">
        <v>3394682</v>
      </c>
      <c r="DJ123" s="279">
        <v>8678482</v>
      </c>
      <c r="DK123" s="279">
        <v>2.5564932823181152</v>
      </c>
      <c r="DL123" s="279">
        <v>2993817</v>
      </c>
      <c r="DM123" s="279">
        <v>7465242.5</v>
      </c>
      <c r="DN123" s="279">
        <v>2.4935534000396729</v>
      </c>
      <c r="DO123" s="279">
        <v>2968759</v>
      </c>
      <c r="DP123" s="279">
        <v>8037385.5</v>
      </c>
      <c r="DQ123" s="279">
        <v>2.7073216438293457</v>
      </c>
      <c r="DR123" s="279">
        <v>3817851</v>
      </c>
      <c r="DS123" s="279">
        <v>9931435</v>
      </c>
      <c r="DT123" s="279">
        <v>2.6013154983520508</v>
      </c>
      <c r="DU123" s="279">
        <v>4243401</v>
      </c>
      <c r="DV123" s="279">
        <v>10350416</v>
      </c>
      <c r="DW123" s="279">
        <v>2.4391794204711914</v>
      </c>
      <c r="DX123" s="279">
        <v>4814376</v>
      </c>
      <c r="DY123" s="279">
        <v>11339976</v>
      </c>
      <c r="DZ123" s="279">
        <v>2.3554403781890869</v>
      </c>
      <c r="EA123" s="279">
        <v>3269023</v>
      </c>
      <c r="EB123" s="279">
        <v>7817744</v>
      </c>
      <c r="EC123" s="279">
        <v>2.3914618492126465</v>
      </c>
      <c r="ED123" s="279">
        <v>4247704</v>
      </c>
      <c r="EE123" s="279">
        <v>9225081</v>
      </c>
      <c r="EF123" s="279">
        <v>2.1717805862426758</v>
      </c>
      <c r="EG123" s="279">
        <v>5273158</v>
      </c>
      <c r="EH123" s="279">
        <v>10450514</v>
      </c>
      <c r="EI123" s="279">
        <v>1.9818321466445923</v>
      </c>
      <c r="EJ123" s="279">
        <v>6495024</v>
      </c>
      <c r="EK123" s="279">
        <v>13089865</v>
      </c>
      <c r="EL123" s="279">
        <v>2.0153682231903076</v>
      </c>
      <c r="EM123" s="279">
        <v>6762281</v>
      </c>
      <c r="EN123" s="279">
        <v>14663839</v>
      </c>
      <c r="EO123" s="279">
        <v>2.1684751510620117</v>
      </c>
      <c r="EP123" s="279">
        <v>8026566</v>
      </c>
      <c r="EQ123" s="279">
        <v>17158706</v>
      </c>
      <c r="ER123" s="279">
        <v>2.1377394199371338</v>
      </c>
      <c r="ES123" s="279">
        <v>9144972</v>
      </c>
      <c r="ET123" s="279">
        <v>19196320</v>
      </c>
      <c r="EU123" s="279">
        <v>2.0991120338439941</v>
      </c>
      <c r="EV123" s="279">
        <v>14484138</v>
      </c>
      <c r="EW123" s="279">
        <v>28887656</v>
      </c>
      <c r="EX123" s="279">
        <v>1.9944338798522949</v>
      </c>
      <c r="EY123" s="279">
        <v>22648770</v>
      </c>
      <c r="EZ123" s="279">
        <v>46221572</v>
      </c>
      <c r="FA123" s="279">
        <v>2.0407984256744385</v>
      </c>
      <c r="FB123" s="279">
        <v>47137</v>
      </c>
      <c r="FC123" s="279">
        <v>85544.171875</v>
      </c>
      <c r="FD123" s="279">
        <v>1.8147988319396973</v>
      </c>
      <c r="FE123" s="279">
        <v>51814</v>
      </c>
      <c r="FF123" s="279">
        <v>112440.078125</v>
      </c>
      <c r="FG123" s="279">
        <v>2.1700713634490967</v>
      </c>
      <c r="FH123" s="279">
        <v>65780</v>
      </c>
      <c r="FI123" s="279">
        <v>141178.09375</v>
      </c>
      <c r="FJ123" s="279">
        <v>2.1462161540985107</v>
      </c>
      <c r="FK123" s="279">
        <v>79802</v>
      </c>
      <c r="FL123" s="279">
        <v>159829.875</v>
      </c>
      <c r="FM123" s="279">
        <v>2.0028305053710938</v>
      </c>
      <c r="FN123" s="279">
        <v>81362</v>
      </c>
      <c r="FO123" s="279">
        <v>166994.734375</v>
      </c>
      <c r="FP123" s="279">
        <v>2.0524904727935791</v>
      </c>
      <c r="FQ123" s="279">
        <v>79957</v>
      </c>
      <c r="FR123" s="279">
        <v>173872.078125</v>
      </c>
      <c r="FS123" s="279">
        <v>2.174569845199585</v>
      </c>
      <c r="FT123" s="279">
        <v>98000</v>
      </c>
      <c r="FU123" s="279">
        <v>192566.90625</v>
      </c>
      <c r="FV123" s="279">
        <v>1.9649684429168701</v>
      </c>
      <c r="FW123" s="279">
        <v>111024</v>
      </c>
      <c r="FX123" s="279">
        <v>230867.265625</v>
      </c>
      <c r="FY123" s="279">
        <v>2.0794355869293213</v>
      </c>
      <c r="FZ123" s="279">
        <v>133110</v>
      </c>
      <c r="GA123" s="279">
        <v>287271.375</v>
      </c>
      <c r="GB123" s="279">
        <v>2.1581501960754395</v>
      </c>
      <c r="GC123" s="279">
        <v>157927</v>
      </c>
      <c r="GD123" s="279">
        <v>302999.9375</v>
      </c>
      <c r="GE123" s="279">
        <v>1.9186075925827026</v>
      </c>
      <c r="GF123" s="279">
        <v>183439</v>
      </c>
      <c r="GG123" s="279">
        <v>409475.4375</v>
      </c>
      <c r="GH123" s="279">
        <v>2.2322158813476562</v>
      </c>
      <c r="GI123" s="279">
        <v>203229</v>
      </c>
      <c r="GJ123" s="279">
        <v>393656.5625</v>
      </c>
      <c r="GK123" s="279">
        <v>1.9370098114013672</v>
      </c>
      <c r="GL123" s="279">
        <v>253828</v>
      </c>
      <c r="GM123" s="279">
        <v>546868.5625</v>
      </c>
      <c r="GN123" s="279">
        <v>2.154484748840332</v>
      </c>
      <c r="GO123" s="279">
        <v>304577</v>
      </c>
      <c r="GP123" s="279">
        <v>635795</v>
      </c>
      <c r="GQ123" s="279">
        <v>2.0874688625335693</v>
      </c>
      <c r="GR123" s="279">
        <v>328065</v>
      </c>
      <c r="GS123" s="279">
        <v>684824.25</v>
      </c>
      <c r="GT123" s="279">
        <v>2.0874650478363037</v>
      </c>
      <c r="GU123" s="279">
        <v>346241</v>
      </c>
      <c r="GV123" s="279">
        <v>722768.0625</v>
      </c>
      <c r="GW123" s="279">
        <v>2.0874710083007813</v>
      </c>
      <c r="GX123" s="279">
        <v>363792</v>
      </c>
      <c r="GY123" s="279">
        <v>759404.1875</v>
      </c>
      <c r="GZ123" s="279">
        <v>2.087468147277832</v>
      </c>
      <c r="HA123" s="279">
        <v>355843</v>
      </c>
      <c r="HB123" s="279">
        <v>742811.875</v>
      </c>
      <c r="HC123" s="279">
        <v>2.0874707698822021</v>
      </c>
      <c r="HD123" s="279">
        <v>367826</v>
      </c>
      <c r="HE123" s="279">
        <v>767824.5</v>
      </c>
      <c r="HF123" s="279">
        <v>2.0874667167663574</v>
      </c>
      <c r="HG123" s="244"/>
      <c r="HH123" s="244"/>
      <c r="HI123" s="244"/>
      <c r="HJ123" s="244"/>
      <c r="HK123" s="244"/>
      <c r="HL123" s="244"/>
      <c r="HM123" s="244"/>
      <c r="HN123" s="244"/>
      <c r="HO123" s="244"/>
      <c r="HP123" s="244"/>
      <c r="HQ123" s="244"/>
      <c r="HR123" s="244"/>
      <c r="HS123" s="244"/>
      <c r="HT123" s="244"/>
      <c r="HU123" s="244"/>
      <c r="HV123" s="244"/>
      <c r="HW123" s="244"/>
      <c r="HX123" s="244"/>
      <c r="HY123" s="244"/>
      <c r="HZ123" s="244"/>
      <c r="IA123" s="244"/>
      <c r="IB123" s="244"/>
      <c r="IC123" s="244"/>
      <c r="ID123" s="244"/>
      <c r="IE123" s="244"/>
      <c r="IF123" s="244"/>
    </row>
    <row r="124" spans="1:240" ht="15" customHeight="1">
      <c r="A124" s="3">
        <v>99.92</v>
      </c>
      <c r="B124" s="279">
        <v>255121</v>
      </c>
      <c r="C124" s="279">
        <v>522282.15625</v>
      </c>
      <c r="D124" s="279">
        <v>2.0471940040588379</v>
      </c>
      <c r="E124" s="279">
        <v>345489</v>
      </c>
      <c r="F124" s="279">
        <v>758359.9375</v>
      </c>
      <c r="G124" s="279">
        <v>2.1950335502624512</v>
      </c>
      <c r="H124" s="279">
        <v>327525</v>
      </c>
      <c r="I124" s="279">
        <v>630302.125</v>
      </c>
      <c r="J124" s="279">
        <v>1.9244397878646851</v>
      </c>
      <c r="K124" s="279">
        <v>334941</v>
      </c>
      <c r="L124" s="279">
        <v>682962.625</v>
      </c>
      <c r="M124" s="279">
        <v>2.0390534400939941</v>
      </c>
      <c r="N124" s="279">
        <v>501498</v>
      </c>
      <c r="O124" s="279">
        <v>941746.9375</v>
      </c>
      <c r="P124" s="279">
        <v>1.8778678178787231</v>
      </c>
      <c r="Q124" s="279">
        <v>678311</v>
      </c>
      <c r="R124" s="279">
        <v>1209348.625</v>
      </c>
      <c r="S124" s="279">
        <v>1.7828822135925293</v>
      </c>
      <c r="T124" s="279">
        <v>673054</v>
      </c>
      <c r="U124" s="279">
        <v>1309491.375</v>
      </c>
      <c r="V124" s="279">
        <v>1.9455963373184204</v>
      </c>
      <c r="W124" s="279">
        <v>638306</v>
      </c>
      <c r="X124" s="279">
        <v>1240171.75</v>
      </c>
      <c r="Y124" s="279">
        <v>1.9429110288619995</v>
      </c>
      <c r="Z124" s="279">
        <v>718871</v>
      </c>
      <c r="AA124" s="279">
        <v>1582186.5</v>
      </c>
      <c r="AB124" s="279">
        <v>2.200932502746582</v>
      </c>
      <c r="AC124" s="279">
        <v>973147</v>
      </c>
      <c r="AD124" s="279">
        <v>2354411.5</v>
      </c>
      <c r="AE124" s="279">
        <v>2.4193789958953857</v>
      </c>
      <c r="AF124" s="279">
        <v>1125105</v>
      </c>
      <c r="AG124" s="279">
        <v>2540483.75</v>
      </c>
      <c r="AH124" s="279">
        <v>2.2579970359802246</v>
      </c>
      <c r="AI124" s="279">
        <v>1095026</v>
      </c>
      <c r="AJ124" s="279">
        <v>2896475</v>
      </c>
      <c r="AK124" s="279">
        <v>2.6451199054718018</v>
      </c>
      <c r="AL124" s="279">
        <v>1092903</v>
      </c>
      <c r="AM124" s="279">
        <v>2873516.5</v>
      </c>
      <c r="AN124" s="279">
        <v>2.62925124168396</v>
      </c>
      <c r="AO124" s="279">
        <v>1128502</v>
      </c>
      <c r="AP124" s="279">
        <v>2643527</v>
      </c>
      <c r="AQ124" s="279">
        <v>2.3425097465515137</v>
      </c>
      <c r="AR124" s="279">
        <v>1215859</v>
      </c>
      <c r="AS124" s="279">
        <v>2946616.25</v>
      </c>
      <c r="AT124" s="279">
        <v>2.423485279083252</v>
      </c>
      <c r="AU124" s="279">
        <v>1178099</v>
      </c>
      <c r="AV124" s="279">
        <v>2886716</v>
      </c>
      <c r="AW124" s="279">
        <v>2.4503169059753418</v>
      </c>
      <c r="AX124" s="279">
        <v>1332651</v>
      </c>
      <c r="AY124" s="279">
        <v>3179356.25</v>
      </c>
      <c r="AZ124" s="279">
        <v>2.3857381343841553</v>
      </c>
      <c r="BA124" s="279">
        <v>1309722</v>
      </c>
      <c r="BB124" s="279">
        <v>3308921.5</v>
      </c>
      <c r="BC124" s="279">
        <v>2.5264303684234619</v>
      </c>
      <c r="BD124" s="279">
        <v>1326861</v>
      </c>
      <c r="BE124" s="279">
        <v>3331635.75</v>
      </c>
      <c r="BF124" s="279">
        <v>2.5109155178070068</v>
      </c>
      <c r="BG124" s="279">
        <v>1243398</v>
      </c>
      <c r="BH124" s="279">
        <v>3122070</v>
      </c>
      <c r="BI124" s="279">
        <v>2.5109176635742187</v>
      </c>
      <c r="BJ124" s="279">
        <v>1401540</v>
      </c>
      <c r="BK124" s="279">
        <v>3519151.75</v>
      </c>
      <c r="BL124" s="279">
        <v>2.5109179019927979</v>
      </c>
      <c r="BM124" s="279">
        <v>1475978</v>
      </c>
      <c r="BN124" s="279">
        <v>3706059.5</v>
      </c>
      <c r="BO124" s="279">
        <v>2.5109179019927979</v>
      </c>
      <c r="BP124" s="279">
        <v>1633048</v>
      </c>
      <c r="BQ124" s="279">
        <v>4100447</v>
      </c>
      <c r="BR124" s="279">
        <v>2.5109164714813232</v>
      </c>
      <c r="BS124" s="279">
        <v>1911478</v>
      </c>
      <c r="BT124" s="279">
        <v>4799562.5</v>
      </c>
      <c r="BU124" s="279">
        <v>2.5109169483184814</v>
      </c>
      <c r="BV124" s="279">
        <v>2196661</v>
      </c>
      <c r="BW124" s="279">
        <v>5515636</v>
      </c>
      <c r="BX124" s="279">
        <v>2.510918140411377</v>
      </c>
      <c r="BY124" s="279">
        <v>2778519</v>
      </c>
      <c r="BZ124" s="279">
        <v>6976633</v>
      </c>
      <c r="CA124" s="279">
        <v>2.5109179019927979</v>
      </c>
      <c r="CB124" s="279">
        <v>2503157</v>
      </c>
      <c r="CC124" s="279">
        <v>6285219</v>
      </c>
      <c r="CD124" s="279">
        <v>2.5109167098999023</v>
      </c>
      <c r="CE124" s="279">
        <v>2385348</v>
      </c>
      <c r="CF124" s="279">
        <v>5989408</v>
      </c>
      <c r="CG124" s="279">
        <v>2.5109157562255859</v>
      </c>
      <c r="CH124" s="279">
        <v>2323098</v>
      </c>
      <c r="CI124" s="279">
        <v>5833105.5</v>
      </c>
      <c r="CJ124" s="279">
        <v>2.5109167098999023</v>
      </c>
      <c r="CK124" s="279">
        <v>2514684</v>
      </c>
      <c r="CL124" s="279">
        <v>6314164</v>
      </c>
      <c r="CM124" s="279">
        <v>2.5109174251556396</v>
      </c>
      <c r="CN124" s="279">
        <v>2416348</v>
      </c>
      <c r="CO124" s="279">
        <v>5371500.5</v>
      </c>
      <c r="CP124" s="279">
        <v>2.2229828834533691</v>
      </c>
      <c r="CQ124" s="279">
        <v>2993114</v>
      </c>
      <c r="CR124" s="279">
        <v>7494009</v>
      </c>
      <c r="CS124" s="279">
        <v>2.5037498474121094</v>
      </c>
      <c r="CT124" s="279">
        <v>3523242</v>
      </c>
      <c r="CU124" s="279">
        <v>9437117</v>
      </c>
      <c r="CV124" s="279">
        <v>2.6785321235656738</v>
      </c>
      <c r="CW124" s="279">
        <v>4565523</v>
      </c>
      <c r="CX124" s="279">
        <v>11992771</v>
      </c>
      <c r="CY124" s="279">
        <v>2.6268119812011719</v>
      </c>
      <c r="CZ124" s="279">
        <v>4735793</v>
      </c>
      <c r="DA124" s="279">
        <v>12857674</v>
      </c>
      <c r="DB124" s="279">
        <v>2.7149991989135742</v>
      </c>
      <c r="DC124" s="279">
        <v>4353395</v>
      </c>
      <c r="DD124" s="279">
        <v>10633048</v>
      </c>
      <c r="DE124" s="279">
        <v>2.4424726963043213</v>
      </c>
      <c r="DF124" s="279">
        <v>3848500</v>
      </c>
      <c r="DG124" s="279">
        <v>9704838</v>
      </c>
      <c r="DH124" s="279">
        <v>2.5217196941375732</v>
      </c>
      <c r="DI124" s="279">
        <v>3673986</v>
      </c>
      <c r="DJ124" s="279">
        <v>9322084</v>
      </c>
      <c r="DK124" s="279">
        <v>2.5373215675354004</v>
      </c>
      <c r="DL124" s="279">
        <v>3213074</v>
      </c>
      <c r="DM124" s="279">
        <v>8010839</v>
      </c>
      <c r="DN124" s="279">
        <v>2.4932010173797607</v>
      </c>
      <c r="DO124" s="279">
        <v>3165236</v>
      </c>
      <c r="DP124" s="279">
        <v>8659233</v>
      </c>
      <c r="DQ124" s="279">
        <v>2.7357306480407715</v>
      </c>
      <c r="DR124" s="279">
        <v>4038867</v>
      </c>
      <c r="DS124" s="279">
        <v>10681702</v>
      </c>
      <c r="DT124" s="279">
        <v>2.6447272300720215</v>
      </c>
      <c r="DU124" s="279">
        <v>4633748</v>
      </c>
      <c r="DV124" s="279">
        <v>11090403</v>
      </c>
      <c r="DW124" s="279">
        <v>2.3933980464935303</v>
      </c>
      <c r="DX124" s="279">
        <v>5183897</v>
      </c>
      <c r="DY124" s="279">
        <v>12133318</v>
      </c>
      <c r="DZ124" s="279">
        <v>2.340578556060791</v>
      </c>
      <c r="EA124" s="279">
        <v>3578145</v>
      </c>
      <c r="EB124" s="279">
        <v>8367874.5</v>
      </c>
      <c r="EC124" s="279">
        <v>2.3386068344116211</v>
      </c>
      <c r="ED124" s="279">
        <v>4577524</v>
      </c>
      <c r="EE124" s="279">
        <v>9827395</v>
      </c>
      <c r="EF124" s="279">
        <v>2.1468801498413086</v>
      </c>
      <c r="EG124" s="279">
        <v>5647805</v>
      </c>
      <c r="EH124" s="279">
        <v>11074838</v>
      </c>
      <c r="EI124" s="279">
        <v>1.9609100818634033</v>
      </c>
      <c r="EJ124" s="279">
        <v>6988366</v>
      </c>
      <c r="EK124" s="279">
        <v>13884318</v>
      </c>
      <c r="EL124" s="279">
        <v>1.9867759943008423</v>
      </c>
      <c r="EM124" s="279">
        <v>7244574</v>
      </c>
      <c r="EN124" s="279">
        <v>15622128</v>
      </c>
      <c r="EO124" s="279">
        <v>2.1563901901245117</v>
      </c>
      <c r="EP124" s="279">
        <v>8711394</v>
      </c>
      <c r="EQ124" s="279">
        <v>18258668</v>
      </c>
      <c r="ER124" s="279">
        <v>2.0959525108337402</v>
      </c>
      <c r="ES124" s="279">
        <v>9757179</v>
      </c>
      <c r="ET124" s="279">
        <v>20415768</v>
      </c>
      <c r="EU124" s="279">
        <v>2.0923843383789062</v>
      </c>
      <c r="EV124" s="279">
        <v>15464454</v>
      </c>
      <c r="EW124" s="279">
        <v>30628364</v>
      </c>
      <c r="EX124" s="279">
        <v>1.9805655479431152</v>
      </c>
      <c r="EY124" s="279">
        <v>24142512</v>
      </c>
      <c r="EZ124" s="279">
        <v>49077344</v>
      </c>
      <c r="FA124" s="279">
        <v>2.0328185558319092</v>
      </c>
      <c r="FB124" s="279">
        <v>49552</v>
      </c>
      <c r="FC124" s="279">
        <v>90195.0703125</v>
      </c>
      <c r="FD124" s="279">
        <v>1.8202104568481445</v>
      </c>
      <c r="FE124" s="279">
        <v>55535</v>
      </c>
      <c r="FF124" s="279">
        <v>119793.5859375</v>
      </c>
      <c r="FG124" s="279">
        <v>2.1570825576782227</v>
      </c>
      <c r="FH124" s="279">
        <v>70143</v>
      </c>
      <c r="FI124" s="279">
        <v>150339.859375</v>
      </c>
      <c r="FJ124" s="279">
        <v>2.1433336734771729</v>
      </c>
      <c r="FK124" s="279">
        <v>85808</v>
      </c>
      <c r="FL124" s="279">
        <v>169465.609375</v>
      </c>
      <c r="FM124" s="279">
        <v>1.9749394655227661</v>
      </c>
      <c r="FN124" s="279">
        <v>86796</v>
      </c>
      <c r="FO124" s="279">
        <v>177367.703125</v>
      </c>
      <c r="FP124" s="279">
        <v>2.0435009002685547</v>
      </c>
      <c r="FQ124" s="279">
        <v>85770</v>
      </c>
      <c r="FR124" s="279">
        <v>185260.96875</v>
      </c>
      <c r="FS124" s="279">
        <v>2.1599740982055664</v>
      </c>
      <c r="FT124" s="279">
        <v>105604</v>
      </c>
      <c r="FU124" s="279">
        <v>203925.515625</v>
      </c>
      <c r="FV124" s="279">
        <v>1.9310396909713745</v>
      </c>
      <c r="FW124" s="279">
        <v>119346</v>
      </c>
      <c r="FX124" s="279">
        <v>245343.546875</v>
      </c>
      <c r="FY124" s="279">
        <v>2.0557332038879395</v>
      </c>
      <c r="FZ124" s="279">
        <v>141173</v>
      </c>
      <c r="GA124" s="279">
        <v>306068.8125</v>
      </c>
      <c r="GB124" s="279">
        <v>2.1680407524108887</v>
      </c>
      <c r="GC124" s="279">
        <v>170234</v>
      </c>
      <c r="GD124" s="279">
        <v>320390.9375</v>
      </c>
      <c r="GE124" s="279">
        <v>1.8820619583129883</v>
      </c>
      <c r="GF124" s="279">
        <v>201179</v>
      </c>
      <c r="GG124" s="279">
        <v>436641.5</v>
      </c>
      <c r="GH124" s="279">
        <v>2.1704130172729492</v>
      </c>
      <c r="GI124" s="279">
        <v>218892</v>
      </c>
      <c r="GJ124" s="279">
        <v>416505.625</v>
      </c>
      <c r="GK124" s="279">
        <v>1.9027905464172363</v>
      </c>
      <c r="GL124" s="279">
        <v>271495</v>
      </c>
      <c r="GM124" s="279">
        <v>582424.25</v>
      </c>
      <c r="GN124" s="279">
        <v>2.1452484130859375</v>
      </c>
      <c r="GO124" s="279">
        <v>325236</v>
      </c>
      <c r="GP124" s="279">
        <v>675943.625</v>
      </c>
      <c r="GQ124" s="279">
        <v>2.078317403793335</v>
      </c>
      <c r="GR124" s="279">
        <v>350316</v>
      </c>
      <c r="GS124" s="279">
        <v>728069.1875</v>
      </c>
      <c r="GT124" s="279">
        <v>2.0783212184906006</v>
      </c>
      <c r="GU124" s="279">
        <v>369726</v>
      </c>
      <c r="GV124" s="279">
        <v>768408.8125</v>
      </c>
      <c r="GW124" s="279">
        <v>2.0783195495605469</v>
      </c>
      <c r="GX124" s="279">
        <v>388467</v>
      </c>
      <c r="GY124" s="279">
        <v>807358.4375</v>
      </c>
      <c r="GZ124" s="279">
        <v>2.0783193111419678</v>
      </c>
      <c r="HA124" s="279">
        <v>379979</v>
      </c>
      <c r="HB124" s="279">
        <v>789718.375</v>
      </c>
      <c r="HC124" s="279">
        <v>2.0783212184906006</v>
      </c>
      <c r="HD124" s="279">
        <v>392775</v>
      </c>
      <c r="HE124" s="279">
        <v>816310.3125</v>
      </c>
      <c r="HF124" s="279">
        <v>2.078315258026123</v>
      </c>
      <c r="HG124" s="244"/>
      <c r="HH124" s="244"/>
      <c r="HI124" s="244"/>
      <c r="HJ124" s="244"/>
      <c r="HK124" s="244"/>
      <c r="HL124" s="244"/>
      <c r="HM124" s="244"/>
      <c r="HN124" s="244"/>
      <c r="HO124" s="244"/>
      <c r="HP124" s="244"/>
      <c r="HQ124" s="244"/>
      <c r="HR124" s="244"/>
      <c r="HS124" s="244"/>
      <c r="HT124" s="244"/>
      <c r="HU124" s="244"/>
      <c r="HV124" s="244"/>
      <c r="HW124" s="244"/>
      <c r="HX124" s="244"/>
      <c r="HY124" s="244"/>
      <c r="HZ124" s="244"/>
      <c r="IA124" s="244"/>
      <c r="IB124" s="244"/>
      <c r="IC124" s="244"/>
      <c r="ID124" s="244"/>
      <c r="IE124" s="244"/>
      <c r="IF124" s="244"/>
    </row>
    <row r="125" spans="1:240" ht="15" customHeight="1">
      <c r="A125" s="3">
        <v>99.93</v>
      </c>
      <c r="B125" s="279">
        <v>279142</v>
      </c>
      <c r="C125" s="279">
        <v>558772.1875</v>
      </c>
      <c r="D125" s="279">
        <v>2.00174880027771</v>
      </c>
      <c r="E125" s="279">
        <v>386691</v>
      </c>
      <c r="F125" s="279">
        <v>814489.625</v>
      </c>
      <c r="G125" s="279">
        <v>2.1063060760498047</v>
      </c>
      <c r="H125" s="279">
        <v>350813</v>
      </c>
      <c r="I125" s="279">
        <v>671918.6875</v>
      </c>
      <c r="J125" s="279">
        <v>1.9153186082839966</v>
      </c>
      <c r="K125" s="279">
        <v>364262</v>
      </c>
      <c r="L125" s="279">
        <v>730644.6875</v>
      </c>
      <c r="M125" s="279">
        <v>2.0058219432830811</v>
      </c>
      <c r="N125" s="279">
        <v>526590</v>
      </c>
      <c r="O125" s="279">
        <v>1002844.375</v>
      </c>
      <c r="P125" s="279">
        <v>1.9044121503829956</v>
      </c>
      <c r="Q125" s="279">
        <v>708431</v>
      </c>
      <c r="R125" s="279">
        <v>1282979.375</v>
      </c>
      <c r="S125" s="279">
        <v>1.811015248298645</v>
      </c>
      <c r="T125" s="279">
        <v>713387</v>
      </c>
      <c r="U125" s="279">
        <v>1397559.75</v>
      </c>
      <c r="V125" s="279">
        <v>1.9590485095977783</v>
      </c>
      <c r="W125" s="279">
        <v>673003</v>
      </c>
      <c r="X125" s="279">
        <v>1323717.625</v>
      </c>
      <c r="Y125" s="279">
        <v>1.9668822288513184</v>
      </c>
      <c r="Z125" s="279">
        <v>798507</v>
      </c>
      <c r="AA125" s="279">
        <v>1700097.5</v>
      </c>
      <c r="AB125" s="279">
        <v>2.1290953159332275</v>
      </c>
      <c r="AC125" s="279">
        <v>1086888</v>
      </c>
      <c r="AD125" s="279">
        <v>2543885</v>
      </c>
      <c r="AE125" s="279">
        <v>2.3405218124389648</v>
      </c>
      <c r="AF125" s="279">
        <v>1243691</v>
      </c>
      <c r="AG125" s="279">
        <v>2734505.75</v>
      </c>
      <c r="AH125" s="279">
        <v>2.1987018585205078</v>
      </c>
      <c r="AI125" s="279">
        <v>1242052</v>
      </c>
      <c r="AJ125" s="279">
        <v>3143761.5</v>
      </c>
      <c r="AK125" s="279">
        <v>2.5311028957366943</v>
      </c>
      <c r="AL125" s="279">
        <v>1229535</v>
      </c>
      <c r="AM125" s="279">
        <v>3118508.75</v>
      </c>
      <c r="AN125" s="279">
        <v>2.5363318920135498</v>
      </c>
      <c r="AO125" s="279">
        <v>1245308</v>
      </c>
      <c r="AP125" s="279">
        <v>2852015.25</v>
      </c>
      <c r="AQ125" s="279">
        <v>2.2902088165283203</v>
      </c>
      <c r="AR125" s="279">
        <v>1332745</v>
      </c>
      <c r="AS125" s="279">
        <v>3185787.75</v>
      </c>
      <c r="AT125" s="279">
        <v>2.3903956413269043</v>
      </c>
      <c r="AU125" s="279">
        <v>1216913</v>
      </c>
      <c r="AV125" s="279">
        <v>3128260</v>
      </c>
      <c r="AW125" s="279">
        <v>2.5706522464752197</v>
      </c>
      <c r="AX125" s="279">
        <v>1480467</v>
      </c>
      <c r="AY125" s="279">
        <v>3432952.75</v>
      </c>
      <c r="AZ125" s="279">
        <v>2.3188309669494629</v>
      </c>
      <c r="BA125" s="279">
        <v>1463336</v>
      </c>
      <c r="BB125" s="279">
        <v>3583862.75</v>
      </c>
      <c r="BC125" s="279">
        <v>2.4491045475006104</v>
      </c>
      <c r="BD125" s="279">
        <v>1466571</v>
      </c>
      <c r="BE125" s="279">
        <v>3608280</v>
      </c>
      <c r="BF125" s="279">
        <v>2.4603514671325684</v>
      </c>
      <c r="BG125" s="279">
        <v>1374321</v>
      </c>
      <c r="BH125" s="279">
        <v>3381313.25</v>
      </c>
      <c r="BI125" s="279">
        <v>2.4603519439697266</v>
      </c>
      <c r="BJ125" s="279">
        <v>1549117</v>
      </c>
      <c r="BK125" s="279">
        <v>3811367</v>
      </c>
      <c r="BL125" s="279">
        <v>2.4603481292724609</v>
      </c>
      <c r="BM125" s="279">
        <v>1631392</v>
      </c>
      <c r="BN125" s="279">
        <v>4013794.75</v>
      </c>
      <c r="BO125" s="279">
        <v>2.4603495597839355</v>
      </c>
      <c r="BP125" s="279">
        <v>1804998</v>
      </c>
      <c r="BQ125" s="279">
        <v>4440930.5</v>
      </c>
      <c r="BR125" s="279">
        <v>2.4603519439697266</v>
      </c>
      <c r="BS125" s="279">
        <v>2112746</v>
      </c>
      <c r="BT125" s="279">
        <v>5198097.5</v>
      </c>
      <c r="BU125" s="279">
        <v>2.4603514671325684</v>
      </c>
      <c r="BV125" s="279">
        <v>2427958</v>
      </c>
      <c r="BW125" s="279">
        <v>5973630.5</v>
      </c>
      <c r="BX125" s="279">
        <v>2.4603517055511475</v>
      </c>
      <c r="BY125" s="279">
        <v>3071082</v>
      </c>
      <c r="BZ125" s="279">
        <v>7555942</v>
      </c>
      <c r="CA125" s="279">
        <v>2.4603517055511475</v>
      </c>
      <c r="CB125" s="279">
        <v>2766726</v>
      </c>
      <c r="CC125" s="279">
        <v>6807116.5</v>
      </c>
      <c r="CD125" s="279">
        <v>2.4603507518768311</v>
      </c>
      <c r="CE125" s="279">
        <v>2636511</v>
      </c>
      <c r="CF125" s="279">
        <v>6486742.5</v>
      </c>
      <c r="CG125" s="279">
        <v>2.4603509902954102</v>
      </c>
      <c r="CH125" s="279">
        <v>2567708</v>
      </c>
      <c r="CI125" s="279">
        <v>6317461.5</v>
      </c>
      <c r="CJ125" s="279">
        <v>2.460350513458252</v>
      </c>
      <c r="CK125" s="279">
        <v>2779467</v>
      </c>
      <c r="CL125" s="279">
        <v>6838465</v>
      </c>
      <c r="CM125" s="279">
        <v>2.4603512287139893</v>
      </c>
      <c r="CN125" s="279">
        <v>2572655</v>
      </c>
      <c r="CO125" s="279">
        <v>5782412</v>
      </c>
      <c r="CP125" s="279">
        <v>2.2476437091827393</v>
      </c>
      <c r="CQ125" s="279">
        <v>3337951</v>
      </c>
      <c r="CR125" s="279">
        <v>8111901</v>
      </c>
      <c r="CS125" s="279">
        <v>2.4302036762237549</v>
      </c>
      <c r="CT125" s="279">
        <v>3802637</v>
      </c>
      <c r="CU125" s="279">
        <v>10262485</v>
      </c>
      <c r="CV125" s="279">
        <v>2.6987812519073486</v>
      </c>
      <c r="CW125" s="279">
        <v>5020796</v>
      </c>
      <c r="CX125" s="279">
        <v>13022546</v>
      </c>
      <c r="CY125" s="279">
        <v>2.5937213897705078</v>
      </c>
      <c r="CZ125" s="279">
        <v>5304013</v>
      </c>
      <c r="DA125" s="279">
        <v>13979361</v>
      </c>
      <c r="DB125" s="279">
        <v>2.6356196403503418</v>
      </c>
      <c r="DC125" s="279">
        <v>4856060</v>
      </c>
      <c r="DD125" s="279">
        <v>11495131</v>
      </c>
      <c r="DE125" s="279">
        <v>2.3671722412109375</v>
      </c>
      <c r="DF125" s="279">
        <v>4196806</v>
      </c>
      <c r="DG125" s="279">
        <v>10517213</v>
      </c>
      <c r="DH125" s="279">
        <v>2.5060040950775146</v>
      </c>
      <c r="DI125" s="279">
        <v>4027113</v>
      </c>
      <c r="DJ125" s="279">
        <v>10104853</v>
      </c>
      <c r="DK125" s="279">
        <v>2.5092053413391113</v>
      </c>
      <c r="DL125" s="279">
        <v>3474483</v>
      </c>
      <c r="DM125" s="279">
        <v>8678152</v>
      </c>
      <c r="DN125" s="279">
        <v>2.4976816177368164</v>
      </c>
      <c r="DO125" s="279">
        <v>3431262</v>
      </c>
      <c r="DP125" s="279">
        <v>9426131</v>
      </c>
      <c r="DQ125" s="279">
        <v>2.7471323013305664</v>
      </c>
      <c r="DR125" s="279">
        <v>4263294</v>
      </c>
      <c r="DS125" s="279">
        <v>11614905</v>
      </c>
      <c r="DT125" s="279">
        <v>2.7243969440460205</v>
      </c>
      <c r="DU125" s="279">
        <v>5130403</v>
      </c>
      <c r="DV125" s="279">
        <v>11978691</v>
      </c>
      <c r="DW125" s="279">
        <v>2.3348441123962402</v>
      </c>
      <c r="DX125" s="279">
        <v>5637552</v>
      </c>
      <c r="DY125" s="279">
        <v>13094870</v>
      </c>
      <c r="DZ125" s="279">
        <v>2.32279372215271</v>
      </c>
      <c r="EA125" s="279">
        <v>3966335</v>
      </c>
      <c r="EB125" s="279">
        <v>9025220</v>
      </c>
      <c r="EC125" s="279">
        <v>2.2754557132720947</v>
      </c>
      <c r="ED125" s="279">
        <v>4991442</v>
      </c>
      <c r="EE125" s="279">
        <v>10548965</v>
      </c>
      <c r="EF125" s="279">
        <v>2.1134102344512939</v>
      </c>
      <c r="EG125" s="279">
        <v>6085019</v>
      </c>
      <c r="EH125" s="279">
        <v>11819752</v>
      </c>
      <c r="EI125" s="279">
        <v>1.9424346685409546</v>
      </c>
      <c r="EJ125" s="279">
        <v>7584785</v>
      </c>
      <c r="EK125" s="279">
        <v>14828258</v>
      </c>
      <c r="EL125" s="279">
        <v>1.9550004005432129</v>
      </c>
      <c r="EM125" s="279">
        <v>7819591</v>
      </c>
      <c r="EN125" s="279">
        <v>16779272</v>
      </c>
      <c r="EO125" s="279">
        <v>2.1457991600036621</v>
      </c>
      <c r="EP125" s="279">
        <v>9516601</v>
      </c>
      <c r="EQ125" s="279">
        <v>19566480</v>
      </c>
      <c r="ER125" s="279">
        <v>2.0560367107391357</v>
      </c>
      <c r="ES125" s="279">
        <v>10520744</v>
      </c>
      <c r="ET125" s="279">
        <v>21886056</v>
      </c>
      <c r="EU125" s="279">
        <v>2.0802764892578125</v>
      </c>
      <c r="EV125" s="279">
        <v>16615561</v>
      </c>
      <c r="EW125" s="279">
        <v>32714762</v>
      </c>
      <c r="EX125" s="279">
        <v>1.9689230918884277</v>
      </c>
      <c r="EY125" s="279">
        <v>25921432</v>
      </c>
      <c r="EZ125" s="279">
        <v>52516372</v>
      </c>
      <c r="FA125" s="279">
        <v>2.0259826183319092</v>
      </c>
      <c r="FB125" s="279">
        <v>52062</v>
      </c>
      <c r="FC125" s="279">
        <v>95823.3671875</v>
      </c>
      <c r="FD125" s="279">
        <v>1.8405625820159912</v>
      </c>
      <c r="FE125" s="279">
        <v>60191</v>
      </c>
      <c r="FF125" s="279">
        <v>128654.3828125</v>
      </c>
      <c r="FG125" s="279">
        <v>2.1374354362487793</v>
      </c>
      <c r="FH125" s="279">
        <v>75597</v>
      </c>
      <c r="FI125" s="279">
        <v>161422.125</v>
      </c>
      <c r="FJ125" s="279">
        <v>2.1352980136871338</v>
      </c>
      <c r="FK125" s="279">
        <v>92606</v>
      </c>
      <c r="FL125" s="279">
        <v>180941.703125</v>
      </c>
      <c r="FM125" s="279">
        <v>1.9538874626159668</v>
      </c>
      <c r="FN125" s="279">
        <v>93153</v>
      </c>
      <c r="FO125" s="279">
        <v>189864.796875</v>
      </c>
      <c r="FP125" s="279">
        <v>2.0382037162780762</v>
      </c>
      <c r="FQ125" s="279">
        <v>93047</v>
      </c>
      <c r="FR125" s="279">
        <v>198974.96875</v>
      </c>
      <c r="FS125" s="279">
        <v>2.1384351253509521</v>
      </c>
      <c r="FT125" s="279">
        <v>114534</v>
      </c>
      <c r="FU125" s="279">
        <v>217350.015625</v>
      </c>
      <c r="FV125" s="279">
        <v>1.8976899385452271</v>
      </c>
      <c r="FW125" s="279">
        <v>129469</v>
      </c>
      <c r="FX125" s="279">
        <v>262644.90625</v>
      </c>
      <c r="FY125" s="279">
        <v>2.0286316871643066</v>
      </c>
      <c r="FZ125" s="279">
        <v>153667</v>
      </c>
      <c r="GA125" s="279">
        <v>328805.0625</v>
      </c>
      <c r="GB125" s="279">
        <v>2.1397247314453125</v>
      </c>
      <c r="GC125" s="279">
        <v>185031</v>
      </c>
      <c r="GD125" s="279">
        <v>340814.5</v>
      </c>
      <c r="GE125" s="279">
        <v>1.841931939125061</v>
      </c>
      <c r="GF125" s="279">
        <v>220415</v>
      </c>
      <c r="GG125" s="279">
        <v>468917.15625</v>
      </c>
      <c r="GH125" s="279">
        <v>2.1274285316467285</v>
      </c>
      <c r="GI125" s="279">
        <v>237153</v>
      </c>
      <c r="GJ125" s="279">
        <v>443465.84375</v>
      </c>
      <c r="GK125" s="279">
        <v>1.8699567317962646</v>
      </c>
      <c r="GL125" s="279">
        <v>293261</v>
      </c>
      <c r="GM125" s="279">
        <v>625355.875</v>
      </c>
      <c r="GN125" s="279">
        <v>2.1324207782745361</v>
      </c>
      <c r="GO125" s="279">
        <v>350131</v>
      </c>
      <c r="GP125" s="279">
        <v>724325.3125</v>
      </c>
      <c r="GQ125" s="279">
        <v>2.0687265396118164</v>
      </c>
      <c r="GR125" s="279">
        <v>377132</v>
      </c>
      <c r="GS125" s="279">
        <v>780181.9375</v>
      </c>
      <c r="GT125" s="279">
        <v>2.0687236785888672</v>
      </c>
      <c r="GU125" s="279">
        <v>398027</v>
      </c>
      <c r="GV125" s="279">
        <v>823408.9375</v>
      </c>
      <c r="GW125" s="279">
        <v>2.0687263011932373</v>
      </c>
      <c r="GX125" s="279">
        <v>418203</v>
      </c>
      <c r="GY125" s="279">
        <v>865146.375</v>
      </c>
      <c r="GZ125" s="279">
        <v>2.0687234401702881</v>
      </c>
      <c r="HA125" s="279">
        <v>409065</v>
      </c>
      <c r="HB125" s="279">
        <v>846243.6875</v>
      </c>
      <c r="HC125" s="279">
        <v>2.0687267780303955</v>
      </c>
      <c r="HD125" s="279">
        <v>422839</v>
      </c>
      <c r="HE125" s="279">
        <v>874738.9375</v>
      </c>
      <c r="HF125" s="279">
        <v>2.0687282085418701</v>
      </c>
      <c r="HG125" s="244"/>
      <c r="HH125" s="244"/>
      <c r="HI125" s="244"/>
      <c r="HJ125" s="244"/>
      <c r="HK125" s="244"/>
      <c r="HL125" s="244"/>
      <c r="HM125" s="244"/>
      <c r="HN125" s="244"/>
      <c r="HO125" s="244"/>
      <c r="HP125" s="244"/>
      <c r="HQ125" s="244"/>
      <c r="HR125" s="244"/>
      <c r="HS125" s="244"/>
      <c r="HT125" s="244"/>
      <c r="HU125" s="244"/>
      <c r="HV125" s="244"/>
      <c r="HW125" s="244"/>
      <c r="HX125" s="244"/>
      <c r="HY125" s="244"/>
      <c r="HZ125" s="244"/>
      <c r="IA125" s="244"/>
      <c r="IB125" s="244"/>
      <c r="IC125" s="244"/>
      <c r="ID125" s="244"/>
      <c r="IE125" s="244"/>
      <c r="IF125" s="244"/>
    </row>
    <row r="126" spans="1:240" ht="15" customHeight="1">
      <c r="A126" s="3">
        <v>99.94</v>
      </c>
      <c r="B126" s="279">
        <v>307064</v>
      </c>
      <c r="C126" s="279">
        <v>603113.25</v>
      </c>
      <c r="D126" s="279">
        <v>1.964128851890564</v>
      </c>
      <c r="E126" s="279">
        <v>436416</v>
      </c>
      <c r="F126" s="279">
        <v>881776.75</v>
      </c>
      <c r="G126" s="279">
        <v>2.0204958915710449</v>
      </c>
      <c r="H126" s="279">
        <v>376964</v>
      </c>
      <c r="I126" s="279">
        <v>723308</v>
      </c>
      <c r="J126" s="279">
        <v>1.9187721014022827</v>
      </c>
      <c r="K126" s="279">
        <v>399363</v>
      </c>
      <c r="L126" s="279">
        <v>788876.8125</v>
      </c>
      <c r="M126" s="279">
        <v>1.9753377437591553</v>
      </c>
      <c r="N126" s="279">
        <v>552715</v>
      </c>
      <c r="O126" s="279">
        <v>1080079.75</v>
      </c>
      <c r="P126" s="279">
        <v>1.9541350603103638</v>
      </c>
      <c r="Q126" s="279">
        <v>733093</v>
      </c>
      <c r="R126" s="279">
        <v>1376630.625</v>
      </c>
      <c r="S126" s="279">
        <v>1.8778389692306519</v>
      </c>
      <c r="T126" s="279">
        <v>758089</v>
      </c>
      <c r="U126" s="279">
        <v>1507955.75</v>
      </c>
      <c r="V126" s="279">
        <v>1.9891539812088013</v>
      </c>
      <c r="W126" s="279">
        <v>713289</v>
      </c>
      <c r="X126" s="279">
        <v>1428923.25</v>
      </c>
      <c r="Y126" s="279">
        <v>2.0032880306243896</v>
      </c>
      <c r="Z126" s="279">
        <v>903048</v>
      </c>
      <c r="AA126" s="279">
        <v>1842030.25</v>
      </c>
      <c r="AB126" s="279">
        <v>2.0397922992706299</v>
      </c>
      <c r="AC126" s="279">
        <v>1226421</v>
      </c>
      <c r="AD126" s="279">
        <v>2775504</v>
      </c>
      <c r="AE126" s="279">
        <v>2.2630922794342041</v>
      </c>
      <c r="AF126" s="279">
        <v>1385035</v>
      </c>
      <c r="AG126" s="279">
        <v>2971475.75</v>
      </c>
      <c r="AH126" s="279">
        <v>2.1454155445098877</v>
      </c>
      <c r="AI126" s="279">
        <v>1422938</v>
      </c>
      <c r="AJ126" s="279">
        <v>3446053</v>
      </c>
      <c r="AK126" s="279">
        <v>2.4217872619628906</v>
      </c>
      <c r="AL126" s="279">
        <v>1396129</v>
      </c>
      <c r="AM126" s="279">
        <v>3419838.25</v>
      </c>
      <c r="AN126" s="279">
        <v>2.449514627456665</v>
      </c>
      <c r="AO126" s="279">
        <v>1396183</v>
      </c>
      <c r="AP126" s="279">
        <v>3107702.25</v>
      </c>
      <c r="AQ126" s="279">
        <v>2.2258560657501221</v>
      </c>
      <c r="AR126" s="279">
        <v>1477401</v>
      </c>
      <c r="AS126" s="279">
        <v>3483041</v>
      </c>
      <c r="AT126" s="279">
        <v>2.3575460910797119</v>
      </c>
      <c r="AU126" s="279">
        <v>1293200</v>
      </c>
      <c r="AV126" s="279">
        <v>3441279.75</v>
      </c>
      <c r="AW126" s="279">
        <v>2.661057710647583</v>
      </c>
      <c r="AX126" s="279">
        <v>1654123</v>
      </c>
      <c r="AY126" s="279">
        <v>3744210.5</v>
      </c>
      <c r="AZ126" s="279">
        <v>2.2635624408721924</v>
      </c>
      <c r="BA126" s="279">
        <v>1639892</v>
      </c>
      <c r="BB126" s="279">
        <v>3922834</v>
      </c>
      <c r="BC126" s="279">
        <v>2.3921294212341309</v>
      </c>
      <c r="BD126" s="279">
        <v>1623615</v>
      </c>
      <c r="BE126" s="279">
        <v>3952356.75</v>
      </c>
      <c r="BF126" s="279">
        <v>2.4342942237854004</v>
      </c>
      <c r="BG126" s="279">
        <v>1521486</v>
      </c>
      <c r="BH126" s="279">
        <v>3703747</v>
      </c>
      <c r="BI126" s="279">
        <v>2.4342958927154541</v>
      </c>
      <c r="BJ126" s="279">
        <v>1714998</v>
      </c>
      <c r="BK126" s="279">
        <v>4174809.75</v>
      </c>
      <c r="BL126" s="279">
        <v>2.4342942237854004</v>
      </c>
      <c r="BM126" s="279">
        <v>1806085</v>
      </c>
      <c r="BN126" s="279">
        <v>4396540.5</v>
      </c>
      <c r="BO126" s="279">
        <v>2.434293270111084</v>
      </c>
      <c r="BP126" s="279">
        <v>1998282</v>
      </c>
      <c r="BQ126" s="279">
        <v>4864407</v>
      </c>
      <c r="BR126" s="279">
        <v>2.4342944622039795</v>
      </c>
      <c r="BS126" s="279">
        <v>2338983</v>
      </c>
      <c r="BT126" s="279">
        <v>5693775</v>
      </c>
      <c r="BU126" s="279">
        <v>2.4342951774597168</v>
      </c>
      <c r="BV126" s="279">
        <v>2687950</v>
      </c>
      <c r="BW126" s="279">
        <v>6543261.5</v>
      </c>
      <c r="BX126" s="279">
        <v>2.4342944622039795</v>
      </c>
      <c r="BY126" s="279">
        <v>3399941</v>
      </c>
      <c r="BZ126" s="279">
        <v>8276458.5</v>
      </c>
      <c r="CA126" s="279">
        <v>2.4342947006225586</v>
      </c>
      <c r="CB126" s="279">
        <v>3062993</v>
      </c>
      <c r="CC126" s="279">
        <v>7456227</v>
      </c>
      <c r="CD126" s="279">
        <v>2.4342944622039795</v>
      </c>
      <c r="CE126" s="279">
        <v>2918834</v>
      </c>
      <c r="CF126" s="279">
        <v>7105302.5</v>
      </c>
      <c r="CG126" s="279">
        <v>2.4342949390411377</v>
      </c>
      <c r="CH126" s="279">
        <v>2842662</v>
      </c>
      <c r="CI126" s="279">
        <v>6919879</v>
      </c>
      <c r="CJ126" s="279">
        <v>2.4342954158782959</v>
      </c>
      <c r="CK126" s="279">
        <v>3077098</v>
      </c>
      <c r="CL126" s="279">
        <v>7490564</v>
      </c>
      <c r="CM126" s="279">
        <v>2.4342949390411377</v>
      </c>
      <c r="CN126" s="279">
        <v>2731729</v>
      </c>
      <c r="CO126" s="279">
        <v>6304391</v>
      </c>
      <c r="CP126" s="279">
        <v>2.3078391551971436</v>
      </c>
      <c r="CQ126" s="279">
        <v>3624228</v>
      </c>
      <c r="CR126" s="279">
        <v>8883096</v>
      </c>
      <c r="CS126" s="279">
        <v>2.4510312080383301</v>
      </c>
      <c r="CT126" s="279">
        <v>4158923</v>
      </c>
      <c r="CU126" s="279">
        <v>11311102</v>
      </c>
      <c r="CV126" s="279">
        <v>2.7197189331054687</v>
      </c>
      <c r="CW126" s="279">
        <v>5603422</v>
      </c>
      <c r="CX126" s="279">
        <v>14309736</v>
      </c>
      <c r="CY126" s="279">
        <v>2.5537495613098145</v>
      </c>
      <c r="CZ126" s="279">
        <v>6073215</v>
      </c>
      <c r="DA126" s="279">
        <v>15364419</v>
      </c>
      <c r="DB126" s="279">
        <v>2.5298657417297363</v>
      </c>
      <c r="DC126" s="279">
        <v>5431292</v>
      </c>
      <c r="DD126" s="279">
        <v>12554673</v>
      </c>
      <c r="DE126" s="279">
        <v>2.3115444183349609</v>
      </c>
      <c r="DF126" s="279">
        <v>4603484</v>
      </c>
      <c r="DG126" s="279">
        <v>11537616</v>
      </c>
      <c r="DH126" s="279">
        <v>2.5062792301177979</v>
      </c>
      <c r="DI126" s="279">
        <v>4503891</v>
      </c>
      <c r="DJ126" s="279">
        <v>11080265</v>
      </c>
      <c r="DK126" s="279">
        <v>2.4601538181304932</v>
      </c>
      <c r="DL126" s="279">
        <v>3796548</v>
      </c>
      <c r="DM126" s="279">
        <v>9519614</v>
      </c>
      <c r="DN126" s="279">
        <v>2.5074393749237061</v>
      </c>
      <c r="DO126" s="279">
        <v>3810899</v>
      </c>
      <c r="DP126" s="279">
        <v>10395630</v>
      </c>
      <c r="DQ126" s="279">
        <v>2.7278680801391602</v>
      </c>
      <c r="DR126" s="279">
        <v>4540971</v>
      </c>
      <c r="DS126" s="279">
        <v>12818312</v>
      </c>
      <c r="DT126" s="279">
        <v>2.8228130340576172</v>
      </c>
      <c r="DU126" s="279">
        <v>5754291</v>
      </c>
      <c r="DV126" s="279">
        <v>13070005</v>
      </c>
      <c r="DW126" s="279">
        <v>2.2713494300842285</v>
      </c>
      <c r="DX126" s="279">
        <v>6212543</v>
      </c>
      <c r="DY126" s="279">
        <v>14291879</v>
      </c>
      <c r="DZ126" s="279">
        <v>2.300487756729126</v>
      </c>
      <c r="EA126" s="279">
        <v>4381720</v>
      </c>
      <c r="EB126" s="279">
        <v>9833261</v>
      </c>
      <c r="EC126" s="279">
        <v>2.2441554069519043</v>
      </c>
      <c r="ED126" s="279">
        <v>5519424</v>
      </c>
      <c r="EE126" s="279">
        <v>11433071</v>
      </c>
      <c r="EF126" s="279">
        <v>2.0714247226715088</v>
      </c>
      <c r="EG126" s="279">
        <v>6607163</v>
      </c>
      <c r="EH126" s="279">
        <v>12733425</v>
      </c>
      <c r="EI126" s="279">
        <v>1.9272152185440063</v>
      </c>
      <c r="EJ126" s="279">
        <v>8321085</v>
      </c>
      <c r="EK126" s="279">
        <v>15976431</v>
      </c>
      <c r="EL126" s="279">
        <v>1.9199937582015991</v>
      </c>
      <c r="EM126" s="279">
        <v>8554646</v>
      </c>
      <c r="EN126" s="279">
        <v>18214170</v>
      </c>
      <c r="EO126" s="279">
        <v>2.1291553974151611</v>
      </c>
      <c r="EP126" s="279">
        <v>10438640</v>
      </c>
      <c r="EQ126" s="279">
        <v>21166180</v>
      </c>
      <c r="ER126" s="279">
        <v>2.0276761054992676</v>
      </c>
      <c r="ES126" s="279">
        <v>11512473</v>
      </c>
      <c r="ET126" s="279">
        <v>23701532</v>
      </c>
      <c r="EU126" s="279">
        <v>2.0587699413299561</v>
      </c>
      <c r="EV126" s="279">
        <v>18000832</v>
      </c>
      <c r="EW126" s="279">
        <v>35286376</v>
      </c>
      <c r="EX126" s="279">
        <v>1.9602636098861694</v>
      </c>
      <c r="EY126" s="279">
        <v>28106460</v>
      </c>
      <c r="EZ126" s="279">
        <v>56773584</v>
      </c>
      <c r="FA126" s="279">
        <v>2.0199477672576904</v>
      </c>
      <c r="FB126" s="279">
        <v>54752</v>
      </c>
      <c r="FC126" s="279">
        <v>102896.765625</v>
      </c>
      <c r="FD126" s="279">
        <v>1.8793243169784546</v>
      </c>
      <c r="FE126" s="279">
        <v>66294</v>
      </c>
      <c r="FF126" s="279">
        <v>139580.78125</v>
      </c>
      <c r="FG126" s="279">
        <v>2.1054813861846924</v>
      </c>
      <c r="FH126" s="279">
        <v>82571</v>
      </c>
      <c r="FI126" s="279">
        <v>175170.3125</v>
      </c>
      <c r="FJ126" s="279">
        <v>2.121450662612915</v>
      </c>
      <c r="FK126" s="279">
        <v>100417</v>
      </c>
      <c r="FL126" s="279">
        <v>195030.15625</v>
      </c>
      <c r="FM126" s="279">
        <v>1.9422025680541992</v>
      </c>
      <c r="FN126" s="279">
        <v>100721</v>
      </c>
      <c r="FO126" s="279">
        <v>205372.421875</v>
      </c>
      <c r="FP126" s="279">
        <v>2.0390229225158691</v>
      </c>
      <c r="FQ126" s="279">
        <v>102428</v>
      </c>
      <c r="FR126" s="279">
        <v>215883.125</v>
      </c>
      <c r="FS126" s="279">
        <v>2.1076574325561523</v>
      </c>
      <c r="FT126" s="279">
        <v>124802</v>
      </c>
      <c r="FU126" s="279">
        <v>233647.515625</v>
      </c>
      <c r="FV126" s="279">
        <v>1.8721456527709961</v>
      </c>
      <c r="FW126" s="279">
        <v>142082</v>
      </c>
      <c r="FX126" s="279">
        <v>283830.5625</v>
      </c>
      <c r="FY126" s="279">
        <v>1.9976532459259033</v>
      </c>
      <c r="FZ126" s="279">
        <v>172765</v>
      </c>
      <c r="GA126" s="279">
        <v>356497.0625</v>
      </c>
      <c r="GB126" s="279">
        <v>2.0634796619415283</v>
      </c>
      <c r="GC126" s="279">
        <v>202193</v>
      </c>
      <c r="GD126" s="279">
        <v>365379.25</v>
      </c>
      <c r="GE126" s="279">
        <v>1.8070815801620483</v>
      </c>
      <c r="GF126" s="279">
        <v>240254</v>
      </c>
      <c r="GG126" s="279">
        <v>508684.6875</v>
      </c>
      <c r="GH126" s="279">
        <v>2.1172788143157959</v>
      </c>
      <c r="GI126" s="279">
        <v>258734</v>
      </c>
      <c r="GJ126" s="279">
        <v>476106.65625</v>
      </c>
      <c r="GK126" s="279">
        <v>1.8401395082473755</v>
      </c>
      <c r="GL126" s="279">
        <v>322866</v>
      </c>
      <c r="GM126" s="279">
        <v>678359.375</v>
      </c>
      <c r="GN126" s="279">
        <v>2.101055383682251</v>
      </c>
      <c r="GO126" s="279">
        <v>380951</v>
      </c>
      <c r="GP126" s="279">
        <v>784220.5</v>
      </c>
      <c r="GQ126" s="279">
        <v>2.0585863590240479</v>
      </c>
      <c r="GR126" s="279">
        <v>410329</v>
      </c>
      <c r="GS126" s="279">
        <v>844696.25</v>
      </c>
      <c r="GT126" s="279">
        <v>2.0585827827453613</v>
      </c>
      <c r="GU126" s="279">
        <v>433062</v>
      </c>
      <c r="GV126" s="279">
        <v>891497.5625</v>
      </c>
      <c r="GW126" s="279">
        <v>2.0585911273956299</v>
      </c>
      <c r="GX126" s="279">
        <v>455013</v>
      </c>
      <c r="GY126" s="279">
        <v>936686.4375</v>
      </c>
      <c r="GZ126" s="279">
        <v>2.0585927963256836</v>
      </c>
      <c r="HA126" s="279">
        <v>445072</v>
      </c>
      <c r="HB126" s="279">
        <v>916220.625</v>
      </c>
      <c r="HC126" s="279">
        <v>2.0585896968841553</v>
      </c>
      <c r="HD126" s="279">
        <v>460060</v>
      </c>
      <c r="HE126" s="279">
        <v>947072.125</v>
      </c>
      <c r="HF126" s="279">
        <v>2.0585839748382568</v>
      </c>
      <c r="HG126" s="244"/>
      <c r="HH126" s="244"/>
      <c r="HI126" s="244"/>
      <c r="HJ126" s="244"/>
      <c r="HK126" s="244"/>
      <c r="HL126" s="244"/>
      <c r="HM126" s="244"/>
      <c r="HN126" s="244"/>
      <c r="HO126" s="244"/>
      <c r="HP126" s="244"/>
      <c r="HQ126" s="244"/>
      <c r="HR126" s="244"/>
      <c r="HS126" s="244"/>
      <c r="HT126" s="244"/>
      <c r="HU126" s="244"/>
      <c r="HV126" s="244"/>
      <c r="HW126" s="244"/>
      <c r="HX126" s="244"/>
      <c r="HY126" s="244"/>
      <c r="HZ126" s="244"/>
      <c r="IA126" s="244"/>
      <c r="IB126" s="244"/>
      <c r="IC126" s="244"/>
      <c r="ID126" s="244"/>
      <c r="IE126" s="244"/>
      <c r="IF126" s="244"/>
    </row>
    <row r="127" spans="1:240" ht="15" customHeight="1">
      <c r="A127" s="3">
        <v>99.95</v>
      </c>
      <c r="B127" s="279">
        <v>340437</v>
      </c>
      <c r="C127" s="279">
        <v>659094.6875</v>
      </c>
      <c r="D127" s="279">
        <v>1.9360253810882568</v>
      </c>
      <c r="E127" s="279">
        <v>496687</v>
      </c>
      <c r="F127" s="279">
        <v>965017.5</v>
      </c>
      <c r="G127" s="279">
        <v>1.942908763885498</v>
      </c>
      <c r="H127" s="279">
        <v>408110</v>
      </c>
      <c r="I127" s="279">
        <v>789572.625</v>
      </c>
      <c r="J127" s="279">
        <v>1.934705376625061</v>
      </c>
      <c r="K127" s="279">
        <v>442526</v>
      </c>
      <c r="L127" s="279">
        <v>862623.375</v>
      </c>
      <c r="M127" s="279">
        <v>1.9493168592453003</v>
      </c>
      <c r="N127" s="279">
        <v>584480</v>
      </c>
      <c r="O127" s="279">
        <v>1182532.625</v>
      </c>
      <c r="P127" s="279">
        <v>2.0232217311859131</v>
      </c>
      <c r="Q127" s="279">
        <v>757717</v>
      </c>
      <c r="R127" s="279">
        <v>1502954.75</v>
      </c>
      <c r="S127" s="279">
        <v>1.9835304021835327</v>
      </c>
      <c r="T127" s="279">
        <v>813519</v>
      </c>
      <c r="U127" s="279">
        <v>1652648.75</v>
      </c>
      <c r="V127" s="279">
        <v>2.0314815044403076</v>
      </c>
      <c r="W127" s="279">
        <v>765594</v>
      </c>
      <c r="X127" s="279">
        <v>1567103.375</v>
      </c>
      <c r="Y127" s="279">
        <v>2.0469117164611816</v>
      </c>
      <c r="Z127" s="279">
        <v>1037304</v>
      </c>
      <c r="AA127" s="279">
        <v>2016935.25</v>
      </c>
      <c r="AB127" s="279">
        <v>1.9444012641906738</v>
      </c>
      <c r="AC127" s="279">
        <v>1402202</v>
      </c>
      <c r="AD127" s="279">
        <v>3068471.5</v>
      </c>
      <c r="AE127" s="279">
        <v>2.1883234977722168</v>
      </c>
      <c r="AF127" s="279">
        <v>1542384</v>
      </c>
      <c r="AG127" s="279">
        <v>3273220</v>
      </c>
      <c r="AH127" s="279">
        <v>2.1221823692321777</v>
      </c>
      <c r="AI127" s="279">
        <v>1626043</v>
      </c>
      <c r="AJ127" s="279">
        <v>3830587.75</v>
      </c>
      <c r="AK127" s="279">
        <v>2.3557727336883545</v>
      </c>
      <c r="AL127" s="279">
        <v>1587177</v>
      </c>
      <c r="AM127" s="279">
        <v>3805834.5</v>
      </c>
      <c r="AN127" s="279">
        <v>2.3978638648986816</v>
      </c>
      <c r="AO127" s="279">
        <v>1580411</v>
      </c>
      <c r="AP127" s="279">
        <v>3432119.75</v>
      </c>
      <c r="AQ127" s="279">
        <v>2.1716628074645996</v>
      </c>
      <c r="AR127" s="279">
        <v>1664336</v>
      </c>
      <c r="AS127" s="279">
        <v>3866347.5</v>
      </c>
      <c r="AT127" s="279">
        <v>2.3230571746826172</v>
      </c>
      <c r="AU127" s="279">
        <v>1461257</v>
      </c>
      <c r="AV127" s="279">
        <v>3856246</v>
      </c>
      <c r="AW127" s="279">
        <v>2.6389923095703125</v>
      </c>
      <c r="AX127" s="279">
        <v>1846690</v>
      </c>
      <c r="AY127" s="279">
        <v>4143231.5</v>
      </c>
      <c r="AZ127" s="279">
        <v>2.2435986995697021</v>
      </c>
      <c r="BA127" s="279">
        <v>1830665</v>
      </c>
      <c r="BB127" s="279">
        <v>4360510.5</v>
      </c>
      <c r="BC127" s="279">
        <v>2.3819270133972168</v>
      </c>
      <c r="BD127" s="279">
        <v>1794002</v>
      </c>
      <c r="BE127" s="279">
        <v>4401267</v>
      </c>
      <c r="BF127" s="279">
        <v>2.4533233642578125</v>
      </c>
      <c r="BG127" s="279">
        <v>1681156</v>
      </c>
      <c r="BH127" s="279">
        <v>4124420.5</v>
      </c>
      <c r="BI127" s="279">
        <v>2.4533240795135498</v>
      </c>
      <c r="BJ127" s="279">
        <v>1894975</v>
      </c>
      <c r="BK127" s="279">
        <v>4648986</v>
      </c>
      <c r="BL127" s="279">
        <v>2.4533231258392334</v>
      </c>
      <c r="BM127" s="279">
        <v>1995621</v>
      </c>
      <c r="BN127" s="279">
        <v>4895901</v>
      </c>
      <c r="BO127" s="279">
        <v>2.4533219337463379</v>
      </c>
      <c r="BP127" s="279">
        <v>2207987</v>
      </c>
      <c r="BQ127" s="279">
        <v>5416908</v>
      </c>
      <c r="BR127" s="279">
        <v>2.4533243179321289</v>
      </c>
      <c r="BS127" s="279">
        <v>2584443</v>
      </c>
      <c r="BT127" s="279">
        <v>6340476</v>
      </c>
      <c r="BU127" s="279">
        <v>2.4533240795135498</v>
      </c>
      <c r="BV127" s="279">
        <v>2970031</v>
      </c>
      <c r="BW127" s="279">
        <v>7286447</v>
      </c>
      <c r="BX127" s="279">
        <v>2.4533236026763916</v>
      </c>
      <c r="BY127" s="279">
        <v>3756741</v>
      </c>
      <c r="BZ127" s="279">
        <v>9216502</v>
      </c>
      <c r="CA127" s="279">
        <v>2.4533238410949707</v>
      </c>
      <c r="CB127" s="279">
        <v>3384433</v>
      </c>
      <c r="CC127" s="279">
        <v>8303108.5</v>
      </c>
      <c r="CD127" s="279">
        <v>2.4533233642578125</v>
      </c>
      <c r="CE127" s="279">
        <v>3225145</v>
      </c>
      <c r="CF127" s="279">
        <v>7912326</v>
      </c>
      <c r="CG127" s="279">
        <v>2.4533240795135498</v>
      </c>
      <c r="CH127" s="279">
        <v>3140980</v>
      </c>
      <c r="CI127" s="279">
        <v>7705842</v>
      </c>
      <c r="CJ127" s="279">
        <v>2.4533240795135498</v>
      </c>
      <c r="CK127" s="279">
        <v>3400018</v>
      </c>
      <c r="CL127" s="279">
        <v>8341345</v>
      </c>
      <c r="CM127" s="279">
        <v>2.4533238410949707</v>
      </c>
      <c r="CN127" s="279">
        <v>2967133</v>
      </c>
      <c r="CO127" s="279">
        <v>6998019</v>
      </c>
      <c r="CP127" s="279">
        <v>2.3585121631622314</v>
      </c>
      <c r="CQ127" s="279">
        <v>3931540</v>
      </c>
      <c r="CR127" s="279">
        <v>9905856</v>
      </c>
      <c r="CS127" s="279">
        <v>2.5195868015289307</v>
      </c>
      <c r="CT127" s="279">
        <v>4704883</v>
      </c>
      <c r="CU127" s="279">
        <v>12691478</v>
      </c>
      <c r="CV127" s="279">
        <v>2.6975119113922119</v>
      </c>
      <c r="CW127" s="279">
        <v>6377740</v>
      </c>
      <c r="CX127" s="279">
        <v>15977548</v>
      </c>
      <c r="CY127" s="279">
        <v>2.5052053928375244</v>
      </c>
      <c r="CZ127" s="279">
        <v>7111663</v>
      </c>
      <c r="DA127" s="279">
        <v>17123810</v>
      </c>
      <c r="DB127" s="279">
        <v>2.4078488349914551</v>
      </c>
      <c r="DC127" s="279">
        <v>6074748</v>
      </c>
      <c r="DD127" s="279">
        <v>13916159</v>
      </c>
      <c r="DE127" s="279">
        <v>2.290820837020874</v>
      </c>
      <c r="DF127" s="279">
        <v>5084069</v>
      </c>
      <c r="DG127" s="279">
        <v>12877817</v>
      </c>
      <c r="DH127" s="279">
        <v>2.5329744815826416</v>
      </c>
      <c r="DI127" s="279">
        <v>5186546</v>
      </c>
      <c r="DJ127" s="279">
        <v>12331619</v>
      </c>
      <c r="DK127" s="279">
        <v>2.3776168823242187</v>
      </c>
      <c r="DL127" s="279">
        <v>4213154</v>
      </c>
      <c r="DM127" s="279">
        <v>10624565</v>
      </c>
      <c r="DN127" s="279">
        <v>2.5217604637145996</v>
      </c>
      <c r="DO127" s="279">
        <v>4377382</v>
      </c>
      <c r="DP127" s="279">
        <v>11659873</v>
      </c>
      <c r="DQ127" s="279">
        <v>2.6636636257171631</v>
      </c>
      <c r="DR127" s="279">
        <v>4978369</v>
      </c>
      <c r="DS127" s="279">
        <v>14434080</v>
      </c>
      <c r="DT127" s="279">
        <v>2.8993592262268066</v>
      </c>
      <c r="DU127" s="279">
        <v>6528865</v>
      </c>
      <c r="DV127" s="279">
        <v>14458410</v>
      </c>
      <c r="DW127" s="279">
        <v>2.2145364284515381</v>
      </c>
      <c r="DX127" s="279">
        <v>6973231</v>
      </c>
      <c r="DY127" s="279">
        <v>15835540</v>
      </c>
      <c r="DZ127" s="279">
        <v>2.2709043025970459</v>
      </c>
      <c r="EA127" s="279">
        <v>4673039</v>
      </c>
      <c r="EB127" s="279">
        <v>10891650</v>
      </c>
      <c r="EC127" s="279">
        <v>2.330742359161377</v>
      </c>
      <c r="ED127" s="279">
        <v>6207282</v>
      </c>
      <c r="EE127" s="279">
        <v>12550183</v>
      </c>
      <c r="EF127" s="279">
        <v>2.0218484401702881</v>
      </c>
      <c r="EG127" s="279">
        <v>7255274</v>
      </c>
      <c r="EH127" s="279">
        <v>13896483</v>
      </c>
      <c r="EI127" s="279">
        <v>1.9153629541397095</v>
      </c>
      <c r="EJ127" s="279">
        <v>9257138</v>
      </c>
      <c r="EK127" s="279">
        <v>17417898</v>
      </c>
      <c r="EL127" s="279">
        <v>1.8815640211105347</v>
      </c>
      <c r="EM127" s="279">
        <v>9565133</v>
      </c>
      <c r="EN127" s="279">
        <v>20050928</v>
      </c>
      <c r="EO127" s="279">
        <v>2.0962519645690918</v>
      </c>
      <c r="EP127" s="279">
        <v>11465355</v>
      </c>
      <c r="EQ127" s="279">
        <v>23210638</v>
      </c>
      <c r="ER127" s="279">
        <v>2.0244150161743164</v>
      </c>
      <c r="ES127" s="279">
        <v>12864624</v>
      </c>
      <c r="ET127" s="279">
        <v>26011692</v>
      </c>
      <c r="EU127" s="279">
        <v>2.0219550132751465</v>
      </c>
      <c r="EV127" s="279">
        <v>19731304</v>
      </c>
      <c r="EW127" s="279">
        <v>38577544</v>
      </c>
      <c r="EX127" s="279">
        <v>1.9551441669464111</v>
      </c>
      <c r="EY127" s="279">
        <v>30917290</v>
      </c>
      <c r="EZ127" s="279">
        <v>62239072</v>
      </c>
      <c r="FA127" s="279">
        <v>2.0130829811096191</v>
      </c>
      <c r="FB127" s="279">
        <v>57937</v>
      </c>
      <c r="FC127" s="279">
        <v>112220.921875</v>
      </c>
      <c r="FD127" s="279">
        <v>1.9369474649429321</v>
      </c>
      <c r="FE127" s="279">
        <v>74455</v>
      </c>
      <c r="FF127" s="279">
        <v>153461.53125</v>
      </c>
      <c r="FG127" s="279">
        <v>2.0611312389373779</v>
      </c>
      <c r="FH127" s="279">
        <v>91764</v>
      </c>
      <c r="FI127" s="279">
        <v>192815.78125</v>
      </c>
      <c r="FJ127" s="279">
        <v>2.1012136936187744</v>
      </c>
      <c r="FK127" s="279">
        <v>109855</v>
      </c>
      <c r="FL127" s="279">
        <v>213045.78125</v>
      </c>
      <c r="FM127" s="279">
        <v>1.9393361806869507</v>
      </c>
      <c r="FN127" s="279">
        <v>110001</v>
      </c>
      <c r="FO127" s="279">
        <v>225409.5</v>
      </c>
      <c r="FP127" s="279">
        <v>2.0491585731506348</v>
      </c>
      <c r="FQ127" s="279">
        <v>114956</v>
      </c>
      <c r="FR127" s="279">
        <v>237385.953125</v>
      </c>
      <c r="FS127" s="279">
        <v>2.0650157928466797</v>
      </c>
      <c r="FT127" s="279">
        <v>135891</v>
      </c>
      <c r="FU127" s="279">
        <v>254311.625</v>
      </c>
      <c r="FV127" s="279">
        <v>1.8714382648468018</v>
      </c>
      <c r="FW127" s="279">
        <v>158266</v>
      </c>
      <c r="FX127" s="279">
        <v>310633.28125</v>
      </c>
      <c r="FY127" s="279">
        <v>1.9627290964126587</v>
      </c>
      <c r="FZ127" s="279">
        <v>198131</v>
      </c>
      <c r="GA127" s="279">
        <v>390799.0625</v>
      </c>
      <c r="GB127" s="279">
        <v>1.9724276065826416</v>
      </c>
      <c r="GC127" s="279">
        <v>221431</v>
      </c>
      <c r="GD127" s="279">
        <v>396124.6875</v>
      </c>
      <c r="GE127" s="279">
        <v>1.7889305353164673</v>
      </c>
      <c r="GF127" s="279">
        <v>260924</v>
      </c>
      <c r="GG127" s="279">
        <v>560338.625</v>
      </c>
      <c r="GH127" s="279">
        <v>2.1475167274475098</v>
      </c>
      <c r="GI127" s="279">
        <v>285306</v>
      </c>
      <c r="GJ127" s="279">
        <v>517031.1875</v>
      </c>
      <c r="GK127" s="279">
        <v>1.8121987581253052</v>
      </c>
      <c r="GL127" s="279">
        <v>361186</v>
      </c>
      <c r="GM127" s="279">
        <v>745792.625</v>
      </c>
      <c r="GN127" s="279">
        <v>2.0648436546325684</v>
      </c>
      <c r="GO127" s="279">
        <v>420508</v>
      </c>
      <c r="GP127" s="279">
        <v>861097</v>
      </c>
      <c r="GQ127" s="279">
        <v>2.0477540493011475</v>
      </c>
      <c r="GR127" s="279">
        <v>452936</v>
      </c>
      <c r="GS127" s="279">
        <v>927501.3125</v>
      </c>
      <c r="GT127" s="279">
        <v>2.0477535724639893</v>
      </c>
      <c r="GU127" s="279">
        <v>478030</v>
      </c>
      <c r="GV127" s="279">
        <v>978890.5</v>
      </c>
      <c r="GW127" s="279">
        <v>2.0477595329284668</v>
      </c>
      <c r="GX127" s="279">
        <v>502262</v>
      </c>
      <c r="GY127" s="279">
        <v>1028509.3125</v>
      </c>
      <c r="GZ127" s="279">
        <v>2.0477545261383057</v>
      </c>
      <c r="HA127" s="279">
        <v>491287</v>
      </c>
      <c r="HB127" s="279">
        <v>1006037.375</v>
      </c>
      <c r="HC127" s="279">
        <v>2.0477590560913086</v>
      </c>
      <c r="HD127" s="279">
        <v>507830</v>
      </c>
      <c r="HE127" s="279">
        <v>1039913.125</v>
      </c>
      <c r="HF127" s="279">
        <v>2.0477583408355713</v>
      </c>
      <c r="HG127" s="244"/>
      <c r="HH127" s="244"/>
      <c r="HI127" s="244"/>
      <c r="HJ127" s="244"/>
      <c r="HK127" s="244"/>
      <c r="HL127" s="244"/>
      <c r="HM127" s="244"/>
      <c r="HN127" s="244"/>
      <c r="HO127" s="244"/>
      <c r="HP127" s="244"/>
      <c r="HQ127" s="244"/>
      <c r="HR127" s="244"/>
      <c r="HS127" s="244"/>
      <c r="HT127" s="244"/>
      <c r="HU127" s="244"/>
      <c r="HV127" s="244"/>
      <c r="HW127" s="244"/>
      <c r="HX127" s="244"/>
      <c r="HY127" s="244"/>
      <c r="HZ127" s="244"/>
      <c r="IA127" s="244"/>
      <c r="IB127" s="244"/>
      <c r="IC127" s="244"/>
      <c r="ID127" s="244"/>
      <c r="IE127" s="244"/>
      <c r="IF127" s="244"/>
    </row>
    <row r="128" spans="1:240" ht="15" customHeight="1">
      <c r="A128" s="3">
        <v>99.96</v>
      </c>
      <c r="B128" s="279">
        <v>382116</v>
      </c>
      <c r="C128" s="279">
        <v>733767.125</v>
      </c>
      <c r="D128" s="279">
        <v>1.9202731847763062</v>
      </c>
      <c r="E128" s="279">
        <v>570244</v>
      </c>
      <c r="F128" s="279">
        <v>1073217.875</v>
      </c>
      <c r="G128" s="279">
        <v>1.8820327520370483</v>
      </c>
      <c r="H128" s="279">
        <v>448779</v>
      </c>
      <c r="I128" s="279">
        <v>880129</v>
      </c>
      <c r="J128" s="279">
        <v>1.9611635208129883</v>
      </c>
      <c r="K128" s="279">
        <v>497765</v>
      </c>
      <c r="L128" s="279">
        <v>961056.25</v>
      </c>
      <c r="M128" s="279">
        <v>1.9307429790496826</v>
      </c>
      <c r="N128" s="279">
        <v>632939</v>
      </c>
      <c r="O128" s="279">
        <v>1326530.25</v>
      </c>
      <c r="P128" s="279">
        <v>2.0958263874053955</v>
      </c>
      <c r="Q128" s="279">
        <v>797042</v>
      </c>
      <c r="R128" s="279">
        <v>1684926.25</v>
      </c>
      <c r="S128" s="279">
        <v>2.1139743328094482</v>
      </c>
      <c r="T128" s="279">
        <v>894149</v>
      </c>
      <c r="U128" s="279">
        <v>1853125.75</v>
      </c>
      <c r="V128" s="279">
        <v>2.0725021362304687</v>
      </c>
      <c r="W128" s="279">
        <v>844077</v>
      </c>
      <c r="X128" s="279">
        <v>1758455.5</v>
      </c>
      <c r="Y128" s="279">
        <v>2.0832879543304443</v>
      </c>
      <c r="Z128" s="279">
        <v>1205297</v>
      </c>
      <c r="AA128" s="279">
        <v>2241573</v>
      </c>
      <c r="AB128" s="279">
        <v>1.8597681522369385</v>
      </c>
      <c r="AC128" s="279">
        <v>1633448</v>
      </c>
      <c r="AD128" s="279">
        <v>3457581.75</v>
      </c>
      <c r="AE128" s="279">
        <v>2.1167380809783936</v>
      </c>
      <c r="AF128" s="279">
        <v>1708505</v>
      </c>
      <c r="AG128" s="279">
        <v>3685350.5</v>
      </c>
      <c r="AH128" s="279">
        <v>2.1570615768432617</v>
      </c>
      <c r="AI128" s="279">
        <v>1832303</v>
      </c>
      <c r="AJ128" s="279">
        <v>4355832.5</v>
      </c>
      <c r="AK128" s="279">
        <v>2.3772447109222412</v>
      </c>
      <c r="AL128" s="279">
        <v>1803976</v>
      </c>
      <c r="AM128" s="279">
        <v>4334171.5</v>
      </c>
      <c r="AN128" s="279">
        <v>2.4025659561157227</v>
      </c>
      <c r="AO128" s="279">
        <v>1796566</v>
      </c>
      <c r="AP128" s="279">
        <v>3868725.5</v>
      </c>
      <c r="AQ128" s="279">
        <v>2.153400182723999</v>
      </c>
      <c r="AR128" s="279">
        <v>1919011</v>
      </c>
      <c r="AS128" s="279">
        <v>4386804</v>
      </c>
      <c r="AT128" s="279">
        <v>2.2859711647033691</v>
      </c>
      <c r="AU128" s="279">
        <v>1806782</v>
      </c>
      <c r="AV128" s="279">
        <v>4416505.5</v>
      </c>
      <c r="AW128" s="279">
        <v>2.444404125213623</v>
      </c>
      <c r="AX128" s="279">
        <v>2060226</v>
      </c>
      <c r="AY128" s="279">
        <v>4691392</v>
      </c>
      <c r="AZ128" s="279">
        <v>2.2771248817443848</v>
      </c>
      <c r="BA128" s="279">
        <v>2036144</v>
      </c>
      <c r="BB128" s="279">
        <v>4967876</v>
      </c>
      <c r="BC128" s="279">
        <v>2.439845085144043</v>
      </c>
      <c r="BD128" s="279">
        <v>1982742</v>
      </c>
      <c r="BE128" s="279">
        <v>5030148</v>
      </c>
      <c r="BF128" s="279">
        <v>2.5369653701782227</v>
      </c>
      <c r="BG128" s="279">
        <v>1858025</v>
      </c>
      <c r="BH128" s="279">
        <v>4713744</v>
      </c>
      <c r="BI128" s="279">
        <v>2.5369648933410645</v>
      </c>
      <c r="BJ128" s="279">
        <v>2094337</v>
      </c>
      <c r="BK128" s="279">
        <v>5313263.5</v>
      </c>
      <c r="BL128" s="279">
        <v>2.5369668006896973</v>
      </c>
      <c r="BM128" s="279">
        <v>2205571</v>
      </c>
      <c r="BN128" s="279">
        <v>5595459</v>
      </c>
      <c r="BO128" s="279">
        <v>2.53696608543396</v>
      </c>
      <c r="BP128" s="279">
        <v>2440281</v>
      </c>
      <c r="BQ128" s="279">
        <v>6190911</v>
      </c>
      <c r="BR128" s="279">
        <v>2.5369663238525391</v>
      </c>
      <c r="BS128" s="279">
        <v>2856342</v>
      </c>
      <c r="BT128" s="279">
        <v>7246444</v>
      </c>
      <c r="BU128" s="279">
        <v>2.5369665622711182</v>
      </c>
      <c r="BV128" s="279">
        <v>3282496</v>
      </c>
      <c r="BW128" s="279">
        <v>8327582</v>
      </c>
      <c r="BX128" s="279">
        <v>2.5369663238525391</v>
      </c>
      <c r="BY128" s="279">
        <v>4151974</v>
      </c>
      <c r="BZ128" s="279">
        <v>10533415</v>
      </c>
      <c r="CA128" s="279">
        <v>2.5369656085968018</v>
      </c>
      <c r="CB128" s="279">
        <v>3740496</v>
      </c>
      <c r="CC128" s="279">
        <v>9489510</v>
      </c>
      <c r="CD128" s="279">
        <v>2.5369656085968018</v>
      </c>
      <c r="CE128" s="279">
        <v>3564451</v>
      </c>
      <c r="CF128" s="279">
        <v>9042890</v>
      </c>
      <c r="CG128" s="279">
        <v>2.5369656085968018</v>
      </c>
      <c r="CH128" s="279">
        <v>3471431</v>
      </c>
      <c r="CI128" s="279">
        <v>8806902</v>
      </c>
      <c r="CJ128" s="279">
        <v>2.5369658470153809</v>
      </c>
      <c r="CK128" s="279">
        <v>3757721</v>
      </c>
      <c r="CL128" s="279">
        <v>9533210</v>
      </c>
      <c r="CM128" s="279">
        <v>2.5369658470153809</v>
      </c>
      <c r="CN128" s="279">
        <v>3453110</v>
      </c>
      <c r="CO128" s="279">
        <v>7951662</v>
      </c>
      <c r="CP128" s="279">
        <v>2.3027536869049072</v>
      </c>
      <c r="CQ128" s="279">
        <v>4495137</v>
      </c>
      <c r="CR128" s="279">
        <v>11338270</v>
      </c>
      <c r="CS128" s="279">
        <v>2.522341251373291</v>
      </c>
      <c r="CT128" s="279">
        <v>5648341</v>
      </c>
      <c r="CU128" s="279">
        <v>14581431</v>
      </c>
      <c r="CV128" s="279">
        <v>2.5815422534942627</v>
      </c>
      <c r="CW128" s="279">
        <v>7473823</v>
      </c>
      <c r="CX128" s="279">
        <v>18249368</v>
      </c>
      <c r="CY128" s="279">
        <v>2.4417715072631836</v>
      </c>
      <c r="CZ128" s="279">
        <v>8443322</v>
      </c>
      <c r="DA128" s="279">
        <v>19465862</v>
      </c>
      <c r="DB128" s="279">
        <v>2.3054742813110352</v>
      </c>
      <c r="DC128" s="279">
        <v>6813701</v>
      </c>
      <c r="DD128" s="279">
        <v>15787122</v>
      </c>
      <c r="DE128" s="279">
        <v>2.316967248916626</v>
      </c>
      <c r="DF128" s="279">
        <v>5677861</v>
      </c>
      <c r="DG128" s="279">
        <v>14755177</v>
      </c>
      <c r="DH128" s="279">
        <v>2.5987210273742676</v>
      </c>
      <c r="DI128" s="279">
        <v>6201628</v>
      </c>
      <c r="DJ128" s="279">
        <v>13999508</v>
      </c>
      <c r="DK128" s="279">
        <v>2.257392406463623</v>
      </c>
      <c r="DL128" s="279">
        <v>4795227</v>
      </c>
      <c r="DM128" s="279">
        <v>12159307</v>
      </c>
      <c r="DN128" s="279">
        <v>2.535710334777832</v>
      </c>
      <c r="DO128" s="279">
        <v>5250355</v>
      </c>
      <c r="DP128" s="279">
        <v>13379368</v>
      </c>
      <c r="DQ128" s="279">
        <v>2.54827880859375</v>
      </c>
      <c r="DR128" s="279">
        <v>5801780</v>
      </c>
      <c r="DS128" s="279">
        <v>16706752</v>
      </c>
      <c r="DT128" s="279">
        <v>2.8795907497406006</v>
      </c>
      <c r="DU128" s="279">
        <v>7480780</v>
      </c>
      <c r="DV128" s="279">
        <v>16325831</v>
      </c>
      <c r="DW128" s="279">
        <v>2.1823701858520508</v>
      </c>
      <c r="DX128" s="279">
        <v>8042347</v>
      </c>
      <c r="DY128" s="279">
        <v>17925856</v>
      </c>
      <c r="DZ128" s="279">
        <v>2.2289333343505859</v>
      </c>
      <c r="EA128" s="279">
        <v>4864006</v>
      </c>
      <c r="EB128" s="279">
        <v>12422340</v>
      </c>
      <c r="EC128" s="279">
        <v>2.5539319515228271</v>
      </c>
      <c r="ED128" s="279">
        <v>7129001</v>
      </c>
      <c r="EE128" s="279">
        <v>14026618</v>
      </c>
      <c r="EF128" s="279">
        <v>1.9675432443618774</v>
      </c>
      <c r="EG128" s="279">
        <v>8118310</v>
      </c>
      <c r="EH128" s="279">
        <v>15454945</v>
      </c>
      <c r="EI128" s="279">
        <v>1.9037145376205444</v>
      </c>
      <c r="EJ128" s="279">
        <v>10494249</v>
      </c>
      <c r="EK128" s="279">
        <v>19311208</v>
      </c>
      <c r="EL128" s="279">
        <v>1.8401705026626587</v>
      </c>
      <c r="EM128" s="279">
        <v>11039872</v>
      </c>
      <c r="EN128" s="279">
        <v>22500230</v>
      </c>
      <c r="EO128" s="279">
        <v>2.0380878448486328</v>
      </c>
      <c r="EP128" s="279">
        <v>12594720</v>
      </c>
      <c r="EQ128" s="279">
        <v>26008318</v>
      </c>
      <c r="ER128" s="279">
        <v>2.0650174617767334</v>
      </c>
      <c r="ES128" s="279">
        <v>14819576</v>
      </c>
      <c r="ET128" s="279">
        <v>29070356</v>
      </c>
      <c r="EU128" s="279">
        <v>1.9616186618804932</v>
      </c>
      <c r="EV128" s="279">
        <v>22029950</v>
      </c>
      <c r="EW128" s="279">
        <v>43017320</v>
      </c>
      <c r="EX128" s="279">
        <v>1.952674388885498</v>
      </c>
      <c r="EY128" s="279">
        <v>34809304</v>
      </c>
      <c r="EZ128" s="279">
        <v>69613208</v>
      </c>
      <c r="FA128" s="279">
        <v>1.9998449087142944</v>
      </c>
      <c r="FB128" s="279">
        <v>62724</v>
      </c>
      <c r="FC128" s="279">
        <v>125250.6484375</v>
      </c>
      <c r="FD128" s="279">
        <v>1.9968537092208862</v>
      </c>
      <c r="FE128" s="279">
        <v>85373</v>
      </c>
      <c r="FF128" s="279">
        <v>171915.40625</v>
      </c>
      <c r="FG128" s="279">
        <v>2.013697624206543</v>
      </c>
      <c r="FH128" s="279">
        <v>104414</v>
      </c>
      <c r="FI128" s="279">
        <v>216587.96875</v>
      </c>
      <c r="FJ128" s="279">
        <v>2.0743191242218018</v>
      </c>
      <c r="FK128" s="279">
        <v>122938</v>
      </c>
      <c r="FL128" s="279">
        <v>237325.96875</v>
      </c>
      <c r="FM128" s="279">
        <v>1.9304524660110474</v>
      </c>
      <c r="FN128" s="279">
        <v>122034</v>
      </c>
      <c r="FO128" s="279">
        <v>252832.375</v>
      </c>
      <c r="FP128" s="279">
        <v>2.0718190670013428</v>
      </c>
      <c r="FQ128" s="279">
        <v>132369</v>
      </c>
      <c r="FR128" s="279">
        <v>265941.9375</v>
      </c>
      <c r="FS128" s="279">
        <v>2.0090954303741455</v>
      </c>
      <c r="FT128" s="279">
        <v>147970</v>
      </c>
      <c r="FU128" s="279">
        <v>282464.03125</v>
      </c>
      <c r="FV128" s="279">
        <v>1.9089276790618896</v>
      </c>
      <c r="FW128" s="279">
        <v>179798</v>
      </c>
      <c r="FX128" s="279">
        <v>346171.59375</v>
      </c>
      <c r="FY128" s="279">
        <v>1.9253361225128174</v>
      </c>
      <c r="FZ128" s="279">
        <v>227259</v>
      </c>
      <c r="GA128" s="279">
        <v>435356.5625</v>
      </c>
      <c r="GB128" s="279">
        <v>1.9156845808029175</v>
      </c>
      <c r="GC128" s="279">
        <v>242775</v>
      </c>
      <c r="GD128" s="279">
        <v>437184.875</v>
      </c>
      <c r="GE128" s="279">
        <v>1.8007820844650269</v>
      </c>
      <c r="GF128" s="279">
        <v>289872</v>
      </c>
      <c r="GG128" s="279">
        <v>631951.75</v>
      </c>
      <c r="GH128" s="279">
        <v>2.1801061630249023</v>
      </c>
      <c r="GI128" s="279">
        <v>321592</v>
      </c>
      <c r="GJ128" s="279">
        <v>570720.75</v>
      </c>
      <c r="GK128" s="279">
        <v>1.7746733427047729</v>
      </c>
      <c r="GL128" s="279">
        <v>412383</v>
      </c>
      <c r="GM128" s="279">
        <v>835885</v>
      </c>
      <c r="GN128" s="279">
        <v>2.0269627571105957</v>
      </c>
      <c r="GO128" s="279">
        <v>473939</v>
      </c>
      <c r="GP128" s="279">
        <v>964934</v>
      </c>
      <c r="GQ128" s="279">
        <v>2.0359878540039062</v>
      </c>
      <c r="GR128" s="279">
        <v>510487</v>
      </c>
      <c r="GS128" s="279">
        <v>1039345.875</v>
      </c>
      <c r="GT128" s="279">
        <v>2.0359888076782227</v>
      </c>
      <c r="GU128" s="279">
        <v>538771</v>
      </c>
      <c r="GV128" s="279">
        <v>1096931.875</v>
      </c>
      <c r="GW128" s="279">
        <v>2.0359890460968018</v>
      </c>
      <c r="GX128" s="279">
        <v>566081</v>
      </c>
      <c r="GY128" s="279">
        <v>1152533.875</v>
      </c>
      <c r="GZ128" s="279">
        <v>2.0359876155853271</v>
      </c>
      <c r="HA128" s="279">
        <v>553712</v>
      </c>
      <c r="HB128" s="279">
        <v>1127352</v>
      </c>
      <c r="HC128" s="279">
        <v>2.0359897613525391</v>
      </c>
      <c r="HD128" s="279">
        <v>572357</v>
      </c>
      <c r="HE128" s="279">
        <v>1165312.875</v>
      </c>
      <c r="HF128" s="279">
        <v>2.03598952293396</v>
      </c>
      <c r="HG128" s="244"/>
      <c r="HH128" s="244"/>
      <c r="HI128" s="244"/>
      <c r="HJ128" s="244"/>
      <c r="HK128" s="244"/>
      <c r="HL128" s="244"/>
      <c r="HM128" s="244"/>
      <c r="HN128" s="244"/>
      <c r="HO128" s="244"/>
      <c r="HP128" s="244"/>
      <c r="HQ128" s="244"/>
      <c r="HR128" s="244"/>
      <c r="HS128" s="244"/>
      <c r="HT128" s="244"/>
      <c r="HU128" s="244"/>
      <c r="HV128" s="244"/>
      <c r="HW128" s="244"/>
      <c r="HX128" s="244"/>
      <c r="HY128" s="244"/>
      <c r="HZ128" s="244"/>
      <c r="IA128" s="244"/>
      <c r="IB128" s="244"/>
      <c r="IC128" s="244"/>
      <c r="ID128" s="244"/>
      <c r="IE128" s="244"/>
      <c r="IF128" s="244"/>
    </row>
    <row r="129" spans="1:240" ht="15" customHeight="1">
      <c r="A129" s="3">
        <v>99.97</v>
      </c>
      <c r="B129" s="279">
        <v>438310</v>
      </c>
      <c r="C129" s="279">
        <v>842167.1875</v>
      </c>
      <c r="D129" s="279">
        <v>1.9213962554931641</v>
      </c>
      <c r="E129" s="279">
        <v>661590</v>
      </c>
      <c r="F129" s="279">
        <v>1226243.125</v>
      </c>
      <c r="G129" s="279">
        <v>1.8534789085388184</v>
      </c>
      <c r="H129" s="279">
        <v>509789</v>
      </c>
      <c r="I129" s="279">
        <v>1014568.6875</v>
      </c>
      <c r="J129" s="279">
        <v>1.9901736974716187</v>
      </c>
      <c r="K129" s="279">
        <v>573371</v>
      </c>
      <c r="L129" s="279">
        <v>1103640.625</v>
      </c>
      <c r="M129" s="279">
        <v>1.9248281717300415</v>
      </c>
      <c r="N129" s="279">
        <v>726752</v>
      </c>
      <c r="O129" s="279">
        <v>1544057.625</v>
      </c>
      <c r="P129" s="279">
        <v>2.1246004104614258</v>
      </c>
      <c r="Q129" s="279">
        <v>892810</v>
      </c>
      <c r="R129" s="279">
        <v>1967562</v>
      </c>
      <c r="S129" s="279">
        <v>2.2037858963012695</v>
      </c>
      <c r="T129" s="279">
        <v>1036005</v>
      </c>
      <c r="U129" s="279">
        <v>2151715.75</v>
      </c>
      <c r="V129" s="279">
        <v>2.0769357681274414</v>
      </c>
      <c r="W129" s="279">
        <v>983047</v>
      </c>
      <c r="X129" s="279">
        <v>2042587.375</v>
      </c>
      <c r="Y129" s="279">
        <v>2.0778124332427979</v>
      </c>
      <c r="Z129" s="279">
        <v>1407735</v>
      </c>
      <c r="AA129" s="279">
        <v>2554175.75</v>
      </c>
      <c r="AB129" s="279">
        <v>1.8143867254257202</v>
      </c>
      <c r="AC129" s="279">
        <v>1959015</v>
      </c>
      <c r="AD129" s="279">
        <v>4014851.75</v>
      </c>
      <c r="AE129" s="279">
        <v>2.0494236946105957</v>
      </c>
      <c r="AF129" s="279">
        <v>1916908</v>
      </c>
      <c r="AG129" s="279">
        <v>4312523.5</v>
      </c>
      <c r="AH129" s="279">
        <v>2.2497289180755615</v>
      </c>
      <c r="AI129" s="279">
        <v>2059526</v>
      </c>
      <c r="AJ129" s="279">
        <v>5161446.5</v>
      </c>
      <c r="AK129" s="279">
        <v>2.5061333179473877</v>
      </c>
      <c r="AL129" s="279">
        <v>2128253</v>
      </c>
      <c r="AM129" s="279">
        <v>5129516.5</v>
      </c>
      <c r="AN129" s="279">
        <v>2.4102005958557129</v>
      </c>
      <c r="AO129" s="279">
        <v>2070236</v>
      </c>
      <c r="AP129" s="279">
        <v>4516692</v>
      </c>
      <c r="AQ129" s="279">
        <v>2.1817281246185303</v>
      </c>
      <c r="AR129" s="279">
        <v>2290411</v>
      </c>
      <c r="AS129" s="279">
        <v>5151950.5</v>
      </c>
      <c r="AT129" s="279">
        <v>2.2493562698364258</v>
      </c>
      <c r="AU129" s="279">
        <v>2375633</v>
      </c>
      <c r="AV129" s="279">
        <v>5196362.5</v>
      </c>
      <c r="AW129" s="279">
        <v>2.187359094619751</v>
      </c>
      <c r="AX129" s="279">
        <v>2393667</v>
      </c>
      <c r="AY129" s="279">
        <v>5520217</v>
      </c>
      <c r="AZ129" s="279">
        <v>2.3061759471893311</v>
      </c>
      <c r="BA129" s="279">
        <v>2358461</v>
      </c>
      <c r="BB129" s="279">
        <v>5898607.5</v>
      </c>
      <c r="BC129" s="279">
        <v>2.5010409355163574</v>
      </c>
      <c r="BD129" s="279">
        <v>2276039</v>
      </c>
      <c r="BE129" s="279">
        <v>6003410</v>
      </c>
      <c r="BF129" s="279">
        <v>2.6376569271087646</v>
      </c>
      <c r="BG129" s="279">
        <v>2132873</v>
      </c>
      <c r="BH129" s="279">
        <v>5625786</v>
      </c>
      <c r="BI129" s="279">
        <v>2.6376564502716064</v>
      </c>
      <c r="BJ129" s="279">
        <v>2404144</v>
      </c>
      <c r="BK129" s="279">
        <v>6341303.5</v>
      </c>
      <c r="BL129" s="279">
        <v>2.63765549659729</v>
      </c>
      <c r="BM129" s="279">
        <v>2531832</v>
      </c>
      <c r="BN129" s="279">
        <v>6678100.5</v>
      </c>
      <c r="BO129" s="279">
        <v>2.63765549659729</v>
      </c>
      <c r="BP129" s="279">
        <v>2801260</v>
      </c>
      <c r="BQ129" s="279">
        <v>7388763.5</v>
      </c>
      <c r="BR129" s="279">
        <v>2.6376571655273438</v>
      </c>
      <c r="BS129" s="279">
        <v>3278868</v>
      </c>
      <c r="BT129" s="279">
        <v>8648527</v>
      </c>
      <c r="BU129" s="279">
        <v>2.6376564502716064</v>
      </c>
      <c r="BV129" s="279">
        <v>3768060</v>
      </c>
      <c r="BW129" s="279">
        <v>9938849</v>
      </c>
      <c r="BX129" s="279">
        <v>2.6376566886901855</v>
      </c>
      <c r="BY129" s="279">
        <v>4766155</v>
      </c>
      <c r="BZ129" s="279">
        <v>12571481</v>
      </c>
      <c r="CA129" s="279">
        <v>2.6376566886901855</v>
      </c>
      <c r="CB129" s="279">
        <v>4293810</v>
      </c>
      <c r="CC129" s="279">
        <v>11325596</v>
      </c>
      <c r="CD129" s="279">
        <v>2.6376564502716064</v>
      </c>
      <c r="CE129" s="279">
        <v>4091723</v>
      </c>
      <c r="CF129" s="279">
        <v>10792560</v>
      </c>
      <c r="CG129" s="279">
        <v>2.6376564502716064</v>
      </c>
      <c r="CH129" s="279">
        <v>3984944</v>
      </c>
      <c r="CI129" s="279">
        <v>10510912</v>
      </c>
      <c r="CJ129" s="279">
        <v>2.6376562118530273</v>
      </c>
      <c r="CK129" s="279">
        <v>4313584</v>
      </c>
      <c r="CL129" s="279">
        <v>11377751</v>
      </c>
      <c r="CM129" s="279">
        <v>2.6376559734344482</v>
      </c>
      <c r="CN129" s="279">
        <v>4318403</v>
      </c>
      <c r="CO129" s="279">
        <v>9319157</v>
      </c>
      <c r="CP129" s="279">
        <v>2.1580100059509277</v>
      </c>
      <c r="CQ129" s="279">
        <v>5808526</v>
      </c>
      <c r="CR129" s="279">
        <v>13430571</v>
      </c>
      <c r="CS129" s="279">
        <v>2.3122167587280273</v>
      </c>
      <c r="CT129" s="279">
        <v>7273486</v>
      </c>
      <c r="CU129" s="279">
        <v>17309944</v>
      </c>
      <c r="CV129" s="279">
        <v>2.3798689842224121</v>
      </c>
      <c r="CW129" s="279">
        <v>9216804</v>
      </c>
      <c r="CX129" s="279">
        <v>21577000</v>
      </c>
      <c r="CY129" s="279">
        <v>2.3410501480102539</v>
      </c>
      <c r="CZ129" s="279">
        <v>10089577</v>
      </c>
      <c r="DA129" s="279">
        <v>22877712</v>
      </c>
      <c r="DB129" s="279">
        <v>2.2674598693847656</v>
      </c>
      <c r="DC129" s="279">
        <v>7919404</v>
      </c>
      <c r="DD129" s="279">
        <v>18614492</v>
      </c>
      <c r="DE129" s="279">
        <v>2.3504915237426758</v>
      </c>
      <c r="DF129" s="279">
        <v>6536412</v>
      </c>
      <c r="DG129" s="279">
        <v>17650032</v>
      </c>
      <c r="DH129" s="279">
        <v>2.7002630233764648</v>
      </c>
      <c r="DI129" s="279">
        <v>7671319</v>
      </c>
      <c r="DJ129" s="279">
        <v>16366557</v>
      </c>
      <c r="DK129" s="279">
        <v>2.1334736347198486</v>
      </c>
      <c r="DL129" s="279">
        <v>5723017</v>
      </c>
      <c r="DM129" s="279">
        <v>14473573</v>
      </c>
      <c r="DN129" s="279">
        <v>2.5290110111236572</v>
      </c>
      <c r="DO129" s="279">
        <v>6584385</v>
      </c>
      <c r="DP129" s="279">
        <v>15881140</v>
      </c>
      <c r="DQ129" s="279">
        <v>2.4119398593902588</v>
      </c>
      <c r="DR129" s="279">
        <v>7460475</v>
      </c>
      <c r="DS129" s="279">
        <v>20097056</v>
      </c>
      <c r="DT129" s="279">
        <v>2.6938037872314453</v>
      </c>
      <c r="DU129" s="279">
        <v>8658128</v>
      </c>
      <c r="DV129" s="279">
        <v>19085560</v>
      </c>
      <c r="DW129" s="279">
        <v>2.2043519020080566</v>
      </c>
      <c r="DX129" s="279">
        <v>9689254</v>
      </c>
      <c r="DY129" s="279">
        <v>20968194</v>
      </c>
      <c r="DZ129" s="279">
        <v>2.1640670299530029</v>
      </c>
      <c r="EA129" s="279">
        <v>5301858</v>
      </c>
      <c r="EB129" s="279">
        <v>14885414</v>
      </c>
      <c r="EC129" s="279">
        <v>2.8075845241546631</v>
      </c>
      <c r="ED129" s="279">
        <v>8413287</v>
      </c>
      <c r="EE129" s="279">
        <v>16124421</v>
      </c>
      <c r="EF129" s="279">
        <v>1.9165424108505249</v>
      </c>
      <c r="EG129" s="279">
        <v>9430647</v>
      </c>
      <c r="EH129" s="279">
        <v>17699904</v>
      </c>
      <c r="EI129" s="279">
        <v>1.8768494129180908</v>
      </c>
      <c r="EJ129" s="279">
        <v>12218720</v>
      </c>
      <c r="EK129" s="279">
        <v>21980164</v>
      </c>
      <c r="EL129" s="279">
        <v>1.7988924980163574</v>
      </c>
      <c r="EM129" s="279">
        <v>13216878</v>
      </c>
      <c r="EN129" s="279">
        <v>25979336</v>
      </c>
      <c r="EO129" s="279">
        <v>1.9656182527542114</v>
      </c>
      <c r="EP129" s="279">
        <v>13995819</v>
      </c>
      <c r="EQ129" s="279">
        <v>30260972</v>
      </c>
      <c r="ER129" s="279">
        <v>2.1621437072753906</v>
      </c>
      <c r="ES129" s="279">
        <v>17853692</v>
      </c>
      <c r="ET129" s="279">
        <v>33354974</v>
      </c>
      <c r="EU129" s="279">
        <v>1.8682395219802856</v>
      </c>
      <c r="EV129" s="279">
        <v>25443424</v>
      </c>
      <c r="EW129" s="279">
        <v>49488908</v>
      </c>
      <c r="EX129" s="279">
        <v>1.9450569152832031</v>
      </c>
      <c r="EY129" s="279">
        <v>40921744</v>
      </c>
      <c r="EZ129" s="279">
        <v>80286216</v>
      </c>
      <c r="FA129" s="279">
        <v>1.9619451761245728</v>
      </c>
      <c r="FB129" s="279">
        <v>72929</v>
      </c>
      <c r="FC129" s="279">
        <v>144628.53125</v>
      </c>
      <c r="FD129" s="279">
        <v>1.9831415414810181</v>
      </c>
      <c r="FE129" s="279">
        <v>100153</v>
      </c>
      <c r="FF129" s="279">
        <v>198428.546875</v>
      </c>
      <c r="FG129" s="279">
        <v>1.9812541007995605</v>
      </c>
      <c r="FH129" s="279">
        <v>122959</v>
      </c>
      <c r="FI129" s="279">
        <v>251105.953125</v>
      </c>
      <c r="FJ129" s="279">
        <v>2.0421924591064453</v>
      </c>
      <c r="FK129" s="279">
        <v>147276</v>
      </c>
      <c r="FL129" s="279">
        <v>271931.96875</v>
      </c>
      <c r="FM129" s="279">
        <v>1.8464106321334839</v>
      </c>
      <c r="FN129" s="279">
        <v>139595</v>
      </c>
      <c r="FO129" s="279">
        <v>293732.84375</v>
      </c>
      <c r="FP129" s="279">
        <v>2.1041789054870605</v>
      </c>
      <c r="FQ129" s="279">
        <v>157293</v>
      </c>
      <c r="FR129" s="279">
        <v>306571.59375</v>
      </c>
      <c r="FS129" s="279">
        <v>1.9490479230880737</v>
      </c>
      <c r="FT129" s="279">
        <v>167294</v>
      </c>
      <c r="FU129" s="279">
        <v>324441.03125</v>
      </c>
      <c r="FV129" s="279">
        <v>1.9393464326858521</v>
      </c>
      <c r="FW129" s="279">
        <v>210210</v>
      </c>
      <c r="FX129" s="279">
        <v>396887.46875</v>
      </c>
      <c r="FY129" s="279">
        <v>1.888052225112915</v>
      </c>
      <c r="FZ129" s="279">
        <v>254429</v>
      </c>
      <c r="GA129" s="279">
        <v>500039.75</v>
      </c>
      <c r="GB129" s="279">
        <v>1.9653409719467163</v>
      </c>
      <c r="GC129" s="279">
        <v>270214</v>
      </c>
      <c r="GD129" s="279">
        <v>497752.5</v>
      </c>
      <c r="GE129" s="279">
        <v>1.8420677185058594</v>
      </c>
      <c r="GF129" s="279">
        <v>345194</v>
      </c>
      <c r="GG129" s="279">
        <v>737447.375</v>
      </c>
      <c r="GH129" s="279">
        <v>2.1363272666931152</v>
      </c>
      <c r="GI129" s="279">
        <v>374465</v>
      </c>
      <c r="GJ129" s="279">
        <v>645497</v>
      </c>
      <c r="GK129" s="279">
        <v>1.7237845659255981</v>
      </c>
      <c r="GL129" s="279">
        <v>486102</v>
      </c>
      <c r="GM129" s="279">
        <v>965607.6875</v>
      </c>
      <c r="GN129" s="279">
        <v>1.9864301681518555</v>
      </c>
      <c r="GO129" s="279">
        <v>551940</v>
      </c>
      <c r="GP129" s="279">
        <v>1116523.375</v>
      </c>
      <c r="GQ129" s="279">
        <v>2.0229072570800781</v>
      </c>
      <c r="GR129" s="279">
        <v>594503</v>
      </c>
      <c r="GS129" s="279">
        <v>1202625.125</v>
      </c>
      <c r="GT129" s="279">
        <v>2.0229084491729736</v>
      </c>
      <c r="GU129" s="279">
        <v>627442</v>
      </c>
      <c r="GV129" s="279">
        <v>1269257.5</v>
      </c>
      <c r="GW129" s="279">
        <v>2.0229082107543945</v>
      </c>
      <c r="GX129" s="279">
        <v>659247</v>
      </c>
      <c r="GY129" s="279">
        <v>1333594.875</v>
      </c>
      <c r="GZ129" s="279">
        <v>2.0229063034057617</v>
      </c>
      <c r="HA129" s="279">
        <v>644843</v>
      </c>
      <c r="HB129" s="279">
        <v>1304456.625</v>
      </c>
      <c r="HC129" s="279">
        <v>2.0229058265686035</v>
      </c>
      <c r="HD129" s="279">
        <v>666556</v>
      </c>
      <c r="HE129" s="279">
        <v>1348381.125</v>
      </c>
      <c r="HF129" s="279">
        <v>2.0229074954986572</v>
      </c>
      <c r="HG129" s="244"/>
      <c r="HH129" s="244"/>
      <c r="HI129" s="244"/>
      <c r="HJ129" s="244"/>
      <c r="HK129" s="244"/>
      <c r="HL129" s="244"/>
      <c r="HM129" s="244"/>
      <c r="HN129" s="244"/>
      <c r="HO129" s="244"/>
      <c r="HP129" s="244"/>
      <c r="HQ129" s="244"/>
      <c r="HR129" s="244"/>
      <c r="HS129" s="244"/>
      <c r="HT129" s="244"/>
      <c r="HU129" s="244"/>
      <c r="HV129" s="244"/>
      <c r="HW129" s="244"/>
      <c r="HX129" s="244"/>
      <c r="HY129" s="244"/>
      <c r="HZ129" s="244"/>
      <c r="IA129" s="244"/>
      <c r="IB129" s="244"/>
      <c r="IC129" s="244"/>
      <c r="ID129" s="244"/>
      <c r="IE129" s="244"/>
      <c r="IF129" s="244"/>
    </row>
    <row r="130" spans="1:240" ht="15" customHeight="1">
      <c r="A130" s="3">
        <v>99.98</v>
      </c>
      <c r="B130" s="279">
        <v>526751</v>
      </c>
      <c r="C130" s="279">
        <v>1024074.3125</v>
      </c>
      <c r="D130" s="279">
        <v>1.9441336393356323</v>
      </c>
      <c r="E130" s="279">
        <v>783966</v>
      </c>
      <c r="F130" s="279">
        <v>1479910.75</v>
      </c>
      <c r="G130" s="279">
        <v>1.8877230882644653</v>
      </c>
      <c r="H130" s="279">
        <v>621912</v>
      </c>
      <c r="I130" s="279">
        <v>1242289</v>
      </c>
      <c r="J130" s="279">
        <v>1.9975317716598511</v>
      </c>
      <c r="K130" s="279">
        <v>691844</v>
      </c>
      <c r="L130" s="279">
        <v>1341871.5</v>
      </c>
      <c r="M130" s="279">
        <v>1.9395579099655151</v>
      </c>
      <c r="N130" s="279">
        <v>948127</v>
      </c>
      <c r="O130" s="279">
        <v>1905844.5</v>
      </c>
      <c r="P130" s="279">
        <v>2.0101151466369629</v>
      </c>
      <c r="Q130" s="279">
        <v>1173267</v>
      </c>
      <c r="R130" s="279">
        <v>2447570</v>
      </c>
      <c r="S130" s="279">
        <v>2.0861151218414307</v>
      </c>
      <c r="T130" s="279">
        <v>1339878</v>
      </c>
      <c r="U130" s="279">
        <v>2644223.75</v>
      </c>
      <c r="V130" s="279">
        <v>1.9734809398651123</v>
      </c>
      <c r="W130" s="279">
        <v>1276069</v>
      </c>
      <c r="X130" s="279">
        <v>2509067.5</v>
      </c>
      <c r="Y130" s="279">
        <v>1.96624755859375</v>
      </c>
      <c r="Z130" s="279">
        <v>1642797</v>
      </c>
      <c r="AA130" s="279">
        <v>3070175.5</v>
      </c>
      <c r="AB130" s="279">
        <v>1.8688708543777466</v>
      </c>
      <c r="AC130" s="279">
        <v>2477050</v>
      </c>
      <c r="AD130" s="279">
        <v>4925108</v>
      </c>
      <c r="AE130" s="279">
        <v>1.9882957935333252</v>
      </c>
      <c r="AF130" s="279">
        <v>2524407</v>
      </c>
      <c r="AG130" s="279">
        <v>5390607</v>
      </c>
      <c r="AH130" s="279">
        <v>2.1353952884674072</v>
      </c>
      <c r="AI130" s="279">
        <v>2589756</v>
      </c>
      <c r="AJ130" s="279">
        <v>6603323</v>
      </c>
      <c r="AK130" s="279">
        <v>2.549785852432251</v>
      </c>
      <c r="AL130" s="279">
        <v>2799056</v>
      </c>
      <c r="AM130" s="279">
        <v>6482871.5</v>
      </c>
      <c r="AN130" s="279">
        <v>2.3160920143127441</v>
      </c>
      <c r="AO130" s="279">
        <v>2615244</v>
      </c>
      <c r="AP130" s="279">
        <v>5623215</v>
      </c>
      <c r="AQ130" s="279">
        <v>2.1501684188842773</v>
      </c>
      <c r="AR130" s="279">
        <v>3032120</v>
      </c>
      <c r="AS130" s="279">
        <v>6426029</v>
      </c>
      <c r="AT130" s="279">
        <v>2.1193187236785889</v>
      </c>
      <c r="AU130" s="279">
        <v>3092641</v>
      </c>
      <c r="AV130" s="279">
        <v>6435758</v>
      </c>
      <c r="AW130" s="279">
        <v>2.0809910297393799</v>
      </c>
      <c r="AX130" s="279">
        <v>3207465</v>
      </c>
      <c r="AY130" s="279">
        <v>6907857</v>
      </c>
      <c r="AZ130" s="279">
        <v>2.1536812782287598</v>
      </c>
      <c r="BA130" s="279">
        <v>3155612</v>
      </c>
      <c r="BB130" s="279">
        <v>7499269.5</v>
      </c>
      <c r="BC130" s="279">
        <v>2.3764865398406982</v>
      </c>
      <c r="BD130" s="279">
        <v>3051324</v>
      </c>
      <c r="BE130" s="279">
        <v>7704213.5</v>
      </c>
      <c r="BF130" s="279">
        <v>2.5248756408691406</v>
      </c>
      <c r="BG130" s="279">
        <v>2859390</v>
      </c>
      <c r="BH130" s="279">
        <v>7219607</v>
      </c>
      <c r="BI130" s="279">
        <v>2.524876594543457</v>
      </c>
      <c r="BJ130" s="279">
        <v>3223065</v>
      </c>
      <c r="BK130" s="279">
        <v>8137835.5</v>
      </c>
      <c r="BL130" s="279">
        <v>2.5248746871948242</v>
      </c>
      <c r="BM130" s="279">
        <v>3394246</v>
      </c>
      <c r="BN130" s="279">
        <v>8570049</v>
      </c>
      <c r="BO130" s="279">
        <v>2.5248756408691406</v>
      </c>
      <c r="BP130" s="279">
        <v>3755450</v>
      </c>
      <c r="BQ130" s="279">
        <v>9482048</v>
      </c>
      <c r="BR130" s="279">
        <v>2.524876594543457</v>
      </c>
      <c r="BS130" s="279">
        <v>4395745</v>
      </c>
      <c r="BT130" s="279">
        <v>11098710</v>
      </c>
      <c r="BU130" s="279">
        <v>2.5248758792877197</v>
      </c>
      <c r="BV130" s="279">
        <v>5051570</v>
      </c>
      <c r="BW130" s="279">
        <v>12754588</v>
      </c>
      <c r="BX130" s="279">
        <v>2.5248761177062988</v>
      </c>
      <c r="BY130" s="279">
        <v>6389645</v>
      </c>
      <c r="BZ130" s="279">
        <v>16133060</v>
      </c>
      <c r="CA130" s="279">
        <v>2.5248758792877197</v>
      </c>
      <c r="CB130" s="279">
        <v>5756405</v>
      </c>
      <c r="CC130" s="279">
        <v>14534210</v>
      </c>
      <c r="CD130" s="279">
        <v>2.5248761177062988</v>
      </c>
      <c r="CE130" s="279">
        <v>5485481</v>
      </c>
      <c r="CF130" s="279">
        <v>13850160</v>
      </c>
      <c r="CG130" s="279">
        <v>2.5248761177062988</v>
      </c>
      <c r="CH130" s="279">
        <v>5342330</v>
      </c>
      <c r="CI130" s="279">
        <v>13488720</v>
      </c>
      <c r="CJ130" s="279">
        <v>2.5248758792877197</v>
      </c>
      <c r="CK130" s="279">
        <v>5782915</v>
      </c>
      <c r="CL130" s="279">
        <v>14601140</v>
      </c>
      <c r="CM130" s="279">
        <v>2.5248754024505615</v>
      </c>
      <c r="CN130" s="279">
        <v>5658232</v>
      </c>
      <c r="CO130" s="279">
        <v>11504863</v>
      </c>
      <c r="CP130" s="279">
        <v>2.0332963466644287</v>
      </c>
      <c r="CQ130" s="279">
        <v>8122455</v>
      </c>
      <c r="CR130" s="279">
        <v>16673909</v>
      </c>
      <c r="CS130" s="279">
        <v>2.0528163909912109</v>
      </c>
      <c r="CT130" s="279">
        <v>9194099</v>
      </c>
      <c r="CU130" s="279">
        <v>21829488</v>
      </c>
      <c r="CV130" s="279">
        <v>2.374293327331543</v>
      </c>
      <c r="CW130" s="279">
        <v>12714100</v>
      </c>
      <c r="CX130" s="279">
        <v>27001964</v>
      </c>
      <c r="CY130" s="279">
        <v>2.1237809658050537</v>
      </c>
      <c r="CZ130" s="279">
        <v>12528813</v>
      </c>
      <c r="DA130" s="279">
        <v>28716790</v>
      </c>
      <c r="DB130" s="279">
        <v>2.2920598983764648</v>
      </c>
      <c r="DC130" s="279">
        <v>10422266</v>
      </c>
      <c r="DD130" s="279">
        <v>23414248</v>
      </c>
      <c r="DE130" s="279">
        <v>2.2465600967407227</v>
      </c>
      <c r="DF130" s="279">
        <v>8531557</v>
      </c>
      <c r="DG130" s="279">
        <v>22803178</v>
      </c>
      <c r="DH130" s="279">
        <v>2.6728038787841797</v>
      </c>
      <c r="DI130" s="279">
        <v>9928241</v>
      </c>
      <c r="DJ130" s="279">
        <v>20236308</v>
      </c>
      <c r="DK130" s="279">
        <v>2.0382571220397949</v>
      </c>
      <c r="DL130" s="279">
        <v>7618423</v>
      </c>
      <c r="DM130" s="279">
        <v>18443808</v>
      </c>
      <c r="DN130" s="279">
        <v>2.4209482669830322</v>
      </c>
      <c r="DO130" s="279">
        <v>8193903</v>
      </c>
      <c r="DP130" s="279">
        <v>20117840</v>
      </c>
      <c r="DQ130" s="279">
        <v>2.4552206993103027</v>
      </c>
      <c r="DR130" s="279">
        <v>10383661</v>
      </c>
      <c r="DS130" s="279">
        <v>25731528</v>
      </c>
      <c r="DT130" s="279">
        <v>2.4780786037445068</v>
      </c>
      <c r="DU130" s="279">
        <v>10348230</v>
      </c>
      <c r="DV130" s="279">
        <v>23916308</v>
      </c>
      <c r="DW130" s="279">
        <v>2.3111495971679687</v>
      </c>
      <c r="DX130" s="279">
        <v>12648698</v>
      </c>
      <c r="DY130" s="279">
        <v>25951626</v>
      </c>
      <c r="DZ130" s="279">
        <v>2.0517230033874512</v>
      </c>
      <c r="EA130" s="279">
        <v>7202980</v>
      </c>
      <c r="EB130" s="279">
        <v>19310978</v>
      </c>
      <c r="EC130" s="279">
        <v>2.6809706687927246</v>
      </c>
      <c r="ED130" s="279">
        <v>10330827</v>
      </c>
      <c r="EE130" s="279">
        <v>19538412</v>
      </c>
      <c r="EF130" s="279">
        <v>1.8912727832794189</v>
      </c>
      <c r="EG130" s="279">
        <v>11782251</v>
      </c>
      <c r="EH130" s="279">
        <v>21309712</v>
      </c>
      <c r="EI130" s="279">
        <v>1.8086282014846802</v>
      </c>
      <c r="EJ130" s="279">
        <v>14811289</v>
      </c>
      <c r="EK130" s="279">
        <v>26261404</v>
      </c>
      <c r="EL130" s="279">
        <v>1.7730667591094971</v>
      </c>
      <c r="EM130" s="279">
        <v>16051234</v>
      </c>
      <c r="EN130" s="279">
        <v>31680738</v>
      </c>
      <c r="EO130" s="279">
        <v>1.9737260341644287</v>
      </c>
      <c r="EP130" s="279">
        <v>17008788</v>
      </c>
      <c r="EQ130" s="279">
        <v>37767412</v>
      </c>
      <c r="ER130" s="279">
        <v>2.2204647064208984</v>
      </c>
      <c r="ES130" s="279">
        <v>22946384</v>
      </c>
      <c r="ET130" s="279">
        <v>39948788</v>
      </c>
      <c r="EU130" s="279">
        <v>1.7409622669219971</v>
      </c>
      <c r="EV130" s="279">
        <v>31807884</v>
      </c>
      <c r="EW130" s="279">
        <v>60127076</v>
      </c>
      <c r="EX130" s="279">
        <v>1.8903199434280396</v>
      </c>
      <c r="EY130" s="279">
        <v>52799792</v>
      </c>
      <c r="EZ130" s="279">
        <v>97374064</v>
      </c>
      <c r="FA130" s="279">
        <v>1.8442130088806152</v>
      </c>
      <c r="FB130" s="279">
        <v>94047</v>
      </c>
      <c r="FC130" s="279">
        <v>175751.296875</v>
      </c>
      <c r="FD130" s="279">
        <v>1.8687602281570435</v>
      </c>
      <c r="FE130" s="279">
        <v>121358</v>
      </c>
      <c r="FF130" s="279">
        <v>242643.328125</v>
      </c>
      <c r="FG130" s="279">
        <v>1.9994012117385864</v>
      </c>
      <c r="FH130" s="279">
        <v>153250</v>
      </c>
      <c r="FI130" s="279">
        <v>308315.9375</v>
      </c>
      <c r="FJ130" s="279">
        <v>2.0118494033813477</v>
      </c>
      <c r="FK130" s="279">
        <v>195444</v>
      </c>
      <c r="FL130" s="279">
        <v>323181.4375</v>
      </c>
      <c r="FM130" s="279">
        <v>1.6535756587982178</v>
      </c>
      <c r="FN130" s="279">
        <v>173011</v>
      </c>
      <c r="FO130" s="279">
        <v>363565.25</v>
      </c>
      <c r="FP130" s="279">
        <v>2.1013996601104736</v>
      </c>
      <c r="FQ130" s="279">
        <v>195665</v>
      </c>
      <c r="FR130" s="279">
        <v>372427.375</v>
      </c>
      <c r="FS130" s="279">
        <v>1.9033929109573364</v>
      </c>
      <c r="FT130" s="279">
        <v>212080</v>
      </c>
      <c r="FU130" s="279">
        <v>393516.0625</v>
      </c>
      <c r="FV130" s="279">
        <v>1.8555076122283936</v>
      </c>
      <c r="FW130" s="279">
        <v>259062</v>
      </c>
      <c r="FX130" s="279">
        <v>479180.71875</v>
      </c>
      <c r="FY130" s="279">
        <v>1.8496757745742798</v>
      </c>
      <c r="FZ130" s="279">
        <v>281370</v>
      </c>
      <c r="GA130" s="279">
        <v>616840.125</v>
      </c>
      <c r="GB130" s="279">
        <v>2.1922738552093506</v>
      </c>
      <c r="GC130" s="279">
        <v>327358</v>
      </c>
      <c r="GD130" s="279">
        <v>599065.25</v>
      </c>
      <c r="GE130" s="279">
        <v>1.8300002813339233</v>
      </c>
      <c r="GF130" s="279">
        <v>437533</v>
      </c>
      <c r="GG130" s="279">
        <v>912780.0625</v>
      </c>
      <c r="GH130" s="279">
        <v>2.0861971378326416</v>
      </c>
      <c r="GI130" s="279">
        <v>456971</v>
      </c>
      <c r="GJ130" s="279">
        <v>762183.5</v>
      </c>
      <c r="GK130" s="279">
        <v>1.6679034233093262</v>
      </c>
      <c r="GL130" s="279">
        <v>606848</v>
      </c>
      <c r="GM130" s="279">
        <v>1178085.5</v>
      </c>
      <c r="GN130" s="279">
        <v>1.9413188695907593</v>
      </c>
      <c r="GO130" s="279">
        <v>682124</v>
      </c>
      <c r="GP130" s="279">
        <v>1369525</v>
      </c>
      <c r="GQ130" s="279">
        <v>2.0077362060546875</v>
      </c>
      <c r="GR130" s="279">
        <v>734727</v>
      </c>
      <c r="GS130" s="279">
        <v>1475137.25</v>
      </c>
      <c r="GT130" s="279">
        <v>2.0077352523803711</v>
      </c>
      <c r="GU130" s="279">
        <v>775435</v>
      </c>
      <c r="GV130" s="279">
        <v>1556868.25</v>
      </c>
      <c r="GW130" s="279">
        <v>2.0077352523803711</v>
      </c>
      <c r="GX130" s="279">
        <v>814742</v>
      </c>
      <c r="GY130" s="279">
        <v>1635784.25</v>
      </c>
      <c r="GZ130" s="279">
        <v>2.0077328681945801</v>
      </c>
      <c r="HA130" s="279">
        <v>796938</v>
      </c>
      <c r="HB130" s="279">
        <v>1600043.5</v>
      </c>
      <c r="HC130" s="279">
        <v>2.0077390670776367</v>
      </c>
      <c r="HD130" s="279">
        <v>823774</v>
      </c>
      <c r="HE130" s="279">
        <v>1653921.25</v>
      </c>
      <c r="HF130" s="279">
        <v>2.0077366828918457</v>
      </c>
      <c r="HG130" s="244"/>
      <c r="HH130" s="244"/>
      <c r="HI130" s="244"/>
      <c r="HJ130" s="244"/>
      <c r="HK130" s="244"/>
      <c r="HL130" s="244"/>
      <c r="HM130" s="244"/>
      <c r="HN130" s="244"/>
      <c r="HO130" s="244"/>
      <c r="HP130" s="244"/>
      <c r="HQ130" s="244"/>
      <c r="HR130" s="244"/>
      <c r="HS130" s="244"/>
      <c r="HT130" s="244"/>
      <c r="HU130" s="244"/>
      <c r="HV130" s="244"/>
      <c r="HW130" s="244"/>
      <c r="HX130" s="244"/>
      <c r="HY130" s="244"/>
      <c r="HZ130" s="244"/>
      <c r="IA130" s="244"/>
      <c r="IB130" s="244"/>
      <c r="IC130" s="244"/>
      <c r="ID130" s="244"/>
      <c r="IE130" s="244"/>
      <c r="IF130" s="244"/>
    </row>
    <row r="131" spans="1:240" ht="15" customHeight="1">
      <c r="A131" s="3">
        <v>99.99</v>
      </c>
      <c r="B131" s="279">
        <v>735703</v>
      </c>
      <c r="C131" s="279">
        <v>1437351.625</v>
      </c>
      <c r="D131" s="279">
        <v>1.9537117481231689</v>
      </c>
      <c r="E131" s="279">
        <v>1059312</v>
      </c>
      <c r="F131" s="279">
        <v>2069587.375</v>
      </c>
      <c r="G131" s="279">
        <v>1.9537090063095093</v>
      </c>
      <c r="H131" s="279">
        <v>895233</v>
      </c>
      <c r="I131" s="279">
        <v>1749024.875</v>
      </c>
      <c r="J131" s="279">
        <v>1.9537091255187988</v>
      </c>
      <c r="K131" s="279">
        <v>963299</v>
      </c>
      <c r="L131" s="279">
        <v>1882006</v>
      </c>
      <c r="M131" s="279">
        <v>1.9537091255187988</v>
      </c>
      <c r="N131" s="279">
        <v>1495531</v>
      </c>
      <c r="O131" s="279">
        <v>2624187</v>
      </c>
      <c r="P131" s="279">
        <v>1.7546857595443726</v>
      </c>
      <c r="Q131" s="279">
        <v>1930897</v>
      </c>
      <c r="R131" s="279">
        <v>3388119</v>
      </c>
      <c r="S131" s="279">
        <v>1.7546865940093994</v>
      </c>
      <c r="T131" s="279">
        <v>2070151</v>
      </c>
      <c r="U131" s="279">
        <v>3632464.5</v>
      </c>
      <c r="V131" s="279">
        <v>1.7546857595443726</v>
      </c>
      <c r="W131" s="279">
        <v>1962553</v>
      </c>
      <c r="X131" s="279">
        <v>3443662.75</v>
      </c>
      <c r="Y131" s="279">
        <v>1.7546852827072144</v>
      </c>
      <c r="Z131" s="279">
        <v>2106807</v>
      </c>
      <c r="AA131" s="279">
        <v>4324688</v>
      </c>
      <c r="AB131" s="279">
        <v>2.0527215003967285</v>
      </c>
      <c r="AC131" s="279">
        <v>3580841</v>
      </c>
      <c r="AD131" s="279">
        <v>6911830.5</v>
      </c>
      <c r="AE131" s="279">
        <v>1.9302254915237427</v>
      </c>
      <c r="AF131" s="279">
        <v>3758952</v>
      </c>
      <c r="AG131" s="279">
        <v>7648304</v>
      </c>
      <c r="AH131" s="279">
        <v>2.0346906185150146</v>
      </c>
      <c r="AI131" s="279">
        <v>4453058</v>
      </c>
      <c r="AJ131" s="279">
        <v>9900775</v>
      </c>
      <c r="AK131" s="279">
        <v>2.223365306854248</v>
      </c>
      <c r="AL131" s="279">
        <v>4386616</v>
      </c>
      <c r="AM131" s="279">
        <v>9512642</v>
      </c>
      <c r="AN131" s="279">
        <v>2.1685605049133301</v>
      </c>
      <c r="AO131" s="279">
        <v>4043858</v>
      </c>
      <c r="AP131" s="279">
        <v>8047608</v>
      </c>
      <c r="AQ131" s="279">
        <v>1.990081787109375</v>
      </c>
      <c r="AR131" s="279">
        <v>5213287</v>
      </c>
      <c r="AS131" s="279">
        <v>8916147</v>
      </c>
      <c r="AT131" s="279">
        <v>1.7102736234664917</v>
      </c>
      <c r="AU131" s="279">
        <v>4443866</v>
      </c>
      <c r="AV131" s="279">
        <v>9225456</v>
      </c>
      <c r="AW131" s="279">
        <v>2.0759978294372559</v>
      </c>
      <c r="AX131" s="279">
        <v>4910584</v>
      </c>
      <c r="AY131" s="279">
        <v>9854778</v>
      </c>
      <c r="AZ131" s="279">
        <v>2.0068442821502686</v>
      </c>
      <c r="BA131" s="279">
        <v>5110521</v>
      </c>
      <c r="BB131" s="279">
        <v>11003876</v>
      </c>
      <c r="BC131" s="279">
        <v>2.1531808376312256</v>
      </c>
      <c r="BD131" s="279">
        <v>5052601</v>
      </c>
      <c r="BE131" s="279">
        <v>11514562</v>
      </c>
      <c r="BF131" s="279">
        <v>2.2789375782012939</v>
      </c>
      <c r="BG131" s="279">
        <v>4734783</v>
      </c>
      <c r="BH131" s="279">
        <v>10790278</v>
      </c>
      <c r="BI131" s="279">
        <v>2.2789382934570313</v>
      </c>
      <c r="BJ131" s="279">
        <v>5336979</v>
      </c>
      <c r="BK131" s="279">
        <v>12162644</v>
      </c>
      <c r="BL131" s="279">
        <v>2.2789380550384521</v>
      </c>
      <c r="BM131" s="279">
        <v>5620435</v>
      </c>
      <c r="BN131" s="279">
        <v>12808622</v>
      </c>
      <c r="BO131" s="279">
        <v>2.278937816619873</v>
      </c>
      <c r="BP131" s="279">
        <v>6218543</v>
      </c>
      <c r="BQ131" s="279">
        <v>14171675</v>
      </c>
      <c r="BR131" s="279">
        <v>2.2789380550384521</v>
      </c>
      <c r="BS131" s="279">
        <v>7278787</v>
      </c>
      <c r="BT131" s="279">
        <v>16587907</v>
      </c>
      <c r="BU131" s="279">
        <v>2.2789382934570313</v>
      </c>
      <c r="BV131" s="279">
        <v>8364749</v>
      </c>
      <c r="BW131" s="279">
        <v>19062750</v>
      </c>
      <c r="BX131" s="279">
        <v>2.2789387702941895</v>
      </c>
      <c r="BY131" s="279">
        <v>10580428</v>
      </c>
      <c r="BZ131" s="279">
        <v>24112146</v>
      </c>
      <c r="CA131" s="279">
        <v>2.2789385318756104</v>
      </c>
      <c r="CB131" s="279">
        <v>9531864</v>
      </c>
      <c r="CC131" s="279">
        <v>21722534</v>
      </c>
      <c r="CD131" s="279">
        <v>2.2789387702941895</v>
      </c>
      <c r="CE131" s="279">
        <v>9083250</v>
      </c>
      <c r="CF131" s="279">
        <v>20700168</v>
      </c>
      <c r="CG131" s="279">
        <v>2.2789385318756104</v>
      </c>
      <c r="CH131" s="279">
        <v>8846209</v>
      </c>
      <c r="CI131" s="279">
        <v>20159966</v>
      </c>
      <c r="CJ131" s="279">
        <v>2.2789385318756104</v>
      </c>
      <c r="CK131" s="279">
        <v>9575761</v>
      </c>
      <c r="CL131" s="279">
        <v>21822568</v>
      </c>
      <c r="CM131" s="279">
        <v>2.2789382934570313</v>
      </c>
      <c r="CN131" s="279">
        <v>7498495</v>
      </c>
      <c r="CO131" s="279">
        <v>16492194</v>
      </c>
      <c r="CP131" s="279">
        <v>2.1994006633758545</v>
      </c>
      <c r="CQ131" s="279">
        <v>8695174</v>
      </c>
      <c r="CR131" s="279">
        <v>24826972</v>
      </c>
      <c r="CS131" s="279">
        <v>2.8552587032318115</v>
      </c>
      <c r="CT131" s="279">
        <v>13954850</v>
      </c>
      <c r="CU131" s="279">
        <v>32884010</v>
      </c>
      <c r="CV131" s="279">
        <v>2.3564574718475342</v>
      </c>
      <c r="CW131" s="279">
        <v>19831104</v>
      </c>
      <c r="CX131" s="279">
        <v>37952316</v>
      </c>
      <c r="CY131" s="279">
        <v>1.913777232170105</v>
      </c>
      <c r="CZ131" s="279">
        <v>18153156</v>
      </c>
      <c r="DA131" s="279">
        <v>42619864</v>
      </c>
      <c r="DB131" s="279">
        <v>2.3477935791015625</v>
      </c>
      <c r="DC131" s="279">
        <v>15136700</v>
      </c>
      <c r="DD131" s="279">
        <v>34304080</v>
      </c>
      <c r="DE131" s="279">
        <v>2.2662851810455322</v>
      </c>
      <c r="DF131" s="279">
        <v>14574607</v>
      </c>
      <c r="DG131" s="279">
        <v>34488816</v>
      </c>
      <c r="DH131" s="279">
        <v>2.3663632869720459</v>
      </c>
      <c r="DI131" s="279">
        <v>17386092</v>
      </c>
      <c r="DJ131" s="279">
        <v>27210350</v>
      </c>
      <c r="DK131" s="279">
        <v>1.5650641918182373</v>
      </c>
      <c r="DL131" s="279">
        <v>12274659</v>
      </c>
      <c r="DM131" s="279">
        <v>27240428</v>
      </c>
      <c r="DN131" s="279">
        <v>2.2192411422729492</v>
      </c>
      <c r="DO131" s="279">
        <v>10740532</v>
      </c>
      <c r="DP131" s="279">
        <v>31117730</v>
      </c>
      <c r="DQ131" s="279">
        <v>2.8972241878509521</v>
      </c>
      <c r="DR131" s="279">
        <v>15735092</v>
      </c>
      <c r="DS131" s="279">
        <v>38863412</v>
      </c>
      <c r="DT131" s="279">
        <v>2.4698560237884521</v>
      </c>
      <c r="DU131" s="279">
        <v>15454907</v>
      </c>
      <c r="DV131" s="279">
        <v>35562692</v>
      </c>
      <c r="DW131" s="279">
        <v>2.3010616302490234</v>
      </c>
      <c r="DX131" s="279">
        <v>19339466</v>
      </c>
      <c r="DY131" s="279">
        <v>36421208</v>
      </c>
      <c r="DZ131" s="279">
        <v>1.8832582235336304</v>
      </c>
      <c r="EA131" s="279">
        <v>11495964</v>
      </c>
      <c r="EB131" s="279">
        <v>29140358</v>
      </c>
      <c r="EC131" s="279">
        <v>2.5348339080810547</v>
      </c>
      <c r="ED131" s="279">
        <v>15069266</v>
      </c>
      <c r="EE131" s="279">
        <v>26884314</v>
      </c>
      <c r="EF131" s="279">
        <v>1.784049391746521</v>
      </c>
      <c r="EG131" s="279">
        <v>15712489</v>
      </c>
      <c r="EH131" s="279">
        <v>28913062</v>
      </c>
      <c r="EI131" s="279">
        <v>1.840132474899292</v>
      </c>
      <c r="EJ131" s="279">
        <v>20359514</v>
      </c>
      <c r="EK131" s="279">
        <v>35491100</v>
      </c>
      <c r="EL131" s="279">
        <v>1.7432193756103516</v>
      </c>
      <c r="EM131" s="279">
        <v>22985076</v>
      </c>
      <c r="EN131" s="279">
        <v>44712384</v>
      </c>
      <c r="EO131" s="279">
        <v>1.9452788829803467</v>
      </c>
      <c r="EP131" s="279">
        <v>27377376</v>
      </c>
      <c r="EQ131" s="279">
        <v>54592020</v>
      </c>
      <c r="ER131" s="279">
        <v>1.9940559864044189</v>
      </c>
      <c r="ES131" s="279">
        <v>31236712</v>
      </c>
      <c r="ET131" s="279">
        <v>53021540</v>
      </c>
      <c r="EU131" s="279">
        <v>1.697411060333252</v>
      </c>
      <c r="EV131" s="279">
        <v>48862304</v>
      </c>
      <c r="EW131" s="279">
        <v>81395856</v>
      </c>
      <c r="EX131" s="279">
        <v>1.6658210754394531</v>
      </c>
      <c r="EY131" s="279">
        <v>79474456</v>
      </c>
      <c r="EZ131" s="279">
        <v>130524376</v>
      </c>
      <c r="FA131" s="279">
        <v>1.6423437595367432</v>
      </c>
      <c r="FB131" s="279">
        <v>131303</v>
      </c>
      <c r="FC131" s="279">
        <v>240551.59375</v>
      </c>
      <c r="FD131" s="279">
        <v>1.8320342302322388</v>
      </c>
      <c r="FE131" s="279">
        <v>168501</v>
      </c>
      <c r="FF131" s="279">
        <v>345430.65625</v>
      </c>
      <c r="FG131" s="279">
        <v>2.0500214099884033</v>
      </c>
      <c r="FH131" s="279">
        <v>214177</v>
      </c>
      <c r="FI131" s="279">
        <v>437026.84375</v>
      </c>
      <c r="FJ131" s="279">
        <v>2.0404937267303467</v>
      </c>
      <c r="FK131" s="279">
        <v>251095</v>
      </c>
      <c r="FL131" s="279">
        <v>422288.875</v>
      </c>
      <c r="FM131" s="279">
        <v>1.6817892789840698</v>
      </c>
      <c r="FN131" s="279">
        <v>263662</v>
      </c>
      <c r="FO131" s="279">
        <v>517430.5</v>
      </c>
      <c r="FP131" s="279">
        <v>1.9624766111373901</v>
      </c>
      <c r="FQ131" s="279">
        <v>280453</v>
      </c>
      <c r="FR131" s="279">
        <v>514386.78125</v>
      </c>
      <c r="FS131" s="279">
        <v>1.8341282606124878</v>
      </c>
      <c r="FT131" s="279">
        <v>307833</v>
      </c>
      <c r="FU131" s="279">
        <v>531934.125</v>
      </c>
      <c r="FV131" s="279">
        <v>1.727995753288269</v>
      </c>
      <c r="FW131" s="279">
        <v>367509</v>
      </c>
      <c r="FX131" s="279">
        <v>653937.4375</v>
      </c>
      <c r="FY131" s="279">
        <v>1.7793780565261841</v>
      </c>
      <c r="FZ131" s="279">
        <v>402435</v>
      </c>
      <c r="GA131" s="279">
        <v>904312.3125</v>
      </c>
      <c r="GB131" s="279">
        <v>2.2471015453338623</v>
      </c>
      <c r="GC131" s="279">
        <v>455354</v>
      </c>
      <c r="GD131" s="279">
        <v>817124.5</v>
      </c>
      <c r="GE131" s="279">
        <v>1.7944818735122681</v>
      </c>
      <c r="GF131" s="279">
        <v>642867</v>
      </c>
      <c r="GG131" s="279">
        <v>1302665.125</v>
      </c>
      <c r="GH131" s="279">
        <v>2.0263369083404541</v>
      </c>
      <c r="GI131" s="279">
        <v>622828</v>
      </c>
      <c r="GJ131" s="279">
        <v>996747.9375</v>
      </c>
      <c r="GK131" s="279">
        <v>1.600358247756958</v>
      </c>
      <c r="GL131" s="279">
        <v>869150</v>
      </c>
      <c r="GM131" s="279">
        <v>1639659.875</v>
      </c>
      <c r="GN131" s="279">
        <v>1.8865096569061279</v>
      </c>
      <c r="GO131" s="279">
        <v>973587</v>
      </c>
      <c r="GP131" s="279">
        <v>1935958</v>
      </c>
      <c r="GQ131" s="279">
        <v>1.9884797334671021</v>
      </c>
      <c r="GR131" s="279">
        <v>1048666</v>
      </c>
      <c r="GS131" s="279">
        <v>2085250.625</v>
      </c>
      <c r="GT131" s="279">
        <v>1.9884792566299438</v>
      </c>
      <c r="GU131" s="279">
        <v>1106768</v>
      </c>
      <c r="GV131" s="279">
        <v>2200785.5</v>
      </c>
      <c r="GW131" s="279">
        <v>1.9884794950485229</v>
      </c>
      <c r="GX131" s="279">
        <v>1162870</v>
      </c>
      <c r="GY131" s="279">
        <v>2312341.5</v>
      </c>
      <c r="GZ131" s="279">
        <v>1.9884780645370483</v>
      </c>
      <c r="HA131" s="279">
        <v>1137462</v>
      </c>
      <c r="HB131" s="279">
        <v>2261818</v>
      </c>
      <c r="HC131" s="279">
        <v>1.9884778261184692</v>
      </c>
      <c r="HD131" s="279">
        <v>1175763</v>
      </c>
      <c r="HE131" s="279">
        <v>2337979.5</v>
      </c>
      <c r="HF131" s="279">
        <v>1.9884785413742065</v>
      </c>
      <c r="HG131" s="244"/>
      <c r="HH131" s="244"/>
      <c r="HI131" s="244"/>
      <c r="HJ131" s="244"/>
      <c r="HK131" s="244"/>
      <c r="HL131" s="244"/>
      <c r="HM131" s="244"/>
      <c r="HN131" s="244"/>
      <c r="HO131" s="244"/>
      <c r="HP131" s="244"/>
      <c r="HQ131" s="244"/>
      <c r="HR131" s="244"/>
      <c r="HS131" s="244"/>
      <c r="HT131" s="244"/>
      <c r="HU131" s="244"/>
      <c r="HV131" s="244"/>
      <c r="HW131" s="244"/>
      <c r="HX131" s="244"/>
      <c r="HY131" s="244"/>
      <c r="HZ131" s="244"/>
      <c r="IA131" s="244"/>
      <c r="IB131" s="244"/>
      <c r="IC131" s="244"/>
      <c r="ID131" s="244"/>
      <c r="IE131" s="244"/>
      <c r="IF131" s="244"/>
    </row>
    <row r="132" spans="1:240" ht="15" customHeight="1">
      <c r="A132" s="3">
        <v>99.991</v>
      </c>
      <c r="B132" s="279">
        <v>777707</v>
      </c>
      <c r="C132" s="279">
        <v>1513038.125</v>
      </c>
      <c r="D132" s="279">
        <v>1.9455118179321289</v>
      </c>
      <c r="E132" s="279">
        <v>1123631</v>
      </c>
      <c r="F132" s="279">
        <v>2178355</v>
      </c>
      <c r="G132" s="279">
        <v>1.9386746883392334</v>
      </c>
      <c r="H132" s="279">
        <v>943010</v>
      </c>
      <c r="I132" s="279">
        <v>1841305.5</v>
      </c>
      <c r="J132" s="279">
        <v>1.9525831937789917</v>
      </c>
      <c r="K132" s="279">
        <v>1017388</v>
      </c>
      <c r="L132" s="279">
        <v>1981156.5</v>
      </c>
      <c r="M132" s="279">
        <v>1.9472968578338623</v>
      </c>
      <c r="N132" s="279">
        <v>1569871</v>
      </c>
      <c r="O132" s="279">
        <v>2745564</v>
      </c>
      <c r="P132" s="279">
        <v>1.7489105463027954</v>
      </c>
      <c r="Q132" s="279">
        <v>2024342</v>
      </c>
      <c r="R132" s="279">
        <v>3544969</v>
      </c>
      <c r="S132" s="279">
        <v>1.7511709928512573</v>
      </c>
      <c r="T132" s="279">
        <v>2176471</v>
      </c>
      <c r="U132" s="279">
        <v>3800289.75</v>
      </c>
      <c r="V132" s="279">
        <v>1.7460787296295166</v>
      </c>
      <c r="W132" s="279">
        <v>2061897</v>
      </c>
      <c r="X132" s="279">
        <v>3602845</v>
      </c>
      <c r="Y132" s="279">
        <v>1.7473448514938354</v>
      </c>
      <c r="Z132" s="279">
        <v>2232843</v>
      </c>
      <c r="AA132" s="279">
        <v>4564298.5</v>
      </c>
      <c r="AB132" s="279">
        <v>2.0441646575927734</v>
      </c>
      <c r="AC132" s="279">
        <v>3781978</v>
      </c>
      <c r="AD132" s="279">
        <v>7271063</v>
      </c>
      <c r="AE132" s="279">
        <v>1.9225555658340454</v>
      </c>
      <c r="AF132" s="279">
        <v>3857686</v>
      </c>
      <c r="AG132" s="279">
        <v>8074848</v>
      </c>
      <c r="AH132" s="279">
        <v>2.0931844711303711</v>
      </c>
      <c r="AI132" s="279">
        <v>4850300</v>
      </c>
      <c r="AJ132" s="279">
        <v>10484653</v>
      </c>
      <c r="AK132" s="279">
        <v>2.1616504192352295</v>
      </c>
      <c r="AL132" s="279">
        <v>4699304</v>
      </c>
      <c r="AM132" s="279">
        <v>10065426</v>
      </c>
      <c r="AN132" s="279">
        <v>2.1418972015380859</v>
      </c>
      <c r="AO132" s="279">
        <v>4319601</v>
      </c>
      <c r="AP132" s="279">
        <v>8477610</v>
      </c>
      <c r="AQ132" s="279">
        <v>1.9625909328460693</v>
      </c>
      <c r="AR132" s="279">
        <v>5531541</v>
      </c>
      <c r="AS132" s="279">
        <v>9309851</v>
      </c>
      <c r="AT132" s="279">
        <v>1.6830483675003052</v>
      </c>
      <c r="AU132" s="279">
        <v>4722274</v>
      </c>
      <c r="AV132" s="279">
        <v>9741829</v>
      </c>
      <c r="AW132" s="279">
        <v>2.062952995300293</v>
      </c>
      <c r="AX132" s="279">
        <v>5167250</v>
      </c>
      <c r="AY132" s="279">
        <v>10390159</v>
      </c>
      <c r="AZ132" s="279">
        <v>2.0107715129852295</v>
      </c>
      <c r="BA132" s="279">
        <v>5400101</v>
      </c>
      <c r="BB132" s="279">
        <v>11642716</v>
      </c>
      <c r="BC132" s="279">
        <v>2.1560182571411133</v>
      </c>
      <c r="BD132" s="279">
        <v>5389178</v>
      </c>
      <c r="BE132" s="279">
        <v>12214236</v>
      </c>
      <c r="BF132" s="279">
        <v>2.2664377689361572</v>
      </c>
      <c r="BG132" s="279">
        <v>5050190</v>
      </c>
      <c r="BH132" s="279">
        <v>11445941</v>
      </c>
      <c r="BI132" s="279">
        <v>2.2664377689361572</v>
      </c>
      <c r="BJ132" s="279">
        <v>5692501</v>
      </c>
      <c r="BK132" s="279">
        <v>12901697</v>
      </c>
      <c r="BL132" s="279">
        <v>2.266437292098999</v>
      </c>
      <c r="BM132" s="279">
        <v>5994840</v>
      </c>
      <c r="BN132" s="279">
        <v>13586927</v>
      </c>
      <c r="BO132" s="279">
        <v>2.2664370536804199</v>
      </c>
      <c r="BP132" s="279">
        <v>6632790</v>
      </c>
      <c r="BQ132" s="279">
        <v>15032805</v>
      </c>
      <c r="BR132" s="279">
        <v>2.2664377689361572</v>
      </c>
      <c r="BS132" s="279">
        <v>7763662</v>
      </c>
      <c r="BT132" s="279">
        <v>17595858</v>
      </c>
      <c r="BU132" s="279">
        <v>2.2664380073547363</v>
      </c>
      <c r="BV132" s="279">
        <v>8921965</v>
      </c>
      <c r="BW132" s="279">
        <v>20221082</v>
      </c>
      <c r="BX132" s="279">
        <v>2.2664382457733154</v>
      </c>
      <c r="BY132" s="279">
        <v>11285241</v>
      </c>
      <c r="BZ132" s="279">
        <v>25577302</v>
      </c>
      <c r="CA132" s="279">
        <v>2.2664382457733154</v>
      </c>
      <c r="CB132" s="279">
        <v>10166829</v>
      </c>
      <c r="CC132" s="279">
        <v>23042486</v>
      </c>
      <c r="CD132" s="279">
        <v>2.2664377689361572</v>
      </c>
      <c r="CE132" s="279">
        <v>9688329</v>
      </c>
      <c r="CF132" s="279">
        <v>21957996</v>
      </c>
      <c r="CG132" s="279">
        <v>2.2664380073547363</v>
      </c>
      <c r="CH132" s="279">
        <v>9435498</v>
      </c>
      <c r="CI132" s="279">
        <v>21384970</v>
      </c>
      <c r="CJ132" s="279">
        <v>2.2664377689361572</v>
      </c>
      <c r="CK132" s="279">
        <v>10213648</v>
      </c>
      <c r="CL132" s="279">
        <v>23148598</v>
      </c>
      <c r="CM132" s="279">
        <v>2.2664377689361572</v>
      </c>
      <c r="CN132" s="279">
        <v>7782738</v>
      </c>
      <c r="CO132" s="279">
        <v>17476254</v>
      </c>
      <c r="CP132" s="279">
        <v>2.2455148696899414</v>
      </c>
      <c r="CQ132" s="279">
        <v>9078311</v>
      </c>
      <c r="CR132" s="279">
        <v>26604054</v>
      </c>
      <c r="CS132" s="279">
        <v>2.9305069446563721</v>
      </c>
      <c r="CT132" s="279">
        <v>15319176</v>
      </c>
      <c r="CU132" s="279">
        <v>34914104</v>
      </c>
      <c r="CV132" s="279">
        <v>2.2791111469268799</v>
      </c>
      <c r="CW132" s="279">
        <v>20622272</v>
      </c>
      <c r="CX132" s="279">
        <v>39922200</v>
      </c>
      <c r="CY132" s="279">
        <v>1.9358779191970825</v>
      </c>
      <c r="CZ132" s="279">
        <v>19305248</v>
      </c>
      <c r="DA132" s="279">
        <v>45276708</v>
      </c>
      <c r="DB132" s="279">
        <v>2.3453056812286377</v>
      </c>
      <c r="DC132" s="279">
        <v>15946333</v>
      </c>
      <c r="DD132" s="279">
        <v>36390600</v>
      </c>
      <c r="DE132" s="279">
        <v>2.2820670604705811</v>
      </c>
      <c r="DF132" s="279">
        <v>15378173</v>
      </c>
      <c r="DG132" s="279">
        <v>36656476</v>
      </c>
      <c r="DH132" s="279">
        <v>2.3836691379547119</v>
      </c>
      <c r="DI132" s="279">
        <v>17912036</v>
      </c>
      <c r="DJ132" s="279">
        <v>28271096</v>
      </c>
      <c r="DK132" s="279">
        <v>1.5783295631408691</v>
      </c>
      <c r="DL132" s="279">
        <v>12941644</v>
      </c>
      <c r="DM132" s="279">
        <v>28866600</v>
      </c>
      <c r="DN132" s="279">
        <v>2.2305202484130859</v>
      </c>
      <c r="DO132" s="279">
        <v>11470908</v>
      </c>
      <c r="DP132" s="279">
        <v>33343154</v>
      </c>
      <c r="DQ132" s="279">
        <v>2.9067580699920654</v>
      </c>
      <c r="DR132" s="279">
        <v>16786380</v>
      </c>
      <c r="DS132" s="279">
        <v>41376628</v>
      </c>
      <c r="DT132" s="279">
        <v>2.4648928642272949</v>
      </c>
      <c r="DU132" s="279">
        <v>16580677</v>
      </c>
      <c r="DV132" s="279">
        <v>37736036</v>
      </c>
      <c r="DW132" s="279">
        <v>2.2759044170379639</v>
      </c>
      <c r="DX132" s="279">
        <v>20437968</v>
      </c>
      <c r="DY132" s="279">
        <v>38259168</v>
      </c>
      <c r="DZ132" s="279">
        <v>1.8719654083251953</v>
      </c>
      <c r="EA132" s="279">
        <v>11566126</v>
      </c>
      <c r="EB132" s="279">
        <v>31096392</v>
      </c>
      <c r="EC132" s="279">
        <v>2.6885745525360107</v>
      </c>
      <c r="ED132" s="279">
        <v>16038186</v>
      </c>
      <c r="EE132" s="279">
        <v>28144668</v>
      </c>
      <c r="EF132" s="279">
        <v>1.7548536062240601</v>
      </c>
      <c r="EG132" s="279">
        <v>15973433</v>
      </c>
      <c r="EH132" s="279">
        <v>30364628</v>
      </c>
      <c r="EI132" s="279">
        <v>1.9009456634521484</v>
      </c>
      <c r="EJ132" s="279">
        <v>21535748</v>
      </c>
      <c r="EK132" s="279">
        <v>37109260</v>
      </c>
      <c r="EL132" s="279">
        <v>1.7231470346450806</v>
      </c>
      <c r="EM132" s="279">
        <v>24654686</v>
      </c>
      <c r="EN132" s="279">
        <v>47037168</v>
      </c>
      <c r="EO132" s="279">
        <v>1.9078388214111328</v>
      </c>
      <c r="EP132" s="279">
        <v>29783188</v>
      </c>
      <c r="EQ132" s="279">
        <v>57487184</v>
      </c>
      <c r="ER132" s="279">
        <v>1.9301890134811401</v>
      </c>
      <c r="ES132" s="279">
        <v>32160652</v>
      </c>
      <c r="ET132" s="279">
        <v>55391300</v>
      </c>
      <c r="EU132" s="279">
        <v>1.7223314046859741</v>
      </c>
      <c r="EV132" s="279">
        <v>51764892</v>
      </c>
      <c r="EW132" s="279">
        <v>84852280</v>
      </c>
      <c r="EX132" s="279">
        <v>1.639185905456543</v>
      </c>
      <c r="EY132" s="279">
        <v>83823912</v>
      </c>
      <c r="EZ132" s="279">
        <v>135959712</v>
      </c>
      <c r="FA132" s="279">
        <v>1.621968150138855</v>
      </c>
      <c r="FB132" s="279">
        <v>136735</v>
      </c>
      <c r="FC132" s="279">
        <v>252395.328125</v>
      </c>
      <c r="FD132" s="279">
        <v>1.845872163772583</v>
      </c>
      <c r="FE132" s="279">
        <v>178879</v>
      </c>
      <c r="FF132" s="279">
        <v>364530.1875</v>
      </c>
      <c r="FG132" s="279">
        <v>2.0378589630126953</v>
      </c>
      <c r="FH132" s="279">
        <v>223700</v>
      </c>
      <c r="FI132" s="279">
        <v>461267.59375</v>
      </c>
      <c r="FJ132" s="279">
        <v>2.0619919300079346</v>
      </c>
      <c r="FK132" s="279">
        <v>257425</v>
      </c>
      <c r="FL132" s="279">
        <v>440973.875</v>
      </c>
      <c r="FM132" s="279">
        <v>1.7130188941955566</v>
      </c>
      <c r="FN132" s="279">
        <v>280620</v>
      </c>
      <c r="FO132" s="279">
        <v>544706.4375</v>
      </c>
      <c r="FP132" s="279">
        <v>1.9410820007324219</v>
      </c>
      <c r="FQ132" s="279">
        <v>295932</v>
      </c>
      <c r="FR132" s="279">
        <v>539540.3125</v>
      </c>
      <c r="FS132" s="279">
        <v>1.8231902122497559</v>
      </c>
      <c r="FT132" s="279">
        <v>323067</v>
      </c>
      <c r="FU132" s="279">
        <v>556008.25</v>
      </c>
      <c r="FV132" s="279">
        <v>1.7210308313369751</v>
      </c>
      <c r="FW132" s="279">
        <v>386735</v>
      </c>
      <c r="FX132" s="279">
        <v>684720.5</v>
      </c>
      <c r="FY132" s="279">
        <v>1.770516037940979</v>
      </c>
      <c r="FZ132" s="279">
        <v>426000</v>
      </c>
      <c r="GA132" s="279">
        <v>958803.25</v>
      </c>
      <c r="GB132" s="279">
        <v>2.2507119178771973</v>
      </c>
      <c r="GC132" s="279">
        <v>478221</v>
      </c>
      <c r="GD132" s="279">
        <v>856082.4375</v>
      </c>
      <c r="GE132" s="279">
        <v>1.7901397943496704</v>
      </c>
      <c r="GF132" s="279">
        <v>680406</v>
      </c>
      <c r="GG132" s="279">
        <v>1373944.5</v>
      </c>
      <c r="GH132" s="279">
        <v>2.0193009376525879</v>
      </c>
      <c r="GI132" s="279">
        <v>651117</v>
      </c>
      <c r="GJ132" s="279">
        <v>1036758.6875</v>
      </c>
      <c r="GK132" s="279">
        <v>1.5922770500183105</v>
      </c>
      <c r="GL132" s="279">
        <v>916349</v>
      </c>
      <c r="GM132" s="279">
        <v>1722715.75</v>
      </c>
      <c r="GN132" s="279">
        <v>1.879977822303772</v>
      </c>
      <c r="GO132" s="279">
        <v>1027119</v>
      </c>
      <c r="GP132" s="279">
        <v>2039991.625</v>
      </c>
      <c r="GQ132" s="279">
        <v>1.9861297607421875</v>
      </c>
      <c r="GR132" s="279">
        <v>1106326</v>
      </c>
      <c r="GS132" s="279">
        <v>2197306.75</v>
      </c>
      <c r="GT132" s="279">
        <v>1.9861295223236084</v>
      </c>
      <c r="GU132" s="279">
        <v>1167623</v>
      </c>
      <c r="GV132" s="279">
        <v>2319050.25</v>
      </c>
      <c r="GW132" s="279">
        <v>1.9861292839050293</v>
      </c>
      <c r="GX132" s="279">
        <v>1226808</v>
      </c>
      <c r="GY132" s="279">
        <v>2436601</v>
      </c>
      <c r="GZ132" s="279">
        <v>1.9861307144165039</v>
      </c>
      <c r="HA132" s="279">
        <v>1200003</v>
      </c>
      <c r="HB132" s="279">
        <v>2383362.5</v>
      </c>
      <c r="HC132" s="279">
        <v>1.9861304759979248</v>
      </c>
      <c r="HD132" s="279">
        <v>1240411</v>
      </c>
      <c r="HE132" s="279">
        <v>2463616.75</v>
      </c>
      <c r="HF132" s="279">
        <v>1.9861294031143188</v>
      </c>
      <c r="HG132" s="244"/>
      <c r="HH132" s="244"/>
      <c r="HI132" s="244"/>
      <c r="HJ132" s="244"/>
      <c r="HK132" s="244"/>
      <c r="HL132" s="244"/>
      <c r="HM132" s="244"/>
      <c r="HN132" s="244"/>
      <c r="HO132" s="244"/>
      <c r="HP132" s="244"/>
      <c r="HQ132" s="244"/>
      <c r="HR132" s="244"/>
      <c r="HS132" s="244"/>
      <c r="HT132" s="244"/>
      <c r="HU132" s="244"/>
      <c r="HV132" s="244"/>
      <c r="HW132" s="244"/>
      <c r="HX132" s="244"/>
      <c r="HY132" s="244"/>
      <c r="HZ132" s="244"/>
      <c r="IA132" s="244"/>
      <c r="IB132" s="244"/>
      <c r="IC132" s="244"/>
      <c r="ID132" s="244"/>
      <c r="IE132" s="244"/>
      <c r="IF132" s="244"/>
    </row>
    <row r="133" spans="1:240" ht="15" customHeight="1">
      <c r="A133" s="3">
        <v>99.992000000000004</v>
      </c>
      <c r="B133" s="279">
        <v>827055</v>
      </c>
      <c r="C133" s="279">
        <v>1601957.75</v>
      </c>
      <c r="D133" s="279">
        <v>1.9369422197341919</v>
      </c>
      <c r="E133" s="279">
        <v>1198890</v>
      </c>
      <c r="F133" s="279">
        <v>2305622</v>
      </c>
      <c r="G133" s="279">
        <v>1.9231305122375488</v>
      </c>
      <c r="H133" s="279">
        <v>999374</v>
      </c>
      <c r="I133" s="279">
        <v>1950172.25</v>
      </c>
      <c r="J133" s="279">
        <v>1.9513938426971436</v>
      </c>
      <c r="K133" s="279">
        <v>1081001</v>
      </c>
      <c r="L133" s="279">
        <v>2097765</v>
      </c>
      <c r="M133" s="279">
        <v>1.9405763149261475</v>
      </c>
      <c r="N133" s="279">
        <v>1656649</v>
      </c>
      <c r="O133" s="279">
        <v>2887249.5</v>
      </c>
      <c r="P133" s="279">
        <v>1.7428251504898071</v>
      </c>
      <c r="Q133" s="279">
        <v>2133627</v>
      </c>
      <c r="R133" s="279">
        <v>3728405.5</v>
      </c>
      <c r="S133" s="279">
        <v>1.747449517250061</v>
      </c>
      <c r="T133" s="279">
        <v>2300288</v>
      </c>
      <c r="U133" s="279">
        <v>3995736.25</v>
      </c>
      <c r="V133" s="279">
        <v>1.7370591163635254</v>
      </c>
      <c r="W133" s="279">
        <v>2177713</v>
      </c>
      <c r="X133" s="279">
        <v>3788420</v>
      </c>
      <c r="Y133" s="279">
        <v>1.7396323680877686</v>
      </c>
      <c r="Z133" s="279">
        <v>2381396</v>
      </c>
      <c r="AA133" s="279">
        <v>4846714.5</v>
      </c>
      <c r="AB133" s="279">
        <v>2.0352408885955811</v>
      </c>
      <c r="AC133" s="279">
        <v>4020469</v>
      </c>
      <c r="AD133" s="279">
        <v>7692743.5</v>
      </c>
      <c r="AE133" s="279">
        <v>1.913394570350647</v>
      </c>
      <c r="AF133" s="279">
        <v>3946658</v>
      </c>
      <c r="AG133" s="279">
        <v>8596385</v>
      </c>
      <c r="AH133" s="279">
        <v>2.178142786026001</v>
      </c>
      <c r="AI133" s="279">
        <v>5325321</v>
      </c>
      <c r="AJ133" s="279">
        <v>11160154</v>
      </c>
      <c r="AK133" s="279">
        <v>2.0956771373748779</v>
      </c>
      <c r="AL133" s="279">
        <v>5091999</v>
      </c>
      <c r="AM133" s="279">
        <v>10712653</v>
      </c>
      <c r="AN133" s="279">
        <v>2.10382080078125</v>
      </c>
      <c r="AO133" s="279">
        <v>4655235</v>
      </c>
      <c r="AP133" s="279">
        <v>8977131</v>
      </c>
      <c r="AQ133" s="279">
        <v>1.9283947944641113</v>
      </c>
      <c r="AR133" s="279">
        <v>5849455</v>
      </c>
      <c r="AS133" s="279">
        <v>9762325</v>
      </c>
      <c r="AT133" s="279">
        <v>1.6689289808273315</v>
      </c>
      <c r="AU133" s="279">
        <v>5072465</v>
      </c>
      <c r="AV133" s="279">
        <v>10348277</v>
      </c>
      <c r="AW133" s="279">
        <v>2.040088415145874</v>
      </c>
      <c r="AX133" s="279">
        <v>5463104</v>
      </c>
      <c r="AY133" s="279">
        <v>11025048</v>
      </c>
      <c r="AZ133" s="279">
        <v>2.0180923938751221</v>
      </c>
      <c r="BA133" s="279">
        <v>5699653</v>
      </c>
      <c r="BB133" s="279">
        <v>12404471</v>
      </c>
      <c r="BC133" s="279">
        <v>2.1763553619384766</v>
      </c>
      <c r="BD133" s="279">
        <v>5773498</v>
      </c>
      <c r="BE133" s="279">
        <v>13043963</v>
      </c>
      <c r="BF133" s="279">
        <v>2.2592825889587402</v>
      </c>
      <c r="BG133" s="279">
        <v>5410335</v>
      </c>
      <c r="BH133" s="279">
        <v>12223476</v>
      </c>
      <c r="BI133" s="279">
        <v>2.2592825889587402</v>
      </c>
      <c r="BJ133" s="279">
        <v>6098451</v>
      </c>
      <c r="BK133" s="279">
        <v>13778123</v>
      </c>
      <c r="BL133" s="279">
        <v>2.2592823505401611</v>
      </c>
      <c r="BM133" s="279">
        <v>6422349</v>
      </c>
      <c r="BN133" s="279">
        <v>14509902</v>
      </c>
      <c r="BO133" s="279">
        <v>2.2592825889587402</v>
      </c>
      <c r="BP133" s="279">
        <v>7105794</v>
      </c>
      <c r="BQ133" s="279">
        <v>16054000</v>
      </c>
      <c r="BR133" s="279">
        <v>2.2592830657958984</v>
      </c>
      <c r="BS133" s="279">
        <v>8317313</v>
      </c>
      <c r="BT133" s="279">
        <v>18791164</v>
      </c>
      <c r="BU133" s="279">
        <v>2.2592830657958984</v>
      </c>
      <c r="BV133" s="279">
        <v>9558218</v>
      </c>
      <c r="BW133" s="279">
        <v>21594722</v>
      </c>
      <c r="BX133" s="279">
        <v>2.2592833042144775</v>
      </c>
      <c r="BY133" s="279">
        <v>12090027</v>
      </c>
      <c r="BZ133" s="279">
        <v>27314798</v>
      </c>
      <c r="CA133" s="279">
        <v>2.2592835426330566</v>
      </c>
      <c r="CB133" s="279">
        <v>10891857</v>
      </c>
      <c r="CC133" s="279">
        <v>24607788</v>
      </c>
      <c r="CD133" s="279">
        <v>2.2592830657958984</v>
      </c>
      <c r="CE133" s="279">
        <v>10379234</v>
      </c>
      <c r="CF133" s="279">
        <v>23449626</v>
      </c>
      <c r="CG133" s="279">
        <v>2.2592828273773193</v>
      </c>
      <c r="CH133" s="279">
        <v>10108373</v>
      </c>
      <c r="CI133" s="279">
        <v>22837674</v>
      </c>
      <c r="CJ133" s="279">
        <v>2.2592828273773193</v>
      </c>
      <c r="CK133" s="279">
        <v>10942015</v>
      </c>
      <c r="CL133" s="279">
        <v>24721106</v>
      </c>
      <c r="CM133" s="279">
        <v>2.2592828273773193</v>
      </c>
      <c r="CN133" s="279">
        <v>8143951</v>
      </c>
      <c r="CO133" s="279">
        <v>18666374</v>
      </c>
      <c r="CP133" s="279">
        <v>2.2920539379119873</v>
      </c>
      <c r="CQ133" s="279">
        <v>10120682</v>
      </c>
      <c r="CR133" s="279">
        <v>28736614</v>
      </c>
      <c r="CS133" s="279">
        <v>2.8393950462341309</v>
      </c>
      <c r="CT133" s="279">
        <v>16963156</v>
      </c>
      <c r="CU133" s="279">
        <v>37263448</v>
      </c>
      <c r="CV133" s="279">
        <v>2.1967284679412842</v>
      </c>
      <c r="CW133" s="279">
        <v>21481474</v>
      </c>
      <c r="CX133" s="279">
        <v>42282052</v>
      </c>
      <c r="CY133" s="279">
        <v>1.9683030843734741</v>
      </c>
      <c r="CZ133" s="279">
        <v>20764980</v>
      </c>
      <c r="DA133" s="279">
        <v>48435788</v>
      </c>
      <c r="DB133" s="279">
        <v>2.3325707912445068</v>
      </c>
      <c r="DC133" s="279">
        <v>16993532</v>
      </c>
      <c r="DD133" s="279">
        <v>38883600</v>
      </c>
      <c r="DE133" s="279">
        <v>2.2881412506103516</v>
      </c>
      <c r="DF133" s="279">
        <v>16107244</v>
      </c>
      <c r="DG133" s="279">
        <v>39269712</v>
      </c>
      <c r="DH133" s="279">
        <v>2.4380156993865967</v>
      </c>
      <c r="DI133" s="279">
        <v>18270134</v>
      </c>
      <c r="DJ133" s="279">
        <v>29541940</v>
      </c>
      <c r="DK133" s="279">
        <v>1.6169525384902954</v>
      </c>
      <c r="DL133" s="279">
        <v>13652647</v>
      </c>
      <c r="DM133" s="279">
        <v>30813318</v>
      </c>
      <c r="DN133" s="279">
        <v>2.2569482326507568</v>
      </c>
      <c r="DO133" s="279">
        <v>12429536</v>
      </c>
      <c r="DP133" s="279">
        <v>36019912</v>
      </c>
      <c r="DQ133" s="279">
        <v>2.8979289531707764</v>
      </c>
      <c r="DR133" s="279">
        <v>18060024</v>
      </c>
      <c r="DS133" s="279">
        <v>44373412</v>
      </c>
      <c r="DT133" s="279">
        <v>2.4569962024688721</v>
      </c>
      <c r="DU133" s="279">
        <v>17889976</v>
      </c>
      <c r="DV133" s="279">
        <v>40300500</v>
      </c>
      <c r="DW133" s="279">
        <v>2.2526860237121582</v>
      </c>
      <c r="DX133" s="279">
        <v>21648196</v>
      </c>
      <c r="DY133" s="279">
        <v>40412356</v>
      </c>
      <c r="DZ133" s="279">
        <v>1.8667770624160767</v>
      </c>
      <c r="EA133" s="279">
        <v>11610950</v>
      </c>
      <c r="EB133" s="279">
        <v>33534966</v>
      </c>
      <c r="EC133" s="279">
        <v>2.888218879699707</v>
      </c>
      <c r="ED133" s="279">
        <v>17164862</v>
      </c>
      <c r="EE133" s="279">
        <v>29589250</v>
      </c>
      <c r="EF133" s="279">
        <v>1.7238268852233887</v>
      </c>
      <c r="EG133" s="279">
        <v>16170297</v>
      </c>
      <c r="EH133" s="279">
        <v>32150664</v>
      </c>
      <c r="EI133" s="279">
        <v>1.9882544279098511</v>
      </c>
      <c r="EJ133" s="279">
        <v>22990172</v>
      </c>
      <c r="EK133" s="279">
        <v>38968384</v>
      </c>
      <c r="EL133" s="279">
        <v>1.6950018405914307</v>
      </c>
      <c r="EM133" s="279">
        <v>26741232</v>
      </c>
      <c r="EN133" s="279">
        <v>49709460</v>
      </c>
      <c r="EO133" s="279">
        <v>1.8589068651199341</v>
      </c>
      <c r="EP133" s="279">
        <v>32781196</v>
      </c>
      <c r="EQ133" s="279">
        <v>60769448</v>
      </c>
      <c r="ER133" s="279">
        <v>1.8537898063659668</v>
      </c>
      <c r="ES133" s="279">
        <v>33188732</v>
      </c>
      <c r="ET133" s="279">
        <v>58232496</v>
      </c>
      <c r="EU133" s="279">
        <v>1.7545863389968872</v>
      </c>
      <c r="EV133" s="279">
        <v>54998064</v>
      </c>
      <c r="EW133" s="279">
        <v>88789848</v>
      </c>
      <c r="EX133" s="279">
        <v>1.6144176721572876</v>
      </c>
      <c r="EY133" s="279">
        <v>88761832</v>
      </c>
      <c r="EZ133" s="279">
        <v>142175072</v>
      </c>
      <c r="FA133" s="279">
        <v>1.6017590761184692</v>
      </c>
      <c r="FB133" s="279">
        <v>143145</v>
      </c>
      <c r="FC133" s="279">
        <v>266465.625</v>
      </c>
      <c r="FD133" s="279">
        <v>1.8615084886550903</v>
      </c>
      <c r="FE133" s="279">
        <v>191238</v>
      </c>
      <c r="FF133" s="279">
        <v>386986.21875</v>
      </c>
      <c r="FG133" s="279">
        <v>2.0235843658447266</v>
      </c>
      <c r="FH133" s="279">
        <v>234250</v>
      </c>
      <c r="FI133" s="279">
        <v>490315.90625</v>
      </c>
      <c r="FJ133" s="279">
        <v>2.0931308269500732</v>
      </c>
      <c r="FK133" s="279">
        <v>266449</v>
      </c>
      <c r="FL133" s="279">
        <v>463395.125</v>
      </c>
      <c r="FM133" s="279">
        <v>1.7391513586044312</v>
      </c>
      <c r="FN133" s="279">
        <v>300094</v>
      </c>
      <c r="FO133" s="279">
        <v>576528.125</v>
      </c>
      <c r="FP133" s="279">
        <v>1.9211584329605103</v>
      </c>
      <c r="FQ133" s="279">
        <v>313996</v>
      </c>
      <c r="FR133" s="279">
        <v>568893.125</v>
      </c>
      <c r="FS133" s="279">
        <v>1.8117846250534058</v>
      </c>
      <c r="FT133" s="279">
        <v>340809</v>
      </c>
      <c r="FU133" s="279">
        <v>584046.5</v>
      </c>
      <c r="FV133" s="279">
        <v>1.7137062549591064</v>
      </c>
      <c r="FW133" s="279">
        <v>409149</v>
      </c>
      <c r="FX133" s="279">
        <v>720605.8125</v>
      </c>
      <c r="FY133" s="279">
        <v>1.7612308263778687</v>
      </c>
      <c r="FZ133" s="279">
        <v>454064</v>
      </c>
      <c r="GA133" s="279">
        <v>1023703.75</v>
      </c>
      <c r="GB133" s="279">
        <v>2.2545361518859863</v>
      </c>
      <c r="GC133" s="279">
        <v>504991</v>
      </c>
      <c r="GD133" s="279">
        <v>901688.375</v>
      </c>
      <c r="GE133" s="279">
        <v>1.7855533361434937</v>
      </c>
      <c r="GF133" s="279">
        <v>724647</v>
      </c>
      <c r="GG133" s="279">
        <v>1457951.5</v>
      </c>
      <c r="GH133" s="279">
        <v>2.0119471549987793</v>
      </c>
      <c r="GI133" s="279">
        <v>683794</v>
      </c>
      <c r="GJ133" s="279">
        <v>1082973.25</v>
      </c>
      <c r="GK133" s="279">
        <v>1.5837712287902832</v>
      </c>
      <c r="GL133" s="279">
        <v>971716</v>
      </c>
      <c r="GM133" s="279">
        <v>1820148.375</v>
      </c>
      <c r="GN133" s="279">
        <v>1.8731279373168945</v>
      </c>
      <c r="GO133" s="279">
        <v>1090294</v>
      </c>
      <c r="GP133" s="279">
        <v>2162767.5</v>
      </c>
      <c r="GQ133" s="279">
        <v>1.9836553335189819</v>
      </c>
      <c r="GR133" s="279">
        <v>1174373</v>
      </c>
      <c r="GS133" s="279">
        <v>2329550.25</v>
      </c>
      <c r="GT133" s="279">
        <v>1.9836544990539551</v>
      </c>
      <c r="GU133" s="279">
        <v>1239439</v>
      </c>
      <c r="GV133" s="279">
        <v>2458621</v>
      </c>
      <c r="GW133" s="279">
        <v>1.9836562871932983</v>
      </c>
      <c r="GX133" s="279">
        <v>1302267</v>
      </c>
      <c r="GY133" s="279">
        <v>2583246.75</v>
      </c>
      <c r="GZ133" s="279">
        <v>1.9836536645889282</v>
      </c>
      <c r="HA133" s="279">
        <v>1273811</v>
      </c>
      <c r="HB133" s="279">
        <v>2526804</v>
      </c>
      <c r="HC133" s="279">
        <v>1.9836568832397461</v>
      </c>
      <c r="HD133" s="279">
        <v>1316706</v>
      </c>
      <c r="HE133" s="279">
        <v>2611888</v>
      </c>
      <c r="HF133" s="279">
        <v>1.98365318775177</v>
      </c>
      <c r="HG133" s="244"/>
      <c r="HH133" s="244"/>
      <c r="HI133" s="244"/>
      <c r="HJ133" s="244"/>
      <c r="HK133" s="244"/>
      <c r="HL133" s="244"/>
      <c r="HM133" s="244"/>
      <c r="HN133" s="244"/>
      <c r="HO133" s="244"/>
      <c r="HP133" s="244"/>
      <c r="HQ133" s="244"/>
      <c r="HR133" s="244"/>
      <c r="HS133" s="244"/>
      <c r="HT133" s="244"/>
      <c r="HU133" s="244"/>
      <c r="HV133" s="244"/>
      <c r="HW133" s="244"/>
      <c r="HX133" s="244"/>
      <c r="HY133" s="244"/>
      <c r="HZ133" s="244"/>
      <c r="IA133" s="244"/>
      <c r="IB133" s="244"/>
      <c r="IC133" s="244"/>
      <c r="ID133" s="244"/>
      <c r="IE133" s="244"/>
      <c r="IF133" s="244"/>
    </row>
    <row r="134" spans="1:240" ht="15" customHeight="1">
      <c r="A134" s="3">
        <v>99.992999999999995</v>
      </c>
      <c r="B134" s="279">
        <v>886219</v>
      </c>
      <c r="C134" s="279">
        <v>1708568.125</v>
      </c>
      <c r="D134" s="279">
        <v>1.9279298782348633</v>
      </c>
      <c r="E134" s="279">
        <v>1288710</v>
      </c>
      <c r="F134" s="279">
        <v>2457512</v>
      </c>
      <c r="G134" s="279">
        <v>1.9069550037384033</v>
      </c>
      <c r="H134" s="279">
        <v>1067269</v>
      </c>
      <c r="I134" s="279">
        <v>2081310.625</v>
      </c>
      <c r="J134" s="279">
        <v>1.9501274824142456</v>
      </c>
      <c r="K134" s="279">
        <v>1157361</v>
      </c>
      <c r="L134" s="279">
        <v>2237739</v>
      </c>
      <c r="M134" s="279">
        <v>1.9334840774536133</v>
      </c>
      <c r="N134" s="279">
        <v>1759941</v>
      </c>
      <c r="O134" s="279">
        <v>3055899.5</v>
      </c>
      <c r="P134" s="279">
        <v>1.7363647222518921</v>
      </c>
      <c r="Q134" s="279">
        <v>2263980</v>
      </c>
      <c r="R134" s="279">
        <v>3947211.25</v>
      </c>
      <c r="S134" s="279">
        <v>1.743483304977417</v>
      </c>
      <c r="T134" s="279">
        <v>2447280</v>
      </c>
      <c r="U134" s="279">
        <v>4227762.5</v>
      </c>
      <c r="V134" s="279">
        <v>1.7275352478027344</v>
      </c>
      <c r="W134" s="279">
        <v>2315369</v>
      </c>
      <c r="X134" s="279">
        <v>4008989.5</v>
      </c>
      <c r="Y134" s="279">
        <v>1.7314689159393311</v>
      </c>
      <c r="Z134" s="279">
        <v>2560152</v>
      </c>
      <c r="AA134" s="279">
        <v>5186553.5</v>
      </c>
      <c r="AB134" s="279">
        <v>2.0258772373199463</v>
      </c>
      <c r="AC134" s="279">
        <v>4310360</v>
      </c>
      <c r="AD134" s="279">
        <v>8197370.5</v>
      </c>
      <c r="AE134" s="279">
        <v>1.9017832279205322</v>
      </c>
      <c r="AF134" s="279">
        <v>4045510</v>
      </c>
      <c r="AG134" s="279">
        <v>9253927</v>
      </c>
      <c r="AH134" s="279">
        <v>2.2874562740325928</v>
      </c>
      <c r="AI134" s="279">
        <v>5890809</v>
      </c>
      <c r="AJ134" s="279">
        <v>11954424</v>
      </c>
      <c r="AK134" s="279">
        <v>2.0293347835540771</v>
      </c>
      <c r="AL134" s="279">
        <v>5589726</v>
      </c>
      <c r="AM134" s="279">
        <v>11481381</v>
      </c>
      <c r="AN134" s="279">
        <v>2.0540149211883545</v>
      </c>
      <c r="AO134" s="279">
        <v>5080309</v>
      </c>
      <c r="AP134" s="279">
        <v>9565495</v>
      </c>
      <c r="AQ134" s="279">
        <v>1.8828569650650024</v>
      </c>
      <c r="AR134" s="279">
        <v>6181955</v>
      </c>
      <c r="AS134" s="279">
        <v>10297862</v>
      </c>
      <c r="AT134" s="279">
        <v>1.665793776512146</v>
      </c>
      <c r="AU134" s="279">
        <v>5527285</v>
      </c>
      <c r="AV134" s="279">
        <v>11070982</v>
      </c>
      <c r="AW134" s="279">
        <v>2.0029692649841309</v>
      </c>
      <c r="AX134" s="279">
        <v>5826670</v>
      </c>
      <c r="AY134" s="279">
        <v>11794712</v>
      </c>
      <c r="AZ134" s="279">
        <v>2.0242629051208496</v>
      </c>
      <c r="BA134" s="279">
        <v>6054085</v>
      </c>
      <c r="BB134" s="279">
        <v>13338229</v>
      </c>
      <c r="BC134" s="279">
        <v>2.2031784057617187</v>
      </c>
      <c r="BD134" s="279">
        <v>6251466</v>
      </c>
      <c r="BE134" s="279">
        <v>14050073</v>
      </c>
      <c r="BF134" s="279">
        <v>2.2474844455718994</v>
      </c>
      <c r="BG134" s="279">
        <v>5858240</v>
      </c>
      <c r="BH134" s="279">
        <v>13166300</v>
      </c>
      <c r="BI134" s="279">
        <v>2.2474839687347412</v>
      </c>
      <c r="BJ134" s="279">
        <v>6603322</v>
      </c>
      <c r="BK134" s="279">
        <v>14840860</v>
      </c>
      <c r="BL134" s="279">
        <v>2.2474839687347412</v>
      </c>
      <c r="BM134" s="279">
        <v>6954034</v>
      </c>
      <c r="BN134" s="279">
        <v>15629083</v>
      </c>
      <c r="BO134" s="279">
        <v>2.2474844455718994</v>
      </c>
      <c r="BP134" s="279">
        <v>7694059</v>
      </c>
      <c r="BQ134" s="279">
        <v>17292280</v>
      </c>
      <c r="BR134" s="279">
        <v>2.2474846839904785</v>
      </c>
      <c r="BS134" s="279">
        <v>9005876</v>
      </c>
      <c r="BT134" s="279">
        <v>20240568</v>
      </c>
      <c r="BU134" s="279">
        <v>2.2474846839904785</v>
      </c>
      <c r="BV134" s="279">
        <v>10349513</v>
      </c>
      <c r="BW134" s="279">
        <v>23260372</v>
      </c>
      <c r="BX134" s="279">
        <v>2.2474846839904785</v>
      </c>
      <c r="BY134" s="279">
        <v>13090921</v>
      </c>
      <c r="BZ134" s="279">
        <v>29421646</v>
      </c>
      <c r="CA134" s="279">
        <v>2.2474846839904785</v>
      </c>
      <c r="CB134" s="279">
        <v>11793558</v>
      </c>
      <c r="CC134" s="279">
        <v>26505842</v>
      </c>
      <c r="CD134" s="279">
        <v>2.2474846839904785</v>
      </c>
      <c r="CE134" s="279">
        <v>11238497</v>
      </c>
      <c r="CF134" s="279">
        <v>25258348</v>
      </c>
      <c r="CG134" s="279">
        <v>2.2474844455718994</v>
      </c>
      <c r="CH134" s="279">
        <v>10945212</v>
      </c>
      <c r="CI134" s="279">
        <v>24599196</v>
      </c>
      <c r="CJ134" s="279">
        <v>2.2474846839904785</v>
      </c>
      <c r="CK134" s="279">
        <v>11847869</v>
      </c>
      <c r="CL134" s="279">
        <v>26627902</v>
      </c>
      <c r="CM134" s="279">
        <v>2.2474844455718994</v>
      </c>
      <c r="CN134" s="279">
        <v>8629625</v>
      </c>
      <c r="CO134" s="279">
        <v>20136744</v>
      </c>
      <c r="CP134" s="279">
        <v>2.3334436416625977</v>
      </c>
      <c r="CQ134" s="279">
        <v>11823404</v>
      </c>
      <c r="CR134" s="279">
        <v>31282008</v>
      </c>
      <c r="CS134" s="279">
        <v>2.6457700729370117</v>
      </c>
      <c r="CT134" s="279">
        <v>18870828</v>
      </c>
      <c r="CU134" s="279">
        <v>40030684</v>
      </c>
      <c r="CV134" s="279">
        <v>2.1212997436523437</v>
      </c>
      <c r="CW134" s="279">
        <v>22495004</v>
      </c>
      <c r="CX134" s="279">
        <v>45183752</v>
      </c>
      <c r="CY134" s="279">
        <v>2.0086128711700439</v>
      </c>
      <c r="CZ134" s="279">
        <v>22690076</v>
      </c>
      <c r="DA134" s="279">
        <v>52258060</v>
      </c>
      <c r="DB134" s="279">
        <v>2.303123950958252</v>
      </c>
      <c r="DC134" s="279">
        <v>18375226</v>
      </c>
      <c r="DD134" s="279">
        <v>41916772</v>
      </c>
      <c r="DE134" s="279">
        <v>2.2811567783355713</v>
      </c>
      <c r="DF134" s="279">
        <v>16764669</v>
      </c>
      <c r="DG134" s="279">
        <v>42531192</v>
      </c>
      <c r="DH134" s="279">
        <v>2.5369539260864258</v>
      </c>
      <c r="DI134" s="279">
        <v>18484768</v>
      </c>
      <c r="DJ134" s="279">
        <v>31135382</v>
      </c>
      <c r="DK134" s="279">
        <v>1.6843804121017456</v>
      </c>
      <c r="DL134" s="279">
        <v>14431124</v>
      </c>
      <c r="DM134" s="279">
        <v>33210304</v>
      </c>
      <c r="DN134" s="279">
        <v>2.3012971878051758</v>
      </c>
      <c r="DO134" s="279">
        <v>13658166</v>
      </c>
      <c r="DP134" s="279">
        <v>39305524</v>
      </c>
      <c r="DQ134" s="279">
        <v>2.8778040409088135</v>
      </c>
      <c r="DR134" s="279">
        <v>19617676</v>
      </c>
      <c r="DS134" s="279">
        <v>48025060</v>
      </c>
      <c r="DT134" s="279">
        <v>2.4480504989624023</v>
      </c>
      <c r="DU134" s="279">
        <v>19352406</v>
      </c>
      <c r="DV134" s="279">
        <v>43398880</v>
      </c>
      <c r="DW134" s="279">
        <v>2.2425572872161865</v>
      </c>
      <c r="DX134" s="279">
        <v>22967564</v>
      </c>
      <c r="DY134" s="279">
        <v>42999964</v>
      </c>
      <c r="DZ134" s="279">
        <v>1.8722039461135864</v>
      </c>
      <c r="EA134" s="279">
        <v>11684262</v>
      </c>
      <c r="EB134" s="279">
        <v>36662152</v>
      </c>
      <c r="EC134" s="279">
        <v>3.1377379894256592</v>
      </c>
      <c r="ED134" s="279">
        <v>18447692</v>
      </c>
      <c r="EE134" s="279">
        <v>31274244</v>
      </c>
      <c r="EF134" s="279">
        <v>1.6952930688858032</v>
      </c>
      <c r="EG134" s="279">
        <v>16332955</v>
      </c>
      <c r="EH134" s="279">
        <v>34421844</v>
      </c>
      <c r="EI134" s="279">
        <v>2.107508659362793</v>
      </c>
      <c r="EJ134" s="279">
        <v>24818032</v>
      </c>
      <c r="EK134" s="279">
        <v>41125556</v>
      </c>
      <c r="EL134" s="279">
        <v>1.6570836305618286</v>
      </c>
      <c r="EM134" s="279">
        <v>29353628</v>
      </c>
      <c r="EN134" s="279">
        <v>52810964</v>
      </c>
      <c r="EO134" s="279">
        <v>1.7991290092468262</v>
      </c>
      <c r="EP134" s="279">
        <v>36455788</v>
      </c>
      <c r="EQ134" s="279">
        <v>64513808</v>
      </c>
      <c r="ER134" s="279">
        <v>1.769645094871521</v>
      </c>
      <c r="ES134" s="279">
        <v>34450204</v>
      </c>
      <c r="ET134" s="279">
        <v>61723936</v>
      </c>
      <c r="EU134" s="279">
        <v>1.7916857004165649</v>
      </c>
      <c r="EV134" s="279">
        <v>58624416</v>
      </c>
      <c r="EW134" s="279">
        <v>93363408</v>
      </c>
      <c r="EX134" s="279">
        <v>1.5925686359405518</v>
      </c>
      <c r="EY134" s="279">
        <v>94500448</v>
      </c>
      <c r="EZ134" s="279">
        <v>149406928</v>
      </c>
      <c r="FA134" s="279">
        <v>1.5810182094573975</v>
      </c>
      <c r="FB134" s="279">
        <v>151348</v>
      </c>
      <c r="FC134" s="279">
        <v>283525.5625</v>
      </c>
      <c r="FD134" s="279">
        <v>1.8733353614807129</v>
      </c>
      <c r="FE134" s="279">
        <v>205858</v>
      </c>
      <c r="FF134" s="279">
        <v>413934.96875</v>
      </c>
      <c r="FG134" s="279">
        <v>2.0107791423797607</v>
      </c>
      <c r="FH134" s="279">
        <v>246075</v>
      </c>
      <c r="FI134" s="279">
        <v>526069.3125</v>
      </c>
      <c r="FJ134" s="279">
        <v>2.1378414630889893</v>
      </c>
      <c r="FK134" s="279">
        <v>281688</v>
      </c>
      <c r="FL134" s="279">
        <v>490543</v>
      </c>
      <c r="FM134" s="279">
        <v>1.7414408922195435</v>
      </c>
      <c r="FN134" s="279">
        <v>322985</v>
      </c>
      <c r="FO134" s="279">
        <v>614434.4375</v>
      </c>
      <c r="FP134" s="279">
        <v>1.9023621082305908</v>
      </c>
      <c r="FQ134" s="279">
        <v>335488</v>
      </c>
      <c r="FR134" s="279">
        <v>603819.25</v>
      </c>
      <c r="FS134" s="279">
        <v>1.7998236417770386</v>
      </c>
      <c r="FT134" s="279">
        <v>361875</v>
      </c>
      <c r="FU134" s="279">
        <v>617335.6875</v>
      </c>
      <c r="FV134" s="279">
        <v>1.7059363126754761</v>
      </c>
      <c r="FW134" s="279">
        <v>435788</v>
      </c>
      <c r="FX134" s="279">
        <v>763255.1875</v>
      </c>
      <c r="FY134" s="279">
        <v>1.7514369487762451</v>
      </c>
      <c r="FZ134" s="279">
        <v>488236</v>
      </c>
      <c r="GA134" s="279">
        <v>1102725.125</v>
      </c>
      <c r="GB134" s="279">
        <v>2.2585904598236084</v>
      </c>
      <c r="GC134" s="279">
        <v>536957</v>
      </c>
      <c r="GD134" s="279">
        <v>956147.875</v>
      </c>
      <c r="GE134" s="279">
        <v>1.7806786298751831</v>
      </c>
      <c r="GF134" s="279">
        <v>777882</v>
      </c>
      <c r="GG134" s="279">
        <v>1559031.125</v>
      </c>
      <c r="GH134" s="279">
        <v>2.0041999816894531</v>
      </c>
      <c r="GI134" s="279">
        <v>722231</v>
      </c>
      <c r="GJ134" s="279">
        <v>1137332.375</v>
      </c>
      <c r="GK134" s="279">
        <v>1.5747487545013428</v>
      </c>
      <c r="GL134" s="279">
        <v>1037991</v>
      </c>
      <c r="GM134" s="279">
        <v>1936770</v>
      </c>
      <c r="GN134" s="279">
        <v>1.8658832311630249</v>
      </c>
      <c r="GO134" s="279">
        <v>1166424</v>
      </c>
      <c r="GP134" s="279">
        <v>2310719.75</v>
      </c>
      <c r="GQ134" s="279">
        <v>1.9810290336608887</v>
      </c>
      <c r="GR134" s="279">
        <v>1256373</v>
      </c>
      <c r="GS134" s="279">
        <v>2488911.75</v>
      </c>
      <c r="GT134" s="279">
        <v>1.9810292720794678</v>
      </c>
      <c r="GU134" s="279">
        <v>1325985</v>
      </c>
      <c r="GV134" s="279">
        <v>2626812.25</v>
      </c>
      <c r="GW134" s="279">
        <v>1.9810271263122559</v>
      </c>
      <c r="GX134" s="279">
        <v>1393198</v>
      </c>
      <c r="GY134" s="279">
        <v>2759963.25</v>
      </c>
      <c r="GZ134" s="279">
        <v>1.9810272455215454</v>
      </c>
      <c r="HA134" s="279">
        <v>1362758</v>
      </c>
      <c r="HB134" s="279">
        <v>2699659.25</v>
      </c>
      <c r="HC134" s="279">
        <v>1.9810261726379395</v>
      </c>
      <c r="HD134" s="279">
        <v>1408645</v>
      </c>
      <c r="HE134" s="279">
        <v>2790564</v>
      </c>
      <c r="HF134" s="279">
        <v>1.9810271263122559</v>
      </c>
      <c r="HG134" s="244"/>
      <c r="HH134" s="244"/>
      <c r="HI134" s="244"/>
      <c r="HJ134" s="244"/>
      <c r="HK134" s="244"/>
      <c r="HL134" s="244"/>
      <c r="HM134" s="244"/>
      <c r="HN134" s="244"/>
      <c r="HO134" s="244"/>
      <c r="HP134" s="244"/>
      <c r="HQ134" s="244"/>
      <c r="HR134" s="244"/>
      <c r="HS134" s="244"/>
      <c r="HT134" s="244"/>
      <c r="HU134" s="244"/>
      <c r="HV134" s="244"/>
      <c r="HW134" s="244"/>
      <c r="HX134" s="244"/>
      <c r="HY134" s="244"/>
      <c r="HZ134" s="244"/>
      <c r="IA134" s="244"/>
      <c r="IB134" s="244"/>
      <c r="IC134" s="244"/>
      <c r="ID134" s="244"/>
      <c r="IE134" s="244"/>
      <c r="IF134" s="244"/>
    </row>
    <row r="135" spans="1:240" ht="15" customHeight="1">
      <c r="A135" s="3">
        <v>99.994</v>
      </c>
      <c r="B135" s="279">
        <v>959039</v>
      </c>
      <c r="C135" s="279">
        <v>1839783.125</v>
      </c>
      <c r="D135" s="279">
        <v>1.9183610677719116</v>
      </c>
      <c r="E135" s="279">
        <v>1398682</v>
      </c>
      <c r="F135" s="279">
        <v>2643479.25</v>
      </c>
      <c r="G135" s="279">
        <v>1.8899787664413452</v>
      </c>
      <c r="H135" s="279">
        <v>1151283</v>
      </c>
      <c r="I135" s="279">
        <v>2243583.25</v>
      </c>
      <c r="J135" s="279">
        <v>1.9487677812576294</v>
      </c>
      <c r="K135" s="279">
        <v>1251474</v>
      </c>
      <c r="L135" s="279">
        <v>2410252.25</v>
      </c>
      <c r="M135" s="279">
        <v>1.9259307384490967</v>
      </c>
      <c r="N135" s="279">
        <v>1886025</v>
      </c>
      <c r="O135" s="279">
        <v>3261759.5</v>
      </c>
      <c r="P135" s="279">
        <v>1.7294360399246216</v>
      </c>
      <c r="Q135" s="279">
        <v>2423480</v>
      </c>
      <c r="R135" s="279">
        <v>4214936.5</v>
      </c>
      <c r="S135" s="279">
        <v>1.7392083406448364</v>
      </c>
      <c r="T135" s="279">
        <v>2626161</v>
      </c>
      <c r="U135" s="279">
        <v>4510126.5</v>
      </c>
      <c r="V135" s="279">
        <v>1.717383861541748</v>
      </c>
      <c r="W135" s="279">
        <v>2483116</v>
      </c>
      <c r="X135" s="279">
        <v>4277775</v>
      </c>
      <c r="Y135" s="279">
        <v>1.7227447032928467</v>
      </c>
      <c r="Z135" s="279">
        <v>2781084</v>
      </c>
      <c r="AA135" s="279">
        <v>5606573</v>
      </c>
      <c r="AB135" s="279">
        <v>2.0159668922424316</v>
      </c>
      <c r="AC135" s="279">
        <v>4674384</v>
      </c>
      <c r="AD135" s="279">
        <v>8816116</v>
      </c>
      <c r="AE135" s="279">
        <v>1.8860486745834351</v>
      </c>
      <c r="AF135" s="279">
        <v>4221003</v>
      </c>
      <c r="AG135" s="279">
        <v>10109312</v>
      </c>
      <c r="AH135" s="279">
        <v>2.3950023651123047</v>
      </c>
      <c r="AI135" s="279">
        <v>6551916</v>
      </c>
      <c r="AJ135" s="279">
        <v>12911286</v>
      </c>
      <c r="AK135" s="279">
        <v>1.9706122875213623</v>
      </c>
      <c r="AL135" s="279">
        <v>6204864</v>
      </c>
      <c r="AM135" s="279">
        <v>12413772</v>
      </c>
      <c r="AN135" s="279">
        <v>2.0006518363952637</v>
      </c>
      <c r="AO135" s="279">
        <v>5646514</v>
      </c>
      <c r="AP135" s="279">
        <v>10268236</v>
      </c>
      <c r="AQ135" s="279">
        <v>1.8185088634490967</v>
      </c>
      <c r="AR135" s="279">
        <v>6557991</v>
      </c>
      <c r="AS135" s="279">
        <v>10953410</v>
      </c>
      <c r="AT135" s="279">
        <v>1.6702386140823364</v>
      </c>
      <c r="AU135" s="279">
        <v>6126619</v>
      </c>
      <c r="AV135" s="279">
        <v>11947162</v>
      </c>
      <c r="AW135" s="279">
        <v>1.950041651725769</v>
      </c>
      <c r="AX135" s="279">
        <v>6306432</v>
      </c>
      <c r="AY135" s="279">
        <v>12751383</v>
      </c>
      <c r="AZ135" s="279">
        <v>2.0219647884368896</v>
      </c>
      <c r="BA135" s="279">
        <v>6588326</v>
      </c>
      <c r="BB135" s="279">
        <v>14511435</v>
      </c>
      <c r="BC135" s="279">
        <v>2.2025980949401855</v>
      </c>
      <c r="BD135" s="279">
        <v>6926667</v>
      </c>
      <c r="BE135" s="279">
        <v>15297289</v>
      </c>
      <c r="BF135" s="279">
        <v>2.208463191986084</v>
      </c>
      <c r="BG135" s="279">
        <v>6490968</v>
      </c>
      <c r="BH135" s="279">
        <v>14335064</v>
      </c>
      <c r="BI135" s="279">
        <v>2.208463191986084</v>
      </c>
      <c r="BJ135" s="279">
        <v>7316525</v>
      </c>
      <c r="BK135" s="279">
        <v>16158275</v>
      </c>
      <c r="BL135" s="279">
        <v>2.2084629535675049</v>
      </c>
      <c r="BM135" s="279">
        <v>7705118</v>
      </c>
      <c r="BN135" s="279">
        <v>17016468</v>
      </c>
      <c r="BO135" s="279">
        <v>2.2084629535675049</v>
      </c>
      <c r="BP135" s="279">
        <v>8525069</v>
      </c>
      <c r="BQ135" s="279">
        <v>18827306</v>
      </c>
      <c r="BR135" s="279">
        <v>2.2084636688232422</v>
      </c>
      <c r="BS135" s="279">
        <v>9978571</v>
      </c>
      <c r="BT135" s="279">
        <v>22037310</v>
      </c>
      <c r="BU135" s="279">
        <v>2.2084634304046631</v>
      </c>
      <c r="BV135" s="279">
        <v>11467331</v>
      </c>
      <c r="BW135" s="279">
        <v>25325180</v>
      </c>
      <c r="BX135" s="279">
        <v>2.2084634304046631</v>
      </c>
      <c r="BY135" s="279">
        <v>14504830</v>
      </c>
      <c r="BZ135" s="279">
        <v>32033388</v>
      </c>
      <c r="CA135" s="279">
        <v>2.2084634304046631</v>
      </c>
      <c r="CB135" s="279">
        <v>13067342</v>
      </c>
      <c r="CC135" s="279">
        <v>28858750</v>
      </c>
      <c r="CD135" s="279">
        <v>2.2084636688232422</v>
      </c>
      <c r="CE135" s="279">
        <v>12452331</v>
      </c>
      <c r="CF135" s="279">
        <v>27500514</v>
      </c>
      <c r="CG135" s="279">
        <v>2.208463191986084</v>
      </c>
      <c r="CH135" s="279">
        <v>12127370</v>
      </c>
      <c r="CI135" s="279">
        <v>26782852</v>
      </c>
      <c r="CJ135" s="279">
        <v>2.2084634304046631</v>
      </c>
      <c r="CK135" s="279">
        <v>13127521</v>
      </c>
      <c r="CL135" s="279">
        <v>28991642</v>
      </c>
      <c r="CM135" s="279">
        <v>2.2084627151489258</v>
      </c>
      <c r="CN135" s="279">
        <v>9315895</v>
      </c>
      <c r="CO135" s="279">
        <v>22000894</v>
      </c>
      <c r="CP135" s="279">
        <v>2.3616511821746826</v>
      </c>
      <c r="CQ135" s="279">
        <v>14102620</v>
      </c>
      <c r="CR135" s="279">
        <v>34342100</v>
      </c>
      <c r="CS135" s="279">
        <v>2.4351575374603271</v>
      </c>
      <c r="CT135" s="279">
        <v>21127610</v>
      </c>
      <c r="CU135" s="279">
        <v>43375052</v>
      </c>
      <c r="CV135" s="279">
        <v>2.0530033111572266</v>
      </c>
      <c r="CW135" s="279">
        <v>23828714</v>
      </c>
      <c r="CX135" s="279">
        <v>48860232</v>
      </c>
      <c r="CY135" s="279">
        <v>2.0504770278930664</v>
      </c>
      <c r="CZ135" s="279">
        <v>25345252</v>
      </c>
      <c r="DA135" s="279">
        <v>56977484</v>
      </c>
      <c r="DB135" s="279">
        <v>2.2480535507202148</v>
      </c>
      <c r="DC135" s="279">
        <v>20239684</v>
      </c>
      <c r="DD135" s="279">
        <v>45693084</v>
      </c>
      <c r="DE135" s="279">
        <v>2.2575986385345459</v>
      </c>
      <c r="DF135" s="279">
        <v>17445520</v>
      </c>
      <c r="DG135" s="279">
        <v>46770344</v>
      </c>
      <c r="DH135" s="279">
        <v>2.6809372901916504</v>
      </c>
      <c r="DI135" s="279">
        <v>18602386</v>
      </c>
      <c r="DJ135" s="279">
        <v>33233104</v>
      </c>
      <c r="DK135" s="279">
        <v>1.7864968776702881</v>
      </c>
      <c r="DL135" s="279">
        <v>15343793</v>
      </c>
      <c r="DM135" s="279">
        <v>36266656</v>
      </c>
      <c r="DN135" s="279">
        <v>2.3636043071746826</v>
      </c>
      <c r="DO135" s="279">
        <v>15129794</v>
      </c>
      <c r="DP135" s="279">
        <v>43459904</v>
      </c>
      <c r="DQ135" s="279">
        <v>2.8724715709686279</v>
      </c>
      <c r="DR135" s="279">
        <v>21566416</v>
      </c>
      <c r="DS135" s="279">
        <v>52603752</v>
      </c>
      <c r="DT135" s="279">
        <v>2.4391512870788574</v>
      </c>
      <c r="DU135" s="279">
        <v>20838098</v>
      </c>
      <c r="DV135" s="279">
        <v>47281920</v>
      </c>
      <c r="DW135" s="279">
        <v>2.2690131664276123</v>
      </c>
      <c r="DX135" s="279">
        <v>24420676</v>
      </c>
      <c r="DY135" s="279">
        <v>46220052</v>
      </c>
      <c r="DZ135" s="279">
        <v>1.8926606178283691</v>
      </c>
      <c r="EA135" s="279">
        <v>11834404</v>
      </c>
      <c r="EB135" s="279">
        <v>40818172</v>
      </c>
      <c r="EC135" s="279">
        <v>3.4491109848022461</v>
      </c>
      <c r="ED135" s="279">
        <v>19899256</v>
      </c>
      <c r="EE135" s="279">
        <v>33294656</v>
      </c>
      <c r="EF135" s="279">
        <v>1.6731607913970947</v>
      </c>
      <c r="EG135" s="279">
        <v>16533149</v>
      </c>
      <c r="EH135" s="279">
        <v>37421316</v>
      </c>
      <c r="EI135" s="279">
        <v>2.263411283493042</v>
      </c>
      <c r="EJ135" s="279">
        <v>27147804</v>
      </c>
      <c r="EK135" s="279">
        <v>43657348</v>
      </c>
      <c r="EL135" s="279">
        <v>1.6081355810165405</v>
      </c>
      <c r="EM135" s="279">
        <v>32606402</v>
      </c>
      <c r="EN135" s="279">
        <v>56459176</v>
      </c>
      <c r="EO135" s="279">
        <v>1.7315365076065063</v>
      </c>
      <c r="EP135" s="279">
        <v>40877200</v>
      </c>
      <c r="EQ135" s="279">
        <v>68832464</v>
      </c>
      <c r="ER135" s="279">
        <v>1.6838840246200562</v>
      </c>
      <c r="ES135" s="279">
        <v>36177512</v>
      </c>
      <c r="ET135" s="279">
        <v>66134400</v>
      </c>
      <c r="EU135" s="279">
        <v>1.8280527591705322</v>
      </c>
      <c r="EV135" s="279">
        <v>62754916</v>
      </c>
      <c r="EW135" s="279">
        <v>98817184</v>
      </c>
      <c r="EX135" s="279">
        <v>1.5746524333953857</v>
      </c>
      <c r="EY135" s="279">
        <v>101425008</v>
      </c>
      <c r="EZ135" s="279">
        <v>158001376</v>
      </c>
      <c r="FA135" s="279">
        <v>1.5578147172927856</v>
      </c>
      <c r="FB135" s="279">
        <v>163110</v>
      </c>
      <c r="FC135" s="279">
        <v>304644</v>
      </c>
      <c r="FD135" s="279">
        <v>1.8677211999893188</v>
      </c>
      <c r="FE135" s="279">
        <v>223129</v>
      </c>
      <c r="FF135" s="279">
        <v>447215.8125</v>
      </c>
      <c r="FG135" s="279">
        <v>2.0042927265167236</v>
      </c>
      <c r="FH135" s="279">
        <v>259620</v>
      </c>
      <c r="FI135" s="279">
        <v>571634.6875</v>
      </c>
      <c r="FJ135" s="279">
        <v>2.2018129825592041</v>
      </c>
      <c r="FK135" s="279">
        <v>302851</v>
      </c>
      <c r="FL135" s="279">
        <v>523650</v>
      </c>
      <c r="FM135" s="279">
        <v>1.7290680408477783</v>
      </c>
      <c r="FN135" s="279">
        <v>350960</v>
      </c>
      <c r="FO135" s="279">
        <v>660761.6875</v>
      </c>
      <c r="FP135" s="279">
        <v>1.8827264308929443</v>
      </c>
      <c r="FQ135" s="279">
        <v>361714</v>
      </c>
      <c r="FR135" s="279">
        <v>646433.3125</v>
      </c>
      <c r="FS135" s="279">
        <v>1.7871392965316772</v>
      </c>
      <c r="FT135" s="279">
        <v>387512</v>
      </c>
      <c r="FU135" s="279">
        <v>657851</v>
      </c>
      <c r="FV135" s="279">
        <v>1.6976274251937866</v>
      </c>
      <c r="FW135" s="279">
        <v>468249</v>
      </c>
      <c r="FX135" s="279">
        <v>815223.6875</v>
      </c>
      <c r="FY135" s="279">
        <v>1.7410047054290771</v>
      </c>
      <c r="FZ135" s="279">
        <v>531043</v>
      </c>
      <c r="GA135" s="279">
        <v>1201716.25</v>
      </c>
      <c r="GB135" s="279">
        <v>2.2629358768463135</v>
      </c>
      <c r="GC135" s="279">
        <v>576121</v>
      </c>
      <c r="GD135" s="279">
        <v>1022868</v>
      </c>
      <c r="GE135" s="279">
        <v>1.7754395008087158</v>
      </c>
      <c r="GF135" s="279">
        <v>843669</v>
      </c>
      <c r="GG135" s="279">
        <v>1683947.875</v>
      </c>
      <c r="GH135" s="279">
        <v>1.9959816932678223</v>
      </c>
      <c r="GI135" s="279">
        <v>768513</v>
      </c>
      <c r="GJ135" s="279">
        <v>1202787.5</v>
      </c>
      <c r="GK135" s="279">
        <v>1.5650840997695923</v>
      </c>
      <c r="GL135" s="279">
        <v>1119403</v>
      </c>
      <c r="GM135" s="279">
        <v>2080031.5</v>
      </c>
      <c r="GN135" s="279">
        <v>1.858161449432373</v>
      </c>
      <c r="GO135" s="279">
        <v>1260672</v>
      </c>
      <c r="GP135" s="279">
        <v>2493881</v>
      </c>
      <c r="GQ135" s="279">
        <v>1.9782155752182007</v>
      </c>
      <c r="GR135" s="279">
        <v>1357889</v>
      </c>
      <c r="GS135" s="279">
        <v>2686198</v>
      </c>
      <c r="GT135" s="279">
        <v>1.9782161712646484</v>
      </c>
      <c r="GU135" s="279">
        <v>1433124</v>
      </c>
      <c r="GV135" s="279">
        <v>2835029</v>
      </c>
      <c r="GW135" s="279">
        <v>1.9782161712646484</v>
      </c>
      <c r="GX135" s="279">
        <v>1505770</v>
      </c>
      <c r="GY135" s="279">
        <v>2978734.75</v>
      </c>
      <c r="GZ135" s="279">
        <v>1.9782136678695679</v>
      </c>
      <c r="HA135" s="279">
        <v>1472868</v>
      </c>
      <c r="HB135" s="279">
        <v>2913650.75</v>
      </c>
      <c r="HC135" s="279">
        <v>1.9782158136367798</v>
      </c>
      <c r="HD135" s="279">
        <v>1522463</v>
      </c>
      <c r="HE135" s="279">
        <v>3011761</v>
      </c>
      <c r="HF135" s="279">
        <v>1.9782161712646484</v>
      </c>
      <c r="HG135" s="244"/>
      <c r="HH135" s="244"/>
      <c r="HI135" s="244"/>
      <c r="HJ135" s="244"/>
      <c r="HK135" s="244"/>
      <c r="HL135" s="244"/>
      <c r="HM135" s="244"/>
      <c r="HN135" s="244"/>
      <c r="HO135" s="244"/>
      <c r="HP135" s="244"/>
      <c r="HQ135" s="244"/>
      <c r="HR135" s="244"/>
      <c r="HS135" s="244"/>
      <c r="HT135" s="244"/>
      <c r="HU135" s="244"/>
      <c r="HV135" s="244"/>
      <c r="HW135" s="244"/>
      <c r="HX135" s="244"/>
      <c r="HY135" s="244"/>
      <c r="HZ135" s="244"/>
      <c r="IA135" s="244"/>
      <c r="IB135" s="244"/>
      <c r="IC135" s="244"/>
      <c r="ID135" s="244"/>
      <c r="IE135" s="244"/>
      <c r="IF135" s="244"/>
    </row>
    <row r="136" spans="1:240" ht="15" customHeight="1">
      <c r="A136" s="3">
        <v>99.995000000000005</v>
      </c>
      <c r="B136" s="279">
        <v>1051869</v>
      </c>
      <c r="C136" s="279">
        <v>2007056.375</v>
      </c>
      <c r="D136" s="279">
        <v>1.908085823059082</v>
      </c>
      <c r="E136" s="279">
        <v>1538016</v>
      </c>
      <c r="F136" s="279">
        <v>2879101.25</v>
      </c>
      <c r="G136" s="279">
        <v>1.8719578981399536</v>
      </c>
      <c r="H136" s="279">
        <v>1259059</v>
      </c>
      <c r="I136" s="279">
        <v>2451750.75</v>
      </c>
      <c r="J136" s="279">
        <v>1.9472881555557251</v>
      </c>
      <c r="K136" s="279">
        <v>1371637</v>
      </c>
      <c r="L136" s="279">
        <v>2630522.25</v>
      </c>
      <c r="M136" s="279">
        <v>1.9177976846694946</v>
      </c>
      <c r="N136" s="279">
        <v>2045205</v>
      </c>
      <c r="O136" s="279">
        <v>3521659.5</v>
      </c>
      <c r="P136" s="279">
        <v>1.7219102382659912</v>
      </c>
      <c r="Q136" s="279">
        <v>2625417</v>
      </c>
      <c r="R136" s="279">
        <v>4553895</v>
      </c>
      <c r="S136" s="279">
        <v>1.734541654586792</v>
      </c>
      <c r="T136" s="279">
        <v>2851199</v>
      </c>
      <c r="U136" s="279">
        <v>4865350</v>
      </c>
      <c r="V136" s="279">
        <v>1.7064224481582642</v>
      </c>
      <c r="W136" s="279">
        <v>2694482</v>
      </c>
      <c r="X136" s="279">
        <v>4616453.5</v>
      </c>
      <c r="Y136" s="279">
        <v>1.713299036026001</v>
      </c>
      <c r="Z136" s="279">
        <v>3064109</v>
      </c>
      <c r="AA136" s="279">
        <v>6144634.5</v>
      </c>
      <c r="AB136" s="279">
        <v>2.0053577423095703</v>
      </c>
      <c r="AC136" s="279">
        <v>5152140</v>
      </c>
      <c r="AD136" s="279">
        <v>9599058</v>
      </c>
      <c r="AE136" s="279">
        <v>1.8631205558776855</v>
      </c>
      <c r="AF136" s="279">
        <v>4681763</v>
      </c>
      <c r="AG136" s="279">
        <v>11248930</v>
      </c>
      <c r="AH136" s="279">
        <v>2.402712345123291</v>
      </c>
      <c r="AI136" s="279">
        <v>7312709</v>
      </c>
      <c r="AJ136" s="279">
        <v>14108805</v>
      </c>
      <c r="AK136" s="279">
        <v>1.9293540716171265</v>
      </c>
      <c r="AL136" s="279">
        <v>6949910</v>
      </c>
      <c r="AM136" s="279">
        <v>13583350</v>
      </c>
      <c r="AN136" s="279">
        <v>1.9544641971588135</v>
      </c>
      <c r="AO136" s="279">
        <v>6393883</v>
      </c>
      <c r="AP136" s="279">
        <v>11120910</v>
      </c>
      <c r="AQ136" s="279">
        <v>1.7393045425415039</v>
      </c>
      <c r="AR136" s="279">
        <v>7033088</v>
      </c>
      <c r="AS136" s="279">
        <v>11787317</v>
      </c>
      <c r="AT136" s="279">
        <v>1.6759803295135498</v>
      </c>
      <c r="AU136" s="279">
        <v>6887083</v>
      </c>
      <c r="AV136" s="279">
        <v>13037959</v>
      </c>
      <c r="AW136" s="279">
        <v>1.8931032419204712</v>
      </c>
      <c r="AX136" s="279">
        <v>6964124</v>
      </c>
      <c r="AY136" s="279">
        <v>13978257</v>
      </c>
      <c r="AZ136" s="279">
        <v>2.00718092918396</v>
      </c>
      <c r="BA136" s="279">
        <v>7510933</v>
      </c>
      <c r="BB136" s="279">
        <v>16012509</v>
      </c>
      <c r="BC136" s="279">
        <v>2.1318933963775635</v>
      </c>
      <c r="BD136" s="279">
        <v>7964867</v>
      </c>
      <c r="BE136" s="279">
        <v>16875380</v>
      </c>
      <c r="BF136" s="279">
        <v>2.1187272071838379</v>
      </c>
      <c r="BG136" s="279">
        <v>7463865</v>
      </c>
      <c r="BH136" s="279">
        <v>15813889</v>
      </c>
      <c r="BI136" s="279">
        <v>2.1187264919281006</v>
      </c>
      <c r="BJ136" s="279">
        <v>8413160</v>
      </c>
      <c r="BK136" s="279">
        <v>17825186</v>
      </c>
      <c r="BL136" s="279">
        <v>2.1187267303466797</v>
      </c>
      <c r="BM136" s="279">
        <v>8859997</v>
      </c>
      <c r="BN136" s="279">
        <v>18771912</v>
      </c>
      <c r="BO136" s="279">
        <v>2.1187267303466797</v>
      </c>
      <c r="BP136" s="279">
        <v>9802846</v>
      </c>
      <c r="BQ136" s="279">
        <v>20769556</v>
      </c>
      <c r="BR136" s="279">
        <v>2.1187272071838379</v>
      </c>
      <c r="BS136" s="279">
        <v>11474206</v>
      </c>
      <c r="BT136" s="279">
        <v>24310710</v>
      </c>
      <c r="BU136" s="279">
        <v>2.1187269687652588</v>
      </c>
      <c r="BV136" s="279">
        <v>13186108</v>
      </c>
      <c r="BW136" s="279">
        <v>27937758</v>
      </c>
      <c r="BX136" s="279">
        <v>2.1187267303466797</v>
      </c>
      <c r="BY136" s="279">
        <v>16678882</v>
      </c>
      <c r="BZ136" s="279">
        <v>35337996</v>
      </c>
      <c r="CA136" s="279">
        <v>2.1187269687652588</v>
      </c>
      <c r="CB136" s="279">
        <v>15025937</v>
      </c>
      <c r="CC136" s="279">
        <v>31835858</v>
      </c>
      <c r="CD136" s="279">
        <v>2.1187269687652588</v>
      </c>
      <c r="CE136" s="279">
        <v>14318744</v>
      </c>
      <c r="CF136" s="279">
        <v>30337508</v>
      </c>
      <c r="CG136" s="279">
        <v>2.1187269687652588</v>
      </c>
      <c r="CH136" s="279">
        <v>13945077</v>
      </c>
      <c r="CI136" s="279">
        <v>29545808</v>
      </c>
      <c r="CJ136" s="279">
        <v>2.1187267303466797</v>
      </c>
      <c r="CK136" s="279">
        <v>15095134</v>
      </c>
      <c r="CL136" s="279">
        <v>31982464</v>
      </c>
      <c r="CM136" s="279">
        <v>2.1187267303466797</v>
      </c>
      <c r="CN136" s="279">
        <v>10323575</v>
      </c>
      <c r="CO136" s="279">
        <v>24443788</v>
      </c>
      <c r="CP136" s="279">
        <v>2.3677639961242676</v>
      </c>
      <c r="CQ136" s="279">
        <v>16766190</v>
      </c>
      <c r="CR136" s="279">
        <v>38127816</v>
      </c>
      <c r="CS136" s="279">
        <v>2.2740895748138428</v>
      </c>
      <c r="CT136" s="279">
        <v>23905998</v>
      </c>
      <c r="CU136" s="279">
        <v>47557460</v>
      </c>
      <c r="CV136" s="279">
        <v>1.9893525838851929</v>
      </c>
      <c r="CW136" s="279">
        <v>25817756</v>
      </c>
      <c r="CX136" s="279">
        <v>53682864</v>
      </c>
      <c r="CY136" s="279">
        <v>2.0793001651763916</v>
      </c>
      <c r="CZ136" s="279">
        <v>29196582</v>
      </c>
      <c r="DA136" s="279">
        <v>62944272</v>
      </c>
      <c r="DB136" s="279">
        <v>2.1558780670166016</v>
      </c>
      <c r="DC136" s="279">
        <v>22835132</v>
      </c>
      <c r="DD136" s="279">
        <v>50539296</v>
      </c>
      <c r="DE136" s="279">
        <v>2.2132253646850586</v>
      </c>
      <c r="DF136" s="279">
        <v>18397668</v>
      </c>
      <c r="DG136" s="279">
        <v>52548160</v>
      </c>
      <c r="DH136" s="279">
        <v>2.8562402725219727</v>
      </c>
      <c r="DI136" s="279">
        <v>18694268</v>
      </c>
      <c r="DJ136" s="279">
        <v>36150304</v>
      </c>
      <c r="DK136" s="279">
        <v>1.9337641000747681</v>
      </c>
      <c r="DL136" s="279">
        <v>16493595</v>
      </c>
      <c r="DM136" s="279">
        <v>40341264</v>
      </c>
      <c r="DN136" s="279">
        <v>2.4458744525909424</v>
      </c>
      <c r="DO136" s="279">
        <v>16630428</v>
      </c>
      <c r="DP136" s="279">
        <v>48974500</v>
      </c>
      <c r="DQ136" s="279">
        <v>2.9448730945587158</v>
      </c>
      <c r="DR136" s="279">
        <v>24103326</v>
      </c>
      <c r="DS136" s="279">
        <v>58569660</v>
      </c>
      <c r="DT136" s="279">
        <v>2.429940938949585</v>
      </c>
      <c r="DU136" s="279">
        <v>22284624</v>
      </c>
      <c r="DV136" s="279">
        <v>52426256</v>
      </c>
      <c r="DW136" s="279">
        <v>2.3525753021240234</v>
      </c>
      <c r="DX136" s="279">
        <v>26129964</v>
      </c>
      <c r="DY136" s="279">
        <v>50414920</v>
      </c>
      <c r="DZ136" s="279">
        <v>1.9293911457061768</v>
      </c>
      <c r="EA136" s="279">
        <v>13642797</v>
      </c>
      <c r="EB136" s="279">
        <v>46471664</v>
      </c>
      <c r="EC136" s="279">
        <v>3.4063150882720947</v>
      </c>
      <c r="ED136" s="279">
        <v>21693770</v>
      </c>
      <c r="EE136" s="279">
        <v>35801284</v>
      </c>
      <c r="EF136" s="279">
        <v>1.650302529335022</v>
      </c>
      <c r="EG136" s="279">
        <v>16943818</v>
      </c>
      <c r="EH136" s="279">
        <v>41563820</v>
      </c>
      <c r="EI136" s="279">
        <v>2.4530375003814697</v>
      </c>
      <c r="EJ136" s="279">
        <v>30141594</v>
      </c>
      <c r="EK136" s="279">
        <v>46672420</v>
      </c>
      <c r="EL136" s="279">
        <v>1.5484390258789062</v>
      </c>
      <c r="EM136" s="279">
        <v>36620784</v>
      </c>
      <c r="EN136" s="279">
        <v>60842016</v>
      </c>
      <c r="EO136" s="279">
        <v>1.6614067554473877</v>
      </c>
      <c r="EP136" s="279">
        <v>46093464</v>
      </c>
      <c r="EQ136" s="279">
        <v>73915392</v>
      </c>
      <c r="ER136" s="279">
        <v>1.6035981178283691</v>
      </c>
      <c r="ES136" s="279">
        <v>38804788</v>
      </c>
      <c r="ET136" s="279">
        <v>71883368</v>
      </c>
      <c r="EU136" s="279">
        <v>1.8524355888366699</v>
      </c>
      <c r="EV136" s="279">
        <v>67625464</v>
      </c>
      <c r="EW136" s="279">
        <v>105558152</v>
      </c>
      <c r="EX136" s="279">
        <v>1.5609230995178223</v>
      </c>
      <c r="EY136" s="279">
        <v>110311080</v>
      </c>
      <c r="EZ136" s="279">
        <v>168470848</v>
      </c>
      <c r="FA136" s="279">
        <v>1.5272341966629028</v>
      </c>
      <c r="FB136" s="279">
        <v>181577</v>
      </c>
      <c r="FC136" s="279">
        <v>331236.1875</v>
      </c>
      <c r="FD136" s="279">
        <v>1.8242188692092896</v>
      </c>
      <c r="FE136" s="279">
        <v>243763</v>
      </c>
      <c r="FF136" s="279">
        <v>490035.59375</v>
      </c>
      <c r="FG136" s="279">
        <v>2.0102951526641846</v>
      </c>
      <c r="FH136" s="279">
        <v>275823</v>
      </c>
      <c r="FI136" s="279">
        <v>632474.625</v>
      </c>
      <c r="FJ136" s="279">
        <v>2.2930452823638916</v>
      </c>
      <c r="FK136" s="279">
        <v>329448</v>
      </c>
      <c r="FL136" s="279">
        <v>565260</v>
      </c>
      <c r="FM136" s="279">
        <v>1.7157790660858154</v>
      </c>
      <c r="FN136" s="279">
        <v>386332</v>
      </c>
      <c r="FO136" s="279">
        <v>719334.625</v>
      </c>
      <c r="FP136" s="279">
        <v>1.86195969581604</v>
      </c>
      <c r="FQ136" s="279">
        <v>394805</v>
      </c>
      <c r="FR136" s="279">
        <v>700207.375</v>
      </c>
      <c r="FS136" s="279">
        <v>1.773552417755127</v>
      </c>
      <c r="FT136" s="279">
        <v>419770</v>
      </c>
      <c r="FU136" s="279">
        <v>708827.1875</v>
      </c>
      <c r="FV136" s="279">
        <v>1.6886085271835327</v>
      </c>
      <c r="FW136" s="279">
        <v>509144</v>
      </c>
      <c r="FX136" s="279">
        <v>880699.8125</v>
      </c>
      <c r="FY136" s="279">
        <v>1.7297656536102295</v>
      </c>
      <c r="FZ136" s="279">
        <v>586753</v>
      </c>
      <c r="GA136" s="279">
        <v>1330545.25</v>
      </c>
      <c r="GB136" s="279">
        <v>2.2676410675048828</v>
      </c>
      <c r="GC136" s="279">
        <v>625777</v>
      </c>
      <c r="GD136" s="279">
        <v>1107465</v>
      </c>
      <c r="GE136" s="279">
        <v>1.769743800163269</v>
      </c>
      <c r="GF136" s="279">
        <v>927936</v>
      </c>
      <c r="GG136" s="279">
        <v>1843954</v>
      </c>
      <c r="GH136" s="279">
        <v>1.9871563911437988</v>
      </c>
      <c r="GI136" s="279">
        <v>826020</v>
      </c>
      <c r="GJ136" s="279">
        <v>1284117.375</v>
      </c>
      <c r="GK136" s="279">
        <v>1.5545839071273804</v>
      </c>
      <c r="GL136" s="279">
        <v>1222954</v>
      </c>
      <c r="GM136" s="279">
        <v>2262252</v>
      </c>
      <c r="GN136" s="279">
        <v>1.8498258590698242</v>
      </c>
      <c r="GO136" s="279">
        <v>1381640</v>
      </c>
      <c r="GP136" s="279">
        <v>2728971.5</v>
      </c>
      <c r="GQ136" s="279">
        <v>1.9751682281494141</v>
      </c>
      <c r="GR136" s="279">
        <v>1488187</v>
      </c>
      <c r="GS136" s="279">
        <v>2939417.75</v>
      </c>
      <c r="GT136" s="279">
        <v>1.975166916847229</v>
      </c>
      <c r="GU136" s="279">
        <v>1570641</v>
      </c>
      <c r="GV136" s="279">
        <v>3102278.25</v>
      </c>
      <c r="GW136" s="279">
        <v>1.9751670360565186</v>
      </c>
      <c r="GX136" s="279">
        <v>1650255</v>
      </c>
      <c r="GY136" s="279">
        <v>3259531</v>
      </c>
      <c r="GZ136" s="279">
        <v>1.9751681089401245</v>
      </c>
      <c r="HA136" s="279">
        <v>1614198</v>
      </c>
      <c r="HB136" s="279">
        <v>3188311.75</v>
      </c>
      <c r="HC136" s="279">
        <v>1.9751677513122559</v>
      </c>
      <c r="HD136" s="279">
        <v>1668551</v>
      </c>
      <c r="HE136" s="279">
        <v>3295670.5</v>
      </c>
      <c r="HF136" s="279">
        <v>1.9751691818237305</v>
      </c>
      <c r="HG136" s="244"/>
      <c r="HH136" s="244"/>
      <c r="HI136" s="244"/>
      <c r="HJ136" s="244"/>
      <c r="HK136" s="244"/>
      <c r="HL136" s="244"/>
      <c r="HM136" s="244"/>
      <c r="HN136" s="244"/>
      <c r="HO136" s="244"/>
      <c r="HP136" s="244"/>
      <c r="HQ136" s="244"/>
      <c r="HR136" s="244"/>
      <c r="HS136" s="244"/>
      <c r="HT136" s="244"/>
      <c r="HU136" s="244"/>
      <c r="HV136" s="244"/>
      <c r="HW136" s="244"/>
      <c r="HX136" s="244"/>
      <c r="HY136" s="244"/>
      <c r="HZ136" s="244"/>
      <c r="IA136" s="244"/>
      <c r="IB136" s="244"/>
      <c r="IC136" s="244"/>
      <c r="ID136" s="244"/>
      <c r="IE136" s="244"/>
      <c r="IF136" s="244"/>
    </row>
    <row r="137" spans="1:240" ht="15" customHeight="1">
      <c r="A137" s="3">
        <v>99.995999999999995</v>
      </c>
      <c r="B137" s="279">
        <v>1176229</v>
      </c>
      <c r="C137" s="279">
        <v>2231142.75</v>
      </c>
      <c r="D137" s="279">
        <v>1.8968608379364014</v>
      </c>
      <c r="E137" s="279">
        <v>1723299</v>
      </c>
      <c r="F137" s="279">
        <v>3192424.75</v>
      </c>
      <c r="G137" s="279">
        <v>1.8525077104568481</v>
      </c>
      <c r="H137" s="279">
        <v>1404537</v>
      </c>
      <c r="I137" s="279">
        <v>2732740.75</v>
      </c>
      <c r="J137" s="279">
        <v>1.9456523656845093</v>
      </c>
      <c r="K137" s="279">
        <v>1532923</v>
      </c>
      <c r="L137" s="279">
        <v>2926172.5</v>
      </c>
      <c r="M137" s="279">
        <v>1.9088841676712036</v>
      </c>
      <c r="N137" s="279">
        <v>2255973</v>
      </c>
      <c r="O137" s="279">
        <v>3865785.5</v>
      </c>
      <c r="P137" s="279">
        <v>1.7135778665542603</v>
      </c>
      <c r="Q137" s="279">
        <v>2893706</v>
      </c>
      <c r="R137" s="279">
        <v>5004228</v>
      </c>
      <c r="S137" s="279">
        <v>1.7293491363525391</v>
      </c>
      <c r="T137" s="279">
        <v>3147893</v>
      </c>
      <c r="U137" s="279">
        <v>5333683.5</v>
      </c>
      <c r="V137" s="279">
        <v>1.6943662166595459</v>
      </c>
      <c r="W137" s="279">
        <v>2973686</v>
      </c>
      <c r="X137" s="279">
        <v>5063830</v>
      </c>
      <c r="Y137" s="279">
        <v>1.7028799057006836</v>
      </c>
      <c r="Z137" s="279">
        <v>3445499</v>
      </c>
      <c r="AA137" s="279">
        <v>6869703</v>
      </c>
      <c r="AB137" s="279">
        <v>1.9938194751739502</v>
      </c>
      <c r="AC137" s="279">
        <v>5803478</v>
      </c>
      <c r="AD137" s="279">
        <v>10633564</v>
      </c>
      <c r="AE137" s="279">
        <v>1.832274317741394</v>
      </c>
      <c r="AF137" s="279">
        <v>6033876</v>
      </c>
      <c r="AG137" s="279">
        <v>12749320</v>
      </c>
      <c r="AH137" s="279">
        <v>2.1129570007324219</v>
      </c>
      <c r="AI137" s="279">
        <v>8193669</v>
      </c>
      <c r="AJ137" s="279">
        <v>15700797</v>
      </c>
      <c r="AK137" s="279">
        <v>1.9162107706069946</v>
      </c>
      <c r="AL137" s="279">
        <v>7853452</v>
      </c>
      <c r="AM137" s="279">
        <v>15132711</v>
      </c>
      <c r="AN137" s="279">
        <v>1.9268865585327148</v>
      </c>
      <c r="AO137" s="279">
        <v>7312093</v>
      </c>
      <c r="AP137" s="279">
        <v>12191003</v>
      </c>
      <c r="AQ137" s="279">
        <v>1.6672384738922119</v>
      </c>
      <c r="AR137" s="279">
        <v>7714973</v>
      </c>
      <c r="AS137" s="279">
        <v>12896609</v>
      </c>
      <c r="AT137" s="279">
        <v>1.6716337203979492</v>
      </c>
      <c r="AU137" s="279">
        <v>7809692</v>
      </c>
      <c r="AV137" s="279">
        <v>14463662</v>
      </c>
      <c r="AW137" s="279">
        <v>1.852014422416687</v>
      </c>
      <c r="AX137" s="279">
        <v>7905088</v>
      </c>
      <c r="AY137" s="279">
        <v>15621653</v>
      </c>
      <c r="AZ137" s="279">
        <v>1.976151704788208</v>
      </c>
      <c r="BA137" s="279">
        <v>9097286</v>
      </c>
      <c r="BB137" s="279">
        <v>17955936</v>
      </c>
      <c r="BC137" s="279">
        <v>1.9737684726715088</v>
      </c>
      <c r="BD137" s="279">
        <v>9575586</v>
      </c>
      <c r="BE137" s="279">
        <v>18915422</v>
      </c>
      <c r="BF137" s="279">
        <v>1.9753800630569458</v>
      </c>
      <c r="BG137" s="279">
        <v>8973265</v>
      </c>
      <c r="BH137" s="279">
        <v>17725610</v>
      </c>
      <c r="BI137" s="279">
        <v>1.9753801822662354</v>
      </c>
      <c r="BJ137" s="279">
        <v>10114533</v>
      </c>
      <c r="BK137" s="279">
        <v>19980050</v>
      </c>
      <c r="BL137" s="279">
        <v>1.9753804206848145</v>
      </c>
      <c r="BM137" s="279">
        <v>10651732</v>
      </c>
      <c r="BN137" s="279">
        <v>21041222</v>
      </c>
      <c r="BO137" s="279">
        <v>1.9753803014755249</v>
      </c>
      <c r="BP137" s="279">
        <v>11785254</v>
      </c>
      <c r="BQ137" s="279">
        <v>23280360</v>
      </c>
      <c r="BR137" s="279">
        <v>1.9753804206848145</v>
      </c>
      <c r="BS137" s="279">
        <v>13794609</v>
      </c>
      <c r="BT137" s="279">
        <v>27249600</v>
      </c>
      <c r="BU137" s="279">
        <v>1.9753804206848145</v>
      </c>
      <c r="BV137" s="279">
        <v>15852704</v>
      </c>
      <c r="BW137" s="279">
        <v>31315116</v>
      </c>
      <c r="BX137" s="279">
        <v>1.9753800630569458</v>
      </c>
      <c r="BY137" s="279">
        <v>20051816</v>
      </c>
      <c r="BZ137" s="279">
        <v>39609960</v>
      </c>
      <c r="CA137" s="279">
        <v>1.9753801822662354</v>
      </c>
      <c r="CB137" s="279">
        <v>18064600</v>
      </c>
      <c r="CC137" s="279">
        <v>35684452</v>
      </c>
      <c r="CD137" s="279">
        <v>1.9753801822662354</v>
      </c>
      <c r="CE137" s="279">
        <v>17214392</v>
      </c>
      <c r="CF137" s="279">
        <v>34004968</v>
      </c>
      <c r="CG137" s="279">
        <v>1.9753801822662354</v>
      </c>
      <c r="CH137" s="279">
        <v>16765157</v>
      </c>
      <c r="CI137" s="279">
        <v>33117562</v>
      </c>
      <c r="CJ137" s="279">
        <v>1.9753804206848145</v>
      </c>
      <c r="CK137" s="279">
        <v>18147788</v>
      </c>
      <c r="CL137" s="279">
        <v>35848780</v>
      </c>
      <c r="CM137" s="279">
        <v>1.9753801822662354</v>
      </c>
      <c r="CN137" s="279">
        <v>11827124</v>
      </c>
      <c r="CO137" s="279">
        <v>27798252</v>
      </c>
      <c r="CP137" s="279">
        <v>2.3503813743591309</v>
      </c>
      <c r="CQ137" s="279">
        <v>19385254</v>
      </c>
      <c r="CR137" s="279">
        <v>43137448</v>
      </c>
      <c r="CS137" s="279">
        <v>2.2252712249755859</v>
      </c>
      <c r="CT137" s="279">
        <v>27537742</v>
      </c>
      <c r="CU137" s="279">
        <v>53039428</v>
      </c>
      <c r="CV137" s="279">
        <v>1.926063060760498</v>
      </c>
      <c r="CW137" s="279">
        <v>29189120</v>
      </c>
      <c r="CX137" s="279">
        <v>60268728</v>
      </c>
      <c r="CY137" s="279">
        <v>2.0647668838500977</v>
      </c>
      <c r="CZ137" s="279">
        <v>35109892</v>
      </c>
      <c r="DA137" s="279">
        <v>70698248</v>
      </c>
      <c r="DB137" s="279">
        <v>2.0136275291442871</v>
      </c>
      <c r="DC137" s="279">
        <v>26610980</v>
      </c>
      <c r="DD137" s="279">
        <v>57024832</v>
      </c>
      <c r="DE137" s="279">
        <v>2.1429061889648438</v>
      </c>
      <c r="DF137" s="279">
        <v>20277200</v>
      </c>
      <c r="DG137" s="279">
        <v>60882268</v>
      </c>
      <c r="DH137" s="279">
        <v>3.0024988651275635</v>
      </c>
      <c r="DI137" s="279">
        <v>18813242</v>
      </c>
      <c r="DJ137" s="279">
        <v>40499592</v>
      </c>
      <c r="DK137" s="279">
        <v>2.1527173519134521</v>
      </c>
      <c r="DL137" s="279">
        <v>18054692</v>
      </c>
      <c r="DM137" s="279">
        <v>46119464</v>
      </c>
      <c r="DN137" s="279">
        <v>2.5544309616088867</v>
      </c>
      <c r="DO137" s="279">
        <v>18099064</v>
      </c>
      <c r="DP137" s="279">
        <v>56878008</v>
      </c>
      <c r="DQ137" s="279">
        <v>3.1425938606262207</v>
      </c>
      <c r="DR137" s="279">
        <v>27597568</v>
      </c>
      <c r="DS137" s="279">
        <v>66775216</v>
      </c>
      <c r="DT137" s="279">
        <v>2.419605016708374</v>
      </c>
      <c r="DU137" s="279">
        <v>23888936</v>
      </c>
      <c r="DV137" s="279">
        <v>59768584</v>
      </c>
      <c r="DW137" s="279">
        <v>2.5019357204437256</v>
      </c>
      <c r="DX137" s="279">
        <v>28382208</v>
      </c>
      <c r="DY137" s="279">
        <v>56220936</v>
      </c>
      <c r="DZ137" s="279">
        <v>1.980851411819458</v>
      </c>
      <c r="EA137" s="279">
        <v>17718834</v>
      </c>
      <c r="EB137" s="279">
        <v>54217024</v>
      </c>
      <c r="EC137" s="279">
        <v>3.0598528385162354</v>
      </c>
      <c r="ED137" s="279">
        <v>24020420</v>
      </c>
      <c r="EE137" s="279">
        <v>39051208</v>
      </c>
      <c r="EF137" s="279">
        <v>1.6257504224777222</v>
      </c>
      <c r="EG137" s="279">
        <v>18009238</v>
      </c>
      <c r="EH137" s="279">
        <v>47607432</v>
      </c>
      <c r="EI137" s="279">
        <v>2.6435005664825439</v>
      </c>
      <c r="EJ137" s="279">
        <v>34015200</v>
      </c>
      <c r="EK137" s="279">
        <v>50342404</v>
      </c>
      <c r="EL137" s="279">
        <v>1.4799972772598267</v>
      </c>
      <c r="EM137" s="279">
        <v>41515728</v>
      </c>
      <c r="EN137" s="279">
        <v>66304912</v>
      </c>
      <c r="EO137" s="279">
        <v>1.597103476524353</v>
      </c>
      <c r="EP137" s="279">
        <v>52137504</v>
      </c>
      <c r="EQ137" s="279">
        <v>80133232</v>
      </c>
      <c r="ER137" s="279">
        <v>1.5369595289230347</v>
      </c>
      <c r="ES137" s="279">
        <v>43179400</v>
      </c>
      <c r="ET137" s="279">
        <v>79655856</v>
      </c>
      <c r="EU137" s="279">
        <v>1.8447651863098145</v>
      </c>
      <c r="EV137" s="279">
        <v>73839328</v>
      </c>
      <c r="EW137" s="279">
        <v>114303952</v>
      </c>
      <c r="EX137" s="279">
        <v>1.5480091571807861</v>
      </c>
      <c r="EY137" s="279">
        <v>122078752</v>
      </c>
      <c r="EZ137" s="279">
        <v>181600768</v>
      </c>
      <c r="FA137" s="279">
        <v>1.4875706434249878</v>
      </c>
      <c r="FB137" s="279">
        <v>208288</v>
      </c>
      <c r="FC137" s="279">
        <v>365487.25</v>
      </c>
      <c r="FD137" s="279">
        <v>1.7547205686569214</v>
      </c>
      <c r="FE137" s="279">
        <v>269690</v>
      </c>
      <c r="FF137" s="279">
        <v>548512.5</v>
      </c>
      <c r="FG137" s="279">
        <v>2.0338630676269531</v>
      </c>
      <c r="FH137" s="279">
        <v>297139</v>
      </c>
      <c r="FI137" s="279">
        <v>719127</v>
      </c>
      <c r="FJ137" s="279">
        <v>2.4201703071594238</v>
      </c>
      <c r="FK137" s="279">
        <v>364474</v>
      </c>
      <c r="FL137" s="279">
        <v>620056.25</v>
      </c>
      <c r="FM137" s="279">
        <v>1.7012358903884888</v>
      </c>
      <c r="FN137" s="279">
        <v>433247</v>
      </c>
      <c r="FO137" s="279">
        <v>797025.25</v>
      </c>
      <c r="FP137" s="279">
        <v>1.8396555185317993</v>
      </c>
      <c r="FQ137" s="279">
        <v>438595</v>
      </c>
      <c r="FR137" s="279">
        <v>771365.75</v>
      </c>
      <c r="FS137" s="279">
        <v>1.7587199211120605</v>
      </c>
      <c r="FT137" s="279">
        <v>462304</v>
      </c>
      <c r="FU137" s="279">
        <v>776045</v>
      </c>
      <c r="FV137" s="279">
        <v>1.6786465644836426</v>
      </c>
      <c r="FW137" s="279">
        <v>563162</v>
      </c>
      <c r="FX137" s="279">
        <v>967181.5</v>
      </c>
      <c r="FY137" s="279">
        <v>1.7174125909805298</v>
      </c>
      <c r="FZ137" s="279">
        <v>663267</v>
      </c>
      <c r="GA137" s="279">
        <v>1507486</v>
      </c>
      <c r="GB137" s="279">
        <v>2.2728192806243896</v>
      </c>
      <c r="GC137" s="279">
        <v>691867</v>
      </c>
      <c r="GD137" s="279">
        <v>1220059.25</v>
      </c>
      <c r="GE137" s="279">
        <v>1.7634303569793701</v>
      </c>
      <c r="GF137" s="279">
        <v>1041476</v>
      </c>
      <c r="GG137" s="279">
        <v>2059542.75</v>
      </c>
      <c r="GH137" s="279">
        <v>1.9775229692459106</v>
      </c>
      <c r="GI137" s="279">
        <v>900711</v>
      </c>
      <c r="GJ137" s="279">
        <v>1389753.75</v>
      </c>
      <c r="GK137" s="279">
        <v>1.5429519414901733</v>
      </c>
      <c r="GL137" s="279">
        <v>1361302</v>
      </c>
      <c r="GM137" s="279">
        <v>2505702.75</v>
      </c>
      <c r="GN137" s="279">
        <v>1.8406662940979004</v>
      </c>
      <c r="GO137" s="279">
        <v>1545031</v>
      </c>
      <c r="GP137" s="279">
        <v>3046507.5</v>
      </c>
      <c r="GQ137" s="279">
        <v>1.971809983253479</v>
      </c>
      <c r="GR137" s="279">
        <v>1664177</v>
      </c>
      <c r="GS137" s="279">
        <v>3281440.75</v>
      </c>
      <c r="GT137" s="279">
        <v>1.971809983253479</v>
      </c>
      <c r="GU137" s="279">
        <v>1756383</v>
      </c>
      <c r="GV137" s="279">
        <v>3463251.25</v>
      </c>
      <c r="GW137" s="279">
        <v>1.9718086719512939</v>
      </c>
      <c r="GX137" s="279">
        <v>1845412</v>
      </c>
      <c r="GY137" s="279">
        <v>3638802</v>
      </c>
      <c r="GZ137" s="279">
        <v>1.9718101024627686</v>
      </c>
      <c r="HA137" s="279">
        <v>1805091</v>
      </c>
      <c r="HB137" s="279">
        <v>3559295.5</v>
      </c>
      <c r="HC137" s="279">
        <v>1.9718095064163208</v>
      </c>
      <c r="HD137" s="279">
        <v>1865873</v>
      </c>
      <c r="HE137" s="279">
        <v>3679146</v>
      </c>
      <c r="HF137" s="279">
        <v>1.9718093872070313</v>
      </c>
      <c r="HG137" s="244"/>
      <c r="HH137" s="244"/>
      <c r="HI137" s="244"/>
      <c r="HJ137" s="244"/>
      <c r="HK137" s="244"/>
      <c r="HL137" s="244"/>
      <c r="HM137" s="244"/>
      <c r="HN137" s="244"/>
      <c r="HO137" s="244"/>
      <c r="HP137" s="244"/>
      <c r="HQ137" s="244"/>
      <c r="HR137" s="244"/>
      <c r="HS137" s="244"/>
      <c r="HT137" s="244"/>
      <c r="HU137" s="244"/>
      <c r="HV137" s="244"/>
      <c r="HW137" s="244"/>
      <c r="HX137" s="244"/>
      <c r="HY137" s="244"/>
      <c r="HZ137" s="244"/>
      <c r="IA137" s="244"/>
      <c r="IB137" s="244"/>
      <c r="IC137" s="244"/>
      <c r="ID137" s="244"/>
      <c r="IE137" s="244"/>
      <c r="IF137" s="244"/>
    </row>
    <row r="138" spans="1:240" ht="15" customHeight="1">
      <c r="A138" s="3">
        <v>99.997</v>
      </c>
      <c r="B138" s="279">
        <v>1355906</v>
      </c>
      <c r="C138" s="279">
        <v>2554906</v>
      </c>
      <c r="D138" s="279">
        <v>1.8842796087265015</v>
      </c>
      <c r="E138" s="279">
        <v>1988510</v>
      </c>
      <c r="F138" s="279">
        <v>3640912</v>
      </c>
      <c r="G138" s="279">
        <v>1.8309749364852905</v>
      </c>
      <c r="H138" s="279">
        <v>1616745</v>
      </c>
      <c r="I138" s="279">
        <v>3142616.25</v>
      </c>
      <c r="J138" s="279">
        <v>1.9437921047210693</v>
      </c>
      <c r="K138" s="279">
        <v>1766517</v>
      </c>
      <c r="L138" s="279">
        <v>3354366.25</v>
      </c>
      <c r="M138" s="279">
        <v>1.8988587856292725</v>
      </c>
      <c r="N138" s="279">
        <v>2556032</v>
      </c>
      <c r="O138" s="279">
        <v>4355701.5</v>
      </c>
      <c r="P138" s="279">
        <v>1.7040872573852539</v>
      </c>
      <c r="Q138" s="279">
        <v>3277298</v>
      </c>
      <c r="R138" s="279">
        <v>5648101</v>
      </c>
      <c r="S138" s="279">
        <v>1.723401665687561</v>
      </c>
      <c r="T138" s="279">
        <v>3568013</v>
      </c>
      <c r="U138" s="279">
        <v>5996840.5</v>
      </c>
      <c r="V138" s="279">
        <v>1.680722713470459</v>
      </c>
      <c r="W138" s="279">
        <v>3369993</v>
      </c>
      <c r="X138" s="279">
        <v>5698844.5</v>
      </c>
      <c r="Y138" s="279">
        <v>1.6910552978515625</v>
      </c>
      <c r="Z138" s="279">
        <v>4000647</v>
      </c>
      <c r="AA138" s="279">
        <v>7925107.5</v>
      </c>
      <c r="AB138" s="279">
        <v>1.9809564352035522</v>
      </c>
      <c r="AC138" s="279">
        <v>6727188</v>
      </c>
      <c r="AD138" s="279">
        <v>12099739</v>
      </c>
      <c r="AE138" s="279">
        <v>1.7986325025558472</v>
      </c>
      <c r="AF138" s="279">
        <v>8394207</v>
      </c>
      <c r="AG138" s="279">
        <v>14604886</v>
      </c>
      <c r="AH138" s="279">
        <v>1.7398767471313477</v>
      </c>
      <c r="AI138" s="279">
        <v>9344082</v>
      </c>
      <c r="AJ138" s="279">
        <v>18024446</v>
      </c>
      <c r="AK138" s="279">
        <v>1.928969144821167</v>
      </c>
      <c r="AL138" s="279">
        <v>9062980</v>
      </c>
      <c r="AM138" s="279">
        <v>17371276</v>
      </c>
      <c r="AN138" s="279">
        <v>1.9167289733886719</v>
      </c>
      <c r="AO138" s="279">
        <v>8324141</v>
      </c>
      <c r="AP138" s="279">
        <v>13649233</v>
      </c>
      <c r="AQ138" s="279">
        <v>1.6397167444229126</v>
      </c>
      <c r="AR138" s="279">
        <v>8810280</v>
      </c>
      <c r="AS138" s="279">
        <v>14456835</v>
      </c>
      <c r="AT138" s="279">
        <v>1.6409052610397339</v>
      </c>
      <c r="AU138" s="279">
        <v>8899199</v>
      </c>
      <c r="AV138" s="279">
        <v>16505411</v>
      </c>
      <c r="AW138" s="279">
        <v>1.8547074794769287</v>
      </c>
      <c r="AX138" s="279">
        <v>9330946</v>
      </c>
      <c r="AY138" s="279">
        <v>17973908</v>
      </c>
      <c r="AZ138" s="279">
        <v>1.9262685775756836</v>
      </c>
      <c r="BA138" s="279">
        <v>11283541</v>
      </c>
      <c r="BB138" s="279">
        <v>20549076</v>
      </c>
      <c r="BC138" s="279">
        <v>1.8211549520492554</v>
      </c>
      <c r="BD138" s="279">
        <v>11745324</v>
      </c>
      <c r="BE138" s="279">
        <v>21677994</v>
      </c>
      <c r="BF138" s="279">
        <v>1.8456701040267944</v>
      </c>
      <c r="BG138" s="279">
        <v>11006523</v>
      </c>
      <c r="BH138" s="279">
        <v>20314410</v>
      </c>
      <c r="BI138" s="279">
        <v>1.8456701040267944</v>
      </c>
      <c r="BJ138" s="279">
        <v>12406393</v>
      </c>
      <c r="BK138" s="279">
        <v>22898108</v>
      </c>
      <c r="BL138" s="279">
        <v>1.8456701040267944</v>
      </c>
      <c r="BM138" s="279">
        <v>13065316</v>
      </c>
      <c r="BN138" s="279">
        <v>24114264</v>
      </c>
      <c r="BO138" s="279">
        <v>1.845670223236084</v>
      </c>
      <c r="BP138" s="279">
        <v>14455684</v>
      </c>
      <c r="BQ138" s="279">
        <v>26680424</v>
      </c>
      <c r="BR138" s="279">
        <v>1.8456701040267944</v>
      </c>
      <c r="BS138" s="279">
        <v>16920340</v>
      </c>
      <c r="BT138" s="279">
        <v>31229366</v>
      </c>
      <c r="BU138" s="279">
        <v>1.8456701040267944</v>
      </c>
      <c r="BV138" s="279">
        <v>19444780</v>
      </c>
      <c r="BW138" s="279">
        <v>35888648</v>
      </c>
      <c r="BX138" s="279">
        <v>1.8456701040267944</v>
      </c>
      <c r="BY138" s="279">
        <v>24595368</v>
      </c>
      <c r="BZ138" s="279">
        <v>45394940</v>
      </c>
      <c r="CA138" s="279">
        <v>1.8456703424453735</v>
      </c>
      <c r="CB138" s="279">
        <v>22157868</v>
      </c>
      <c r="CC138" s="279">
        <v>40896116</v>
      </c>
      <c r="CD138" s="279">
        <v>1.845670223236084</v>
      </c>
      <c r="CE138" s="279">
        <v>21115012</v>
      </c>
      <c r="CF138" s="279">
        <v>38971352</v>
      </c>
      <c r="CG138" s="279">
        <v>1.8456703424453735</v>
      </c>
      <c r="CH138" s="279">
        <v>20563986</v>
      </c>
      <c r="CI138" s="279">
        <v>37954336</v>
      </c>
      <c r="CJ138" s="279">
        <v>1.845670223236084</v>
      </c>
      <c r="CK138" s="279">
        <v>22259906</v>
      </c>
      <c r="CL138" s="279">
        <v>41084448</v>
      </c>
      <c r="CM138" s="279">
        <v>1.8456703424453735</v>
      </c>
      <c r="CN138" s="279">
        <v>13944330</v>
      </c>
      <c r="CO138" s="279">
        <v>32784202</v>
      </c>
      <c r="CP138" s="279">
        <v>2.3510775566101074</v>
      </c>
      <c r="CQ138" s="279">
        <v>22171176</v>
      </c>
      <c r="CR138" s="279">
        <v>50609356</v>
      </c>
      <c r="CS138" s="279">
        <v>2.2826645374298096</v>
      </c>
      <c r="CT138" s="279">
        <v>32752510</v>
      </c>
      <c r="CU138" s="279">
        <v>60731756</v>
      </c>
      <c r="CV138" s="279">
        <v>1.8542627096176147</v>
      </c>
      <c r="CW138" s="279">
        <v>35668164</v>
      </c>
      <c r="CX138" s="279">
        <v>69675704</v>
      </c>
      <c r="CY138" s="279">
        <v>1.9534424543380737</v>
      </c>
      <c r="CZ138" s="279">
        <v>44776656</v>
      </c>
      <c r="DA138" s="279">
        <v>81089384</v>
      </c>
      <c r="DB138" s="279">
        <v>1.8109745979309082</v>
      </c>
      <c r="DC138" s="279">
        <v>32477072</v>
      </c>
      <c r="DD138" s="279">
        <v>66263236</v>
      </c>
      <c r="DE138" s="279">
        <v>2.0403082370758057</v>
      </c>
      <c r="DF138" s="279">
        <v>24957336</v>
      </c>
      <c r="DG138" s="279">
        <v>73763360</v>
      </c>
      <c r="DH138" s="279">
        <v>2.9555783271789551</v>
      </c>
      <c r="DI138" s="279">
        <v>18839460</v>
      </c>
      <c r="DJ138" s="279">
        <v>47722156</v>
      </c>
      <c r="DK138" s="279">
        <v>2.5330958366394043</v>
      </c>
      <c r="DL138" s="279">
        <v>20435508</v>
      </c>
      <c r="DM138" s="279">
        <v>55110244</v>
      </c>
      <c r="DN138" s="279">
        <v>2.6967885494232178</v>
      </c>
      <c r="DO138" s="279">
        <v>19898548</v>
      </c>
      <c r="DP138" s="279">
        <v>69525296</v>
      </c>
      <c r="DQ138" s="279">
        <v>3.4939885139465332</v>
      </c>
      <c r="DR138" s="279">
        <v>32842456</v>
      </c>
      <c r="DS138" s="279">
        <v>79027168</v>
      </c>
      <c r="DT138" s="279">
        <v>2.4062502384185791</v>
      </c>
      <c r="DU138" s="279">
        <v>26370306</v>
      </c>
      <c r="DV138" s="279">
        <v>71359760</v>
      </c>
      <c r="DW138" s="279">
        <v>2.7060649394989014</v>
      </c>
      <c r="DX138" s="279">
        <v>31926716</v>
      </c>
      <c r="DY138" s="279">
        <v>64964608</v>
      </c>
      <c r="DZ138" s="279">
        <v>2.0348038673400879</v>
      </c>
      <c r="EA138" s="279">
        <v>24594188</v>
      </c>
      <c r="EB138" s="279">
        <v>65336988</v>
      </c>
      <c r="EC138" s="279">
        <v>2.6566028594970703</v>
      </c>
      <c r="ED138" s="279">
        <v>27246092</v>
      </c>
      <c r="EE138" s="279">
        <v>43556912</v>
      </c>
      <c r="EF138" s="279">
        <v>1.5986480712890625</v>
      </c>
      <c r="EG138" s="279">
        <v>21002178</v>
      </c>
      <c r="EH138" s="279">
        <v>57061452</v>
      </c>
      <c r="EI138" s="279">
        <v>2.7169301509857178</v>
      </c>
      <c r="EJ138" s="279">
        <v>39140980</v>
      </c>
      <c r="EK138" s="279">
        <v>54972348</v>
      </c>
      <c r="EL138" s="279">
        <v>1.4044704437255859</v>
      </c>
      <c r="EM138" s="279">
        <v>47382020</v>
      </c>
      <c r="EN138" s="279">
        <v>73618176</v>
      </c>
      <c r="EO138" s="279">
        <v>1.5537154674530029</v>
      </c>
      <c r="EP138" s="279">
        <v>59223208</v>
      </c>
      <c r="EQ138" s="279">
        <v>88322320</v>
      </c>
      <c r="ER138" s="279">
        <v>1.4913464784622192</v>
      </c>
      <c r="ES138" s="279">
        <v>51002420</v>
      </c>
      <c r="ET138" s="279">
        <v>90641944</v>
      </c>
      <c r="EU138" s="279">
        <v>1.777208685874939</v>
      </c>
      <c r="EV138" s="279">
        <v>83277752</v>
      </c>
      <c r="EW138" s="279">
        <v>126360312</v>
      </c>
      <c r="EX138" s="279">
        <v>1.5173357725143433</v>
      </c>
      <c r="EY138" s="279">
        <v>137662768</v>
      </c>
      <c r="EZ138" s="279">
        <v>198981344</v>
      </c>
      <c r="FA138" s="279">
        <v>1.4454259872436523</v>
      </c>
      <c r="FB138" s="279">
        <v>242963</v>
      </c>
      <c r="FC138" s="279">
        <v>412309.65625</v>
      </c>
      <c r="FD138" s="279">
        <v>1.6970059871673584</v>
      </c>
      <c r="FE138" s="279">
        <v>308367</v>
      </c>
      <c r="FF138" s="279">
        <v>635594.6875</v>
      </c>
      <c r="FG138" s="279">
        <v>2.0611631870269775</v>
      </c>
      <c r="FH138" s="279">
        <v>331847</v>
      </c>
      <c r="FI138" s="279">
        <v>854620.3125</v>
      </c>
      <c r="FJ138" s="279">
        <v>2.5753443241119385</v>
      </c>
      <c r="FK138" s="279">
        <v>413996</v>
      </c>
      <c r="FL138" s="279">
        <v>697534.3125</v>
      </c>
      <c r="FM138" s="279">
        <v>1.6848818063735962</v>
      </c>
      <c r="FN138" s="279">
        <v>500186</v>
      </c>
      <c r="FO138" s="279">
        <v>907874</v>
      </c>
      <c r="FP138" s="279">
        <v>1.815072774887085</v>
      </c>
      <c r="FQ138" s="279">
        <v>500891</v>
      </c>
      <c r="FR138" s="279">
        <v>872595</v>
      </c>
      <c r="FS138" s="279">
        <v>1.7420855760574341</v>
      </c>
      <c r="FT138" s="279">
        <v>522544</v>
      </c>
      <c r="FU138" s="279">
        <v>871242.3125</v>
      </c>
      <c r="FV138" s="279">
        <v>1.667309045791626</v>
      </c>
      <c r="FW138" s="279">
        <v>639824</v>
      </c>
      <c r="FX138" s="279">
        <v>1089918.625</v>
      </c>
      <c r="FY138" s="279">
        <v>1.7034662961959839</v>
      </c>
      <c r="FZ138" s="279">
        <v>777350</v>
      </c>
      <c r="GA138" s="279">
        <v>1771304.625</v>
      </c>
      <c r="GB138" s="279">
        <v>2.2786448001861572</v>
      </c>
      <c r="GC138" s="279">
        <v>786575</v>
      </c>
      <c r="GD138" s="279">
        <v>1381406.625</v>
      </c>
      <c r="GE138" s="279">
        <v>1.7562299966812134</v>
      </c>
      <c r="GF138" s="279">
        <v>1206717</v>
      </c>
      <c r="GG138" s="279">
        <v>2373300.75</v>
      </c>
      <c r="GH138" s="279">
        <v>1.9667418003082275</v>
      </c>
      <c r="GI138" s="279">
        <v>1004502</v>
      </c>
      <c r="GJ138" s="279">
        <v>1536540</v>
      </c>
      <c r="GK138" s="279">
        <v>1.5296535491943359</v>
      </c>
      <c r="GL138" s="279">
        <v>1560506</v>
      </c>
      <c r="GM138" s="279">
        <v>2856244.25</v>
      </c>
      <c r="GN138" s="279">
        <v>1.8303321599960327</v>
      </c>
      <c r="GO138" s="279">
        <v>1783562</v>
      </c>
      <c r="GP138" s="279">
        <v>3510071.75</v>
      </c>
      <c r="GQ138" s="279">
        <v>1.9680122137069702</v>
      </c>
      <c r="GR138" s="279">
        <v>1921102</v>
      </c>
      <c r="GS138" s="279">
        <v>3780752.75</v>
      </c>
      <c r="GT138" s="279">
        <v>1.9680124521255493</v>
      </c>
      <c r="GU138" s="279">
        <v>2027542</v>
      </c>
      <c r="GV138" s="279">
        <v>3990228</v>
      </c>
      <c r="GW138" s="279">
        <v>1.9680124521255493</v>
      </c>
      <c r="GX138" s="279">
        <v>2130317</v>
      </c>
      <c r="GY138" s="279">
        <v>4192490.25</v>
      </c>
      <c r="GZ138" s="279">
        <v>1.9680123329162598</v>
      </c>
      <c r="HA138" s="279">
        <v>2083771</v>
      </c>
      <c r="HB138" s="279">
        <v>4100886</v>
      </c>
      <c r="HC138" s="279">
        <v>1.9680118560791016</v>
      </c>
      <c r="HD138" s="279">
        <v>2153937</v>
      </c>
      <c r="HE138" s="279">
        <v>4238974</v>
      </c>
      <c r="HF138" s="279">
        <v>1.9680120944976807</v>
      </c>
      <c r="HG138" s="244"/>
      <c r="HH138" s="244"/>
      <c r="HI138" s="244"/>
      <c r="HJ138" s="244"/>
      <c r="HK138" s="244"/>
      <c r="HL138" s="244"/>
      <c r="HM138" s="244"/>
      <c r="HN138" s="244"/>
      <c r="HO138" s="244"/>
      <c r="HP138" s="244"/>
      <c r="HQ138" s="244"/>
      <c r="HR138" s="244"/>
      <c r="HS138" s="244"/>
      <c r="HT138" s="244"/>
      <c r="HU138" s="244"/>
      <c r="HV138" s="244"/>
      <c r="HW138" s="244"/>
      <c r="HX138" s="244"/>
      <c r="HY138" s="244"/>
      <c r="HZ138" s="244"/>
      <c r="IA138" s="244"/>
      <c r="IB138" s="244"/>
      <c r="IC138" s="244"/>
      <c r="ID138" s="244"/>
      <c r="IE138" s="244"/>
      <c r="IF138" s="244"/>
    </row>
    <row r="139" spans="1:240" ht="15" customHeight="1">
      <c r="A139" s="3">
        <v>99.998000000000005</v>
      </c>
      <c r="B139" s="279">
        <v>1651577</v>
      </c>
      <c r="C139" s="279">
        <v>3087683</v>
      </c>
      <c r="D139" s="279">
        <v>1.8695361614227295</v>
      </c>
      <c r="E139" s="279">
        <v>2419422</v>
      </c>
      <c r="F139" s="279">
        <v>4369607.5</v>
      </c>
      <c r="G139" s="279">
        <v>1.8060543537139893</v>
      </c>
      <c r="H139" s="279">
        <v>1970524</v>
      </c>
      <c r="I139" s="279">
        <v>3825936.5</v>
      </c>
      <c r="J139" s="279">
        <v>1.9415832757949829</v>
      </c>
      <c r="K139" s="279">
        <v>2152182</v>
      </c>
      <c r="L139" s="279">
        <v>4061320</v>
      </c>
      <c r="M139" s="279">
        <v>1.887070894241333</v>
      </c>
      <c r="N139" s="279">
        <v>3039978</v>
      </c>
      <c r="O139" s="279">
        <v>5145858.5</v>
      </c>
      <c r="P139" s="279">
        <v>1.6927288770675659</v>
      </c>
      <c r="Q139" s="279">
        <v>3899594</v>
      </c>
      <c r="R139" s="279">
        <v>6692645</v>
      </c>
      <c r="S139" s="279">
        <v>1.7162414789199829</v>
      </c>
      <c r="T139" s="279">
        <v>4240637</v>
      </c>
      <c r="U139" s="279">
        <v>7058578</v>
      </c>
      <c r="V139" s="279">
        <v>1.6645089387893677</v>
      </c>
      <c r="W139" s="279">
        <v>4006586</v>
      </c>
      <c r="X139" s="279">
        <v>6718873.5</v>
      </c>
      <c r="Y139" s="279">
        <v>1.6769572496414185</v>
      </c>
      <c r="Z139" s="279">
        <v>4923485</v>
      </c>
      <c r="AA139" s="279">
        <v>9679532</v>
      </c>
      <c r="AB139" s="279">
        <v>1.9659919738769531</v>
      </c>
      <c r="AC139" s="279">
        <v>8207890</v>
      </c>
      <c r="AD139" s="279">
        <v>14450004</v>
      </c>
      <c r="AE139" s="279">
        <v>1.7605016231536865</v>
      </c>
      <c r="AF139" s="279">
        <v>9803857</v>
      </c>
      <c r="AG139" s="279">
        <v>17260848</v>
      </c>
      <c r="AH139" s="279">
        <v>1.7606180906295776</v>
      </c>
      <c r="AI139" s="279">
        <v>11583317</v>
      </c>
      <c r="AJ139" s="279">
        <v>21875648</v>
      </c>
      <c r="AK139" s="279">
        <v>1.8885477781295776</v>
      </c>
      <c r="AL139" s="279">
        <v>11292140</v>
      </c>
      <c r="AM139" s="279">
        <v>21030460</v>
      </c>
      <c r="AN139" s="279">
        <v>1.8623981475830078</v>
      </c>
      <c r="AO139" s="279">
        <v>9256553</v>
      </c>
      <c r="AP139" s="279">
        <v>16071984</v>
      </c>
      <c r="AQ139" s="279">
        <v>1.7362817525863647</v>
      </c>
      <c r="AR139" s="279">
        <v>10616152</v>
      </c>
      <c r="AS139" s="279">
        <v>16861994</v>
      </c>
      <c r="AT139" s="279">
        <v>1.5883338451385498</v>
      </c>
      <c r="AU139" s="279">
        <v>10463768</v>
      </c>
      <c r="AV139" s="279">
        <v>19960532</v>
      </c>
      <c r="AW139" s="279">
        <v>1.9075855016708374</v>
      </c>
      <c r="AX139" s="279">
        <v>11665264</v>
      </c>
      <c r="AY139" s="279">
        <v>21763688</v>
      </c>
      <c r="AZ139" s="279">
        <v>1.8656833171844482</v>
      </c>
      <c r="BA139" s="279">
        <v>14169625</v>
      </c>
      <c r="BB139" s="279">
        <v>24522238</v>
      </c>
      <c r="BC139" s="279">
        <v>1.7306201457977295</v>
      </c>
      <c r="BD139" s="279">
        <v>14882478</v>
      </c>
      <c r="BE139" s="279">
        <v>25926714</v>
      </c>
      <c r="BF139" s="279">
        <v>1.7420965433120728</v>
      </c>
      <c r="BG139" s="279">
        <v>13946346</v>
      </c>
      <c r="BH139" s="279">
        <v>24295878</v>
      </c>
      <c r="BI139" s="279">
        <v>1.7420963048934937</v>
      </c>
      <c r="BJ139" s="279">
        <v>15720118</v>
      </c>
      <c r="BK139" s="279">
        <v>27385960</v>
      </c>
      <c r="BL139" s="279">
        <v>1.7420963048934937</v>
      </c>
      <c r="BM139" s="279">
        <v>16555038</v>
      </c>
      <c r="BN139" s="279">
        <v>28840476</v>
      </c>
      <c r="BO139" s="279">
        <v>1.7420966625213623</v>
      </c>
      <c r="BP139" s="279">
        <v>18316768</v>
      </c>
      <c r="BQ139" s="279">
        <v>31909580</v>
      </c>
      <c r="BR139" s="279">
        <v>1.7420966625213623</v>
      </c>
      <c r="BS139" s="279">
        <v>21439734</v>
      </c>
      <c r="BT139" s="279">
        <v>37350080</v>
      </c>
      <c r="BU139" s="279">
        <v>1.7420961856842041</v>
      </c>
      <c r="BV139" s="279">
        <v>24638444</v>
      </c>
      <c r="BW139" s="279">
        <v>42922548</v>
      </c>
      <c r="BX139" s="279">
        <v>1.7420965433120728</v>
      </c>
      <c r="BY139" s="279">
        <v>31164748</v>
      </c>
      <c r="BZ139" s="279">
        <v>54291996</v>
      </c>
      <c r="CA139" s="279">
        <v>1.7420964241027832</v>
      </c>
      <c r="CB139" s="279">
        <v>28076196</v>
      </c>
      <c r="CC139" s="279">
        <v>48911440</v>
      </c>
      <c r="CD139" s="279">
        <v>1.7420964241027832</v>
      </c>
      <c r="CE139" s="279">
        <v>26754796</v>
      </c>
      <c r="CF139" s="279">
        <v>46609432</v>
      </c>
      <c r="CG139" s="279">
        <v>1.7420963048934937</v>
      </c>
      <c r="CH139" s="279">
        <v>26056590</v>
      </c>
      <c r="CI139" s="279">
        <v>45393088</v>
      </c>
      <c r="CJ139" s="279">
        <v>1.7420963048934937</v>
      </c>
      <c r="CK139" s="279">
        <v>28205492</v>
      </c>
      <c r="CL139" s="279">
        <v>49136684</v>
      </c>
      <c r="CM139" s="279">
        <v>1.7420963048934937</v>
      </c>
      <c r="CN139" s="279">
        <v>16156072</v>
      </c>
      <c r="CO139" s="279">
        <v>41650900</v>
      </c>
      <c r="CP139" s="279">
        <v>2.5780339241027832</v>
      </c>
      <c r="CQ139" s="279">
        <v>27417668</v>
      </c>
      <c r="CR139" s="279">
        <v>63735252</v>
      </c>
      <c r="CS139" s="279">
        <v>2.3246052265167236</v>
      </c>
      <c r="CT139" s="279">
        <v>41513968</v>
      </c>
      <c r="CU139" s="279">
        <v>72756464</v>
      </c>
      <c r="CV139" s="279">
        <v>1.7525779008865356</v>
      </c>
      <c r="CW139" s="279">
        <v>49726404</v>
      </c>
      <c r="CX139" s="279">
        <v>83642864</v>
      </c>
      <c r="CY139" s="279">
        <v>1.6820614337921143</v>
      </c>
      <c r="CZ139" s="279">
        <v>61467812</v>
      </c>
      <c r="DA139" s="279">
        <v>95459936</v>
      </c>
      <c r="DB139" s="279">
        <v>1.5530068874359131</v>
      </c>
      <c r="DC139" s="279">
        <v>42632228</v>
      </c>
      <c r="DD139" s="279">
        <v>80878424</v>
      </c>
      <c r="DE139" s="279">
        <v>1.8971192836761475</v>
      </c>
      <c r="DF139" s="279">
        <v>38309920</v>
      </c>
      <c r="DG139" s="279">
        <v>95424064</v>
      </c>
      <c r="DH139" s="279">
        <v>2.4908447265625</v>
      </c>
      <c r="DI139" s="279">
        <v>19064188</v>
      </c>
      <c r="DJ139" s="279">
        <v>62137496</v>
      </c>
      <c r="DK139" s="279">
        <v>3.2593832015991211</v>
      </c>
      <c r="DL139" s="279">
        <v>24864210</v>
      </c>
      <c r="DM139" s="279">
        <v>71477896</v>
      </c>
      <c r="DN139" s="279">
        <v>2.874730110168457</v>
      </c>
      <c r="DO139" s="279">
        <v>23922208</v>
      </c>
      <c r="DP139" s="279">
        <v>93522544</v>
      </c>
      <c r="DQ139" s="279">
        <v>3.9094445705413818</v>
      </c>
      <c r="DR139" s="279">
        <v>41966448</v>
      </c>
      <c r="DS139" s="279">
        <v>100085280</v>
      </c>
      <c r="DT139" s="279">
        <v>2.3848879337310791</v>
      </c>
      <c r="DU139" s="279">
        <v>32685944</v>
      </c>
      <c r="DV139" s="279">
        <v>92575496</v>
      </c>
      <c r="DW139" s="279">
        <v>2.8322722911834717</v>
      </c>
      <c r="DX139" s="279">
        <v>39190652</v>
      </c>
      <c r="DY139" s="279">
        <v>79927584</v>
      </c>
      <c r="DZ139" s="279">
        <v>2.0394554138183594</v>
      </c>
      <c r="EA139" s="279">
        <v>35560224</v>
      </c>
      <c r="EB139" s="279">
        <v>83191144</v>
      </c>
      <c r="EC139" s="279">
        <v>2.3394436836242676</v>
      </c>
      <c r="ED139" s="279">
        <v>32264200</v>
      </c>
      <c r="EE139" s="279">
        <v>50566336</v>
      </c>
      <c r="EF139" s="279">
        <v>1.567258358001709</v>
      </c>
      <c r="EG139" s="279">
        <v>30148468</v>
      </c>
      <c r="EH139" s="279">
        <v>73239128</v>
      </c>
      <c r="EI139" s="279">
        <v>2.4292819499969482</v>
      </c>
      <c r="EJ139" s="279">
        <v>46171324</v>
      </c>
      <c r="EK139" s="279">
        <v>61229932</v>
      </c>
      <c r="EL139" s="279">
        <v>1.3261463642120361</v>
      </c>
      <c r="EM139" s="279">
        <v>54373852</v>
      </c>
      <c r="EN139" s="279">
        <v>85045704</v>
      </c>
      <c r="EO139" s="279">
        <v>1.5640919208526611</v>
      </c>
      <c r="EP139" s="279">
        <v>69503648</v>
      </c>
      <c r="EQ139" s="279">
        <v>100569624</v>
      </c>
      <c r="ER139" s="279">
        <v>1.4469690322875977</v>
      </c>
      <c r="ES139" s="279">
        <v>65295920</v>
      </c>
      <c r="ET139" s="279">
        <v>107228160</v>
      </c>
      <c r="EU139" s="279">
        <v>1.6421877145767212</v>
      </c>
      <c r="EV139" s="279">
        <v>98695232</v>
      </c>
      <c r="EW139" s="279">
        <v>144344032</v>
      </c>
      <c r="EX139" s="279">
        <v>1.4625228643417358</v>
      </c>
      <c r="EY139" s="279">
        <v>160429136</v>
      </c>
      <c r="EZ139" s="279">
        <v>224372256</v>
      </c>
      <c r="FA139" s="279">
        <v>1.3985754251480103</v>
      </c>
      <c r="FB139" s="279">
        <v>285049</v>
      </c>
      <c r="FC139" s="279">
        <v>486866.5</v>
      </c>
      <c r="FD139" s="279">
        <v>1.7080098390579224</v>
      </c>
      <c r="FE139" s="279">
        <v>379836</v>
      </c>
      <c r="FF139" s="279">
        <v>783170</v>
      </c>
      <c r="FG139" s="279">
        <v>2.0618634223937988</v>
      </c>
      <c r="FH139" s="279">
        <v>401488</v>
      </c>
      <c r="FI139" s="279">
        <v>1100613.5</v>
      </c>
      <c r="FJ139" s="279">
        <v>2.7413358688354492</v>
      </c>
      <c r="FK139" s="279">
        <v>493129</v>
      </c>
      <c r="FL139" s="279">
        <v>821333.5</v>
      </c>
      <c r="FM139" s="279">
        <v>1.6655550003051758</v>
      </c>
      <c r="FN139" s="279">
        <v>608472</v>
      </c>
      <c r="FO139" s="279">
        <v>1087192.5</v>
      </c>
      <c r="FP139" s="279">
        <v>1.7867584228515625</v>
      </c>
      <c r="FQ139" s="279">
        <v>601260</v>
      </c>
      <c r="FR139" s="279">
        <v>1035695.5</v>
      </c>
      <c r="FS139" s="279">
        <v>1.7225418090820312</v>
      </c>
      <c r="FT139" s="279">
        <v>619014</v>
      </c>
      <c r="FU139" s="279">
        <v>1023695</v>
      </c>
      <c r="FV139" s="279">
        <v>1.653751015663147</v>
      </c>
      <c r="FW139" s="279">
        <v>762945</v>
      </c>
      <c r="FX139" s="279">
        <v>1287037.5</v>
      </c>
      <c r="FY139" s="279">
        <v>1.6869335174560547</v>
      </c>
      <c r="FZ139" s="279">
        <v>973310</v>
      </c>
      <c r="GA139" s="279">
        <v>2224463</v>
      </c>
      <c r="GB139" s="279">
        <v>2.2854619026184082</v>
      </c>
      <c r="GC139" s="279">
        <v>940689</v>
      </c>
      <c r="GD139" s="279">
        <v>1643962</v>
      </c>
      <c r="GE139" s="279">
        <v>1.7476147413253784</v>
      </c>
      <c r="GF139" s="279">
        <v>1481339</v>
      </c>
      <c r="GG139" s="279">
        <v>2894749.5</v>
      </c>
      <c r="GH139" s="279">
        <v>1.9541438817977905</v>
      </c>
      <c r="GI139" s="279">
        <v>1166463</v>
      </c>
      <c r="GJ139" s="279">
        <v>1765596</v>
      </c>
      <c r="GK139" s="279">
        <v>1.5136321783065796</v>
      </c>
      <c r="GL139" s="279">
        <v>1886790</v>
      </c>
      <c r="GM139" s="279">
        <v>3430409</v>
      </c>
      <c r="GN139" s="279">
        <v>1.8181191682815552</v>
      </c>
      <c r="GO139" s="279">
        <v>2181668</v>
      </c>
      <c r="GP139" s="279">
        <v>4283756.5</v>
      </c>
      <c r="GQ139" s="279">
        <v>1.9635235071182251</v>
      </c>
      <c r="GR139" s="279">
        <v>2349909</v>
      </c>
      <c r="GS139" s="279">
        <v>4614100.5</v>
      </c>
      <c r="GT139" s="279">
        <v>1.9635230302810669</v>
      </c>
      <c r="GU139" s="279">
        <v>2480107</v>
      </c>
      <c r="GV139" s="279">
        <v>4869747.5</v>
      </c>
      <c r="GW139" s="279">
        <v>1.9635231494903564</v>
      </c>
      <c r="GX139" s="279">
        <v>2605823</v>
      </c>
      <c r="GY139" s="279">
        <v>5116593</v>
      </c>
      <c r="GZ139" s="279">
        <v>1.9635227918624878</v>
      </c>
      <c r="HA139" s="279">
        <v>2548886</v>
      </c>
      <c r="HB139" s="279">
        <v>5004797</v>
      </c>
      <c r="HC139" s="279">
        <v>1.963523268699646</v>
      </c>
      <c r="HD139" s="279">
        <v>2634714</v>
      </c>
      <c r="HE139" s="279">
        <v>5173322</v>
      </c>
      <c r="HF139" s="279">
        <v>1.9635231494903564</v>
      </c>
      <c r="HG139" s="244"/>
      <c r="HH139" s="244"/>
      <c r="HI139" s="244"/>
      <c r="HJ139" s="244"/>
      <c r="HK139" s="244"/>
      <c r="HL139" s="244"/>
      <c r="HM139" s="244"/>
      <c r="HN139" s="244"/>
      <c r="HO139" s="244"/>
      <c r="HP139" s="244"/>
      <c r="HQ139" s="244"/>
      <c r="HR139" s="244"/>
      <c r="HS139" s="244"/>
      <c r="HT139" s="244"/>
      <c r="HU139" s="244"/>
      <c r="HV139" s="244"/>
      <c r="HW139" s="244"/>
      <c r="HX139" s="244"/>
      <c r="HY139" s="244"/>
      <c r="HZ139" s="244"/>
      <c r="IA139" s="244"/>
      <c r="IB139" s="244"/>
      <c r="IC139" s="244"/>
      <c r="ID139" s="244"/>
      <c r="IE139" s="244"/>
      <c r="IF139" s="244"/>
    </row>
    <row r="140" spans="1:240" ht="15" customHeight="1" thickBot="1">
      <c r="A140" s="4">
        <v>99.998999999999995</v>
      </c>
      <c r="B140" s="279">
        <v>2298694</v>
      </c>
      <c r="C140" s="279">
        <v>4253733</v>
      </c>
      <c r="D140" s="279">
        <v>1.8504998683929443</v>
      </c>
      <c r="E140" s="279">
        <v>3343488</v>
      </c>
      <c r="F140" s="279">
        <v>5932255</v>
      </c>
      <c r="G140" s="279">
        <v>1.7742713689804077</v>
      </c>
      <c r="H140" s="279">
        <v>2761169</v>
      </c>
      <c r="I140" s="279">
        <v>5353060</v>
      </c>
      <c r="J140" s="279">
        <v>1.9386934041976929</v>
      </c>
      <c r="K140" s="279">
        <v>3000739</v>
      </c>
      <c r="L140" s="279">
        <v>5616790</v>
      </c>
      <c r="M140" s="279">
        <v>1.8718022108078003</v>
      </c>
      <c r="N140" s="279">
        <v>4065578</v>
      </c>
      <c r="O140" s="279">
        <v>6820389</v>
      </c>
      <c r="P140" s="279">
        <v>1.6775939464569092</v>
      </c>
      <c r="Q140" s="279">
        <v>5230778</v>
      </c>
      <c r="R140" s="279">
        <v>8927086</v>
      </c>
      <c r="S140" s="279">
        <v>1.7066459655761719</v>
      </c>
      <c r="T140" s="279">
        <v>5649411</v>
      </c>
      <c r="U140" s="279">
        <v>9282330</v>
      </c>
      <c r="V140" s="279">
        <v>1.6430615186691284</v>
      </c>
      <c r="W140" s="279">
        <v>5346933</v>
      </c>
      <c r="X140" s="279">
        <v>8866551</v>
      </c>
      <c r="Y140" s="279">
        <v>1.6582498550415039</v>
      </c>
      <c r="Z140" s="279">
        <v>6976332</v>
      </c>
      <c r="AA140" s="279">
        <v>13582244</v>
      </c>
      <c r="AB140" s="279">
        <v>1.9469033479690552</v>
      </c>
      <c r="AC140" s="279">
        <v>11315206</v>
      </c>
      <c r="AD140" s="279">
        <v>19382140</v>
      </c>
      <c r="AE140" s="279">
        <v>1.7129286527633667</v>
      </c>
      <c r="AF140" s="279">
        <v>12868519</v>
      </c>
      <c r="AG140" s="279">
        <v>23906252</v>
      </c>
      <c r="AH140" s="279">
        <v>1.8577314615249634</v>
      </c>
      <c r="AI140" s="279">
        <v>16559015</v>
      </c>
      <c r="AJ140" s="279">
        <v>30076916</v>
      </c>
      <c r="AK140" s="279">
        <v>1.8163468837738037</v>
      </c>
      <c r="AL140" s="279">
        <v>16100616</v>
      </c>
      <c r="AM140" s="279">
        <v>28743430</v>
      </c>
      <c r="AN140" s="279">
        <v>1.7852379083633423</v>
      </c>
      <c r="AO140" s="279">
        <v>11314952</v>
      </c>
      <c r="AP140" s="279">
        <v>22218500</v>
      </c>
      <c r="AQ140" s="279">
        <v>1.9636406898498535</v>
      </c>
      <c r="AR140" s="279">
        <v>13990160</v>
      </c>
      <c r="AS140" s="279">
        <v>21671716</v>
      </c>
      <c r="AT140" s="279">
        <v>1.5490684509277344</v>
      </c>
      <c r="AU140" s="279">
        <v>14787249</v>
      </c>
      <c r="AV140" s="279">
        <v>27668068</v>
      </c>
      <c r="AW140" s="279">
        <v>1.8710761070251465</v>
      </c>
      <c r="AX140" s="279">
        <v>16536117</v>
      </c>
      <c r="AY140" s="279">
        <v>29815602</v>
      </c>
      <c r="AZ140" s="279">
        <v>1.803059458732605</v>
      </c>
      <c r="BA140" s="279">
        <v>19909206</v>
      </c>
      <c r="BB140" s="279">
        <v>32423708</v>
      </c>
      <c r="BC140" s="279">
        <v>1.6285786628723145</v>
      </c>
      <c r="BD140" s="279">
        <v>21079916</v>
      </c>
      <c r="BE140" s="279">
        <v>34320040</v>
      </c>
      <c r="BF140" s="279">
        <v>1.6280919313430786</v>
      </c>
      <c r="BG140" s="279">
        <v>19753954</v>
      </c>
      <c r="BH140" s="279">
        <v>32161252</v>
      </c>
      <c r="BI140" s="279">
        <v>1.6280919313430786</v>
      </c>
      <c r="BJ140" s="279">
        <v>22266368</v>
      </c>
      <c r="BK140" s="279">
        <v>36251696</v>
      </c>
      <c r="BL140" s="279">
        <v>1.6280920505523682</v>
      </c>
      <c r="BM140" s="279">
        <v>23448972</v>
      </c>
      <c r="BN140" s="279">
        <v>38177084</v>
      </c>
      <c r="BO140" s="279">
        <v>1.6280920505523682</v>
      </c>
      <c r="BP140" s="279">
        <v>25944336</v>
      </c>
      <c r="BQ140" s="279">
        <v>42239760</v>
      </c>
      <c r="BR140" s="279">
        <v>1.6280918121337891</v>
      </c>
      <c r="BS140" s="279">
        <v>30367776</v>
      </c>
      <c r="BT140" s="279">
        <v>49441528</v>
      </c>
      <c r="BU140" s="279">
        <v>1.6280918121337891</v>
      </c>
      <c r="BV140" s="279">
        <v>34898512</v>
      </c>
      <c r="BW140" s="279">
        <v>56817988</v>
      </c>
      <c r="BX140" s="279">
        <v>1.6280920505523682</v>
      </c>
      <c r="BY140" s="279">
        <v>44142532</v>
      </c>
      <c r="BZ140" s="279">
        <v>71868096</v>
      </c>
      <c r="CA140" s="279">
        <v>1.6280918121337891</v>
      </c>
      <c r="CB140" s="279">
        <v>39767828</v>
      </c>
      <c r="CC140" s="279">
        <v>64745676</v>
      </c>
      <c r="CD140" s="279">
        <v>1.6280918121337891</v>
      </c>
      <c r="CE140" s="279">
        <v>37896164</v>
      </c>
      <c r="CF140" s="279">
        <v>61698432</v>
      </c>
      <c r="CG140" s="279">
        <v>1.6280916929244995</v>
      </c>
      <c r="CH140" s="279">
        <v>36907208</v>
      </c>
      <c r="CI140" s="279">
        <v>60088324</v>
      </c>
      <c r="CJ140" s="279">
        <v>1.6280918121337891</v>
      </c>
      <c r="CK140" s="279">
        <v>39950964</v>
      </c>
      <c r="CL140" s="279">
        <v>65043840</v>
      </c>
      <c r="CM140" s="279">
        <v>1.6280919313430786</v>
      </c>
      <c r="CN140" s="279">
        <v>24951852</v>
      </c>
      <c r="CO140" s="279">
        <v>64412216</v>
      </c>
      <c r="CP140" s="279">
        <v>2.5814602375030518</v>
      </c>
      <c r="CQ140" s="279">
        <v>49304076</v>
      </c>
      <c r="CR140" s="279">
        <v>92064528</v>
      </c>
      <c r="CS140" s="279">
        <v>1.8672802448272705</v>
      </c>
      <c r="CT140" s="279">
        <v>61284624</v>
      </c>
      <c r="CU140" s="279">
        <v>95758120</v>
      </c>
      <c r="CV140" s="279">
        <v>1.5625146627426147</v>
      </c>
      <c r="CW140" s="279">
        <v>81015792</v>
      </c>
      <c r="CX140" s="279">
        <v>103700344</v>
      </c>
      <c r="CY140" s="279">
        <v>1.2800016403198242</v>
      </c>
      <c r="CZ140" s="279">
        <v>88525336</v>
      </c>
      <c r="DA140" s="279">
        <v>116799288</v>
      </c>
      <c r="DB140" s="279">
        <v>1.3193882703781128</v>
      </c>
      <c r="DC140" s="279">
        <v>64590840</v>
      </c>
      <c r="DD140" s="279">
        <v>109844976</v>
      </c>
      <c r="DE140" s="279">
        <v>1.7006278038024902</v>
      </c>
      <c r="DF140" s="279">
        <v>75373944</v>
      </c>
      <c r="DG140" s="279">
        <v>136540656</v>
      </c>
      <c r="DH140" s="279">
        <v>1.8115100860595703</v>
      </c>
      <c r="DI140" s="279">
        <v>29260326</v>
      </c>
      <c r="DJ140" s="279">
        <v>102713840</v>
      </c>
      <c r="DK140" s="279">
        <v>3.5103449821472168</v>
      </c>
      <c r="DL140" s="279">
        <v>37238352</v>
      </c>
      <c r="DM140" s="279">
        <v>113227216</v>
      </c>
      <c r="DN140" s="279">
        <v>3.0406076908111572</v>
      </c>
      <c r="DO140" s="279">
        <v>43283432</v>
      </c>
      <c r="DP140" s="279">
        <v>156294480</v>
      </c>
      <c r="DQ140" s="279">
        <v>3.6109540462493896</v>
      </c>
      <c r="DR140" s="279">
        <v>63808664</v>
      </c>
      <c r="DS140" s="279">
        <v>149279392</v>
      </c>
      <c r="DT140" s="279">
        <v>2.339484691619873</v>
      </c>
      <c r="DU140" s="279">
        <v>59423520</v>
      </c>
      <c r="DV140" s="279">
        <v>142623696</v>
      </c>
      <c r="DW140" s="279">
        <v>2.4001219272613525</v>
      </c>
      <c r="DX140" s="279">
        <v>61591408</v>
      </c>
      <c r="DY140" s="279">
        <v>111939232</v>
      </c>
      <c r="DZ140" s="279">
        <v>1.8174488544464111</v>
      </c>
      <c r="EA140" s="279">
        <v>57611976</v>
      </c>
      <c r="EB140" s="279">
        <v>121522760</v>
      </c>
      <c r="EC140" s="279">
        <v>2.1093316078186035</v>
      </c>
      <c r="ED140" s="279">
        <v>42302184</v>
      </c>
      <c r="EE140" s="279">
        <v>64587652</v>
      </c>
      <c r="EF140" s="279">
        <v>1.5268160104751587</v>
      </c>
      <c r="EG140" s="279">
        <v>60546456</v>
      </c>
      <c r="EH140" s="279">
        <v>104056272</v>
      </c>
      <c r="EI140" s="279">
        <v>1.7186187505722046</v>
      </c>
      <c r="EJ140" s="279">
        <v>56706296</v>
      </c>
      <c r="EK140" s="279">
        <v>71457000</v>
      </c>
      <c r="EL140" s="279">
        <v>1.260124683380127</v>
      </c>
      <c r="EM140" s="279">
        <v>66306076</v>
      </c>
      <c r="EN140" s="279">
        <v>110851136</v>
      </c>
      <c r="EO140" s="279">
        <v>1.6718096733093262</v>
      </c>
      <c r="EP140" s="279">
        <v>92116240</v>
      </c>
      <c r="EQ140" s="279">
        <v>121612920</v>
      </c>
      <c r="ER140" s="279">
        <v>1.3202115297317505</v>
      </c>
      <c r="ES140" s="279">
        <v>88020568</v>
      </c>
      <c r="ET140" s="279">
        <v>138889392</v>
      </c>
      <c r="EU140" s="279">
        <v>1.5779197216033936</v>
      </c>
      <c r="EV140" s="279">
        <v>127208288</v>
      </c>
      <c r="EW140" s="279">
        <v>177603088</v>
      </c>
      <c r="EX140" s="279">
        <v>1.3961597681045532</v>
      </c>
      <c r="EY140" s="279">
        <v>201628080</v>
      </c>
      <c r="EZ140" s="279">
        <v>270320608</v>
      </c>
      <c r="FA140" s="279">
        <v>1.3406893014907837</v>
      </c>
      <c r="FB140" s="279">
        <v>381490</v>
      </c>
      <c r="FC140" s="279">
        <v>651231</v>
      </c>
      <c r="FD140" s="279">
        <v>1.7070722579956055</v>
      </c>
      <c r="FE140" s="279">
        <v>542624</v>
      </c>
      <c r="FF140" s="279">
        <v>1119219</v>
      </c>
      <c r="FG140" s="279">
        <v>2.0626051425933838</v>
      </c>
      <c r="FH140" s="279">
        <v>579235</v>
      </c>
      <c r="FI140" s="279">
        <v>1728282</v>
      </c>
      <c r="FJ140" s="279">
        <v>2.9837319850921631</v>
      </c>
      <c r="FK140" s="279">
        <v>658340</v>
      </c>
      <c r="FL140" s="279">
        <v>1079802</v>
      </c>
      <c r="FM140" s="279">
        <v>1.6401889324188232</v>
      </c>
      <c r="FN140" s="279">
        <v>839062</v>
      </c>
      <c r="FO140" s="279">
        <v>1469043</v>
      </c>
      <c r="FP140" s="279">
        <v>1.750815749168396</v>
      </c>
      <c r="FQ140" s="279">
        <v>813621</v>
      </c>
      <c r="FR140" s="279">
        <v>1380781</v>
      </c>
      <c r="FS140" s="279">
        <v>1.6970813274383545</v>
      </c>
      <c r="FT140" s="279">
        <v>821148</v>
      </c>
      <c r="FU140" s="279">
        <v>1343128</v>
      </c>
      <c r="FV140" s="279">
        <v>1.6356710195541382</v>
      </c>
      <c r="FW140" s="279">
        <v>1022104</v>
      </c>
      <c r="FX140" s="279">
        <v>1701953</v>
      </c>
      <c r="FY140" s="279">
        <v>1.6651465892791748</v>
      </c>
      <c r="FZ140" s="279">
        <v>1432802</v>
      </c>
      <c r="GA140" s="279">
        <v>3287040</v>
      </c>
      <c r="GB140" s="279">
        <v>2.2941341400146484</v>
      </c>
      <c r="GC140" s="279">
        <v>1271987</v>
      </c>
      <c r="GD140" s="279">
        <v>2208378</v>
      </c>
      <c r="GE140" s="279">
        <v>1.7361639738082886</v>
      </c>
      <c r="GF140" s="279">
        <v>2092012</v>
      </c>
      <c r="GG140" s="279">
        <v>4054291</v>
      </c>
      <c r="GH140" s="279">
        <v>1.9379864931106567</v>
      </c>
      <c r="GI140" s="279">
        <v>1492038</v>
      </c>
      <c r="GJ140" s="279">
        <v>2226047</v>
      </c>
      <c r="GK140" s="279">
        <v>1.4919506311416626</v>
      </c>
      <c r="GL140" s="279">
        <v>2595593</v>
      </c>
      <c r="GM140" s="279">
        <v>4677693</v>
      </c>
      <c r="GN140" s="279">
        <v>1.8021674156188965</v>
      </c>
      <c r="GO140" s="279">
        <v>3072970</v>
      </c>
      <c r="GP140" s="279">
        <v>6015921</v>
      </c>
      <c r="GQ140" s="279">
        <v>1.9576895236968994</v>
      </c>
      <c r="GR140" s="279">
        <v>3309942</v>
      </c>
      <c r="GS140" s="279">
        <v>6479842</v>
      </c>
      <c r="GT140" s="279">
        <v>1.9576904773712158</v>
      </c>
      <c r="GU140" s="279">
        <v>3493334</v>
      </c>
      <c r="GV140" s="279">
        <v>6838862</v>
      </c>
      <c r="GW140" s="279">
        <v>1.9576891660690308</v>
      </c>
      <c r="GX140" s="279">
        <v>3670409</v>
      </c>
      <c r="GY140" s="279">
        <v>7185521</v>
      </c>
      <c r="GZ140" s="279">
        <v>1.9576894044876099</v>
      </c>
      <c r="HA140" s="279">
        <v>3590212</v>
      </c>
      <c r="HB140" s="279">
        <v>7028519</v>
      </c>
      <c r="HC140" s="279">
        <v>1.9576891660690308</v>
      </c>
      <c r="HD140" s="279">
        <v>3711103</v>
      </c>
      <c r="HE140" s="279">
        <v>7265188</v>
      </c>
      <c r="HF140" s="279">
        <v>1.957689642906189</v>
      </c>
      <c r="HG140" s="244"/>
      <c r="HH140" s="244"/>
      <c r="HI140" s="244"/>
      <c r="HJ140" s="244"/>
      <c r="HK140" s="244"/>
      <c r="HL140" s="244"/>
      <c r="HM140" s="244"/>
      <c r="HN140" s="244"/>
      <c r="HO140" s="244"/>
      <c r="HP140" s="244"/>
      <c r="HQ140" s="244"/>
      <c r="HR140" s="244"/>
      <c r="HS140" s="244"/>
      <c r="HT140" s="244"/>
      <c r="HU140" s="244"/>
      <c r="HV140" s="244"/>
      <c r="HW140" s="244"/>
      <c r="HX140" s="244"/>
      <c r="HY140" s="244"/>
      <c r="HZ140" s="244"/>
      <c r="IA140" s="244"/>
      <c r="IB140" s="244"/>
      <c r="IC140" s="244"/>
      <c r="ID140" s="244"/>
      <c r="IE140" s="244"/>
      <c r="IF140" s="244"/>
    </row>
    <row r="141" spans="1:240">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5"/>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R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5"/>
      <c r="ER141" s="5"/>
      <c r="ES141" s="5"/>
      <c r="ET141" s="5"/>
      <c r="EU141" s="5"/>
      <c r="EV141" s="5"/>
      <c r="EW141" s="5"/>
      <c r="EX141" s="5"/>
      <c r="EY141" s="5"/>
      <c r="EZ141" s="5"/>
      <c r="FA141" s="5"/>
      <c r="FB141" s="5"/>
      <c r="FC141" s="5"/>
      <c r="FD141" s="5"/>
      <c r="FE141" s="5"/>
      <c r="FF141" s="5"/>
      <c r="FG141" s="5"/>
      <c r="FT141" s="244"/>
      <c r="FU141" s="244"/>
      <c r="FV141" s="244"/>
      <c r="FW141" s="244"/>
      <c r="FX141" s="244"/>
      <c r="FY141" s="244"/>
      <c r="FZ141" s="244"/>
      <c r="GA141" s="244"/>
      <c r="GB141" s="244"/>
      <c r="GC141" s="244"/>
      <c r="GD141" s="244"/>
      <c r="GE141" s="244"/>
      <c r="GF141" s="244"/>
      <c r="GG141" s="244"/>
      <c r="GH141" s="244"/>
      <c r="GI141" s="244"/>
      <c r="GJ141" s="244"/>
      <c r="GK141" s="244"/>
      <c r="GL141" s="244"/>
      <c r="GM141" s="244"/>
      <c r="GN141" s="244"/>
      <c r="GO141" s="244"/>
      <c r="GP141" s="244"/>
      <c r="GQ141" s="244"/>
      <c r="GR141" s="244"/>
      <c r="GS141" s="244"/>
      <c r="GT141" s="244"/>
      <c r="GU141" s="244"/>
      <c r="GV141" s="244"/>
      <c r="GW141" s="244"/>
      <c r="GX141" s="244"/>
      <c r="GY141" s="244"/>
      <c r="GZ141" s="244"/>
      <c r="HA141" s="244"/>
      <c r="HB141" s="244"/>
      <c r="HC141" s="244"/>
      <c r="HD141" s="244"/>
      <c r="HE141" s="244"/>
      <c r="HF141" s="244"/>
      <c r="HG141" s="244"/>
      <c r="HH141" s="244"/>
      <c r="HI141" s="244"/>
      <c r="HJ141" s="244"/>
      <c r="HK141" s="244"/>
      <c r="HL141" s="244"/>
      <c r="HM141" s="244"/>
      <c r="HN141" s="244"/>
      <c r="HO141" s="244"/>
      <c r="HP141" s="244"/>
      <c r="HQ141" s="244"/>
      <c r="HR141" s="244"/>
      <c r="HS141" s="244"/>
      <c r="HT141" s="244"/>
      <c r="HU141" s="244"/>
      <c r="HV141" s="244"/>
      <c r="HW141" s="244"/>
      <c r="HX141" s="244"/>
      <c r="HY141" s="244"/>
      <c r="HZ141" s="244"/>
      <c r="IA141" s="244"/>
      <c r="IB141" s="244"/>
      <c r="IC141" s="244"/>
      <c r="ID141" s="244"/>
      <c r="IE141" s="244"/>
      <c r="IF141" s="244"/>
    </row>
    <row r="142" spans="1:240">
      <c r="FT142" s="244"/>
      <c r="FU142" s="244"/>
      <c r="FV142" s="244"/>
      <c r="FW142" s="244"/>
      <c r="FX142" s="244"/>
      <c r="FY142" s="244"/>
      <c r="FZ142" s="244"/>
      <c r="GA142" s="244"/>
      <c r="GB142" s="244"/>
      <c r="GC142" s="244"/>
      <c r="GD142" s="244"/>
      <c r="GE142" s="244"/>
      <c r="GF142" s="244"/>
      <c r="GG142" s="244"/>
      <c r="GH142" s="244"/>
      <c r="GI142" s="244"/>
      <c r="GJ142" s="244"/>
      <c r="GK142" s="244"/>
      <c r="GL142" s="244"/>
      <c r="GM142" s="244"/>
      <c r="GN142" s="244"/>
      <c r="GO142" s="244"/>
      <c r="GP142" s="244"/>
      <c r="GQ142" s="244"/>
      <c r="GR142" s="244"/>
      <c r="GS142" s="244"/>
      <c r="GT142" s="244"/>
      <c r="GU142" s="244"/>
      <c r="GV142" s="244"/>
      <c r="GW142" s="244"/>
      <c r="GX142" s="244"/>
      <c r="GY142" s="244"/>
      <c r="GZ142" s="244"/>
      <c r="HA142" s="244"/>
      <c r="HB142" s="244"/>
      <c r="HC142" s="244"/>
      <c r="HD142" s="244"/>
      <c r="HE142" s="244"/>
      <c r="HF142" s="244"/>
      <c r="HG142" s="244"/>
      <c r="HH142" s="244"/>
      <c r="HI142" s="244"/>
      <c r="HJ142" s="244"/>
      <c r="HK142" s="244"/>
      <c r="HL142" s="244"/>
      <c r="HM142" s="244"/>
      <c r="HN142" s="244"/>
      <c r="HO142" s="244"/>
      <c r="HP142" s="244"/>
      <c r="HQ142" s="244"/>
      <c r="HR142" s="244"/>
      <c r="HS142" s="244"/>
      <c r="HT142" s="244"/>
      <c r="HU142" s="244"/>
      <c r="HV142" s="244"/>
      <c r="HW142" s="244"/>
      <c r="HX142" s="244"/>
      <c r="HY142" s="244"/>
      <c r="HZ142" s="244"/>
      <c r="IA142" s="244"/>
      <c r="IB142" s="244"/>
      <c r="IC142" s="244"/>
      <c r="ID142" s="244"/>
      <c r="IE142" s="244"/>
      <c r="IF142" s="244"/>
    </row>
    <row r="143" spans="1:240">
      <c r="FT143" s="244"/>
      <c r="FU143" s="244"/>
      <c r="FV143" s="244"/>
      <c r="FW143" s="244"/>
      <c r="FX143" s="244"/>
      <c r="FY143" s="244"/>
      <c r="FZ143" s="244"/>
      <c r="GA143" s="244"/>
      <c r="GB143" s="244"/>
      <c r="GC143" s="244"/>
      <c r="GD143" s="244"/>
      <c r="GE143" s="244"/>
      <c r="GF143" s="244"/>
      <c r="GG143" s="244"/>
      <c r="GH143" s="244"/>
      <c r="GI143" s="244"/>
      <c r="GJ143" s="244"/>
      <c r="GK143" s="244"/>
      <c r="GL143" s="244"/>
      <c r="GM143" s="244"/>
      <c r="GN143" s="244"/>
      <c r="GO143" s="244"/>
      <c r="GP143" s="244"/>
      <c r="GQ143" s="244"/>
      <c r="GR143" s="244"/>
      <c r="GS143" s="244"/>
      <c r="GT143" s="244"/>
      <c r="GU143" s="244"/>
      <c r="GV143" s="244"/>
      <c r="GW143" s="244"/>
      <c r="GX143" s="244"/>
      <c r="GY143" s="244"/>
      <c r="GZ143" s="244"/>
      <c r="HA143" s="244"/>
      <c r="HB143" s="244"/>
      <c r="HC143" s="244"/>
      <c r="HD143" s="244"/>
      <c r="HE143" s="244"/>
      <c r="HF143" s="244"/>
      <c r="HG143" s="244"/>
      <c r="HH143" s="244"/>
      <c r="HI143" s="244"/>
      <c r="HJ143" s="244"/>
      <c r="HK143" s="244"/>
      <c r="HL143" s="244"/>
      <c r="HM143" s="244"/>
      <c r="HN143" s="244"/>
      <c r="HO143" s="244"/>
      <c r="HP143" s="244"/>
      <c r="HQ143" s="244"/>
      <c r="HR143" s="244"/>
      <c r="HS143" s="244"/>
      <c r="HT143" s="244"/>
      <c r="HU143" s="244"/>
      <c r="HV143" s="244"/>
      <c r="HW143" s="244"/>
      <c r="HX143" s="244"/>
      <c r="HY143" s="244"/>
      <c r="HZ143" s="244"/>
      <c r="IA143" s="244"/>
      <c r="IB143" s="244"/>
      <c r="IC143" s="244"/>
      <c r="ID143" s="244"/>
      <c r="IE143" s="244"/>
      <c r="IF143" s="244"/>
    </row>
    <row r="144" spans="1:240">
      <c r="FT144" s="244"/>
      <c r="FU144" s="244"/>
      <c r="FV144" s="244"/>
      <c r="FW144" s="244"/>
      <c r="FX144" s="244"/>
      <c r="FY144" s="244"/>
      <c r="FZ144" s="244"/>
      <c r="GA144" s="244"/>
      <c r="GB144" s="244"/>
      <c r="GC144" s="244"/>
      <c r="GD144" s="244"/>
      <c r="GE144" s="244"/>
      <c r="GF144" s="244"/>
      <c r="GG144" s="244"/>
      <c r="GH144" s="244"/>
      <c r="GI144" s="244"/>
      <c r="GJ144" s="244"/>
      <c r="GK144" s="244"/>
      <c r="GL144" s="244"/>
      <c r="GM144" s="244"/>
      <c r="GN144" s="244"/>
      <c r="GO144" s="244"/>
      <c r="GP144" s="244"/>
      <c r="GQ144" s="244"/>
      <c r="GR144" s="244"/>
      <c r="GS144" s="244"/>
      <c r="GT144" s="244"/>
      <c r="GU144" s="244"/>
      <c r="GV144" s="244"/>
      <c r="GW144" s="244"/>
      <c r="GX144" s="244"/>
      <c r="GY144" s="244"/>
      <c r="GZ144" s="244"/>
      <c r="HA144" s="244"/>
      <c r="HB144" s="244"/>
      <c r="HC144" s="244"/>
      <c r="HD144" s="244"/>
      <c r="HE144" s="244"/>
      <c r="HF144" s="244"/>
      <c r="HG144" s="244"/>
      <c r="HH144" s="244"/>
      <c r="HI144" s="244"/>
      <c r="HJ144" s="244"/>
      <c r="HK144" s="244"/>
      <c r="HL144" s="244"/>
      <c r="HM144" s="244"/>
      <c r="HN144" s="244"/>
      <c r="HO144" s="244"/>
      <c r="HP144" s="244"/>
      <c r="HQ144" s="244"/>
      <c r="HR144" s="244"/>
      <c r="HS144" s="244"/>
      <c r="HT144" s="244"/>
      <c r="HU144" s="244"/>
      <c r="HV144" s="244"/>
      <c r="HW144" s="244"/>
      <c r="HX144" s="244"/>
      <c r="HY144" s="244"/>
      <c r="HZ144" s="244"/>
      <c r="IA144" s="244"/>
      <c r="IB144" s="244"/>
      <c r="IC144" s="244"/>
      <c r="ID144" s="244"/>
      <c r="IE144" s="244"/>
      <c r="IF144" s="244"/>
    </row>
    <row r="145" spans="176:240">
      <c r="FT145" s="244"/>
      <c r="FU145" s="244"/>
      <c r="FV145" s="244"/>
      <c r="FW145" s="244"/>
      <c r="FX145" s="244"/>
      <c r="FY145" s="244"/>
      <c r="FZ145" s="244"/>
      <c r="GA145" s="244"/>
      <c r="GB145" s="244"/>
      <c r="GC145" s="244"/>
      <c r="GD145" s="244"/>
      <c r="GE145" s="244"/>
      <c r="GF145" s="244"/>
      <c r="GG145" s="244"/>
      <c r="GH145" s="244"/>
      <c r="GI145" s="244"/>
      <c r="GJ145" s="244"/>
      <c r="GK145" s="244"/>
      <c r="GL145" s="244"/>
      <c r="GM145" s="244"/>
      <c r="GN145" s="244"/>
      <c r="GO145" s="244"/>
      <c r="GP145" s="244"/>
      <c r="GQ145" s="244"/>
      <c r="GR145" s="244"/>
      <c r="GS145" s="244"/>
      <c r="GT145" s="244"/>
      <c r="GU145" s="244"/>
      <c r="GV145" s="244"/>
      <c r="GW145" s="244"/>
      <c r="GX145" s="244"/>
      <c r="GY145" s="244"/>
      <c r="GZ145" s="244"/>
      <c r="HA145" s="244"/>
      <c r="HB145" s="244"/>
      <c r="HC145" s="244"/>
      <c r="HD145" s="244"/>
      <c r="HE145" s="244"/>
      <c r="HF145" s="244"/>
      <c r="HG145" s="244"/>
      <c r="HH145" s="244"/>
      <c r="HI145" s="244"/>
      <c r="HJ145" s="244"/>
      <c r="HK145" s="244"/>
      <c r="HL145" s="244"/>
      <c r="HM145" s="244"/>
      <c r="HN145" s="244"/>
      <c r="HO145" s="244"/>
      <c r="HP145" s="244"/>
      <c r="HQ145" s="244"/>
      <c r="HR145" s="244"/>
      <c r="HS145" s="244"/>
      <c r="HT145" s="244"/>
      <c r="HU145" s="244"/>
      <c r="HV145" s="244"/>
      <c r="HW145" s="244"/>
      <c r="HX145" s="244"/>
      <c r="HY145" s="244"/>
      <c r="HZ145" s="244"/>
      <c r="IA145" s="244"/>
      <c r="IB145" s="244"/>
      <c r="IC145" s="244"/>
      <c r="ID145" s="244"/>
      <c r="IE145" s="244"/>
      <c r="IF145" s="244"/>
    </row>
    <row r="146" spans="176:240">
      <c r="FT146" s="244"/>
      <c r="FU146" s="244"/>
      <c r="FV146" s="244"/>
      <c r="FW146" s="244"/>
      <c r="FX146" s="244"/>
      <c r="FY146" s="244"/>
      <c r="FZ146" s="244"/>
      <c r="GA146" s="244"/>
      <c r="GB146" s="244"/>
      <c r="GC146" s="244"/>
      <c r="GD146" s="244"/>
      <c r="GE146" s="244"/>
      <c r="GF146" s="244"/>
      <c r="GG146" s="244"/>
      <c r="GH146" s="244"/>
      <c r="GI146" s="244"/>
      <c r="GJ146" s="244"/>
      <c r="GK146" s="244"/>
      <c r="GL146" s="244"/>
      <c r="GM146" s="244"/>
      <c r="GN146" s="244"/>
      <c r="GO146" s="244"/>
      <c r="GP146" s="244"/>
      <c r="GQ146" s="244"/>
      <c r="GR146" s="244"/>
      <c r="GS146" s="244"/>
      <c r="GT146" s="244"/>
      <c r="GU146" s="244"/>
      <c r="GV146" s="244"/>
      <c r="GW146" s="244"/>
      <c r="GX146" s="244"/>
      <c r="GY146" s="244"/>
      <c r="GZ146" s="244"/>
      <c r="HA146" s="244"/>
      <c r="HB146" s="244"/>
      <c r="HC146" s="244"/>
      <c r="HD146" s="244"/>
      <c r="HE146" s="244"/>
      <c r="HF146" s="244"/>
      <c r="HG146" s="244"/>
      <c r="HH146" s="244"/>
      <c r="HI146" s="244"/>
      <c r="HJ146" s="244"/>
      <c r="HK146" s="244"/>
      <c r="HL146" s="244"/>
      <c r="HM146" s="244"/>
      <c r="HN146" s="244"/>
      <c r="HO146" s="244"/>
      <c r="HP146" s="244"/>
      <c r="HQ146" s="244"/>
      <c r="HR146" s="244"/>
      <c r="HS146" s="244"/>
      <c r="HT146" s="244"/>
      <c r="HU146" s="244"/>
      <c r="HV146" s="244"/>
      <c r="HW146" s="244"/>
      <c r="HX146" s="244"/>
      <c r="HY146" s="244"/>
      <c r="HZ146" s="244"/>
      <c r="IA146" s="244"/>
      <c r="IB146" s="244"/>
      <c r="IC146" s="244"/>
      <c r="ID146" s="244"/>
      <c r="IE146" s="244"/>
      <c r="IF146" s="244"/>
    </row>
    <row r="147" spans="176:240">
      <c r="FT147" s="244"/>
      <c r="FU147" s="244"/>
      <c r="FV147" s="244"/>
      <c r="FW147" s="244"/>
      <c r="FX147" s="244"/>
      <c r="FY147" s="244"/>
      <c r="FZ147" s="244"/>
      <c r="GA147" s="244"/>
      <c r="GB147" s="244"/>
      <c r="GC147" s="244"/>
      <c r="GD147" s="244"/>
      <c r="GE147" s="244"/>
      <c r="GF147" s="244"/>
      <c r="GG147" s="244"/>
      <c r="GH147" s="244"/>
      <c r="GI147" s="244"/>
      <c r="GJ147" s="244"/>
      <c r="GK147" s="244"/>
      <c r="GL147" s="244"/>
      <c r="GM147" s="244"/>
      <c r="GN147" s="244"/>
      <c r="GO147" s="244"/>
      <c r="GP147" s="244"/>
      <c r="GQ147" s="244"/>
      <c r="GR147" s="244"/>
      <c r="GS147" s="244"/>
      <c r="GT147" s="244"/>
      <c r="GU147" s="244"/>
      <c r="GV147" s="244"/>
      <c r="GW147" s="244"/>
      <c r="GX147" s="244"/>
      <c r="GY147" s="244"/>
      <c r="GZ147" s="244"/>
      <c r="HA147" s="244"/>
      <c r="HB147" s="244"/>
      <c r="HC147" s="244"/>
      <c r="HD147" s="244"/>
      <c r="HE147" s="244"/>
      <c r="HF147" s="244"/>
      <c r="HG147" s="244"/>
      <c r="HH147" s="244"/>
      <c r="HI147" s="244"/>
      <c r="HJ147" s="244"/>
      <c r="HK147" s="244"/>
      <c r="HL147" s="244"/>
      <c r="HM147" s="244"/>
      <c r="HN147" s="244"/>
      <c r="HO147" s="244"/>
      <c r="HP147" s="244"/>
      <c r="HQ147" s="244"/>
      <c r="HR147" s="244"/>
      <c r="HS147" s="244"/>
      <c r="HT147" s="244"/>
      <c r="HU147" s="244"/>
      <c r="HV147" s="244"/>
      <c r="HW147" s="244"/>
      <c r="HX147" s="244"/>
      <c r="HY147" s="244"/>
      <c r="HZ147" s="244"/>
      <c r="IA147" s="244"/>
      <c r="IB147" s="244"/>
      <c r="IC147" s="244"/>
      <c r="ID147" s="244"/>
      <c r="IE147" s="244"/>
      <c r="IF147" s="244"/>
    </row>
    <row r="148" spans="176:240">
      <c r="FT148" s="244"/>
      <c r="FU148" s="244"/>
      <c r="FV148" s="244"/>
      <c r="FW148" s="244"/>
      <c r="FX148" s="244"/>
      <c r="FY148" s="244"/>
      <c r="FZ148" s="244"/>
      <c r="GA148" s="244"/>
      <c r="GB148" s="244"/>
      <c r="GC148" s="244"/>
      <c r="GD148" s="244"/>
      <c r="GE148" s="244"/>
      <c r="GF148" s="244"/>
      <c r="GG148" s="244"/>
      <c r="GH148" s="244"/>
      <c r="GI148" s="244"/>
      <c r="GJ148" s="244"/>
      <c r="GK148" s="244"/>
      <c r="GL148" s="244"/>
      <c r="GM148" s="244"/>
      <c r="GN148" s="244"/>
      <c r="GO148" s="244"/>
      <c r="GP148" s="244"/>
      <c r="GQ148" s="244"/>
      <c r="GR148" s="244"/>
      <c r="GS148" s="244"/>
      <c r="GT148" s="244"/>
      <c r="GU148" s="244"/>
      <c r="GV148" s="244"/>
      <c r="GW148" s="244"/>
      <c r="GX148" s="244"/>
      <c r="GY148" s="244"/>
      <c r="GZ148" s="244"/>
      <c r="HA148" s="244"/>
      <c r="HB148" s="244"/>
      <c r="HC148" s="244"/>
      <c r="HD148" s="244"/>
      <c r="HE148" s="244"/>
      <c r="HF148" s="244"/>
      <c r="HG148" s="244"/>
      <c r="HH148" s="244"/>
      <c r="HI148" s="244"/>
      <c r="HJ148" s="244"/>
      <c r="HK148" s="244"/>
      <c r="HL148" s="244"/>
      <c r="HM148" s="244"/>
      <c r="HN148" s="244"/>
      <c r="HO148" s="244"/>
      <c r="HP148" s="244"/>
      <c r="HQ148" s="244"/>
      <c r="HR148" s="244"/>
      <c r="HS148" s="244"/>
      <c r="HT148" s="244"/>
      <c r="HU148" s="244"/>
      <c r="HV148" s="244"/>
      <c r="HW148" s="244"/>
      <c r="HX148" s="244"/>
      <c r="HY148" s="244"/>
      <c r="HZ148" s="244"/>
      <c r="IA148" s="244"/>
      <c r="IB148" s="244"/>
      <c r="IC148" s="244"/>
      <c r="ID148" s="244"/>
      <c r="IE148" s="244"/>
      <c r="IF148" s="244"/>
    </row>
    <row r="149" spans="176:240">
      <c r="FT149" s="244"/>
      <c r="FU149" s="244"/>
      <c r="FV149" s="244"/>
      <c r="FW149" s="244"/>
      <c r="FX149" s="244"/>
      <c r="FY149" s="244"/>
      <c r="FZ149" s="244"/>
      <c r="GA149" s="244"/>
      <c r="GB149" s="244"/>
      <c r="GC149" s="244"/>
      <c r="GD149" s="244"/>
      <c r="GE149" s="244"/>
      <c r="GF149" s="244"/>
      <c r="GG149" s="244"/>
      <c r="GH149" s="244"/>
      <c r="GI149" s="244"/>
      <c r="GJ149" s="244"/>
      <c r="GK149" s="244"/>
      <c r="GL149" s="244"/>
      <c r="GM149" s="244"/>
      <c r="GN149" s="244"/>
      <c r="GO149" s="244"/>
      <c r="GP149" s="244"/>
      <c r="GQ149" s="244"/>
      <c r="GR149" s="244"/>
      <c r="GS149" s="244"/>
      <c r="GT149" s="244"/>
      <c r="GU149" s="244"/>
      <c r="GV149" s="244"/>
      <c r="GW149" s="244"/>
      <c r="GX149" s="244"/>
      <c r="GY149" s="244"/>
      <c r="GZ149" s="244"/>
      <c r="HA149" s="244"/>
      <c r="HB149" s="244"/>
      <c r="HC149" s="244"/>
      <c r="HD149" s="244"/>
      <c r="HE149" s="244"/>
      <c r="HF149" s="244"/>
      <c r="HG149" s="244"/>
      <c r="HH149" s="244"/>
      <c r="HI149" s="244"/>
      <c r="HJ149" s="244"/>
      <c r="HK149" s="244"/>
      <c r="HL149" s="244"/>
      <c r="HM149" s="244"/>
      <c r="HN149" s="244"/>
      <c r="HO149" s="244"/>
      <c r="HP149" s="244"/>
      <c r="HQ149" s="244"/>
      <c r="HR149" s="244"/>
      <c r="HS149" s="244"/>
      <c r="HT149" s="244"/>
      <c r="HU149" s="244"/>
      <c r="HV149" s="244"/>
      <c r="HW149" s="244"/>
      <c r="HX149" s="244"/>
      <c r="HY149" s="244"/>
      <c r="HZ149" s="244"/>
      <c r="IA149" s="244"/>
      <c r="IB149" s="244"/>
      <c r="IC149" s="244"/>
      <c r="ID149" s="244"/>
      <c r="IE149" s="244"/>
      <c r="IF149" s="244"/>
    </row>
    <row r="150" spans="176:240">
      <c r="FT150" s="244"/>
      <c r="FU150" s="244"/>
      <c r="FV150" s="244"/>
      <c r="FW150" s="244"/>
      <c r="FX150" s="244"/>
      <c r="FY150" s="244"/>
      <c r="FZ150" s="244"/>
      <c r="GA150" s="244"/>
      <c r="GB150" s="244"/>
      <c r="GC150" s="244"/>
      <c r="GD150" s="244"/>
      <c r="GE150" s="244"/>
      <c r="GF150" s="244"/>
      <c r="GG150" s="244"/>
      <c r="GH150" s="244"/>
      <c r="GI150" s="244"/>
      <c r="GJ150" s="244"/>
      <c r="GK150" s="244"/>
      <c r="GL150" s="244"/>
      <c r="GM150" s="244"/>
      <c r="GN150" s="244"/>
      <c r="GO150" s="244"/>
      <c r="GP150" s="244"/>
      <c r="GQ150" s="244"/>
      <c r="GR150" s="244"/>
      <c r="GS150" s="244"/>
      <c r="GT150" s="244"/>
      <c r="GU150" s="244"/>
      <c r="GV150" s="244"/>
      <c r="GW150" s="244"/>
      <c r="GX150" s="244"/>
      <c r="GY150" s="244"/>
      <c r="GZ150" s="244"/>
      <c r="HA150" s="244"/>
      <c r="HB150" s="244"/>
      <c r="HC150" s="244"/>
      <c r="HD150" s="244"/>
      <c r="HE150" s="244"/>
      <c r="HF150" s="244"/>
      <c r="HG150" s="244"/>
      <c r="HH150" s="244"/>
      <c r="HI150" s="244"/>
      <c r="HJ150" s="244"/>
      <c r="HK150" s="244"/>
      <c r="HL150" s="244"/>
      <c r="HM150" s="244"/>
      <c r="HN150" s="244"/>
      <c r="HO150" s="244"/>
      <c r="HP150" s="244"/>
      <c r="HQ150" s="244"/>
      <c r="HR150" s="244"/>
      <c r="HS150" s="244"/>
      <c r="HT150" s="244"/>
      <c r="HU150" s="244"/>
      <c r="HV150" s="244"/>
      <c r="HW150" s="244"/>
      <c r="HX150" s="244"/>
      <c r="HY150" s="244"/>
      <c r="HZ150" s="244"/>
      <c r="IA150" s="244"/>
      <c r="IB150" s="244"/>
      <c r="IC150" s="244"/>
      <c r="ID150" s="244"/>
      <c r="IE150" s="244"/>
      <c r="IF150" s="244"/>
    </row>
    <row r="151" spans="176:240">
      <c r="FT151" s="244"/>
      <c r="FU151" s="244"/>
      <c r="FV151" s="244"/>
      <c r="FW151" s="244"/>
      <c r="FX151" s="244"/>
      <c r="FY151" s="244"/>
      <c r="FZ151" s="244"/>
      <c r="GA151" s="244"/>
      <c r="GB151" s="244"/>
      <c r="GC151" s="244"/>
      <c r="GD151" s="244"/>
      <c r="GE151" s="244"/>
      <c r="GF151" s="244"/>
      <c r="GG151" s="244"/>
      <c r="GH151" s="244"/>
      <c r="GI151" s="244"/>
      <c r="GJ151" s="244"/>
      <c r="GK151" s="244"/>
      <c r="GL151" s="244"/>
      <c r="GM151" s="244"/>
      <c r="GN151" s="244"/>
      <c r="GO151" s="244"/>
      <c r="GP151" s="244"/>
      <c r="GQ151" s="244"/>
      <c r="GR151" s="244"/>
      <c r="GS151" s="244"/>
      <c r="GT151" s="244"/>
      <c r="GU151" s="244"/>
      <c r="GV151" s="244"/>
      <c r="GW151" s="244"/>
      <c r="GX151" s="244"/>
      <c r="GY151" s="244"/>
      <c r="GZ151" s="244"/>
      <c r="HA151" s="244"/>
      <c r="HB151" s="244"/>
      <c r="HC151" s="244"/>
      <c r="HD151" s="244"/>
      <c r="HE151" s="244"/>
      <c r="HF151" s="244"/>
      <c r="HG151" s="244"/>
      <c r="HH151" s="244"/>
      <c r="HI151" s="244"/>
      <c r="HJ151" s="244"/>
      <c r="HK151" s="244"/>
      <c r="HL151" s="244"/>
      <c r="HM151" s="244"/>
      <c r="HN151" s="244"/>
      <c r="HO151" s="244"/>
      <c r="HP151" s="244"/>
      <c r="HQ151" s="244"/>
      <c r="HR151" s="244"/>
      <c r="HS151" s="244"/>
      <c r="HT151" s="244"/>
      <c r="HU151" s="244"/>
      <c r="HV151" s="244"/>
      <c r="HW151" s="244"/>
      <c r="HX151" s="244"/>
      <c r="HY151" s="244"/>
      <c r="HZ151" s="244"/>
      <c r="IA151" s="244"/>
      <c r="IB151" s="244"/>
      <c r="IC151" s="244"/>
      <c r="ID151" s="244"/>
      <c r="IE151" s="244"/>
      <c r="IF151" s="244"/>
    </row>
    <row r="152" spans="176:240">
      <c r="FT152" s="244"/>
      <c r="FU152" s="244"/>
      <c r="FV152" s="244"/>
      <c r="FW152" s="244"/>
      <c r="FX152" s="244"/>
      <c r="FY152" s="244"/>
      <c r="FZ152" s="244"/>
      <c r="GA152" s="244"/>
      <c r="GB152" s="244"/>
      <c r="GC152" s="244"/>
      <c r="GD152" s="244"/>
      <c r="GE152" s="244"/>
      <c r="GF152" s="244"/>
      <c r="GG152" s="244"/>
      <c r="GH152" s="244"/>
      <c r="GI152" s="244"/>
      <c r="GJ152" s="244"/>
      <c r="GK152" s="244"/>
      <c r="GL152" s="244"/>
      <c r="GM152" s="244"/>
      <c r="GN152" s="244"/>
      <c r="GO152" s="244"/>
      <c r="GP152" s="244"/>
      <c r="GQ152" s="244"/>
      <c r="GR152" s="244"/>
      <c r="GS152" s="244"/>
      <c r="GT152" s="244"/>
      <c r="GU152" s="244"/>
      <c r="GV152" s="244"/>
      <c r="GW152" s="244"/>
      <c r="GX152" s="244"/>
      <c r="GY152" s="244"/>
      <c r="GZ152" s="244"/>
      <c r="HA152" s="244"/>
      <c r="HB152" s="244"/>
      <c r="HC152" s="244"/>
      <c r="HD152" s="244"/>
      <c r="HE152" s="244"/>
      <c r="HF152" s="244"/>
      <c r="HG152" s="244"/>
      <c r="HH152" s="244"/>
      <c r="HI152" s="244"/>
      <c r="HJ152" s="244"/>
      <c r="HK152" s="244"/>
      <c r="HL152" s="244"/>
      <c r="HM152" s="244"/>
      <c r="HN152" s="244"/>
      <c r="HO152" s="244"/>
      <c r="HP152" s="244"/>
      <c r="HQ152" s="244"/>
      <c r="HR152" s="244"/>
      <c r="HS152" s="244"/>
      <c r="HT152" s="244"/>
      <c r="HU152" s="244"/>
      <c r="HV152" s="244"/>
      <c r="HW152" s="244"/>
      <c r="HX152" s="244"/>
      <c r="HY152" s="244"/>
      <c r="HZ152" s="244"/>
      <c r="IA152" s="244"/>
      <c r="IB152" s="244"/>
      <c r="IC152" s="244"/>
      <c r="ID152" s="244"/>
      <c r="IE152" s="244"/>
      <c r="IF152" s="244"/>
    </row>
    <row r="153" spans="176:240">
      <c r="FT153" s="244"/>
      <c r="FU153" s="244"/>
      <c r="FV153" s="244"/>
      <c r="FW153" s="244"/>
      <c r="FX153" s="244"/>
      <c r="FY153" s="244"/>
      <c r="FZ153" s="244"/>
      <c r="GA153" s="244"/>
      <c r="GB153" s="244"/>
      <c r="GC153" s="244"/>
      <c r="GD153" s="244"/>
      <c r="GE153" s="244"/>
      <c r="GF153" s="244"/>
      <c r="GG153" s="244"/>
      <c r="GH153" s="244"/>
      <c r="GI153" s="244"/>
      <c r="GJ153" s="244"/>
      <c r="GK153" s="244"/>
      <c r="GL153" s="244"/>
      <c r="GM153" s="244"/>
      <c r="GN153" s="244"/>
      <c r="GO153" s="244"/>
      <c r="GP153" s="244"/>
      <c r="GQ153" s="244"/>
      <c r="GR153" s="244"/>
      <c r="GS153" s="244"/>
      <c r="GT153" s="244"/>
      <c r="GU153" s="244"/>
      <c r="GV153" s="244"/>
      <c r="GW153" s="244"/>
      <c r="GX153" s="244"/>
      <c r="GY153" s="244"/>
      <c r="GZ153" s="244"/>
      <c r="HA153" s="244"/>
      <c r="HB153" s="244"/>
      <c r="HC153" s="244"/>
      <c r="HD153" s="244"/>
      <c r="HE153" s="244"/>
      <c r="HF153" s="244"/>
      <c r="HG153" s="244"/>
      <c r="HH153" s="244"/>
      <c r="HI153" s="244"/>
      <c r="HJ153" s="244"/>
      <c r="HK153" s="244"/>
      <c r="HL153" s="244"/>
      <c r="HM153" s="244"/>
      <c r="HN153" s="244"/>
      <c r="HO153" s="244"/>
      <c r="HP153" s="244"/>
      <c r="HQ153" s="244"/>
      <c r="HR153" s="244"/>
      <c r="HS153" s="244"/>
      <c r="HT153" s="244"/>
      <c r="HU153" s="244"/>
      <c r="HV153" s="244"/>
      <c r="HW153" s="244"/>
      <c r="HX153" s="244"/>
      <c r="HY153" s="244"/>
      <c r="HZ153" s="244"/>
      <c r="IA153" s="244"/>
      <c r="IB153" s="244"/>
      <c r="IC153" s="244"/>
      <c r="ID153" s="244"/>
      <c r="IE153" s="244"/>
      <c r="IF153" s="244"/>
    </row>
    <row r="154" spans="176:240">
      <c r="FT154" s="244"/>
      <c r="FU154" s="244"/>
      <c r="FV154" s="244"/>
      <c r="FW154" s="244"/>
      <c r="FX154" s="244"/>
      <c r="FY154" s="244"/>
      <c r="FZ154" s="244"/>
      <c r="GA154" s="244"/>
      <c r="GB154" s="244"/>
      <c r="GC154" s="244"/>
      <c r="GD154" s="244"/>
      <c r="GE154" s="244"/>
      <c r="GF154" s="244"/>
      <c r="GG154" s="244"/>
      <c r="GH154" s="244"/>
      <c r="GI154" s="244"/>
      <c r="GJ154" s="244"/>
      <c r="GK154" s="244"/>
      <c r="GL154" s="244"/>
      <c r="GM154" s="244"/>
      <c r="GN154" s="244"/>
      <c r="GO154" s="244"/>
      <c r="GP154" s="244"/>
      <c r="GQ154" s="244"/>
      <c r="GR154" s="244"/>
      <c r="GS154" s="244"/>
      <c r="GT154" s="244"/>
      <c r="GU154" s="244"/>
      <c r="GV154" s="244"/>
      <c r="GW154" s="244"/>
      <c r="GX154" s="244"/>
      <c r="GY154" s="244"/>
      <c r="GZ154" s="244"/>
      <c r="HA154" s="244"/>
      <c r="HB154" s="244"/>
      <c r="HC154" s="244"/>
      <c r="HD154" s="244"/>
      <c r="HE154" s="244"/>
      <c r="HF154" s="244"/>
      <c r="HG154" s="244"/>
      <c r="HH154" s="244"/>
      <c r="HI154" s="244"/>
      <c r="HJ154" s="244"/>
      <c r="HK154" s="244"/>
      <c r="HL154" s="244"/>
      <c r="HM154" s="244"/>
      <c r="HN154" s="244"/>
      <c r="HO154" s="244"/>
      <c r="HP154" s="244"/>
      <c r="HQ154" s="244"/>
      <c r="HR154" s="244"/>
      <c r="HS154" s="244"/>
      <c r="HT154" s="244"/>
      <c r="HU154" s="244"/>
      <c r="HV154" s="244"/>
      <c r="HW154" s="244"/>
      <c r="HX154" s="244"/>
      <c r="HY154" s="244"/>
      <c r="HZ154" s="244"/>
      <c r="IA154" s="244"/>
      <c r="IB154" s="244"/>
      <c r="IC154" s="244"/>
      <c r="ID154" s="244"/>
      <c r="IE154" s="244"/>
      <c r="IF154" s="244"/>
    </row>
    <row r="155" spans="176:240">
      <c r="FT155" s="244"/>
      <c r="FU155" s="244"/>
      <c r="FV155" s="244"/>
      <c r="FW155" s="244"/>
      <c r="FX155" s="244"/>
      <c r="FY155" s="244"/>
      <c r="FZ155" s="244"/>
      <c r="GA155" s="244"/>
      <c r="GB155" s="244"/>
      <c r="GC155" s="244"/>
      <c r="GD155" s="244"/>
      <c r="GE155" s="244"/>
      <c r="GF155" s="244"/>
      <c r="GG155" s="244"/>
      <c r="GH155" s="244"/>
      <c r="GI155" s="244"/>
      <c r="GJ155" s="244"/>
      <c r="GK155" s="244"/>
      <c r="GL155" s="244"/>
      <c r="GM155" s="244"/>
      <c r="GN155" s="244"/>
      <c r="GO155" s="244"/>
      <c r="GP155" s="244"/>
      <c r="GQ155" s="244"/>
      <c r="GR155" s="244"/>
      <c r="GS155" s="244"/>
      <c r="GT155" s="244"/>
      <c r="GU155" s="244"/>
      <c r="GV155" s="244"/>
      <c r="GW155" s="244"/>
      <c r="GX155" s="244"/>
      <c r="GY155" s="244"/>
      <c r="GZ155" s="244"/>
      <c r="HA155" s="244"/>
      <c r="HB155" s="244"/>
      <c r="HC155" s="244"/>
      <c r="HD155" s="244"/>
      <c r="HE155" s="244"/>
      <c r="HF155" s="244"/>
      <c r="HG155" s="244"/>
      <c r="HH155" s="244"/>
      <c r="HI155" s="244"/>
      <c r="HJ155" s="244"/>
      <c r="HK155" s="244"/>
      <c r="HL155" s="244"/>
      <c r="HM155" s="244"/>
      <c r="HN155" s="244"/>
      <c r="HO155" s="244"/>
      <c r="HP155" s="244"/>
      <c r="HQ155" s="244"/>
      <c r="HR155" s="244"/>
      <c r="HS155" s="244"/>
      <c r="HT155" s="244"/>
      <c r="HU155" s="244"/>
      <c r="HV155" s="244"/>
      <c r="HW155" s="244"/>
      <c r="HX155" s="244"/>
      <c r="HY155" s="244"/>
      <c r="HZ155" s="244"/>
      <c r="IA155" s="244"/>
      <c r="IB155" s="244"/>
      <c r="IC155" s="244"/>
      <c r="ID155" s="244"/>
      <c r="IE155" s="244"/>
      <c r="IF155" s="244"/>
    </row>
    <row r="156" spans="176:240">
      <c r="FT156" s="244"/>
      <c r="FU156" s="244"/>
      <c r="FV156" s="244"/>
      <c r="FW156" s="244"/>
      <c r="FX156" s="244"/>
      <c r="FY156" s="244"/>
      <c r="FZ156" s="244"/>
      <c r="GA156" s="244"/>
      <c r="GB156" s="244"/>
      <c r="GC156" s="244"/>
      <c r="GD156" s="244"/>
      <c r="GE156" s="244"/>
      <c r="GF156" s="244"/>
      <c r="GG156" s="244"/>
      <c r="GH156" s="244"/>
      <c r="GI156" s="244"/>
      <c r="GJ156" s="244"/>
      <c r="GK156" s="244"/>
      <c r="GL156" s="244"/>
      <c r="GM156" s="244"/>
      <c r="GN156" s="244"/>
      <c r="GO156" s="244"/>
      <c r="GP156" s="244"/>
      <c r="GQ156" s="244"/>
      <c r="GR156" s="244"/>
      <c r="GS156" s="244"/>
      <c r="GT156" s="244"/>
      <c r="GU156" s="244"/>
      <c r="GV156" s="244"/>
      <c r="GW156" s="244"/>
      <c r="GX156" s="244"/>
      <c r="GY156" s="244"/>
      <c r="GZ156" s="244"/>
      <c r="HA156" s="244"/>
      <c r="HB156" s="244"/>
      <c r="HC156" s="244"/>
      <c r="HD156" s="244"/>
      <c r="HE156" s="244"/>
      <c r="HF156" s="244"/>
      <c r="HG156" s="244"/>
      <c r="HH156" s="244"/>
      <c r="HI156" s="244"/>
      <c r="HJ156" s="244"/>
      <c r="HK156" s="244"/>
      <c r="HL156" s="244"/>
      <c r="HM156" s="244"/>
      <c r="HN156" s="244"/>
      <c r="HO156" s="244"/>
      <c r="HP156" s="244"/>
      <c r="HQ156" s="244"/>
      <c r="HR156" s="244"/>
      <c r="HS156" s="244"/>
      <c r="HT156" s="244"/>
      <c r="HU156" s="244"/>
      <c r="HV156" s="244"/>
      <c r="HW156" s="244"/>
      <c r="HX156" s="244"/>
      <c r="HY156" s="244"/>
      <c r="HZ156" s="244"/>
      <c r="IA156" s="244"/>
      <c r="IB156" s="244"/>
      <c r="IC156" s="244"/>
      <c r="ID156" s="244"/>
      <c r="IE156" s="244"/>
      <c r="IF156" s="244"/>
    </row>
    <row r="157" spans="176:240">
      <c r="FT157" s="244"/>
      <c r="FU157" s="244"/>
      <c r="FV157" s="244"/>
      <c r="FW157" s="244"/>
      <c r="FX157" s="244"/>
      <c r="FY157" s="244"/>
      <c r="FZ157" s="244"/>
      <c r="GA157" s="244"/>
      <c r="GB157" s="244"/>
      <c r="GC157" s="244"/>
      <c r="GD157" s="244"/>
      <c r="GE157" s="244"/>
      <c r="GF157" s="244"/>
      <c r="GG157" s="244"/>
      <c r="GH157" s="244"/>
      <c r="GI157" s="244"/>
      <c r="GJ157" s="244"/>
      <c r="GK157" s="244"/>
      <c r="GL157" s="244"/>
      <c r="GM157" s="244"/>
      <c r="GN157" s="244"/>
      <c r="GO157" s="244"/>
      <c r="GP157" s="244"/>
      <c r="GQ157" s="244"/>
      <c r="GR157" s="244"/>
      <c r="GS157" s="244"/>
      <c r="GT157" s="244"/>
      <c r="GU157" s="244"/>
      <c r="GV157" s="244"/>
      <c r="GW157" s="244"/>
      <c r="GX157" s="244"/>
      <c r="GY157" s="244"/>
      <c r="GZ157" s="244"/>
      <c r="HA157" s="244"/>
      <c r="HB157" s="244"/>
      <c r="HC157" s="244"/>
      <c r="HD157" s="244"/>
      <c r="HE157" s="244"/>
      <c r="HF157" s="244"/>
      <c r="HG157" s="244"/>
      <c r="HH157" s="244"/>
      <c r="HI157" s="244"/>
      <c r="HJ157" s="244"/>
      <c r="HK157" s="244"/>
      <c r="HL157" s="244"/>
      <c r="HM157" s="244"/>
      <c r="HN157" s="244"/>
      <c r="HO157" s="244"/>
      <c r="HP157" s="244"/>
      <c r="HQ157" s="244"/>
      <c r="HR157" s="244"/>
      <c r="HS157" s="244"/>
      <c r="HT157" s="244"/>
      <c r="HU157" s="244"/>
      <c r="HV157" s="244"/>
      <c r="HW157" s="244"/>
      <c r="HX157" s="244"/>
      <c r="HY157" s="244"/>
      <c r="HZ157" s="244"/>
      <c r="IA157" s="244"/>
      <c r="IB157" s="244"/>
      <c r="IC157" s="244"/>
      <c r="ID157" s="244"/>
      <c r="IE157" s="244"/>
      <c r="IF157" s="244"/>
    </row>
    <row r="158" spans="176:240">
      <c r="FT158" s="244"/>
      <c r="FU158" s="244"/>
      <c r="FV158" s="244"/>
      <c r="FW158" s="244"/>
      <c r="FX158" s="244"/>
      <c r="FY158" s="244"/>
      <c r="FZ158" s="244"/>
      <c r="GA158" s="244"/>
      <c r="GB158" s="244"/>
      <c r="GC158" s="244"/>
      <c r="GD158" s="244"/>
      <c r="GE158" s="244"/>
      <c r="GF158" s="244"/>
      <c r="GG158" s="244"/>
      <c r="GH158" s="244"/>
      <c r="GI158" s="244"/>
      <c r="GJ158" s="244"/>
      <c r="GK158" s="244"/>
      <c r="GL158" s="244"/>
      <c r="GM158" s="244"/>
      <c r="GN158" s="244"/>
      <c r="GO158" s="244"/>
      <c r="GP158" s="244"/>
      <c r="GQ158" s="244"/>
      <c r="GR158" s="244"/>
      <c r="GS158" s="244"/>
      <c r="GT158" s="244"/>
      <c r="GU158" s="244"/>
      <c r="GV158" s="244"/>
      <c r="GW158" s="244"/>
      <c r="GX158" s="244"/>
      <c r="GY158" s="244"/>
      <c r="GZ158" s="244"/>
      <c r="HA158" s="244"/>
      <c r="HB158" s="244"/>
      <c r="HC158" s="244"/>
      <c r="HD158" s="244"/>
      <c r="HE158" s="244"/>
      <c r="HF158" s="244"/>
      <c r="HG158" s="244"/>
      <c r="HH158" s="244"/>
      <c r="HI158" s="244"/>
      <c r="HJ158" s="244"/>
      <c r="HK158" s="244"/>
      <c r="HL158" s="244"/>
      <c r="HM158" s="244"/>
      <c r="HN158" s="244"/>
      <c r="HO158" s="244"/>
      <c r="HP158" s="244"/>
      <c r="HQ158" s="244"/>
      <c r="HR158" s="244"/>
      <c r="HS158" s="244"/>
      <c r="HT158" s="244"/>
      <c r="HU158" s="244"/>
      <c r="HV158" s="244"/>
      <c r="HW158" s="244"/>
      <c r="HX158" s="244"/>
      <c r="HY158" s="244"/>
      <c r="HZ158" s="244"/>
      <c r="IA158" s="244"/>
      <c r="IB158" s="244"/>
      <c r="IC158" s="244"/>
      <c r="ID158" s="244"/>
      <c r="IE158" s="244"/>
      <c r="IF158" s="244"/>
    </row>
    <row r="159" spans="176:240">
      <c r="FT159" s="244"/>
      <c r="FU159" s="244"/>
      <c r="FV159" s="244"/>
      <c r="FW159" s="244"/>
      <c r="FX159" s="244"/>
      <c r="FY159" s="244"/>
      <c r="FZ159" s="244"/>
      <c r="GA159" s="244"/>
      <c r="GB159" s="244"/>
      <c r="GC159" s="244"/>
      <c r="GD159" s="244"/>
      <c r="GE159" s="244"/>
      <c r="GF159" s="244"/>
      <c r="GG159" s="244"/>
      <c r="GH159" s="244"/>
      <c r="GI159" s="244"/>
      <c r="GJ159" s="244"/>
      <c r="GK159" s="244"/>
      <c r="GL159" s="244"/>
      <c r="GM159" s="244"/>
      <c r="GN159" s="244"/>
      <c r="GO159" s="244"/>
      <c r="GP159" s="244"/>
      <c r="GQ159" s="244"/>
      <c r="GR159" s="244"/>
      <c r="GS159" s="244"/>
      <c r="GT159" s="244"/>
      <c r="GU159" s="244"/>
      <c r="GV159" s="244"/>
      <c r="GW159" s="244"/>
      <c r="GX159" s="244"/>
      <c r="GY159" s="244"/>
      <c r="GZ159" s="244"/>
      <c r="HA159" s="244"/>
      <c r="HB159" s="244"/>
      <c r="HC159" s="244"/>
      <c r="HD159" s="244"/>
      <c r="HE159" s="244"/>
      <c r="HF159" s="244"/>
      <c r="HG159" s="244"/>
      <c r="HH159" s="244"/>
      <c r="HI159" s="244"/>
      <c r="HJ159" s="244"/>
      <c r="HK159" s="244"/>
      <c r="HL159" s="244"/>
      <c r="HM159" s="244"/>
      <c r="HN159" s="244"/>
      <c r="HO159" s="244"/>
      <c r="HP159" s="244"/>
      <c r="HQ159" s="244"/>
      <c r="HR159" s="244"/>
      <c r="HS159" s="244"/>
      <c r="HT159" s="244"/>
      <c r="HU159" s="244"/>
      <c r="HV159" s="244"/>
      <c r="HW159" s="244"/>
      <c r="HX159" s="244"/>
      <c r="HY159" s="244"/>
      <c r="HZ159" s="244"/>
      <c r="IA159" s="244"/>
      <c r="IB159" s="244"/>
      <c r="IC159" s="244"/>
      <c r="ID159" s="244"/>
      <c r="IE159" s="244"/>
      <c r="IF159" s="244"/>
    </row>
    <row r="160" spans="176:240">
      <c r="FT160" s="244"/>
      <c r="FU160" s="244"/>
      <c r="FV160" s="244"/>
      <c r="FW160" s="244"/>
      <c r="FX160" s="244"/>
      <c r="FY160" s="244"/>
      <c r="FZ160" s="244"/>
      <c r="GA160" s="244"/>
      <c r="GB160" s="244"/>
      <c r="GC160" s="244"/>
      <c r="GD160" s="244"/>
      <c r="GE160" s="244"/>
      <c r="GF160" s="244"/>
      <c r="GG160" s="244"/>
      <c r="GH160" s="244"/>
      <c r="GI160" s="244"/>
      <c r="GJ160" s="244"/>
      <c r="GK160" s="244"/>
      <c r="GL160" s="244"/>
      <c r="GM160" s="244"/>
      <c r="GN160" s="244"/>
      <c r="GO160" s="244"/>
      <c r="GP160" s="244"/>
      <c r="GQ160" s="244"/>
      <c r="GR160" s="244"/>
      <c r="GS160" s="244"/>
      <c r="GT160" s="244"/>
      <c r="GU160" s="244"/>
      <c r="GV160" s="244"/>
      <c r="GW160" s="244"/>
      <c r="GX160" s="244"/>
      <c r="GY160" s="244"/>
      <c r="GZ160" s="244"/>
      <c r="HA160" s="244"/>
      <c r="HB160" s="244"/>
      <c r="HC160" s="244"/>
      <c r="HD160" s="244"/>
      <c r="HE160" s="244"/>
      <c r="HF160" s="244"/>
      <c r="HG160" s="244"/>
      <c r="HH160" s="244"/>
      <c r="HI160" s="244"/>
      <c r="HJ160" s="244"/>
      <c r="HK160" s="244"/>
      <c r="HL160" s="244"/>
      <c r="HM160" s="244"/>
      <c r="HN160" s="244"/>
      <c r="HO160" s="244"/>
      <c r="HP160" s="244"/>
      <c r="HQ160" s="244"/>
      <c r="HR160" s="244"/>
      <c r="HS160" s="244"/>
      <c r="HT160" s="244"/>
      <c r="HU160" s="244"/>
      <c r="HV160" s="244"/>
      <c r="HW160" s="244"/>
      <c r="HX160" s="244"/>
      <c r="HY160" s="244"/>
      <c r="HZ160" s="244"/>
      <c r="IA160" s="244"/>
      <c r="IB160" s="244"/>
      <c r="IC160" s="244"/>
      <c r="ID160" s="244"/>
      <c r="IE160" s="244"/>
      <c r="IF160" s="244"/>
    </row>
    <row r="176" spans="29:168">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5"/>
      <c r="BE176" s="95"/>
      <c r="BF176" s="95"/>
      <c r="BG176" s="95"/>
      <c r="BH176" s="95"/>
      <c r="BI176" s="95"/>
      <c r="BJ176" s="95"/>
      <c r="BK176" s="95"/>
      <c r="BL176" s="95"/>
      <c r="BM176" s="95"/>
      <c r="BN176" s="95"/>
      <c r="BO176" s="95"/>
      <c r="BP176" s="95"/>
      <c r="BQ176" s="95"/>
      <c r="BR176" s="95"/>
      <c r="BS176" s="95"/>
      <c r="BT176" s="95"/>
      <c r="BU176" s="95"/>
      <c r="BV176" s="95"/>
      <c r="BW176" s="95"/>
      <c r="BX176" s="95"/>
      <c r="BY176" s="95"/>
      <c r="BZ176" s="95"/>
      <c r="CA176" s="95"/>
      <c r="CB176" s="95"/>
      <c r="CC176" s="95"/>
      <c r="CD176" s="95"/>
      <c r="CE176" s="95"/>
      <c r="CF176" s="95"/>
      <c r="CG176" s="95"/>
      <c r="CH176" s="95"/>
      <c r="CI176" s="95"/>
      <c r="CJ176" s="95"/>
      <c r="CK176" s="95"/>
      <c r="CL176" s="95"/>
      <c r="CM176" s="95"/>
      <c r="CN176" s="95"/>
      <c r="CO176" s="95"/>
      <c r="CP176" s="95"/>
      <c r="CQ176" s="95"/>
      <c r="CR176" s="95"/>
      <c r="CS176" s="95"/>
      <c r="CT176" s="95"/>
      <c r="CU176" s="95"/>
      <c r="CV176" s="95"/>
      <c r="CW176" s="95"/>
      <c r="CX176" s="95"/>
      <c r="CY176" s="95"/>
      <c r="CZ176" s="95"/>
      <c r="DA176" s="95"/>
      <c r="DB176" s="95"/>
      <c r="DC176" s="95"/>
      <c r="DD176" s="95"/>
      <c r="DE176" s="95"/>
      <c r="DF176" s="95"/>
      <c r="DG176" s="95"/>
      <c r="DH176" s="95"/>
      <c r="DI176" s="95"/>
      <c r="DJ176" s="95"/>
      <c r="DK176" s="95"/>
      <c r="DL176" s="95"/>
      <c r="DM176" s="95"/>
      <c r="DN176" s="95"/>
      <c r="DO176" s="95"/>
      <c r="DP176" s="95"/>
      <c r="DQ176" s="95"/>
      <c r="DR176" s="95"/>
      <c r="DS176" s="95"/>
      <c r="DT176" s="95"/>
      <c r="DU176" s="95"/>
      <c r="DV176" s="95"/>
      <c r="DW176" s="95"/>
      <c r="DX176" s="95"/>
      <c r="DY176" s="95"/>
      <c r="DZ176" s="95"/>
      <c r="EA176" s="95"/>
      <c r="EB176" s="95"/>
      <c r="EC176" s="95"/>
      <c r="ED176" s="95"/>
      <c r="EE176" s="95"/>
      <c r="EF176" s="95"/>
      <c r="EG176" s="95"/>
      <c r="EH176" s="95"/>
      <c r="EI176" s="95"/>
      <c r="EJ176" s="95"/>
      <c r="EK176" s="95"/>
      <c r="EL176" s="95"/>
      <c r="EM176" s="95"/>
      <c r="EN176" s="95"/>
      <c r="EO176" s="95"/>
      <c r="EP176" s="95"/>
      <c r="EQ176" s="95"/>
      <c r="ER176" s="95"/>
      <c r="ES176" s="95"/>
      <c r="ET176" s="95"/>
      <c r="EU176" s="95"/>
      <c r="EV176" s="95"/>
      <c r="EW176" s="95"/>
      <c r="EX176" s="95"/>
      <c r="EY176" s="95"/>
      <c r="EZ176" s="95"/>
      <c r="FA176" s="95"/>
      <c r="FB176" s="95"/>
      <c r="FC176" s="95"/>
      <c r="FD176" s="95"/>
      <c r="FE176" s="95"/>
      <c r="FF176" s="95"/>
      <c r="FG176" s="95"/>
      <c r="FH176" s="95"/>
      <c r="FI176" s="95"/>
      <c r="FJ176" s="95"/>
      <c r="FK176" s="95"/>
      <c r="FL176" s="95"/>
    </row>
    <row r="177" spans="29:168">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5"/>
      <c r="FL177" s="95"/>
    </row>
    <row r="178" spans="29:168">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5"/>
      <c r="FL178" s="95"/>
    </row>
    <row r="179" spans="29:168">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5"/>
      <c r="FL179" s="95"/>
    </row>
    <row r="180" spans="29:168">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5"/>
      <c r="BE180" s="95"/>
      <c r="BF180" s="95"/>
      <c r="BG180" s="95"/>
      <c r="BH180" s="95"/>
      <c r="BI180" s="95"/>
      <c r="BJ180" s="95"/>
      <c r="BK180" s="95"/>
      <c r="BL180" s="95"/>
      <c r="BM180" s="95"/>
      <c r="BN180" s="95"/>
      <c r="BO180" s="95"/>
      <c r="BP180" s="95"/>
      <c r="BQ180" s="95"/>
      <c r="BR180" s="95"/>
      <c r="BS180" s="95"/>
      <c r="BT180" s="95"/>
      <c r="BU180" s="95"/>
      <c r="BV180" s="95"/>
      <c r="BW180" s="95"/>
      <c r="BX180" s="95"/>
      <c r="BY180" s="95"/>
      <c r="BZ180" s="95"/>
      <c r="CA180" s="95"/>
      <c r="CB180" s="95"/>
      <c r="CC180" s="95"/>
      <c r="CD180" s="95"/>
      <c r="CE180" s="95"/>
      <c r="CF180" s="95"/>
      <c r="CG180" s="95"/>
      <c r="CH180" s="95"/>
      <c r="CI180" s="95"/>
      <c r="CJ180" s="95"/>
      <c r="CK180" s="95"/>
      <c r="CL180" s="95"/>
      <c r="CM180" s="95"/>
      <c r="CN180" s="95"/>
      <c r="CO180" s="95"/>
      <c r="CP180" s="95"/>
      <c r="CQ180" s="95"/>
      <c r="CR180" s="95"/>
      <c r="CS180" s="95"/>
      <c r="CT180" s="95"/>
      <c r="CU180" s="95"/>
      <c r="CV180" s="95"/>
      <c r="CW180" s="95"/>
      <c r="CX180" s="95"/>
      <c r="CY180" s="95"/>
      <c r="CZ180" s="95"/>
      <c r="DA180" s="95"/>
      <c r="DB180" s="95"/>
      <c r="DC180" s="95"/>
      <c r="DD180" s="95"/>
      <c r="DE180" s="95"/>
      <c r="DF180" s="95"/>
      <c r="DG180" s="95"/>
      <c r="DH180" s="95"/>
      <c r="DI180" s="95"/>
      <c r="DJ180" s="95"/>
      <c r="DK180" s="95"/>
      <c r="DL180" s="95"/>
      <c r="DM180" s="95"/>
      <c r="DN180" s="95"/>
      <c r="DO180" s="95"/>
      <c r="DP180" s="95"/>
      <c r="DQ180" s="95"/>
      <c r="DR180" s="95"/>
      <c r="DS180" s="95"/>
      <c r="DT180" s="95"/>
      <c r="DU180" s="95"/>
      <c r="DV180" s="95"/>
      <c r="DW180" s="95"/>
      <c r="DX180" s="95"/>
      <c r="DY180" s="95"/>
      <c r="DZ180" s="95"/>
      <c r="EA180" s="95"/>
      <c r="EB180" s="95"/>
      <c r="EC180" s="95"/>
      <c r="ED180" s="95"/>
      <c r="EE180" s="95"/>
      <c r="EF180" s="95"/>
      <c r="EG180" s="95"/>
      <c r="EH180" s="95"/>
      <c r="EI180" s="95"/>
      <c r="EJ180" s="95"/>
      <c r="EK180" s="95"/>
      <c r="EL180" s="95"/>
      <c r="EM180" s="95"/>
      <c r="EN180" s="95"/>
      <c r="EO180" s="95"/>
      <c r="EP180" s="95"/>
      <c r="EQ180" s="95"/>
      <c r="ER180" s="95"/>
      <c r="ES180" s="95"/>
      <c r="ET180" s="95"/>
      <c r="EU180" s="95"/>
      <c r="EV180" s="95"/>
      <c r="EW180" s="95"/>
      <c r="EX180" s="95"/>
      <c r="EY180" s="95"/>
      <c r="EZ180" s="95"/>
      <c r="FA180" s="95"/>
      <c r="FB180" s="95"/>
      <c r="FC180" s="95"/>
      <c r="FD180" s="95"/>
      <c r="FE180" s="95"/>
      <c r="FF180" s="95"/>
      <c r="FG180" s="95"/>
      <c r="FH180" s="95"/>
      <c r="FI180" s="95"/>
      <c r="FJ180" s="95"/>
      <c r="FK180" s="95"/>
      <c r="FL180" s="95"/>
    </row>
    <row r="181" spans="29:168">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5"/>
      <c r="BE181" s="95"/>
      <c r="BF181" s="95"/>
      <c r="BG181" s="95"/>
      <c r="BH181" s="95"/>
      <c r="BI181" s="95"/>
      <c r="BJ181" s="95"/>
      <c r="BK181" s="95"/>
      <c r="BL181" s="95"/>
      <c r="BM181" s="95"/>
      <c r="BN181" s="95"/>
      <c r="BO181" s="95"/>
      <c r="BP181" s="95"/>
      <c r="BQ181" s="95"/>
      <c r="BR181" s="95"/>
      <c r="BS181" s="95"/>
      <c r="BT181" s="95"/>
      <c r="BU181" s="95"/>
      <c r="BV181" s="95"/>
      <c r="BW181" s="95"/>
      <c r="BX181" s="95"/>
      <c r="BY181" s="95"/>
      <c r="BZ181" s="95"/>
      <c r="CA181" s="95"/>
      <c r="CB181" s="95"/>
      <c r="CC181" s="95"/>
      <c r="CD181" s="95"/>
      <c r="CE181" s="95"/>
      <c r="CF181" s="95"/>
      <c r="CG181" s="95"/>
      <c r="CH181" s="95"/>
      <c r="CI181" s="95"/>
      <c r="CJ181" s="95"/>
      <c r="CK181" s="95"/>
      <c r="CL181" s="95"/>
      <c r="CM181" s="95"/>
      <c r="CN181" s="95"/>
      <c r="CO181" s="95"/>
      <c r="CP181" s="95"/>
      <c r="CQ181" s="95"/>
      <c r="CR181" s="95"/>
      <c r="CS181" s="95"/>
      <c r="CT181" s="95"/>
      <c r="CU181" s="95"/>
      <c r="CV181" s="95"/>
      <c r="CW181" s="95"/>
      <c r="CX181" s="95"/>
      <c r="CY181" s="95"/>
      <c r="CZ181" s="95"/>
      <c r="DA181" s="95"/>
      <c r="DB181" s="95"/>
      <c r="DC181" s="95"/>
      <c r="DD181" s="95"/>
      <c r="DE181" s="95"/>
      <c r="DF181" s="95"/>
      <c r="DG181" s="95"/>
      <c r="DH181" s="95"/>
      <c r="DI181" s="95"/>
      <c r="DJ181" s="95"/>
      <c r="DK181" s="95"/>
      <c r="DL181" s="95"/>
      <c r="DM181" s="95"/>
      <c r="DN181" s="95"/>
      <c r="DO181" s="95"/>
      <c r="DP181" s="95"/>
      <c r="DQ181" s="95"/>
      <c r="DR181" s="95"/>
      <c r="DS181" s="95"/>
      <c r="DT181" s="95"/>
      <c r="DU181" s="95"/>
      <c r="DV181" s="95"/>
      <c r="DW181" s="95"/>
      <c r="DX181" s="95"/>
      <c r="DY181" s="95"/>
      <c r="DZ181" s="95"/>
      <c r="EA181" s="95"/>
      <c r="EB181" s="95"/>
      <c r="EC181" s="95"/>
      <c r="ED181" s="95"/>
      <c r="EE181" s="95"/>
      <c r="EF181" s="95"/>
      <c r="EG181" s="95"/>
      <c r="EH181" s="95"/>
      <c r="EI181" s="95"/>
      <c r="EJ181" s="95"/>
      <c r="EK181" s="95"/>
      <c r="EL181" s="95"/>
      <c r="EM181" s="95"/>
      <c r="EN181" s="95"/>
      <c r="EO181" s="95"/>
      <c r="EP181" s="95"/>
      <c r="EQ181" s="95"/>
      <c r="ER181" s="95"/>
      <c r="ES181" s="95"/>
      <c r="ET181" s="95"/>
      <c r="EU181" s="95"/>
      <c r="EV181" s="95"/>
      <c r="EW181" s="95"/>
      <c r="EX181" s="95"/>
      <c r="EY181" s="95"/>
      <c r="EZ181" s="95"/>
      <c r="FA181" s="95"/>
      <c r="FB181" s="95"/>
      <c r="FC181" s="95"/>
      <c r="FD181" s="95"/>
      <c r="FE181" s="95"/>
      <c r="FF181" s="95"/>
      <c r="FG181" s="95"/>
      <c r="FH181" s="95"/>
      <c r="FI181" s="95"/>
      <c r="FJ181" s="95"/>
      <c r="FK181" s="95"/>
      <c r="FL181" s="95"/>
    </row>
    <row r="182" spans="29:168">
      <c r="AC182" s="95"/>
      <c r="AD182" s="95"/>
      <c r="AE182" s="95"/>
      <c r="AF182" s="95"/>
      <c r="AG182" s="95"/>
      <c r="AH182" s="95"/>
      <c r="AI182" s="95"/>
      <c r="AJ182" s="95"/>
      <c r="AK182" s="95"/>
      <c r="AL182" s="95"/>
      <c r="AM182" s="95"/>
      <c r="AN182" s="95"/>
      <c r="AO182" s="95"/>
      <c r="AP182" s="95"/>
      <c r="AQ182" s="95"/>
      <c r="AR182" s="95"/>
      <c r="AS182" s="95"/>
      <c r="AT182" s="95"/>
      <c r="AU182" s="95"/>
      <c r="AV182" s="95"/>
      <c r="AW182" s="95"/>
      <c r="AX182" s="95"/>
      <c r="AY182" s="95"/>
      <c r="AZ182" s="95"/>
      <c r="BA182" s="95"/>
      <c r="BB182" s="95"/>
      <c r="BC182" s="95"/>
      <c r="BD182" s="95"/>
      <c r="BE182" s="95"/>
      <c r="BF182" s="95"/>
      <c r="BG182" s="95"/>
      <c r="BH182" s="95"/>
      <c r="BI182" s="95"/>
      <c r="BJ182" s="95"/>
      <c r="BK182" s="95"/>
      <c r="BL182" s="95"/>
      <c r="BM182" s="95"/>
      <c r="BN182" s="95"/>
      <c r="BO182" s="95"/>
      <c r="BP182" s="95"/>
      <c r="BQ182" s="95"/>
      <c r="BR182" s="95"/>
      <c r="BS182" s="95"/>
      <c r="BT182" s="95"/>
      <c r="BU182" s="95"/>
      <c r="BV182" s="95"/>
      <c r="BW182" s="95"/>
      <c r="BX182" s="95"/>
      <c r="BY182" s="95"/>
      <c r="BZ182" s="95"/>
      <c r="CA182" s="95"/>
      <c r="CB182" s="95"/>
      <c r="CC182" s="95"/>
      <c r="CD182" s="95"/>
      <c r="CE182" s="95"/>
      <c r="CF182" s="95"/>
      <c r="CG182" s="95"/>
      <c r="CH182" s="95"/>
      <c r="CI182" s="95"/>
      <c r="CJ182" s="95"/>
      <c r="CK182" s="95"/>
      <c r="CL182" s="95"/>
      <c r="CM182" s="95"/>
      <c r="CN182" s="95"/>
      <c r="CO182" s="95"/>
      <c r="CP182" s="95"/>
      <c r="CQ182" s="95"/>
      <c r="CR182" s="95"/>
      <c r="CS182" s="95"/>
      <c r="CT182" s="95"/>
      <c r="CU182" s="95"/>
      <c r="CV182" s="95"/>
      <c r="CW182" s="95"/>
      <c r="CX182" s="95"/>
      <c r="CY182" s="95"/>
      <c r="CZ182" s="95"/>
      <c r="DA182" s="95"/>
      <c r="DB182" s="95"/>
      <c r="DC182" s="95"/>
      <c r="DD182" s="95"/>
      <c r="DE182" s="95"/>
      <c r="DF182" s="95"/>
      <c r="DG182" s="95"/>
      <c r="DH182" s="95"/>
      <c r="DI182" s="95"/>
      <c r="DJ182" s="95"/>
      <c r="DK182" s="95"/>
      <c r="DL182" s="95"/>
      <c r="DM182" s="95"/>
      <c r="DN182" s="95"/>
      <c r="DO182" s="95"/>
      <c r="DP182" s="95"/>
      <c r="DQ182" s="95"/>
      <c r="DR182" s="95"/>
      <c r="DS182" s="95"/>
      <c r="DT182" s="95"/>
      <c r="DU182" s="95"/>
      <c r="DV182" s="95"/>
      <c r="DW182" s="95"/>
      <c r="DX182" s="95"/>
      <c r="DY182" s="95"/>
      <c r="DZ182" s="95"/>
      <c r="EA182" s="95"/>
      <c r="EB182" s="95"/>
      <c r="EC182" s="95"/>
      <c r="ED182" s="95"/>
      <c r="EE182" s="95"/>
      <c r="EF182" s="95"/>
      <c r="EG182" s="95"/>
      <c r="EH182" s="95"/>
      <c r="EI182" s="95"/>
      <c r="EJ182" s="95"/>
      <c r="EK182" s="95"/>
      <c r="EL182" s="95"/>
      <c r="EM182" s="95"/>
      <c r="EN182" s="95"/>
      <c r="EO182" s="95"/>
      <c r="EP182" s="95"/>
      <c r="EQ182" s="95"/>
      <c r="ER182" s="95"/>
      <c r="ES182" s="95"/>
      <c r="ET182" s="95"/>
      <c r="EU182" s="95"/>
      <c r="EV182" s="95"/>
      <c r="EW182" s="95"/>
      <c r="EX182" s="95"/>
      <c r="EY182" s="95"/>
      <c r="EZ182" s="95"/>
      <c r="FA182" s="95"/>
      <c r="FB182" s="95"/>
      <c r="FC182" s="95"/>
      <c r="FD182" s="95"/>
      <c r="FE182" s="95"/>
      <c r="FF182" s="95"/>
      <c r="FG182" s="95"/>
      <c r="FH182" s="95"/>
      <c r="FI182" s="95"/>
      <c r="FJ182" s="95"/>
      <c r="FK182" s="95"/>
      <c r="FL182" s="95"/>
    </row>
    <row r="183" spans="29:168">
      <c r="AC183" s="95"/>
      <c r="AD183" s="95"/>
      <c r="AE183" s="95"/>
      <c r="AF183" s="95"/>
      <c r="AG183" s="95"/>
      <c r="AH183" s="95"/>
      <c r="AI183" s="95"/>
      <c r="AJ183" s="95"/>
      <c r="AK183" s="95"/>
      <c r="AL183" s="95"/>
      <c r="AM183" s="95"/>
      <c r="AN183" s="95"/>
      <c r="AO183" s="95"/>
      <c r="AP183" s="95"/>
      <c r="AQ183" s="95"/>
      <c r="AR183" s="95"/>
      <c r="AS183" s="95"/>
      <c r="AT183" s="95"/>
      <c r="AU183" s="95"/>
      <c r="AV183" s="95"/>
      <c r="AW183" s="95"/>
      <c r="AX183" s="95"/>
      <c r="AY183" s="95"/>
      <c r="AZ183" s="95"/>
      <c r="BA183" s="95"/>
      <c r="BB183" s="95"/>
      <c r="BC183" s="95"/>
      <c r="BD183" s="95"/>
      <c r="BE183" s="95"/>
      <c r="BF183" s="95"/>
      <c r="BG183" s="95"/>
      <c r="BH183" s="95"/>
      <c r="BI183" s="95"/>
      <c r="BJ183" s="95"/>
      <c r="BK183" s="95"/>
      <c r="BL183" s="95"/>
      <c r="BM183" s="95"/>
      <c r="BN183" s="95"/>
      <c r="BO183" s="95"/>
      <c r="BP183" s="95"/>
      <c r="BQ183" s="95"/>
      <c r="BR183" s="95"/>
      <c r="BS183" s="95"/>
      <c r="BT183" s="95"/>
      <c r="BU183" s="95"/>
      <c r="BV183" s="95"/>
      <c r="BW183" s="95"/>
      <c r="BX183" s="95"/>
      <c r="BY183" s="95"/>
      <c r="BZ183" s="95"/>
      <c r="CA183" s="95"/>
      <c r="CB183" s="95"/>
      <c r="CC183" s="95"/>
      <c r="CD183" s="95"/>
      <c r="CE183" s="95"/>
      <c r="CF183" s="95"/>
      <c r="CG183" s="95"/>
      <c r="CH183" s="95"/>
      <c r="CI183" s="95"/>
      <c r="CJ183" s="95"/>
      <c r="CK183" s="95"/>
      <c r="CL183" s="95"/>
      <c r="CM183" s="95"/>
      <c r="CN183" s="95"/>
      <c r="CO183" s="95"/>
      <c r="CP183" s="95"/>
      <c r="CQ183" s="95"/>
      <c r="CR183" s="95"/>
      <c r="CS183" s="95"/>
      <c r="CT183" s="95"/>
      <c r="CU183" s="95"/>
      <c r="CV183" s="95"/>
      <c r="CW183" s="95"/>
      <c r="CX183" s="95"/>
      <c r="CY183" s="95"/>
      <c r="CZ183" s="95"/>
      <c r="DA183" s="95"/>
      <c r="DB183" s="95"/>
      <c r="DC183" s="95"/>
      <c r="DD183" s="95"/>
      <c r="DE183" s="95"/>
      <c r="DF183" s="95"/>
      <c r="DG183" s="95"/>
      <c r="DH183" s="95"/>
      <c r="DI183" s="95"/>
      <c r="DJ183" s="95"/>
      <c r="DK183" s="95"/>
      <c r="DL183" s="95"/>
      <c r="DM183" s="95"/>
      <c r="DN183" s="95"/>
      <c r="DO183" s="95"/>
      <c r="DP183" s="95"/>
      <c r="DQ183" s="95"/>
      <c r="DR183" s="95"/>
      <c r="DS183" s="95"/>
      <c r="DT183" s="95"/>
      <c r="DU183" s="95"/>
      <c r="DV183" s="95"/>
      <c r="DW183" s="95"/>
      <c r="DX183" s="95"/>
      <c r="DY183" s="95"/>
      <c r="DZ183" s="95"/>
      <c r="EA183" s="95"/>
      <c r="EB183" s="95"/>
      <c r="EC183" s="95"/>
      <c r="ED183" s="95"/>
      <c r="EE183" s="95"/>
      <c r="EF183" s="95"/>
      <c r="EG183" s="95"/>
      <c r="EH183" s="95"/>
      <c r="EI183" s="95"/>
      <c r="EJ183" s="95"/>
      <c r="EK183" s="95"/>
      <c r="EL183" s="95"/>
      <c r="EM183" s="95"/>
      <c r="EN183" s="95"/>
      <c r="EO183" s="95"/>
      <c r="EP183" s="95"/>
      <c r="EQ183" s="95"/>
      <c r="ER183" s="95"/>
      <c r="ES183" s="95"/>
      <c r="ET183" s="95"/>
      <c r="EU183" s="95"/>
      <c r="EV183" s="95"/>
      <c r="EW183" s="95"/>
      <c r="EX183" s="95"/>
      <c r="EY183" s="95"/>
      <c r="EZ183" s="95"/>
      <c r="FA183" s="95"/>
      <c r="FB183" s="95"/>
      <c r="FC183" s="95"/>
      <c r="FD183" s="95"/>
      <c r="FE183" s="95"/>
      <c r="FF183" s="95"/>
      <c r="FG183" s="95"/>
      <c r="FH183" s="95"/>
      <c r="FI183" s="95"/>
      <c r="FJ183" s="95"/>
      <c r="FK183" s="95"/>
      <c r="FL183" s="95"/>
    </row>
    <row r="184" spans="29:168">
      <c r="AC184" s="95"/>
      <c r="AD184" s="95"/>
      <c r="AE184" s="95"/>
      <c r="AF184" s="95"/>
      <c r="AG184" s="95"/>
      <c r="AH184" s="95"/>
      <c r="AI184" s="95"/>
      <c r="AJ184" s="95"/>
      <c r="AK184" s="95"/>
      <c r="AL184" s="95"/>
      <c r="AM184" s="95"/>
      <c r="AN184" s="95"/>
      <c r="AO184" s="95"/>
      <c r="AP184" s="95"/>
      <c r="AQ184" s="95"/>
      <c r="AR184" s="95"/>
      <c r="AS184" s="95"/>
      <c r="AT184" s="95"/>
      <c r="AU184" s="95"/>
      <c r="AV184" s="95"/>
      <c r="AW184" s="95"/>
      <c r="AX184" s="95"/>
      <c r="AY184" s="95"/>
      <c r="AZ184" s="95"/>
      <c r="BA184" s="95"/>
      <c r="BB184" s="95"/>
      <c r="BC184" s="95"/>
      <c r="BD184" s="95"/>
      <c r="BE184" s="95"/>
      <c r="BF184" s="95"/>
      <c r="BG184" s="95"/>
      <c r="BH184" s="95"/>
      <c r="BI184" s="95"/>
      <c r="BJ184" s="95"/>
      <c r="BK184" s="95"/>
      <c r="BL184" s="95"/>
      <c r="BM184" s="95"/>
      <c r="BN184" s="95"/>
      <c r="BO184" s="95"/>
      <c r="BP184" s="95"/>
      <c r="BQ184" s="95"/>
      <c r="BR184" s="95"/>
      <c r="BS184" s="95"/>
      <c r="BT184" s="95"/>
      <c r="BU184" s="95"/>
      <c r="BV184" s="95"/>
      <c r="BW184" s="95"/>
      <c r="BX184" s="95"/>
      <c r="BY184" s="95"/>
      <c r="BZ184" s="95"/>
      <c r="CA184" s="95"/>
      <c r="CB184" s="95"/>
      <c r="CC184" s="95"/>
      <c r="CD184" s="95"/>
      <c r="CE184" s="95"/>
      <c r="CF184" s="95"/>
      <c r="CG184" s="95"/>
      <c r="CH184" s="95"/>
      <c r="CI184" s="95"/>
      <c r="CJ184" s="95"/>
      <c r="CK184" s="95"/>
      <c r="CL184" s="95"/>
      <c r="CM184" s="95"/>
      <c r="CN184" s="95"/>
      <c r="CO184" s="95"/>
      <c r="CP184" s="95"/>
      <c r="CQ184" s="95"/>
      <c r="CR184" s="95"/>
      <c r="CS184" s="95"/>
      <c r="CT184" s="95"/>
      <c r="CU184" s="95"/>
      <c r="CV184" s="95"/>
      <c r="CW184" s="95"/>
      <c r="CX184" s="95"/>
      <c r="CY184" s="95"/>
      <c r="CZ184" s="95"/>
      <c r="DA184" s="95"/>
      <c r="DB184" s="95"/>
      <c r="DC184" s="95"/>
      <c r="DD184" s="95"/>
      <c r="DE184" s="95"/>
      <c r="DF184" s="95"/>
      <c r="DG184" s="95"/>
      <c r="DH184" s="95"/>
      <c r="DI184" s="95"/>
      <c r="DJ184" s="95"/>
      <c r="DK184" s="95"/>
      <c r="DL184" s="95"/>
      <c r="DM184" s="95"/>
      <c r="DN184" s="95"/>
      <c r="DO184" s="95"/>
      <c r="DP184" s="95"/>
      <c r="DQ184" s="95"/>
      <c r="DR184" s="95"/>
      <c r="DS184" s="95"/>
      <c r="DT184" s="95"/>
      <c r="DU184" s="95"/>
      <c r="DV184" s="95"/>
      <c r="DW184" s="95"/>
      <c r="DX184" s="95"/>
      <c r="DY184" s="95"/>
      <c r="DZ184" s="95"/>
      <c r="EA184" s="95"/>
      <c r="EB184" s="95"/>
      <c r="EC184" s="95"/>
      <c r="ED184" s="95"/>
      <c r="EE184" s="95"/>
      <c r="EF184" s="95"/>
      <c r="EG184" s="95"/>
      <c r="EH184" s="95"/>
      <c r="EI184" s="95"/>
      <c r="EJ184" s="95"/>
      <c r="EK184" s="95"/>
      <c r="EL184" s="95"/>
      <c r="EM184" s="95"/>
      <c r="EN184" s="95"/>
      <c r="EO184" s="95"/>
      <c r="EP184" s="95"/>
      <c r="EQ184" s="95"/>
      <c r="ER184" s="95"/>
      <c r="ES184" s="95"/>
      <c r="ET184" s="95"/>
      <c r="EU184" s="95"/>
      <c r="EV184" s="95"/>
      <c r="EW184" s="95"/>
      <c r="EX184" s="95"/>
      <c r="EY184" s="95"/>
      <c r="EZ184" s="95"/>
      <c r="FA184" s="95"/>
      <c r="FB184" s="95"/>
      <c r="FC184" s="95"/>
      <c r="FD184" s="95"/>
      <c r="FE184" s="95"/>
      <c r="FF184" s="95"/>
      <c r="FG184" s="95"/>
      <c r="FH184" s="95"/>
      <c r="FI184" s="95"/>
      <c r="FJ184" s="95"/>
      <c r="FK184" s="95"/>
      <c r="FL184" s="95"/>
    </row>
    <row r="185" spans="29:168">
      <c r="AC185" s="95"/>
      <c r="AD185" s="95"/>
      <c r="AE185" s="95"/>
      <c r="AF185" s="95"/>
      <c r="AG185" s="95"/>
      <c r="AH185" s="95"/>
      <c r="AI185" s="95"/>
      <c r="AJ185" s="95"/>
      <c r="AK185" s="95"/>
      <c r="AL185" s="95"/>
      <c r="AM185" s="95"/>
      <c r="AN185" s="95"/>
      <c r="AO185" s="95"/>
      <c r="AP185" s="95"/>
      <c r="AQ185" s="95"/>
      <c r="AR185" s="95"/>
      <c r="AS185" s="95"/>
      <c r="AT185" s="95"/>
      <c r="AU185" s="95"/>
      <c r="AV185" s="95"/>
      <c r="AW185" s="95"/>
      <c r="AX185" s="95"/>
      <c r="AY185" s="95"/>
      <c r="AZ185" s="95"/>
      <c r="BA185" s="95"/>
      <c r="BB185" s="95"/>
      <c r="BC185" s="95"/>
      <c r="BD185" s="95"/>
      <c r="BE185" s="95"/>
      <c r="BF185" s="95"/>
      <c r="BG185" s="95"/>
      <c r="BH185" s="95"/>
      <c r="BI185" s="95"/>
      <c r="BJ185" s="95"/>
      <c r="BK185" s="95"/>
      <c r="BL185" s="95"/>
      <c r="BM185" s="95"/>
      <c r="BN185" s="95"/>
      <c r="BO185" s="95"/>
      <c r="BP185" s="95"/>
      <c r="BQ185" s="95"/>
      <c r="BR185" s="95"/>
      <c r="BS185" s="95"/>
      <c r="BT185" s="95"/>
      <c r="BU185" s="95"/>
      <c r="BV185" s="95"/>
      <c r="BW185" s="95"/>
      <c r="BX185" s="95"/>
      <c r="BY185" s="95"/>
      <c r="BZ185" s="95"/>
      <c r="CA185" s="95"/>
      <c r="CB185" s="95"/>
      <c r="CC185" s="95"/>
      <c r="CD185" s="95"/>
      <c r="CE185" s="95"/>
      <c r="CF185" s="95"/>
      <c r="CG185" s="95"/>
      <c r="CH185" s="95"/>
      <c r="CI185" s="95"/>
      <c r="CJ185" s="95"/>
      <c r="CK185" s="95"/>
      <c r="CL185" s="95"/>
      <c r="CM185" s="95"/>
      <c r="CN185" s="95"/>
      <c r="CO185" s="95"/>
      <c r="CP185" s="95"/>
      <c r="CQ185" s="95"/>
      <c r="CR185" s="95"/>
      <c r="CS185" s="95"/>
      <c r="CT185" s="95"/>
      <c r="CU185" s="95"/>
      <c r="CV185" s="95"/>
      <c r="CW185" s="95"/>
      <c r="CX185" s="95"/>
      <c r="CY185" s="95"/>
      <c r="CZ185" s="95"/>
      <c r="DA185" s="95"/>
      <c r="DB185" s="95"/>
      <c r="DC185" s="95"/>
      <c r="DD185" s="95"/>
      <c r="DE185" s="95"/>
      <c r="DF185" s="95"/>
      <c r="DG185" s="95"/>
      <c r="DH185" s="95"/>
      <c r="DI185" s="95"/>
      <c r="DJ185" s="95"/>
      <c r="DK185" s="95"/>
      <c r="DL185" s="95"/>
      <c r="DM185" s="95"/>
      <c r="DN185" s="95"/>
      <c r="DO185" s="95"/>
      <c r="DP185" s="95"/>
      <c r="DQ185" s="95"/>
      <c r="DR185" s="95"/>
      <c r="DS185" s="95"/>
      <c r="DT185" s="95"/>
      <c r="DU185" s="95"/>
      <c r="DV185" s="95"/>
      <c r="DW185" s="95"/>
      <c r="DX185" s="95"/>
      <c r="DY185" s="95"/>
      <c r="DZ185" s="95"/>
      <c r="EA185" s="95"/>
      <c r="EB185" s="95"/>
      <c r="EC185" s="95"/>
      <c r="ED185" s="95"/>
      <c r="EE185" s="95"/>
      <c r="EF185" s="95"/>
      <c r="EG185" s="95"/>
      <c r="EH185" s="95"/>
      <c r="EI185" s="95"/>
      <c r="EJ185" s="95"/>
      <c r="EK185" s="95"/>
      <c r="EL185" s="95"/>
      <c r="EM185" s="95"/>
      <c r="EN185" s="95"/>
      <c r="EO185" s="95"/>
      <c r="EP185" s="95"/>
      <c r="EQ185" s="95"/>
      <c r="ER185" s="95"/>
      <c r="ES185" s="95"/>
      <c r="ET185" s="95"/>
      <c r="EU185" s="95"/>
      <c r="EV185" s="95"/>
      <c r="EW185" s="95"/>
      <c r="EX185" s="95"/>
      <c r="EY185" s="95"/>
      <c r="EZ185" s="95"/>
      <c r="FA185" s="95"/>
      <c r="FB185" s="95"/>
      <c r="FC185" s="95"/>
      <c r="FD185" s="95"/>
      <c r="FE185" s="95"/>
      <c r="FF185" s="95"/>
      <c r="FG185" s="95"/>
      <c r="FH185" s="95"/>
      <c r="FI185" s="95"/>
      <c r="FJ185" s="95"/>
      <c r="FK185" s="95"/>
      <c r="FL185" s="95"/>
    </row>
    <row r="186" spans="29:168">
      <c r="AC186" s="95"/>
      <c r="AD186" s="95"/>
      <c r="AE186" s="95"/>
      <c r="AF186" s="95"/>
      <c r="AG186" s="95"/>
      <c r="AH186" s="95"/>
      <c r="AI186" s="95"/>
      <c r="AJ186" s="95"/>
      <c r="AK186" s="95"/>
      <c r="AL186" s="95"/>
      <c r="AM186" s="95"/>
      <c r="AN186" s="95"/>
      <c r="AO186" s="95"/>
      <c r="AP186" s="95"/>
      <c r="AQ186" s="95"/>
      <c r="AR186" s="95"/>
      <c r="AS186" s="95"/>
      <c r="AT186" s="95"/>
      <c r="AU186" s="95"/>
      <c r="AV186" s="95"/>
      <c r="AW186" s="95"/>
      <c r="AX186" s="95"/>
      <c r="AY186" s="95"/>
      <c r="AZ186" s="95"/>
      <c r="BA186" s="95"/>
      <c r="BB186" s="95"/>
      <c r="BC186" s="95"/>
      <c r="BD186" s="95"/>
      <c r="BE186" s="95"/>
      <c r="BF186" s="95"/>
      <c r="BG186" s="95"/>
      <c r="BH186" s="95"/>
      <c r="BI186" s="95"/>
      <c r="BJ186" s="95"/>
      <c r="BK186" s="95"/>
      <c r="BL186" s="95"/>
      <c r="BM186" s="95"/>
      <c r="BN186" s="95"/>
      <c r="BO186" s="95"/>
      <c r="BP186" s="95"/>
      <c r="BQ186" s="95"/>
      <c r="BR186" s="95"/>
      <c r="BS186" s="95"/>
      <c r="BT186" s="95"/>
      <c r="BU186" s="95"/>
      <c r="BV186" s="95"/>
      <c r="BW186" s="95"/>
      <c r="BX186" s="95"/>
      <c r="BY186" s="95"/>
      <c r="BZ186" s="95"/>
      <c r="CA186" s="95"/>
      <c r="CB186" s="95"/>
      <c r="CC186" s="95"/>
      <c r="CD186" s="95"/>
      <c r="CE186" s="95"/>
      <c r="CF186" s="95"/>
      <c r="CG186" s="95"/>
      <c r="CH186" s="95"/>
      <c r="CI186" s="95"/>
      <c r="CJ186" s="95"/>
      <c r="CK186" s="95"/>
      <c r="CL186" s="95"/>
      <c r="CM186" s="95"/>
      <c r="CN186" s="95"/>
      <c r="CO186" s="95"/>
      <c r="CP186" s="95"/>
      <c r="CQ186" s="95"/>
      <c r="CR186" s="95"/>
      <c r="CS186" s="95"/>
      <c r="CT186" s="95"/>
      <c r="CU186" s="95"/>
      <c r="CV186" s="95"/>
      <c r="CW186" s="95"/>
      <c r="CX186" s="95"/>
      <c r="CY186" s="95"/>
      <c r="CZ186" s="95"/>
      <c r="DA186" s="95"/>
      <c r="DB186" s="95"/>
      <c r="DC186" s="95"/>
      <c r="DD186" s="95"/>
      <c r="DE186" s="95"/>
      <c r="DF186" s="95"/>
      <c r="DG186" s="95"/>
      <c r="DH186" s="95"/>
      <c r="DI186" s="95"/>
      <c r="DJ186" s="95"/>
      <c r="DK186" s="95"/>
      <c r="DL186" s="95"/>
      <c r="DM186" s="95"/>
      <c r="DN186" s="95"/>
      <c r="DO186" s="95"/>
      <c r="DP186" s="95"/>
      <c r="DQ186" s="95"/>
      <c r="DR186" s="95"/>
      <c r="DS186" s="95"/>
      <c r="DT186" s="95"/>
      <c r="DU186" s="95"/>
      <c r="DV186" s="95"/>
      <c r="DW186" s="95"/>
      <c r="DX186" s="95"/>
      <c r="DY186" s="95"/>
      <c r="DZ186" s="95"/>
      <c r="EA186" s="95"/>
      <c r="EB186" s="95"/>
      <c r="EC186" s="95"/>
      <c r="ED186" s="95"/>
      <c r="EE186" s="95"/>
      <c r="EF186" s="95"/>
      <c r="EG186" s="95"/>
      <c r="EH186" s="95"/>
      <c r="EI186" s="95"/>
      <c r="EJ186" s="95"/>
      <c r="EK186" s="95"/>
      <c r="EL186" s="95"/>
      <c r="EM186" s="95"/>
      <c r="EN186" s="95"/>
      <c r="EO186" s="95"/>
      <c r="EP186" s="95"/>
      <c r="EQ186" s="95"/>
      <c r="ER186" s="95"/>
      <c r="ES186" s="95"/>
      <c r="ET186" s="95"/>
      <c r="EU186" s="95"/>
      <c r="EV186" s="95"/>
      <c r="EW186" s="95"/>
      <c r="EX186" s="95"/>
      <c r="EY186" s="95"/>
      <c r="EZ186" s="95"/>
      <c r="FA186" s="95"/>
      <c r="FB186" s="95"/>
      <c r="FC186" s="95"/>
      <c r="FD186" s="95"/>
      <c r="FE186" s="95"/>
      <c r="FF186" s="95"/>
      <c r="FG186" s="95"/>
      <c r="FH186" s="95"/>
      <c r="FI186" s="95"/>
      <c r="FJ186" s="95"/>
      <c r="FK186" s="95"/>
      <c r="FL186" s="95"/>
    </row>
    <row r="187" spans="29:168">
      <c r="AC187" s="95"/>
      <c r="AD187" s="95"/>
      <c r="AE187" s="95"/>
      <c r="AF187" s="95"/>
      <c r="AG187" s="95"/>
      <c r="AH187" s="95"/>
      <c r="AI187" s="95"/>
      <c r="AJ187" s="95"/>
      <c r="AK187" s="95"/>
      <c r="AL187" s="95"/>
      <c r="AM187" s="95"/>
      <c r="AN187" s="95"/>
      <c r="AO187" s="95"/>
      <c r="AP187" s="95"/>
      <c r="AQ187" s="95"/>
      <c r="AR187" s="95"/>
      <c r="AS187" s="95"/>
      <c r="AT187" s="95"/>
      <c r="AU187" s="95"/>
      <c r="AV187" s="95"/>
      <c r="AW187" s="95"/>
      <c r="AX187" s="95"/>
      <c r="AY187" s="95"/>
      <c r="AZ187" s="95"/>
      <c r="BA187" s="95"/>
      <c r="BB187" s="95"/>
      <c r="BC187" s="95"/>
      <c r="BD187" s="95"/>
      <c r="BE187" s="95"/>
      <c r="BF187" s="95"/>
      <c r="BG187" s="95"/>
      <c r="BH187" s="95"/>
      <c r="BI187" s="95"/>
      <c r="BJ187" s="95"/>
      <c r="BK187" s="95"/>
      <c r="BL187" s="95"/>
      <c r="BM187" s="95"/>
      <c r="BN187" s="95"/>
      <c r="BO187" s="95"/>
      <c r="BP187" s="95"/>
      <c r="BQ187" s="95"/>
      <c r="BR187" s="95"/>
      <c r="BS187" s="95"/>
      <c r="BT187" s="95"/>
      <c r="BU187" s="95"/>
      <c r="BV187" s="95"/>
      <c r="BW187" s="95"/>
      <c r="BX187" s="95"/>
      <c r="BY187" s="95"/>
      <c r="BZ187" s="95"/>
      <c r="CA187" s="95"/>
      <c r="CB187" s="95"/>
      <c r="CC187" s="95"/>
      <c r="CD187" s="95"/>
      <c r="CE187" s="95"/>
      <c r="CF187" s="95"/>
      <c r="CG187" s="95"/>
      <c r="CH187" s="95"/>
      <c r="CI187" s="95"/>
      <c r="CJ187" s="95"/>
      <c r="CK187" s="95"/>
      <c r="CL187" s="95"/>
      <c r="CM187" s="95"/>
      <c r="CN187" s="95"/>
      <c r="CO187" s="95"/>
      <c r="CP187" s="95"/>
      <c r="CQ187" s="95"/>
      <c r="CR187" s="95"/>
      <c r="CS187" s="95"/>
      <c r="CT187" s="95"/>
      <c r="CU187" s="95"/>
      <c r="CV187" s="95"/>
      <c r="CW187" s="95"/>
      <c r="CX187" s="95"/>
      <c r="CY187" s="95"/>
      <c r="CZ187" s="95"/>
      <c r="DA187" s="95"/>
      <c r="DB187" s="95"/>
      <c r="DC187" s="95"/>
      <c r="DD187" s="95"/>
      <c r="DE187" s="95"/>
      <c r="DF187" s="95"/>
      <c r="DG187" s="95"/>
      <c r="DH187" s="95"/>
      <c r="DI187" s="95"/>
      <c r="DJ187" s="95"/>
      <c r="DK187" s="95"/>
      <c r="DL187" s="95"/>
      <c r="DM187" s="95"/>
      <c r="DN187" s="95"/>
      <c r="DO187" s="95"/>
      <c r="DP187" s="95"/>
      <c r="DQ187" s="95"/>
      <c r="DR187" s="95"/>
      <c r="DS187" s="95"/>
      <c r="DT187" s="95"/>
      <c r="DU187" s="95"/>
      <c r="DV187" s="95"/>
      <c r="DW187" s="95"/>
      <c r="DX187" s="95"/>
      <c r="DY187" s="95"/>
      <c r="DZ187" s="95"/>
      <c r="EA187" s="95"/>
      <c r="EB187" s="95"/>
      <c r="EC187" s="95"/>
      <c r="ED187" s="95"/>
      <c r="EE187" s="95"/>
      <c r="EF187" s="95"/>
      <c r="EG187" s="95"/>
      <c r="EH187" s="95"/>
      <c r="EI187" s="95"/>
      <c r="EJ187" s="95"/>
      <c r="EK187" s="95"/>
      <c r="EL187" s="95"/>
      <c r="EM187" s="95"/>
      <c r="EN187" s="95"/>
      <c r="EO187" s="95"/>
      <c r="EP187" s="95"/>
      <c r="EQ187" s="95"/>
      <c r="ER187" s="95"/>
      <c r="ES187" s="95"/>
      <c r="ET187" s="95"/>
      <c r="EU187" s="95"/>
      <c r="EV187" s="95"/>
      <c r="EW187" s="95"/>
      <c r="EX187" s="95"/>
      <c r="EY187" s="95"/>
      <c r="EZ187" s="95"/>
      <c r="FA187" s="95"/>
      <c r="FB187" s="95"/>
      <c r="FC187" s="95"/>
      <c r="FD187" s="95"/>
      <c r="FE187" s="95"/>
      <c r="FF187" s="95"/>
      <c r="FG187" s="95"/>
      <c r="FH187" s="95"/>
      <c r="FI187" s="95"/>
      <c r="FJ187" s="95"/>
      <c r="FK187" s="95"/>
      <c r="FL187" s="95"/>
    </row>
    <row r="188" spans="29:168">
      <c r="AC188" s="95"/>
      <c r="AD188" s="95"/>
      <c r="AE188" s="95"/>
      <c r="AF188" s="95"/>
      <c r="AG188" s="95"/>
      <c r="AH188" s="95"/>
      <c r="AI188" s="95"/>
      <c r="AJ188" s="95"/>
      <c r="AK188" s="95"/>
      <c r="AL188" s="95"/>
      <c r="AM188" s="95"/>
      <c r="AN188" s="95"/>
      <c r="AO188" s="95"/>
      <c r="AP188" s="95"/>
      <c r="AQ188" s="95"/>
      <c r="AR188" s="95"/>
      <c r="AS188" s="95"/>
      <c r="AT188" s="95"/>
      <c r="AU188" s="95"/>
      <c r="AV188" s="95"/>
      <c r="AW188" s="95"/>
      <c r="AX188" s="95"/>
      <c r="AY188" s="95"/>
      <c r="AZ188" s="95"/>
      <c r="BA188" s="95"/>
      <c r="BB188" s="95"/>
      <c r="BC188" s="95"/>
      <c r="BD188" s="95"/>
      <c r="BE188" s="95"/>
      <c r="BF188" s="95"/>
      <c r="BG188" s="95"/>
      <c r="BH188" s="95"/>
      <c r="BI188" s="95"/>
      <c r="BJ188" s="95"/>
      <c r="BK188" s="95"/>
      <c r="BL188" s="95"/>
      <c r="BM188" s="95"/>
      <c r="BN188" s="95"/>
      <c r="BO188" s="95"/>
      <c r="BP188" s="95"/>
      <c r="BQ188" s="95"/>
      <c r="BR188" s="95"/>
      <c r="BS188" s="95"/>
      <c r="BT188" s="95"/>
      <c r="BU188" s="95"/>
      <c r="BV188" s="95"/>
      <c r="BW188" s="95"/>
      <c r="BX188" s="95"/>
      <c r="BY188" s="95"/>
      <c r="BZ188" s="95"/>
      <c r="CA188" s="95"/>
      <c r="CB188" s="95"/>
      <c r="CC188" s="95"/>
      <c r="CD188" s="95"/>
      <c r="CE188" s="95"/>
      <c r="CF188" s="95"/>
      <c r="CG188" s="95"/>
      <c r="CH188" s="95"/>
      <c r="CI188" s="95"/>
      <c r="CJ188" s="95"/>
      <c r="CK188" s="95"/>
      <c r="CL188" s="95"/>
      <c r="CM188" s="95"/>
      <c r="CN188" s="95"/>
      <c r="CO188" s="95"/>
      <c r="CP188" s="95"/>
      <c r="CQ188" s="95"/>
      <c r="CR188" s="95"/>
      <c r="CS188" s="95"/>
      <c r="CT188" s="95"/>
      <c r="CU188" s="95"/>
      <c r="CV188" s="95"/>
      <c r="CW188" s="95"/>
      <c r="CX188" s="95"/>
      <c r="CY188" s="95"/>
      <c r="CZ188" s="95"/>
      <c r="DA188" s="95"/>
      <c r="DB188" s="95"/>
      <c r="DC188" s="95"/>
      <c r="DD188" s="95"/>
      <c r="DE188" s="95"/>
      <c r="DF188" s="95"/>
      <c r="DG188" s="95"/>
      <c r="DH188" s="95"/>
      <c r="DI188" s="95"/>
      <c r="DJ188" s="95"/>
      <c r="DK188" s="95"/>
      <c r="DL188" s="95"/>
      <c r="DM188" s="95"/>
      <c r="DN188" s="95"/>
      <c r="DO188" s="95"/>
      <c r="DP188" s="95"/>
      <c r="DQ188" s="95"/>
      <c r="DR188" s="95"/>
      <c r="DS188" s="95"/>
      <c r="DT188" s="95"/>
      <c r="DU188" s="95"/>
      <c r="DV188" s="95"/>
      <c r="DW188" s="95"/>
      <c r="DX188" s="95"/>
      <c r="DY188" s="95"/>
      <c r="DZ188" s="95"/>
      <c r="EA188" s="95"/>
      <c r="EB188" s="95"/>
      <c r="EC188" s="95"/>
      <c r="ED188" s="95"/>
      <c r="EE188" s="95"/>
      <c r="EF188" s="95"/>
      <c r="EG188" s="95"/>
      <c r="EH188" s="95"/>
      <c r="EI188" s="95"/>
      <c r="EJ188" s="95"/>
      <c r="EK188" s="95"/>
      <c r="EL188" s="95"/>
      <c r="EM188" s="95"/>
      <c r="EN188" s="95"/>
      <c r="EO188" s="95"/>
      <c r="EP188" s="95"/>
      <c r="EQ188" s="95"/>
      <c r="ER188" s="95"/>
      <c r="ES188" s="95"/>
      <c r="ET188" s="95"/>
      <c r="EU188" s="95"/>
      <c r="EV188" s="95"/>
      <c r="EW188" s="95"/>
      <c r="EX188" s="95"/>
      <c r="EY188" s="95"/>
      <c r="EZ188" s="95"/>
      <c r="FA188" s="95"/>
      <c r="FB188" s="95"/>
      <c r="FC188" s="95"/>
      <c r="FD188" s="95"/>
      <c r="FE188" s="95"/>
      <c r="FF188" s="95"/>
      <c r="FG188" s="95"/>
      <c r="FH188" s="95"/>
      <c r="FI188" s="95"/>
      <c r="FJ188" s="95"/>
      <c r="FK188" s="95"/>
      <c r="FL188" s="95"/>
    </row>
    <row r="189" spans="29:168">
      <c r="AC189" s="95"/>
      <c r="AD189" s="95"/>
      <c r="AE189" s="95"/>
      <c r="AF189" s="95"/>
      <c r="AG189" s="95"/>
      <c r="AH189" s="95"/>
      <c r="AI189" s="95"/>
      <c r="AJ189" s="95"/>
      <c r="AK189" s="95"/>
      <c r="AL189" s="95"/>
      <c r="AM189" s="95"/>
      <c r="AN189" s="95"/>
      <c r="AO189" s="95"/>
      <c r="AP189" s="95"/>
      <c r="AQ189" s="95"/>
      <c r="AR189" s="95"/>
      <c r="AS189" s="95"/>
      <c r="AT189" s="95"/>
      <c r="AU189" s="95"/>
      <c r="AV189" s="95"/>
      <c r="AW189" s="95"/>
      <c r="AX189" s="95"/>
      <c r="AY189" s="95"/>
      <c r="AZ189" s="95"/>
      <c r="BA189" s="95"/>
      <c r="BB189" s="95"/>
      <c r="BC189" s="95"/>
      <c r="BD189" s="95"/>
      <c r="BE189" s="95"/>
      <c r="BF189" s="95"/>
      <c r="BG189" s="95"/>
      <c r="BH189" s="95"/>
      <c r="BI189" s="95"/>
      <c r="BJ189" s="95"/>
      <c r="BK189" s="95"/>
      <c r="BL189" s="95"/>
      <c r="BM189" s="95"/>
      <c r="BN189" s="95"/>
      <c r="BO189" s="95"/>
      <c r="BP189" s="95"/>
      <c r="BQ189" s="95"/>
      <c r="BR189" s="95"/>
      <c r="BS189" s="95"/>
      <c r="BT189" s="95"/>
      <c r="BU189" s="95"/>
      <c r="BV189" s="95"/>
      <c r="BW189" s="95"/>
      <c r="BX189" s="95"/>
      <c r="BY189" s="95"/>
      <c r="BZ189" s="95"/>
      <c r="CA189" s="95"/>
      <c r="CB189" s="95"/>
      <c r="CC189" s="95"/>
      <c r="CD189" s="95"/>
      <c r="CE189" s="95"/>
      <c r="CF189" s="95"/>
      <c r="CG189" s="95"/>
      <c r="CH189" s="95"/>
      <c r="CI189" s="95"/>
      <c r="CJ189" s="95"/>
      <c r="CK189" s="95"/>
      <c r="CL189" s="95"/>
      <c r="CM189" s="95"/>
      <c r="CN189" s="95"/>
      <c r="CO189" s="95"/>
      <c r="CP189" s="95"/>
      <c r="CQ189" s="95"/>
      <c r="CR189" s="95"/>
      <c r="CS189" s="95"/>
      <c r="CT189" s="95"/>
      <c r="CU189" s="95"/>
      <c r="CV189" s="95"/>
      <c r="CW189" s="95"/>
      <c r="CX189" s="95"/>
      <c r="CY189" s="95"/>
      <c r="CZ189" s="95"/>
      <c r="DA189" s="95"/>
      <c r="DB189" s="95"/>
      <c r="DC189" s="95"/>
      <c r="DD189" s="95"/>
      <c r="DE189" s="95"/>
      <c r="DF189" s="95"/>
      <c r="DG189" s="95"/>
      <c r="DH189" s="95"/>
      <c r="DI189" s="95"/>
      <c r="DJ189" s="95"/>
      <c r="DK189" s="95"/>
      <c r="DL189" s="95"/>
      <c r="DM189" s="95"/>
      <c r="DN189" s="95"/>
      <c r="DO189" s="95"/>
      <c r="DP189" s="95"/>
      <c r="DQ189" s="95"/>
      <c r="DR189" s="95"/>
      <c r="DS189" s="95"/>
      <c r="DT189" s="95"/>
      <c r="DU189" s="95"/>
      <c r="DV189" s="95"/>
      <c r="DW189" s="95"/>
      <c r="DX189" s="95"/>
      <c r="DY189" s="95"/>
      <c r="DZ189" s="95"/>
      <c r="EA189" s="95"/>
      <c r="EB189" s="95"/>
      <c r="EC189" s="95"/>
      <c r="ED189" s="95"/>
      <c r="EE189" s="95"/>
      <c r="EF189" s="95"/>
      <c r="EG189" s="95"/>
      <c r="EH189" s="95"/>
      <c r="EI189" s="95"/>
      <c r="EJ189" s="95"/>
      <c r="EK189" s="95"/>
      <c r="EL189" s="95"/>
      <c r="EM189" s="95"/>
      <c r="EN189" s="95"/>
      <c r="EO189" s="95"/>
      <c r="EP189" s="95"/>
      <c r="EQ189" s="95"/>
      <c r="ER189" s="95"/>
      <c r="ES189" s="95"/>
      <c r="ET189" s="95"/>
      <c r="EU189" s="95"/>
      <c r="EV189" s="95"/>
      <c r="EW189" s="95"/>
      <c r="EX189" s="95"/>
      <c r="EY189" s="95"/>
      <c r="EZ189" s="95"/>
      <c r="FA189" s="95"/>
      <c r="FB189" s="95"/>
      <c r="FC189" s="95"/>
      <c r="FD189" s="95"/>
      <c r="FE189" s="95"/>
      <c r="FF189" s="95"/>
      <c r="FG189" s="95"/>
      <c r="FH189" s="95"/>
      <c r="FI189" s="95"/>
      <c r="FJ189" s="95"/>
      <c r="FK189" s="95"/>
      <c r="FL189" s="95"/>
    </row>
    <row r="190" spans="29:168">
      <c r="AC190" s="95"/>
      <c r="AD190" s="95"/>
      <c r="AE190" s="95"/>
      <c r="AF190" s="95"/>
      <c r="AG190" s="95"/>
      <c r="AH190" s="95"/>
      <c r="AI190" s="95"/>
      <c r="AJ190" s="95"/>
      <c r="AK190" s="95"/>
      <c r="AL190" s="95"/>
      <c r="AM190" s="95"/>
      <c r="AN190" s="95"/>
      <c r="AO190" s="95"/>
      <c r="AP190" s="95"/>
      <c r="AQ190" s="95"/>
      <c r="AR190" s="95"/>
      <c r="AS190" s="95"/>
      <c r="AT190" s="95"/>
      <c r="AU190" s="95"/>
      <c r="AV190" s="95"/>
      <c r="AW190" s="95"/>
      <c r="AX190" s="95"/>
      <c r="AY190" s="95"/>
      <c r="AZ190" s="95"/>
      <c r="BA190" s="95"/>
      <c r="BB190" s="95"/>
      <c r="BC190" s="95"/>
      <c r="BD190" s="95"/>
      <c r="BE190" s="95"/>
      <c r="BF190" s="95"/>
      <c r="BG190" s="95"/>
      <c r="BH190" s="95"/>
      <c r="BI190" s="95"/>
      <c r="BJ190" s="95"/>
      <c r="BK190" s="95"/>
      <c r="BL190" s="95"/>
      <c r="BM190" s="95"/>
      <c r="BN190" s="95"/>
      <c r="BO190" s="95"/>
      <c r="BP190" s="95"/>
      <c r="BQ190" s="95"/>
      <c r="BR190" s="95"/>
      <c r="BS190" s="95"/>
      <c r="BT190" s="95"/>
      <c r="BU190" s="95"/>
      <c r="BV190" s="95"/>
      <c r="BW190" s="95"/>
      <c r="BX190" s="95"/>
      <c r="BY190" s="95"/>
      <c r="BZ190" s="95"/>
      <c r="CA190" s="95"/>
      <c r="CB190" s="95"/>
      <c r="CC190" s="95"/>
      <c r="CD190" s="95"/>
      <c r="CE190" s="95"/>
      <c r="CF190" s="95"/>
      <c r="CG190" s="95"/>
      <c r="CH190" s="95"/>
      <c r="CI190" s="95"/>
      <c r="CJ190" s="95"/>
      <c r="CK190" s="95"/>
      <c r="CL190" s="95"/>
      <c r="CM190" s="95"/>
      <c r="CN190" s="95"/>
      <c r="CO190" s="95"/>
      <c r="CP190" s="95"/>
      <c r="CQ190" s="95"/>
      <c r="CR190" s="95"/>
      <c r="CS190" s="95"/>
      <c r="CT190" s="95"/>
      <c r="CU190" s="95"/>
      <c r="CV190" s="95"/>
      <c r="CW190" s="95"/>
      <c r="CX190" s="95"/>
      <c r="CY190" s="95"/>
      <c r="CZ190" s="95"/>
      <c r="DA190" s="95"/>
      <c r="DB190" s="95"/>
      <c r="DC190" s="95"/>
      <c r="DD190" s="95"/>
      <c r="DE190" s="95"/>
      <c r="DF190" s="95"/>
      <c r="DG190" s="95"/>
      <c r="DH190" s="95"/>
      <c r="DI190" s="95"/>
      <c r="DJ190" s="95"/>
      <c r="DK190" s="95"/>
      <c r="DL190" s="95"/>
      <c r="DM190" s="95"/>
      <c r="DN190" s="95"/>
      <c r="DO190" s="95"/>
      <c r="DP190" s="95"/>
      <c r="DQ190" s="95"/>
      <c r="DR190" s="95"/>
      <c r="DS190" s="95"/>
      <c r="DT190" s="95"/>
      <c r="DU190" s="95"/>
      <c r="DV190" s="95"/>
      <c r="DW190" s="95"/>
      <c r="DX190" s="95"/>
      <c r="DY190" s="95"/>
      <c r="DZ190" s="95"/>
      <c r="EA190" s="95"/>
      <c r="EB190" s="95"/>
      <c r="EC190" s="95"/>
      <c r="ED190" s="95"/>
      <c r="EE190" s="95"/>
      <c r="EF190" s="95"/>
      <c r="EG190" s="95"/>
      <c r="EH190" s="95"/>
      <c r="EI190" s="95"/>
      <c r="EJ190" s="95"/>
      <c r="EK190" s="95"/>
      <c r="EL190" s="95"/>
      <c r="EM190" s="95"/>
      <c r="EN190" s="95"/>
      <c r="EO190" s="95"/>
      <c r="EP190" s="95"/>
      <c r="EQ190" s="95"/>
      <c r="ER190" s="95"/>
      <c r="ES190" s="95"/>
      <c r="ET190" s="95"/>
      <c r="EU190" s="95"/>
      <c r="EV190" s="95"/>
      <c r="EW190" s="95"/>
      <c r="EX190" s="95"/>
      <c r="EY190" s="95"/>
      <c r="EZ190" s="95"/>
      <c r="FA190" s="95"/>
      <c r="FB190" s="95"/>
      <c r="FC190" s="95"/>
      <c r="FD190" s="95"/>
      <c r="FE190" s="95"/>
      <c r="FF190" s="95"/>
      <c r="FG190" s="95"/>
      <c r="FH190" s="95"/>
      <c r="FI190" s="95"/>
      <c r="FJ190" s="95"/>
      <c r="FK190" s="95"/>
      <c r="FL190" s="95"/>
    </row>
    <row r="191" spans="29:168">
      <c r="AC191" s="95"/>
      <c r="AD191" s="95"/>
      <c r="AE191" s="95"/>
      <c r="AF191" s="95"/>
      <c r="AG191" s="95"/>
      <c r="AH191" s="95"/>
      <c r="AI191" s="95"/>
      <c r="AJ191" s="95"/>
      <c r="AK191" s="95"/>
      <c r="AL191" s="95"/>
      <c r="AM191" s="95"/>
      <c r="AN191" s="95"/>
      <c r="AO191" s="95"/>
      <c r="AP191" s="95"/>
      <c r="AQ191" s="95"/>
      <c r="AR191" s="95"/>
      <c r="AS191" s="95"/>
      <c r="AT191" s="95"/>
      <c r="AU191" s="95"/>
      <c r="AV191" s="95"/>
      <c r="AW191" s="95"/>
      <c r="AX191" s="95"/>
      <c r="AY191" s="95"/>
      <c r="AZ191" s="95"/>
      <c r="BA191" s="95"/>
      <c r="BB191" s="95"/>
      <c r="BC191" s="95"/>
      <c r="BD191" s="95"/>
      <c r="BE191" s="95"/>
      <c r="BF191" s="95"/>
      <c r="BG191" s="95"/>
      <c r="BH191" s="95"/>
      <c r="BI191" s="95"/>
      <c r="BJ191" s="95"/>
      <c r="BK191" s="95"/>
      <c r="BL191" s="95"/>
      <c r="BM191" s="95"/>
      <c r="BN191" s="95"/>
      <c r="BO191" s="95"/>
      <c r="BP191" s="95"/>
      <c r="BQ191" s="95"/>
      <c r="BR191" s="95"/>
      <c r="BS191" s="95"/>
      <c r="BT191" s="95"/>
      <c r="BU191" s="95"/>
      <c r="BV191" s="95"/>
      <c r="BW191" s="95"/>
      <c r="BX191" s="95"/>
      <c r="BY191" s="95"/>
      <c r="BZ191" s="95"/>
      <c r="CA191" s="95"/>
      <c r="CB191" s="95"/>
      <c r="CC191" s="95"/>
      <c r="CD191" s="95"/>
      <c r="CE191" s="95"/>
      <c r="CF191" s="95"/>
      <c r="CG191" s="95"/>
      <c r="CH191" s="95"/>
      <c r="CI191" s="95"/>
      <c r="CJ191" s="95"/>
      <c r="CK191" s="95"/>
      <c r="CL191" s="95"/>
      <c r="CM191" s="95"/>
      <c r="CN191" s="95"/>
      <c r="CO191" s="95"/>
      <c r="CP191" s="95"/>
      <c r="CQ191" s="95"/>
      <c r="CR191" s="95"/>
      <c r="CS191" s="95"/>
      <c r="CT191" s="95"/>
      <c r="CU191" s="95"/>
      <c r="CV191" s="95"/>
      <c r="CW191" s="95"/>
      <c r="CX191" s="95"/>
      <c r="CY191" s="95"/>
      <c r="CZ191" s="95"/>
      <c r="DA191" s="95"/>
      <c r="DB191" s="95"/>
      <c r="DC191" s="95"/>
      <c r="DD191" s="95"/>
      <c r="DE191" s="95"/>
      <c r="DF191" s="95"/>
      <c r="DG191" s="95"/>
      <c r="DH191" s="95"/>
      <c r="DI191" s="95"/>
      <c r="DJ191" s="95"/>
      <c r="DK191" s="95"/>
      <c r="DL191" s="95"/>
      <c r="DM191" s="95"/>
      <c r="DN191" s="95"/>
      <c r="DO191" s="95"/>
      <c r="DP191" s="95"/>
      <c r="DQ191" s="95"/>
      <c r="DR191" s="95"/>
      <c r="DS191" s="95"/>
      <c r="DT191" s="95"/>
      <c r="DU191" s="95"/>
      <c r="DV191" s="95"/>
      <c r="DW191" s="95"/>
      <c r="DX191" s="95"/>
      <c r="DY191" s="95"/>
      <c r="DZ191" s="95"/>
      <c r="EA191" s="95"/>
      <c r="EB191" s="95"/>
      <c r="EC191" s="95"/>
      <c r="ED191" s="95"/>
      <c r="EE191" s="95"/>
      <c r="EF191" s="95"/>
      <c r="EG191" s="95"/>
      <c r="EH191" s="95"/>
      <c r="EI191" s="95"/>
      <c r="EJ191" s="95"/>
      <c r="EK191" s="95"/>
      <c r="EL191" s="95"/>
      <c r="EM191" s="95"/>
      <c r="EN191" s="95"/>
      <c r="EO191" s="95"/>
      <c r="EP191" s="95"/>
      <c r="EQ191" s="95"/>
      <c r="ER191" s="95"/>
      <c r="ES191" s="95"/>
      <c r="ET191" s="95"/>
      <c r="EU191" s="95"/>
      <c r="EV191" s="95"/>
      <c r="EW191" s="95"/>
      <c r="EX191" s="95"/>
      <c r="EY191" s="95"/>
      <c r="EZ191" s="95"/>
      <c r="FA191" s="95"/>
      <c r="FB191" s="95"/>
      <c r="FC191" s="95"/>
      <c r="FD191" s="95"/>
      <c r="FE191" s="95"/>
      <c r="FF191" s="95"/>
      <c r="FG191" s="95"/>
      <c r="FH191" s="95"/>
      <c r="FI191" s="95"/>
      <c r="FJ191" s="95"/>
      <c r="FK191" s="95"/>
      <c r="FL191" s="95"/>
    </row>
    <row r="192" spans="29:168">
      <c r="AC192" s="95"/>
      <c r="AD192" s="95"/>
      <c r="AE192" s="95"/>
      <c r="AF192" s="95"/>
      <c r="AG192" s="95"/>
      <c r="AH192" s="95"/>
      <c r="AI192" s="95"/>
      <c r="AJ192" s="95"/>
      <c r="AK192" s="95"/>
      <c r="AL192" s="95"/>
      <c r="AM192" s="95"/>
      <c r="AN192" s="95"/>
      <c r="AO192" s="95"/>
      <c r="AP192" s="95"/>
      <c r="AQ192" s="95"/>
      <c r="AR192" s="95"/>
      <c r="AS192" s="95"/>
      <c r="AT192" s="95"/>
      <c r="AU192" s="95"/>
      <c r="AV192" s="95"/>
      <c r="AW192" s="95"/>
      <c r="AX192" s="95"/>
      <c r="AY192" s="95"/>
      <c r="AZ192" s="95"/>
      <c r="BA192" s="95"/>
      <c r="BB192" s="95"/>
      <c r="BC192" s="95"/>
      <c r="BD192" s="95"/>
      <c r="BE192" s="95"/>
      <c r="BF192" s="95"/>
      <c r="BG192" s="95"/>
      <c r="BH192" s="95"/>
      <c r="BI192" s="95"/>
      <c r="BJ192" s="95"/>
      <c r="BK192" s="95"/>
      <c r="BL192" s="95"/>
      <c r="BM192" s="95"/>
      <c r="BN192" s="95"/>
      <c r="BO192" s="95"/>
      <c r="BP192" s="95"/>
      <c r="BQ192" s="95"/>
      <c r="BR192" s="95"/>
      <c r="BS192" s="95"/>
      <c r="BT192" s="95"/>
      <c r="BU192" s="95"/>
      <c r="BV192" s="95"/>
      <c r="BW192" s="95"/>
      <c r="BX192" s="95"/>
      <c r="BY192" s="95"/>
      <c r="BZ192" s="95"/>
      <c r="CA192" s="95"/>
      <c r="CB192" s="95"/>
      <c r="CC192" s="95"/>
      <c r="CD192" s="95"/>
      <c r="CE192" s="95"/>
      <c r="CF192" s="95"/>
      <c r="CG192" s="95"/>
      <c r="CH192" s="95"/>
      <c r="CI192" s="95"/>
      <c r="CJ192" s="95"/>
      <c r="CK192" s="95"/>
      <c r="CL192" s="95"/>
      <c r="CM192" s="95"/>
      <c r="CN192" s="95"/>
      <c r="CO192" s="95"/>
      <c r="CP192" s="95"/>
      <c r="CQ192" s="95"/>
      <c r="CR192" s="95"/>
      <c r="CS192" s="95"/>
      <c r="CT192" s="95"/>
      <c r="CU192" s="95"/>
      <c r="CV192" s="95"/>
      <c r="CW192" s="95"/>
      <c r="CX192" s="95"/>
      <c r="CY192" s="95"/>
      <c r="CZ192" s="95"/>
      <c r="DA192" s="95"/>
      <c r="DB192" s="95"/>
      <c r="DC192" s="95"/>
      <c r="DD192" s="95"/>
      <c r="DE192" s="95"/>
      <c r="DF192" s="95"/>
      <c r="DG192" s="95"/>
      <c r="DH192" s="95"/>
      <c r="DI192" s="95"/>
      <c r="DJ192" s="95"/>
      <c r="DK192" s="95"/>
      <c r="DL192" s="95"/>
      <c r="DM192" s="95"/>
      <c r="DN192" s="95"/>
      <c r="DO192" s="95"/>
      <c r="DP192" s="95"/>
      <c r="DQ192" s="95"/>
      <c r="DR192" s="95"/>
      <c r="DS192" s="95"/>
      <c r="DT192" s="95"/>
      <c r="DU192" s="95"/>
      <c r="DV192" s="95"/>
      <c r="DW192" s="95"/>
      <c r="DX192" s="95"/>
      <c r="DY192" s="95"/>
      <c r="DZ192" s="95"/>
      <c r="EA192" s="95"/>
      <c r="EB192" s="95"/>
      <c r="EC192" s="95"/>
      <c r="ED192" s="95"/>
      <c r="EE192" s="95"/>
      <c r="EF192" s="95"/>
      <c r="EG192" s="95"/>
      <c r="EH192" s="95"/>
      <c r="EI192" s="95"/>
      <c r="EJ192" s="95"/>
      <c r="EK192" s="95"/>
      <c r="EL192" s="95"/>
      <c r="EM192" s="95"/>
      <c r="EN192" s="95"/>
      <c r="EO192" s="95"/>
      <c r="EP192" s="95"/>
      <c r="EQ192" s="95"/>
      <c r="ER192" s="95"/>
      <c r="ES192" s="95"/>
      <c r="ET192" s="95"/>
      <c r="EU192" s="95"/>
      <c r="EV192" s="95"/>
      <c r="EW192" s="95"/>
      <c r="EX192" s="95"/>
      <c r="EY192" s="95"/>
      <c r="EZ192" s="95"/>
      <c r="FA192" s="95"/>
      <c r="FB192" s="95"/>
      <c r="FC192" s="95"/>
      <c r="FD192" s="95"/>
      <c r="FE192" s="95"/>
      <c r="FF192" s="95"/>
      <c r="FG192" s="95"/>
      <c r="FH192" s="95"/>
      <c r="FI192" s="95"/>
      <c r="FJ192" s="95"/>
      <c r="FK192" s="95"/>
      <c r="FL192" s="95"/>
    </row>
    <row r="193" spans="29:168">
      <c r="AC193" s="95"/>
      <c r="AD193" s="95"/>
      <c r="AE193" s="95"/>
      <c r="AF193" s="95"/>
      <c r="AG193" s="95"/>
      <c r="AH193" s="95"/>
      <c r="AI193" s="95"/>
      <c r="AJ193" s="95"/>
      <c r="AK193" s="95"/>
      <c r="AL193" s="95"/>
      <c r="AM193" s="95"/>
      <c r="AN193" s="95"/>
      <c r="AO193" s="95"/>
      <c r="AP193" s="95"/>
      <c r="AQ193" s="95"/>
      <c r="AR193" s="95"/>
      <c r="AS193" s="95"/>
      <c r="AT193" s="95"/>
      <c r="AU193" s="95"/>
      <c r="AV193" s="95"/>
      <c r="AW193" s="95"/>
      <c r="AX193" s="95"/>
      <c r="AY193" s="95"/>
      <c r="AZ193" s="95"/>
      <c r="BA193" s="95"/>
      <c r="BB193" s="95"/>
      <c r="BC193" s="95"/>
      <c r="BD193" s="95"/>
      <c r="BE193" s="95"/>
      <c r="BF193" s="95"/>
      <c r="BG193" s="95"/>
      <c r="BH193" s="95"/>
      <c r="BI193" s="95"/>
      <c r="BJ193" s="95"/>
      <c r="BK193" s="95"/>
      <c r="BL193" s="95"/>
      <c r="BM193" s="95"/>
      <c r="BN193" s="95"/>
      <c r="BO193" s="95"/>
      <c r="BP193" s="95"/>
      <c r="BQ193" s="95"/>
      <c r="BR193" s="95"/>
      <c r="BS193" s="95"/>
      <c r="BT193" s="95"/>
      <c r="BU193" s="95"/>
      <c r="BV193" s="95"/>
      <c r="BW193" s="95"/>
      <c r="BX193" s="95"/>
      <c r="BY193" s="95"/>
      <c r="BZ193" s="95"/>
      <c r="CA193" s="95"/>
      <c r="CB193" s="95"/>
      <c r="CC193" s="95"/>
      <c r="CD193" s="95"/>
      <c r="CE193" s="95"/>
      <c r="CF193" s="95"/>
      <c r="CG193" s="95"/>
      <c r="CH193" s="95"/>
      <c r="CI193" s="95"/>
      <c r="CJ193" s="95"/>
      <c r="CK193" s="95"/>
      <c r="CL193" s="95"/>
      <c r="CM193" s="95"/>
      <c r="CN193" s="95"/>
      <c r="CO193" s="95"/>
      <c r="CP193" s="95"/>
      <c r="CQ193" s="95"/>
      <c r="CR193" s="95"/>
      <c r="CS193" s="95"/>
      <c r="CT193" s="95"/>
      <c r="CU193" s="95"/>
      <c r="CV193" s="95"/>
      <c r="CW193" s="95"/>
      <c r="CX193" s="95"/>
      <c r="CY193" s="95"/>
      <c r="CZ193" s="95"/>
      <c r="DA193" s="95"/>
      <c r="DB193" s="95"/>
      <c r="DC193" s="95"/>
      <c r="DD193" s="95"/>
      <c r="DE193" s="95"/>
      <c r="DF193" s="95"/>
      <c r="DG193" s="95"/>
      <c r="DH193" s="95"/>
      <c r="DI193" s="95"/>
      <c r="DJ193" s="95"/>
      <c r="DK193" s="95"/>
      <c r="DL193" s="95"/>
      <c r="DM193" s="95"/>
      <c r="DN193" s="95"/>
      <c r="DO193" s="95"/>
      <c r="DP193" s="95"/>
      <c r="DQ193" s="95"/>
      <c r="DR193" s="95"/>
      <c r="DS193" s="95"/>
      <c r="DT193" s="95"/>
      <c r="DU193" s="95"/>
      <c r="DV193" s="95"/>
      <c r="DW193" s="95"/>
      <c r="DX193" s="95"/>
      <c r="DY193" s="95"/>
      <c r="DZ193" s="95"/>
      <c r="EA193" s="95"/>
      <c r="EB193" s="95"/>
      <c r="EC193" s="95"/>
      <c r="ED193" s="95"/>
      <c r="EE193" s="95"/>
      <c r="EF193" s="95"/>
      <c r="EG193" s="95"/>
      <c r="EH193" s="95"/>
      <c r="EI193" s="95"/>
      <c r="EJ193" s="95"/>
      <c r="EK193" s="95"/>
      <c r="EL193" s="95"/>
      <c r="EM193" s="95"/>
      <c r="EN193" s="95"/>
      <c r="EO193" s="95"/>
      <c r="EP193" s="95"/>
      <c r="EQ193" s="95"/>
      <c r="ER193" s="95"/>
      <c r="ES193" s="95"/>
      <c r="ET193" s="95"/>
      <c r="EU193" s="95"/>
      <c r="EV193" s="95"/>
      <c r="EW193" s="95"/>
      <c r="EX193" s="95"/>
      <c r="EY193" s="95"/>
      <c r="EZ193" s="95"/>
      <c r="FA193" s="95"/>
      <c r="FB193" s="95"/>
      <c r="FC193" s="95"/>
      <c r="FD193" s="95"/>
      <c r="FE193" s="95"/>
      <c r="FF193" s="95"/>
      <c r="FG193" s="95"/>
      <c r="FH193" s="95"/>
      <c r="FI193" s="95"/>
      <c r="FJ193" s="95"/>
      <c r="FK193" s="95"/>
      <c r="FL193" s="95"/>
    </row>
    <row r="194" spans="29:168">
      <c r="AC194" s="95"/>
      <c r="AD194" s="95"/>
      <c r="AE194" s="95"/>
      <c r="AF194" s="95"/>
      <c r="AG194" s="95"/>
      <c r="AH194" s="95"/>
      <c r="AI194" s="95"/>
      <c r="AJ194" s="95"/>
      <c r="AK194" s="95"/>
      <c r="AL194" s="95"/>
      <c r="AM194" s="95"/>
      <c r="AN194" s="95"/>
      <c r="AO194" s="95"/>
      <c r="AP194" s="95"/>
      <c r="AQ194" s="95"/>
      <c r="AR194" s="95"/>
      <c r="AS194" s="95"/>
      <c r="AT194" s="95"/>
      <c r="AU194" s="95"/>
      <c r="AV194" s="95"/>
      <c r="AW194" s="95"/>
      <c r="AX194" s="95"/>
      <c r="AY194" s="95"/>
      <c r="AZ194" s="95"/>
      <c r="BA194" s="95"/>
      <c r="BB194" s="95"/>
      <c r="BC194" s="95"/>
      <c r="BD194" s="95"/>
      <c r="BE194" s="95"/>
      <c r="BF194" s="95"/>
      <c r="BG194" s="95"/>
      <c r="BH194" s="95"/>
      <c r="BI194" s="95"/>
      <c r="BJ194" s="95"/>
      <c r="BK194" s="95"/>
      <c r="BL194" s="95"/>
      <c r="BM194" s="95"/>
      <c r="BN194" s="95"/>
      <c r="BO194" s="95"/>
      <c r="BP194" s="95"/>
      <c r="BQ194" s="95"/>
      <c r="BR194" s="95"/>
      <c r="BS194" s="95"/>
      <c r="BT194" s="95"/>
      <c r="BU194" s="95"/>
      <c r="BV194" s="95"/>
      <c r="BW194" s="95"/>
      <c r="BX194" s="95"/>
      <c r="BY194" s="95"/>
      <c r="BZ194" s="95"/>
      <c r="CA194" s="95"/>
      <c r="CB194" s="95"/>
      <c r="CC194" s="95"/>
      <c r="CD194" s="95"/>
      <c r="CE194" s="95"/>
      <c r="CF194" s="95"/>
      <c r="CG194" s="95"/>
      <c r="CH194" s="95"/>
      <c r="CI194" s="95"/>
      <c r="CJ194" s="95"/>
      <c r="CK194" s="95"/>
      <c r="CL194" s="95"/>
      <c r="CM194" s="95"/>
      <c r="CN194" s="95"/>
      <c r="CO194" s="95"/>
      <c r="CP194" s="95"/>
      <c r="CQ194" s="95"/>
      <c r="CR194" s="95"/>
      <c r="CS194" s="95"/>
      <c r="CT194" s="95"/>
      <c r="CU194" s="95"/>
      <c r="CV194" s="95"/>
      <c r="CW194" s="95"/>
      <c r="CX194" s="95"/>
      <c r="CY194" s="95"/>
      <c r="CZ194" s="95"/>
      <c r="DA194" s="95"/>
      <c r="DB194" s="95"/>
      <c r="DC194" s="95"/>
      <c r="DD194" s="95"/>
      <c r="DE194" s="95"/>
      <c r="DF194" s="95"/>
      <c r="DG194" s="95"/>
      <c r="DH194" s="95"/>
      <c r="DI194" s="95"/>
      <c r="DJ194" s="95"/>
      <c r="DK194" s="95"/>
      <c r="DL194" s="95"/>
      <c r="DM194" s="95"/>
      <c r="DN194" s="95"/>
      <c r="DO194" s="95"/>
      <c r="DP194" s="95"/>
      <c r="DQ194" s="95"/>
      <c r="DR194" s="95"/>
      <c r="DS194" s="95"/>
      <c r="DT194" s="95"/>
      <c r="DU194" s="95"/>
      <c r="DV194" s="95"/>
      <c r="DW194" s="95"/>
      <c r="DX194" s="95"/>
      <c r="DY194" s="95"/>
      <c r="DZ194" s="95"/>
      <c r="EA194" s="95"/>
      <c r="EB194" s="95"/>
      <c r="EC194" s="95"/>
      <c r="ED194" s="95"/>
      <c r="EE194" s="95"/>
      <c r="EF194" s="95"/>
      <c r="EG194" s="95"/>
      <c r="EH194" s="95"/>
      <c r="EI194" s="95"/>
      <c r="EJ194" s="95"/>
      <c r="EK194" s="95"/>
      <c r="EL194" s="95"/>
      <c r="EM194" s="95"/>
      <c r="EN194" s="95"/>
      <c r="EO194" s="95"/>
      <c r="EP194" s="95"/>
      <c r="EQ194" s="95"/>
      <c r="ER194" s="95"/>
      <c r="ES194" s="95"/>
      <c r="ET194" s="95"/>
      <c r="EU194" s="95"/>
      <c r="EV194" s="95"/>
      <c r="EW194" s="95"/>
      <c r="EX194" s="95"/>
      <c r="EY194" s="95"/>
      <c r="EZ194" s="95"/>
      <c r="FA194" s="95"/>
      <c r="FB194" s="95"/>
      <c r="FC194" s="95"/>
      <c r="FD194" s="95"/>
      <c r="FE194" s="95"/>
      <c r="FF194" s="95"/>
      <c r="FG194" s="95"/>
      <c r="FH194" s="95"/>
      <c r="FI194" s="95"/>
      <c r="FJ194" s="95"/>
      <c r="FK194" s="95"/>
      <c r="FL194" s="95"/>
    </row>
    <row r="195" spans="29:168">
      <c r="AC195" s="95"/>
      <c r="AD195" s="95"/>
      <c r="AE195" s="95"/>
      <c r="AF195" s="95"/>
      <c r="AG195" s="95"/>
      <c r="AH195" s="95"/>
      <c r="AI195" s="95"/>
      <c r="AJ195" s="95"/>
      <c r="AK195" s="95"/>
      <c r="AL195" s="95"/>
      <c r="AM195" s="95"/>
      <c r="AN195" s="95"/>
      <c r="AO195" s="95"/>
      <c r="AP195" s="95"/>
      <c r="AQ195" s="95"/>
      <c r="AR195" s="95"/>
      <c r="AS195" s="95"/>
      <c r="AT195" s="95"/>
      <c r="AU195" s="95"/>
      <c r="AV195" s="95"/>
      <c r="AW195" s="95"/>
      <c r="AX195" s="95"/>
      <c r="AY195" s="95"/>
      <c r="AZ195" s="95"/>
      <c r="BA195" s="95"/>
      <c r="BB195" s="95"/>
      <c r="BC195" s="95"/>
      <c r="BD195" s="95"/>
      <c r="BE195" s="95"/>
      <c r="BF195" s="95"/>
      <c r="BG195" s="95"/>
      <c r="BH195" s="95"/>
      <c r="BI195" s="95"/>
      <c r="BJ195" s="95"/>
      <c r="BK195" s="95"/>
      <c r="BL195" s="95"/>
      <c r="BM195" s="95"/>
      <c r="BN195" s="95"/>
      <c r="BO195" s="95"/>
      <c r="BP195" s="95"/>
      <c r="BQ195" s="95"/>
      <c r="BR195" s="95"/>
      <c r="BS195" s="95"/>
      <c r="BT195" s="95"/>
      <c r="BU195" s="95"/>
      <c r="BV195" s="95"/>
      <c r="BW195" s="95"/>
      <c r="BX195" s="95"/>
      <c r="BY195" s="95"/>
      <c r="BZ195" s="95"/>
      <c r="CA195" s="95"/>
      <c r="CB195" s="95"/>
      <c r="CC195" s="95"/>
      <c r="CD195" s="95"/>
      <c r="CE195" s="95"/>
      <c r="CF195" s="95"/>
      <c r="CG195" s="95"/>
      <c r="CH195" s="95"/>
      <c r="CI195" s="95"/>
      <c r="CJ195" s="95"/>
      <c r="CK195" s="95"/>
      <c r="CL195" s="95"/>
      <c r="CM195" s="95"/>
      <c r="CN195" s="95"/>
      <c r="CO195" s="95"/>
      <c r="CP195" s="95"/>
      <c r="CQ195" s="95"/>
      <c r="CR195" s="95"/>
      <c r="CS195" s="95"/>
      <c r="CT195" s="95"/>
      <c r="CU195" s="95"/>
      <c r="CV195" s="95"/>
      <c r="CW195" s="95"/>
      <c r="CX195" s="95"/>
      <c r="CY195" s="95"/>
      <c r="CZ195" s="95"/>
      <c r="DA195" s="95"/>
      <c r="DB195" s="95"/>
      <c r="DC195" s="95"/>
      <c r="DD195" s="95"/>
      <c r="DE195" s="95"/>
      <c r="DF195" s="95"/>
      <c r="DG195" s="95"/>
      <c r="DH195" s="95"/>
      <c r="DI195" s="95"/>
      <c r="DJ195" s="95"/>
      <c r="DK195" s="95"/>
      <c r="DL195" s="95"/>
      <c r="DM195" s="95"/>
      <c r="DN195" s="95"/>
      <c r="DO195" s="95"/>
      <c r="DP195" s="95"/>
      <c r="DQ195" s="95"/>
      <c r="DR195" s="95"/>
      <c r="DS195" s="95"/>
      <c r="DT195" s="95"/>
      <c r="DU195" s="95"/>
      <c r="DV195" s="95"/>
      <c r="DW195" s="95"/>
      <c r="DX195" s="95"/>
      <c r="DY195" s="95"/>
      <c r="DZ195" s="95"/>
      <c r="EA195" s="95"/>
      <c r="EB195" s="95"/>
      <c r="EC195" s="95"/>
      <c r="ED195" s="95"/>
      <c r="EE195" s="95"/>
      <c r="EF195" s="95"/>
      <c r="EG195" s="95"/>
      <c r="EH195" s="95"/>
      <c r="EI195" s="95"/>
      <c r="EJ195" s="95"/>
      <c r="EK195" s="95"/>
      <c r="EL195" s="95"/>
      <c r="EM195" s="95"/>
      <c r="EN195" s="95"/>
      <c r="EO195" s="95"/>
      <c r="EP195" s="95"/>
      <c r="EQ195" s="95"/>
      <c r="ER195" s="95"/>
      <c r="ES195" s="95"/>
      <c r="ET195" s="95"/>
      <c r="EU195" s="95"/>
      <c r="EV195" s="95"/>
      <c r="EW195" s="95"/>
      <c r="EX195" s="95"/>
      <c r="EY195" s="95"/>
      <c r="EZ195" s="95"/>
      <c r="FA195" s="95"/>
      <c r="FB195" s="95"/>
      <c r="FC195" s="95"/>
      <c r="FD195" s="95"/>
      <c r="FE195" s="95"/>
      <c r="FF195" s="95"/>
      <c r="FG195" s="95"/>
      <c r="FH195" s="95"/>
      <c r="FI195" s="95"/>
      <c r="FJ195" s="95"/>
      <c r="FK195" s="95"/>
      <c r="FL195" s="95"/>
    </row>
    <row r="196" spans="29:168">
      <c r="AC196" s="95"/>
      <c r="AD196" s="95"/>
      <c r="AE196" s="95"/>
      <c r="AF196" s="95"/>
      <c r="AG196" s="95"/>
      <c r="AH196" s="95"/>
      <c r="AI196" s="95"/>
      <c r="AJ196" s="95"/>
      <c r="AK196" s="95"/>
      <c r="AL196" s="95"/>
      <c r="AM196" s="95"/>
      <c r="AN196" s="95"/>
      <c r="AO196" s="95"/>
      <c r="AP196" s="95"/>
      <c r="AQ196" s="95"/>
      <c r="AR196" s="95"/>
      <c r="AS196" s="95"/>
      <c r="AT196" s="95"/>
      <c r="AU196" s="95"/>
      <c r="AV196" s="95"/>
      <c r="AW196" s="95"/>
      <c r="AX196" s="95"/>
      <c r="AY196" s="95"/>
      <c r="AZ196" s="95"/>
      <c r="BA196" s="95"/>
      <c r="BB196" s="95"/>
      <c r="BC196" s="95"/>
      <c r="BD196" s="95"/>
      <c r="BE196" s="95"/>
      <c r="BF196" s="95"/>
      <c r="BG196" s="95"/>
      <c r="BH196" s="95"/>
      <c r="BI196" s="95"/>
      <c r="BJ196" s="95"/>
      <c r="BK196" s="95"/>
      <c r="BL196" s="95"/>
      <c r="BM196" s="95"/>
      <c r="BN196" s="95"/>
      <c r="BO196" s="95"/>
      <c r="BP196" s="95"/>
      <c r="BQ196" s="95"/>
      <c r="BR196" s="95"/>
      <c r="BS196" s="95"/>
      <c r="BT196" s="95"/>
      <c r="BU196" s="95"/>
      <c r="BV196" s="95"/>
      <c r="BW196" s="95"/>
      <c r="BX196" s="95"/>
      <c r="BY196" s="95"/>
      <c r="BZ196" s="95"/>
      <c r="CA196" s="95"/>
      <c r="CB196" s="95"/>
      <c r="CC196" s="95"/>
      <c r="CD196" s="95"/>
      <c r="CE196" s="95"/>
      <c r="CF196" s="95"/>
      <c r="CG196" s="95"/>
      <c r="CH196" s="95"/>
      <c r="CI196" s="95"/>
      <c r="CJ196" s="95"/>
      <c r="CK196" s="95"/>
      <c r="CL196" s="95"/>
      <c r="CM196" s="95"/>
      <c r="CN196" s="95"/>
      <c r="CO196" s="95"/>
      <c r="CP196" s="95"/>
      <c r="CQ196" s="95"/>
      <c r="CR196" s="95"/>
      <c r="CS196" s="95"/>
      <c r="CT196" s="95"/>
      <c r="CU196" s="95"/>
      <c r="CV196" s="95"/>
      <c r="CW196" s="95"/>
      <c r="CX196" s="95"/>
      <c r="CY196" s="95"/>
      <c r="CZ196" s="95"/>
      <c r="DA196" s="95"/>
      <c r="DB196" s="95"/>
      <c r="DC196" s="95"/>
      <c r="DD196" s="95"/>
      <c r="DE196" s="95"/>
      <c r="DF196" s="95"/>
      <c r="DG196" s="95"/>
      <c r="DH196" s="95"/>
      <c r="DI196" s="95"/>
      <c r="DJ196" s="95"/>
      <c r="DK196" s="95"/>
      <c r="DL196" s="95"/>
      <c r="DM196" s="95"/>
      <c r="DN196" s="95"/>
      <c r="DO196" s="95"/>
      <c r="DP196" s="95"/>
      <c r="DQ196" s="95"/>
      <c r="DR196" s="95"/>
      <c r="DS196" s="95"/>
      <c r="DT196" s="95"/>
      <c r="DU196" s="95"/>
      <c r="DV196" s="95"/>
      <c r="DW196" s="95"/>
      <c r="DX196" s="95"/>
      <c r="DY196" s="95"/>
      <c r="DZ196" s="95"/>
      <c r="EA196" s="95"/>
      <c r="EB196" s="95"/>
      <c r="EC196" s="95"/>
      <c r="ED196" s="95"/>
      <c r="EE196" s="95"/>
      <c r="EF196" s="95"/>
      <c r="EG196" s="95"/>
      <c r="EH196" s="95"/>
      <c r="EI196" s="95"/>
      <c r="EJ196" s="95"/>
      <c r="EK196" s="95"/>
      <c r="EL196" s="95"/>
      <c r="EM196" s="95"/>
      <c r="EN196" s="95"/>
      <c r="EO196" s="95"/>
      <c r="EP196" s="95"/>
      <c r="EQ196" s="95"/>
      <c r="ER196" s="95"/>
      <c r="ES196" s="95"/>
      <c r="ET196" s="95"/>
      <c r="EU196" s="95"/>
      <c r="EV196" s="95"/>
      <c r="EW196" s="95"/>
      <c r="EX196" s="95"/>
      <c r="EY196" s="95"/>
      <c r="EZ196" s="95"/>
      <c r="FA196" s="95"/>
      <c r="FB196" s="95"/>
      <c r="FC196" s="95"/>
      <c r="FD196" s="95"/>
      <c r="FE196" s="95"/>
      <c r="FF196" s="95"/>
      <c r="FG196" s="95"/>
      <c r="FH196" s="95"/>
      <c r="FI196" s="95"/>
      <c r="FJ196" s="95"/>
      <c r="FK196" s="95"/>
      <c r="FL196" s="95"/>
    </row>
    <row r="197" spans="29:168">
      <c r="AC197" s="95"/>
      <c r="AD197" s="95"/>
      <c r="AE197" s="95"/>
      <c r="AF197" s="95"/>
      <c r="AG197" s="95"/>
      <c r="AH197" s="95"/>
      <c r="AI197" s="95"/>
      <c r="AJ197" s="95"/>
      <c r="AK197" s="95"/>
      <c r="AL197" s="95"/>
      <c r="AM197" s="95"/>
      <c r="AN197" s="95"/>
      <c r="AO197" s="95"/>
      <c r="AP197" s="95"/>
      <c r="AQ197" s="95"/>
      <c r="AR197" s="95"/>
      <c r="AS197" s="95"/>
      <c r="AT197" s="95"/>
      <c r="AU197" s="95"/>
      <c r="AV197" s="95"/>
      <c r="AW197" s="95"/>
      <c r="AX197" s="95"/>
      <c r="AY197" s="95"/>
      <c r="AZ197" s="95"/>
      <c r="BA197" s="95"/>
      <c r="BB197" s="95"/>
      <c r="BC197" s="95"/>
      <c r="BD197" s="95"/>
      <c r="BE197" s="95"/>
      <c r="BF197" s="95"/>
      <c r="BG197" s="95"/>
      <c r="BH197" s="95"/>
      <c r="BI197" s="95"/>
      <c r="BJ197" s="95"/>
      <c r="BK197" s="95"/>
      <c r="BL197" s="95"/>
      <c r="BM197" s="95"/>
      <c r="BN197" s="95"/>
      <c r="BO197" s="95"/>
      <c r="BP197" s="95"/>
      <c r="BQ197" s="95"/>
      <c r="BR197" s="95"/>
      <c r="BS197" s="95"/>
      <c r="BT197" s="95"/>
      <c r="BU197" s="95"/>
      <c r="BV197" s="95"/>
      <c r="BW197" s="95"/>
      <c r="BX197" s="95"/>
      <c r="BY197" s="95"/>
      <c r="BZ197" s="95"/>
      <c r="CA197" s="95"/>
      <c r="CB197" s="95"/>
      <c r="CC197" s="95"/>
      <c r="CD197" s="95"/>
      <c r="CE197" s="95"/>
      <c r="CF197" s="95"/>
      <c r="CG197" s="95"/>
      <c r="CH197" s="95"/>
      <c r="CI197" s="95"/>
      <c r="CJ197" s="95"/>
      <c r="CK197" s="95"/>
      <c r="CL197" s="95"/>
      <c r="CM197" s="95"/>
      <c r="CN197" s="95"/>
      <c r="CO197" s="95"/>
      <c r="CP197" s="95"/>
      <c r="CQ197" s="95"/>
      <c r="CR197" s="95"/>
      <c r="CS197" s="95"/>
      <c r="CT197" s="95"/>
      <c r="CU197" s="95"/>
      <c r="CV197" s="95"/>
      <c r="CW197" s="95"/>
      <c r="CX197" s="95"/>
      <c r="CY197" s="95"/>
      <c r="CZ197" s="95"/>
      <c r="DA197" s="95"/>
      <c r="DB197" s="95"/>
      <c r="DC197" s="95"/>
      <c r="DD197" s="95"/>
      <c r="DE197" s="95"/>
      <c r="DF197" s="95"/>
      <c r="DG197" s="95"/>
      <c r="DH197" s="95"/>
      <c r="DI197" s="95"/>
      <c r="DJ197" s="95"/>
      <c r="DK197" s="95"/>
      <c r="DL197" s="95"/>
      <c r="DM197" s="95"/>
      <c r="DN197" s="95"/>
      <c r="DO197" s="95"/>
      <c r="DP197" s="95"/>
      <c r="DQ197" s="95"/>
      <c r="DR197" s="95"/>
      <c r="DS197" s="95"/>
      <c r="DT197" s="95"/>
      <c r="DU197" s="95"/>
      <c r="DV197" s="95"/>
      <c r="DW197" s="95"/>
      <c r="DX197" s="95"/>
      <c r="DY197" s="95"/>
      <c r="DZ197" s="95"/>
      <c r="EA197" s="95"/>
      <c r="EB197" s="95"/>
      <c r="EC197" s="95"/>
      <c r="ED197" s="95"/>
      <c r="EE197" s="95"/>
      <c r="EF197" s="95"/>
      <c r="EG197" s="95"/>
      <c r="EH197" s="95"/>
      <c r="EI197" s="95"/>
      <c r="EJ197" s="95"/>
      <c r="EK197" s="95"/>
      <c r="EL197" s="95"/>
      <c r="EM197" s="95"/>
      <c r="EN197" s="95"/>
      <c r="EO197" s="95"/>
      <c r="EP197" s="95"/>
      <c r="EQ197" s="95"/>
      <c r="ER197" s="95"/>
      <c r="ES197" s="95"/>
      <c r="ET197" s="95"/>
      <c r="EU197" s="95"/>
      <c r="EV197" s="95"/>
      <c r="EW197" s="95"/>
      <c r="EX197" s="95"/>
      <c r="EY197" s="95"/>
      <c r="EZ197" s="95"/>
      <c r="FA197" s="95"/>
      <c r="FB197" s="95"/>
      <c r="FC197" s="95"/>
      <c r="FD197" s="95"/>
      <c r="FE197" s="95"/>
      <c r="FF197" s="95"/>
      <c r="FG197" s="95"/>
      <c r="FH197" s="95"/>
      <c r="FI197" s="95"/>
      <c r="FJ197" s="95"/>
      <c r="FK197" s="95"/>
      <c r="FL197" s="95"/>
    </row>
    <row r="198" spans="29:168">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5"/>
      <c r="BE198" s="95"/>
      <c r="BF198" s="95"/>
      <c r="BG198" s="95"/>
      <c r="BH198" s="95"/>
      <c r="BI198" s="95"/>
      <c r="BJ198" s="95"/>
      <c r="BK198" s="95"/>
      <c r="BL198" s="95"/>
      <c r="BM198" s="95"/>
      <c r="BN198" s="95"/>
      <c r="BO198" s="95"/>
      <c r="BP198" s="95"/>
      <c r="BQ198" s="95"/>
      <c r="BR198" s="95"/>
      <c r="BS198" s="95"/>
      <c r="BT198" s="95"/>
      <c r="BU198" s="95"/>
      <c r="BV198" s="95"/>
      <c r="BW198" s="95"/>
      <c r="BX198" s="95"/>
      <c r="BY198" s="95"/>
      <c r="BZ198" s="95"/>
      <c r="CA198" s="95"/>
      <c r="CB198" s="95"/>
      <c r="CC198" s="95"/>
      <c r="CD198" s="95"/>
      <c r="CE198" s="95"/>
      <c r="CF198" s="95"/>
      <c r="CG198" s="95"/>
      <c r="CH198" s="95"/>
      <c r="CI198" s="95"/>
      <c r="CJ198" s="95"/>
      <c r="CK198" s="95"/>
      <c r="CL198" s="95"/>
      <c r="CM198" s="95"/>
      <c r="CN198" s="95"/>
      <c r="CO198" s="95"/>
      <c r="CP198" s="95"/>
      <c r="CQ198" s="95"/>
      <c r="CR198" s="95"/>
      <c r="CS198" s="95"/>
      <c r="CT198" s="95"/>
      <c r="CU198" s="95"/>
      <c r="CV198" s="95"/>
      <c r="CW198" s="95"/>
      <c r="CX198" s="95"/>
      <c r="CY198" s="95"/>
      <c r="CZ198" s="95"/>
      <c r="DA198" s="95"/>
      <c r="DB198" s="95"/>
      <c r="DC198" s="95"/>
      <c r="DD198" s="95"/>
      <c r="DE198" s="95"/>
      <c r="DF198" s="95"/>
      <c r="DG198" s="95"/>
      <c r="DH198" s="95"/>
      <c r="DI198" s="95"/>
      <c r="DJ198" s="95"/>
      <c r="DK198" s="95"/>
      <c r="DL198" s="95"/>
      <c r="DM198" s="95"/>
      <c r="DN198" s="95"/>
      <c r="DO198" s="95"/>
      <c r="DP198" s="95"/>
      <c r="DQ198" s="95"/>
      <c r="DR198" s="95"/>
      <c r="DS198" s="95"/>
      <c r="DT198" s="95"/>
      <c r="DU198" s="95"/>
      <c r="DV198" s="95"/>
      <c r="DW198" s="95"/>
      <c r="DX198" s="95"/>
      <c r="DY198" s="95"/>
      <c r="DZ198" s="95"/>
      <c r="EA198" s="95"/>
      <c r="EB198" s="95"/>
      <c r="EC198" s="95"/>
      <c r="ED198" s="95"/>
      <c r="EE198" s="95"/>
      <c r="EF198" s="95"/>
      <c r="EG198" s="95"/>
      <c r="EH198" s="95"/>
      <c r="EI198" s="95"/>
      <c r="EJ198" s="95"/>
      <c r="EK198" s="95"/>
      <c r="EL198" s="95"/>
      <c r="EM198" s="95"/>
      <c r="EN198" s="95"/>
      <c r="EO198" s="95"/>
      <c r="EP198" s="95"/>
      <c r="EQ198" s="95"/>
      <c r="ER198" s="95"/>
      <c r="ES198" s="95"/>
      <c r="ET198" s="95"/>
      <c r="EU198" s="95"/>
      <c r="EV198" s="95"/>
      <c r="EW198" s="95"/>
      <c r="EX198" s="95"/>
      <c r="EY198" s="95"/>
      <c r="EZ198" s="95"/>
      <c r="FA198" s="95"/>
      <c r="FB198" s="95"/>
      <c r="FC198" s="95"/>
      <c r="FD198" s="95"/>
      <c r="FE198" s="95"/>
      <c r="FF198" s="95"/>
      <c r="FG198" s="95"/>
      <c r="FH198" s="95"/>
      <c r="FI198" s="95"/>
      <c r="FJ198" s="95"/>
      <c r="FK198" s="95"/>
      <c r="FL198" s="95"/>
    </row>
    <row r="199" spans="29:168">
      <c r="AC199" s="95"/>
      <c r="AD199" s="95"/>
      <c r="AE199" s="95"/>
      <c r="AF199" s="95"/>
      <c r="AG199" s="95"/>
      <c r="AH199" s="95"/>
      <c r="AI199" s="95"/>
      <c r="AJ199" s="95"/>
      <c r="AK199" s="95"/>
      <c r="AL199" s="95"/>
      <c r="AM199" s="95"/>
      <c r="AN199" s="95"/>
      <c r="AO199" s="95"/>
      <c r="AP199" s="95"/>
      <c r="AQ199" s="95"/>
      <c r="AR199" s="95"/>
      <c r="AS199" s="95"/>
      <c r="AT199" s="95"/>
      <c r="AU199" s="95"/>
      <c r="AV199" s="95"/>
      <c r="AW199" s="95"/>
      <c r="AX199" s="95"/>
      <c r="AY199" s="95"/>
      <c r="AZ199" s="95"/>
      <c r="BA199" s="95"/>
      <c r="BB199" s="95"/>
      <c r="BC199" s="95"/>
      <c r="BD199" s="95"/>
      <c r="BE199" s="95"/>
      <c r="BF199" s="95"/>
      <c r="BG199" s="95"/>
      <c r="BH199" s="95"/>
      <c r="BI199" s="95"/>
      <c r="BJ199" s="95"/>
      <c r="BK199" s="95"/>
      <c r="BL199" s="95"/>
      <c r="BM199" s="95"/>
      <c r="BN199" s="95"/>
      <c r="BO199" s="95"/>
      <c r="BP199" s="95"/>
      <c r="BQ199" s="95"/>
      <c r="BR199" s="95"/>
      <c r="BS199" s="95"/>
      <c r="BT199" s="95"/>
      <c r="BU199" s="95"/>
      <c r="BV199" s="95"/>
      <c r="BW199" s="95"/>
      <c r="BX199" s="95"/>
      <c r="BY199" s="95"/>
      <c r="BZ199" s="95"/>
      <c r="CA199" s="95"/>
      <c r="CB199" s="95"/>
      <c r="CC199" s="95"/>
      <c r="CD199" s="95"/>
      <c r="CE199" s="95"/>
      <c r="CF199" s="95"/>
      <c r="CG199" s="95"/>
      <c r="CH199" s="95"/>
      <c r="CI199" s="95"/>
      <c r="CJ199" s="95"/>
      <c r="CK199" s="95"/>
      <c r="CL199" s="95"/>
      <c r="CM199" s="95"/>
      <c r="CN199" s="95"/>
      <c r="CO199" s="95"/>
      <c r="CP199" s="95"/>
      <c r="CQ199" s="95"/>
      <c r="CR199" s="95"/>
      <c r="CS199" s="95"/>
      <c r="CT199" s="95"/>
      <c r="CU199" s="95"/>
      <c r="CV199" s="95"/>
      <c r="CW199" s="95"/>
      <c r="CX199" s="95"/>
      <c r="CY199" s="95"/>
      <c r="CZ199" s="95"/>
      <c r="DA199" s="95"/>
      <c r="DB199" s="95"/>
      <c r="DC199" s="95"/>
      <c r="DD199" s="95"/>
      <c r="DE199" s="95"/>
      <c r="DF199" s="95"/>
      <c r="DG199" s="95"/>
      <c r="DH199" s="95"/>
      <c r="DI199" s="95"/>
      <c r="DJ199" s="95"/>
      <c r="DK199" s="95"/>
      <c r="DL199" s="95"/>
      <c r="DM199" s="95"/>
      <c r="DN199" s="95"/>
      <c r="DO199" s="95"/>
      <c r="DP199" s="95"/>
      <c r="DQ199" s="95"/>
      <c r="DR199" s="95"/>
      <c r="DS199" s="95"/>
      <c r="DT199" s="95"/>
      <c r="DU199" s="95"/>
      <c r="DV199" s="95"/>
      <c r="DW199" s="95"/>
      <c r="DX199" s="95"/>
      <c r="DY199" s="95"/>
      <c r="DZ199" s="95"/>
      <c r="EA199" s="95"/>
      <c r="EB199" s="95"/>
      <c r="EC199" s="95"/>
      <c r="ED199" s="95"/>
      <c r="EE199" s="95"/>
      <c r="EF199" s="95"/>
      <c r="EG199" s="95"/>
      <c r="EH199" s="95"/>
      <c r="EI199" s="95"/>
      <c r="EJ199" s="95"/>
      <c r="EK199" s="95"/>
      <c r="EL199" s="95"/>
      <c r="EM199" s="95"/>
      <c r="EN199" s="95"/>
      <c r="EO199" s="95"/>
      <c r="EP199" s="95"/>
      <c r="EQ199" s="95"/>
      <c r="ER199" s="95"/>
      <c r="ES199" s="95"/>
      <c r="ET199" s="95"/>
      <c r="EU199" s="95"/>
      <c r="EV199" s="95"/>
      <c r="EW199" s="95"/>
      <c r="EX199" s="95"/>
      <c r="EY199" s="95"/>
      <c r="EZ199" s="95"/>
      <c r="FA199" s="95"/>
      <c r="FB199" s="95"/>
      <c r="FC199" s="95"/>
      <c r="FD199" s="95"/>
      <c r="FE199" s="95"/>
      <c r="FF199" s="95"/>
      <c r="FG199" s="95"/>
      <c r="FH199" s="95"/>
      <c r="FI199" s="95"/>
      <c r="FJ199" s="95"/>
      <c r="FK199" s="95"/>
      <c r="FL199" s="95"/>
    </row>
    <row r="200" spans="29:168">
      <c r="AC200" s="95"/>
      <c r="AD200" s="95"/>
      <c r="AE200" s="95"/>
      <c r="AF200" s="95"/>
      <c r="AG200" s="95"/>
      <c r="AH200" s="95"/>
      <c r="AI200" s="95"/>
      <c r="AJ200" s="95"/>
      <c r="AK200" s="95"/>
      <c r="AL200" s="95"/>
      <c r="AM200" s="95"/>
      <c r="AN200" s="95"/>
      <c r="AO200" s="95"/>
      <c r="AP200" s="95"/>
      <c r="AQ200" s="95"/>
      <c r="AR200" s="95"/>
      <c r="AS200" s="95"/>
      <c r="AT200" s="95"/>
      <c r="AU200" s="95"/>
      <c r="AV200" s="95"/>
      <c r="AW200" s="95"/>
      <c r="AX200" s="95"/>
      <c r="AY200" s="95"/>
      <c r="AZ200" s="95"/>
      <c r="BA200" s="95"/>
      <c r="BB200" s="95"/>
      <c r="BC200" s="95"/>
      <c r="BD200" s="95"/>
      <c r="BE200" s="95"/>
      <c r="BF200" s="95"/>
      <c r="BG200" s="95"/>
      <c r="BH200" s="95"/>
      <c r="BI200" s="95"/>
      <c r="BJ200" s="95"/>
      <c r="BK200" s="95"/>
      <c r="BL200" s="95"/>
      <c r="BM200" s="95"/>
      <c r="BN200" s="95"/>
      <c r="BO200" s="95"/>
      <c r="BP200" s="95"/>
      <c r="BQ200" s="95"/>
      <c r="BR200" s="95"/>
      <c r="BS200" s="95"/>
      <c r="BT200" s="95"/>
      <c r="BU200" s="95"/>
      <c r="BV200" s="95"/>
      <c r="BW200" s="95"/>
      <c r="BX200" s="95"/>
      <c r="BY200" s="95"/>
      <c r="BZ200" s="95"/>
      <c r="CA200" s="95"/>
      <c r="CB200" s="95"/>
      <c r="CC200" s="95"/>
      <c r="CD200" s="95"/>
      <c r="CE200" s="95"/>
      <c r="CF200" s="95"/>
      <c r="CG200" s="95"/>
      <c r="CH200" s="95"/>
      <c r="CI200" s="95"/>
      <c r="CJ200" s="95"/>
      <c r="CK200" s="95"/>
      <c r="CL200" s="95"/>
      <c r="CM200" s="95"/>
      <c r="CN200" s="95"/>
      <c r="CO200" s="95"/>
      <c r="CP200" s="95"/>
      <c r="CQ200" s="95"/>
      <c r="CR200" s="95"/>
      <c r="CS200" s="95"/>
      <c r="CT200" s="95"/>
      <c r="CU200" s="95"/>
      <c r="CV200" s="95"/>
      <c r="CW200" s="95"/>
      <c r="CX200" s="95"/>
      <c r="CY200" s="95"/>
      <c r="CZ200" s="95"/>
      <c r="DA200" s="95"/>
      <c r="DB200" s="95"/>
      <c r="DC200" s="95"/>
      <c r="DD200" s="95"/>
      <c r="DE200" s="95"/>
      <c r="DF200" s="95"/>
      <c r="DG200" s="95"/>
      <c r="DH200" s="95"/>
      <c r="DI200" s="95"/>
      <c r="DJ200" s="95"/>
      <c r="DK200" s="95"/>
      <c r="DL200" s="95"/>
      <c r="DM200" s="95"/>
      <c r="DN200" s="95"/>
      <c r="DO200" s="95"/>
      <c r="DP200" s="95"/>
      <c r="DQ200" s="95"/>
      <c r="DR200" s="95"/>
      <c r="DS200" s="95"/>
      <c r="DT200" s="95"/>
      <c r="DU200" s="95"/>
      <c r="DV200" s="95"/>
      <c r="DW200" s="95"/>
      <c r="DX200" s="95"/>
      <c r="DY200" s="95"/>
      <c r="DZ200" s="95"/>
      <c r="EA200" s="95"/>
      <c r="EB200" s="95"/>
      <c r="EC200" s="95"/>
      <c r="ED200" s="95"/>
      <c r="EE200" s="95"/>
      <c r="EF200" s="95"/>
      <c r="EG200" s="95"/>
      <c r="EH200" s="95"/>
      <c r="EI200" s="95"/>
      <c r="EJ200" s="95"/>
      <c r="EK200" s="95"/>
      <c r="EL200" s="95"/>
      <c r="EM200" s="95"/>
      <c r="EN200" s="95"/>
      <c r="EO200" s="95"/>
      <c r="EP200" s="95"/>
      <c r="EQ200" s="95"/>
      <c r="ER200" s="95"/>
      <c r="ES200" s="95"/>
      <c r="ET200" s="95"/>
      <c r="EU200" s="95"/>
      <c r="EV200" s="95"/>
      <c r="EW200" s="95"/>
      <c r="EX200" s="95"/>
      <c r="EY200" s="95"/>
      <c r="EZ200" s="95"/>
      <c r="FA200" s="95"/>
      <c r="FB200" s="95"/>
      <c r="FC200" s="95"/>
      <c r="FD200" s="95"/>
      <c r="FE200" s="95"/>
      <c r="FF200" s="95"/>
      <c r="FG200" s="95"/>
      <c r="FH200" s="95"/>
      <c r="FI200" s="95"/>
      <c r="FJ200" s="95"/>
      <c r="FK200" s="95"/>
      <c r="FL200" s="95"/>
    </row>
    <row r="201" spans="29:168">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c r="BC201" s="95"/>
      <c r="BD201" s="95"/>
      <c r="BE201" s="95"/>
      <c r="BF201" s="95"/>
      <c r="BG201" s="95"/>
      <c r="BH201" s="95"/>
      <c r="BI201" s="95"/>
      <c r="BJ201" s="95"/>
      <c r="BK201" s="95"/>
      <c r="BL201" s="95"/>
      <c r="BM201" s="95"/>
      <c r="BN201" s="95"/>
      <c r="BO201" s="95"/>
      <c r="BP201" s="95"/>
      <c r="BQ201" s="95"/>
      <c r="BR201" s="95"/>
      <c r="BS201" s="95"/>
      <c r="BT201" s="95"/>
      <c r="BU201" s="95"/>
      <c r="BV201" s="95"/>
      <c r="BW201" s="95"/>
      <c r="BX201" s="95"/>
      <c r="BY201" s="95"/>
      <c r="BZ201" s="95"/>
      <c r="CA201" s="95"/>
      <c r="CB201" s="95"/>
      <c r="CC201" s="95"/>
      <c r="CD201" s="95"/>
      <c r="CE201" s="95"/>
      <c r="CF201" s="95"/>
      <c r="CG201" s="95"/>
      <c r="CH201" s="95"/>
      <c r="CI201" s="95"/>
      <c r="CJ201" s="95"/>
      <c r="CK201" s="95"/>
      <c r="CL201" s="95"/>
      <c r="CM201" s="95"/>
      <c r="CN201" s="95"/>
      <c r="CO201" s="95"/>
      <c r="CP201" s="95"/>
      <c r="CQ201" s="95"/>
      <c r="CR201" s="95"/>
      <c r="CS201" s="95"/>
      <c r="CT201" s="95"/>
      <c r="CU201" s="95"/>
      <c r="CV201" s="95"/>
      <c r="CW201" s="95"/>
      <c r="CX201" s="95"/>
      <c r="CY201" s="95"/>
      <c r="CZ201" s="95"/>
      <c r="DA201" s="95"/>
      <c r="DB201" s="95"/>
      <c r="DC201" s="95"/>
      <c r="DD201" s="95"/>
      <c r="DE201" s="95"/>
      <c r="DF201" s="95"/>
      <c r="DG201" s="95"/>
      <c r="DH201" s="95"/>
      <c r="DI201" s="95"/>
      <c r="DJ201" s="95"/>
      <c r="DK201" s="95"/>
      <c r="DL201" s="95"/>
      <c r="DM201" s="95"/>
      <c r="DN201" s="95"/>
      <c r="DO201" s="95"/>
      <c r="DP201" s="95"/>
      <c r="DQ201" s="95"/>
      <c r="DR201" s="95"/>
      <c r="DS201" s="95"/>
      <c r="DT201" s="95"/>
      <c r="DU201" s="95"/>
      <c r="DV201" s="95"/>
      <c r="DW201" s="95"/>
      <c r="DX201" s="95"/>
      <c r="DY201" s="95"/>
      <c r="DZ201" s="95"/>
      <c r="EA201" s="95"/>
      <c r="EB201" s="95"/>
      <c r="EC201" s="95"/>
      <c r="ED201" s="95"/>
      <c r="EE201" s="95"/>
      <c r="EF201" s="95"/>
      <c r="EG201" s="95"/>
      <c r="EH201" s="95"/>
      <c r="EI201" s="95"/>
      <c r="EJ201" s="95"/>
      <c r="EK201" s="95"/>
      <c r="EL201" s="95"/>
      <c r="EM201" s="95"/>
      <c r="EN201" s="95"/>
      <c r="EO201" s="95"/>
      <c r="EP201" s="95"/>
      <c r="EQ201" s="95"/>
      <c r="ER201" s="95"/>
      <c r="ES201" s="95"/>
      <c r="ET201" s="95"/>
      <c r="EU201" s="95"/>
      <c r="EV201" s="95"/>
      <c r="EW201" s="95"/>
      <c r="EX201" s="95"/>
      <c r="EY201" s="95"/>
      <c r="EZ201" s="95"/>
      <c r="FA201" s="95"/>
      <c r="FB201" s="95"/>
      <c r="FC201" s="95"/>
      <c r="FD201" s="95"/>
      <c r="FE201" s="95"/>
      <c r="FF201" s="95"/>
      <c r="FG201" s="95"/>
      <c r="FH201" s="95"/>
      <c r="FI201" s="95"/>
      <c r="FJ201" s="95"/>
      <c r="FK201" s="95"/>
      <c r="FL201" s="95"/>
    </row>
    <row r="202" spans="29:168">
      <c r="AC202" s="95"/>
      <c r="AD202" s="95"/>
      <c r="AE202" s="95"/>
      <c r="AF202" s="95"/>
      <c r="AG202" s="95"/>
      <c r="AH202" s="95"/>
      <c r="AI202" s="95"/>
      <c r="AJ202" s="95"/>
      <c r="AK202" s="95"/>
      <c r="AL202" s="95"/>
      <c r="AM202" s="95"/>
      <c r="AN202" s="95"/>
      <c r="AO202" s="95"/>
      <c r="AP202" s="95"/>
      <c r="AQ202" s="95"/>
      <c r="AR202" s="95"/>
      <c r="AS202" s="95"/>
      <c r="AT202" s="95"/>
      <c r="AU202" s="95"/>
      <c r="AV202" s="95"/>
      <c r="AW202" s="95"/>
      <c r="AX202" s="95"/>
      <c r="AY202" s="95"/>
      <c r="AZ202" s="95"/>
      <c r="BA202" s="95"/>
      <c r="BB202" s="95"/>
      <c r="BC202" s="95"/>
      <c r="BD202" s="95"/>
      <c r="BE202" s="95"/>
      <c r="BF202" s="95"/>
      <c r="BG202" s="95"/>
      <c r="BH202" s="95"/>
      <c r="BI202" s="95"/>
      <c r="BJ202" s="95"/>
      <c r="BK202" s="95"/>
      <c r="BL202" s="95"/>
      <c r="BM202" s="95"/>
      <c r="BN202" s="95"/>
      <c r="BO202" s="95"/>
      <c r="BP202" s="95"/>
      <c r="BQ202" s="95"/>
      <c r="BR202" s="95"/>
      <c r="BS202" s="95"/>
      <c r="BT202" s="95"/>
      <c r="BU202" s="95"/>
      <c r="BV202" s="95"/>
      <c r="BW202" s="95"/>
      <c r="BX202" s="95"/>
      <c r="BY202" s="95"/>
      <c r="BZ202" s="95"/>
      <c r="CA202" s="95"/>
      <c r="CB202" s="95"/>
      <c r="CC202" s="95"/>
      <c r="CD202" s="95"/>
      <c r="CE202" s="95"/>
      <c r="CF202" s="95"/>
      <c r="CG202" s="95"/>
      <c r="CH202" s="95"/>
      <c r="CI202" s="95"/>
      <c r="CJ202" s="95"/>
      <c r="CK202" s="95"/>
      <c r="CL202" s="95"/>
      <c r="CM202" s="95"/>
      <c r="CN202" s="95"/>
      <c r="CO202" s="95"/>
      <c r="CP202" s="95"/>
      <c r="CQ202" s="95"/>
      <c r="CR202" s="95"/>
      <c r="CS202" s="95"/>
      <c r="CT202" s="95"/>
      <c r="CU202" s="95"/>
      <c r="CV202" s="95"/>
      <c r="CW202" s="95"/>
      <c r="CX202" s="95"/>
      <c r="CY202" s="95"/>
      <c r="CZ202" s="95"/>
      <c r="DA202" s="95"/>
      <c r="DB202" s="95"/>
      <c r="DC202" s="95"/>
      <c r="DD202" s="95"/>
      <c r="DE202" s="95"/>
      <c r="DF202" s="95"/>
      <c r="DG202" s="95"/>
      <c r="DH202" s="95"/>
      <c r="DI202" s="95"/>
      <c r="DJ202" s="95"/>
      <c r="DK202" s="95"/>
      <c r="DL202" s="95"/>
      <c r="DM202" s="95"/>
      <c r="DN202" s="95"/>
      <c r="DO202" s="95"/>
      <c r="DP202" s="95"/>
      <c r="DQ202" s="95"/>
      <c r="DR202" s="95"/>
      <c r="DS202" s="95"/>
      <c r="DT202" s="95"/>
      <c r="DU202" s="95"/>
      <c r="DV202" s="95"/>
      <c r="DW202" s="95"/>
      <c r="DX202" s="95"/>
      <c r="DY202" s="95"/>
      <c r="DZ202" s="95"/>
      <c r="EA202" s="95"/>
      <c r="EB202" s="95"/>
      <c r="EC202" s="95"/>
      <c r="ED202" s="95"/>
      <c r="EE202" s="95"/>
      <c r="EF202" s="95"/>
      <c r="EG202" s="95"/>
      <c r="EH202" s="95"/>
      <c r="EI202" s="95"/>
      <c r="EJ202" s="95"/>
      <c r="EK202" s="95"/>
      <c r="EL202" s="95"/>
      <c r="EM202" s="95"/>
      <c r="EN202" s="95"/>
      <c r="EO202" s="95"/>
      <c r="EP202" s="95"/>
      <c r="EQ202" s="95"/>
      <c r="ER202" s="95"/>
      <c r="ES202" s="95"/>
      <c r="ET202" s="95"/>
      <c r="EU202" s="95"/>
      <c r="EV202" s="95"/>
      <c r="EW202" s="95"/>
      <c r="EX202" s="95"/>
      <c r="EY202" s="95"/>
      <c r="EZ202" s="95"/>
      <c r="FA202" s="95"/>
      <c r="FB202" s="95"/>
      <c r="FC202" s="95"/>
      <c r="FD202" s="95"/>
      <c r="FE202" s="95"/>
      <c r="FF202" s="95"/>
      <c r="FG202" s="95"/>
      <c r="FH202" s="95"/>
      <c r="FI202" s="95"/>
      <c r="FJ202" s="95"/>
      <c r="FK202" s="95"/>
      <c r="FL202" s="95"/>
    </row>
    <row r="203" spans="29:168">
      <c r="AC203" s="95"/>
      <c r="AD203" s="95"/>
      <c r="AE203" s="95"/>
      <c r="AF203" s="95"/>
      <c r="AG203" s="95"/>
      <c r="AH203" s="95"/>
      <c r="AI203" s="95"/>
      <c r="AJ203" s="95"/>
      <c r="AK203" s="95"/>
      <c r="AL203" s="95"/>
      <c r="AM203" s="95"/>
      <c r="AN203" s="95"/>
      <c r="AO203" s="95"/>
      <c r="AP203" s="95"/>
      <c r="AQ203" s="95"/>
      <c r="AR203" s="95"/>
      <c r="AS203" s="95"/>
      <c r="AT203" s="95"/>
      <c r="AU203" s="95"/>
      <c r="AV203" s="95"/>
      <c r="AW203" s="95"/>
      <c r="AX203" s="95"/>
      <c r="AY203" s="95"/>
      <c r="AZ203" s="95"/>
      <c r="BA203" s="95"/>
      <c r="BB203" s="95"/>
      <c r="BC203" s="95"/>
      <c r="BD203" s="95"/>
      <c r="BE203" s="95"/>
      <c r="BF203" s="95"/>
      <c r="BG203" s="95"/>
      <c r="BH203" s="95"/>
      <c r="BI203" s="95"/>
      <c r="BJ203" s="95"/>
      <c r="BK203" s="95"/>
      <c r="BL203" s="95"/>
      <c r="BM203" s="95"/>
      <c r="BN203" s="95"/>
      <c r="BO203" s="95"/>
      <c r="BP203" s="95"/>
      <c r="BQ203" s="95"/>
      <c r="BR203" s="95"/>
      <c r="BS203" s="95"/>
      <c r="BT203" s="95"/>
      <c r="BU203" s="95"/>
      <c r="BV203" s="95"/>
      <c r="BW203" s="95"/>
      <c r="BX203" s="95"/>
      <c r="BY203" s="95"/>
      <c r="BZ203" s="95"/>
      <c r="CA203" s="95"/>
      <c r="CB203" s="95"/>
      <c r="CC203" s="95"/>
      <c r="CD203" s="95"/>
      <c r="CE203" s="95"/>
      <c r="CF203" s="95"/>
      <c r="CG203" s="95"/>
      <c r="CH203" s="95"/>
      <c r="CI203" s="95"/>
      <c r="CJ203" s="95"/>
      <c r="CK203" s="95"/>
      <c r="CL203" s="95"/>
      <c r="CM203" s="95"/>
      <c r="CN203" s="95"/>
      <c r="CO203" s="95"/>
      <c r="CP203" s="95"/>
      <c r="CQ203" s="95"/>
      <c r="CR203" s="95"/>
      <c r="CS203" s="95"/>
      <c r="CT203" s="95"/>
      <c r="CU203" s="95"/>
      <c r="CV203" s="95"/>
      <c r="CW203" s="95"/>
      <c r="CX203" s="95"/>
      <c r="CY203" s="95"/>
      <c r="CZ203" s="95"/>
      <c r="DA203" s="95"/>
      <c r="DB203" s="95"/>
      <c r="DC203" s="95"/>
      <c r="DD203" s="95"/>
      <c r="DE203" s="95"/>
      <c r="DF203" s="95"/>
      <c r="DG203" s="95"/>
      <c r="DH203" s="95"/>
      <c r="DI203" s="95"/>
      <c r="DJ203" s="95"/>
      <c r="DK203" s="95"/>
      <c r="DL203" s="95"/>
      <c r="DM203" s="95"/>
      <c r="DN203" s="95"/>
      <c r="DO203" s="95"/>
      <c r="DP203" s="95"/>
      <c r="DQ203" s="95"/>
      <c r="DR203" s="95"/>
      <c r="DS203" s="95"/>
      <c r="DT203" s="95"/>
      <c r="DU203" s="95"/>
      <c r="DV203" s="95"/>
      <c r="DW203" s="95"/>
      <c r="DX203" s="95"/>
      <c r="DY203" s="95"/>
      <c r="DZ203" s="95"/>
      <c r="EA203" s="95"/>
      <c r="EB203" s="95"/>
      <c r="EC203" s="95"/>
      <c r="ED203" s="95"/>
      <c r="EE203" s="95"/>
      <c r="EF203" s="95"/>
      <c r="EG203" s="95"/>
      <c r="EH203" s="95"/>
      <c r="EI203" s="95"/>
      <c r="EJ203" s="95"/>
      <c r="EK203" s="95"/>
      <c r="EL203" s="95"/>
      <c r="EM203" s="95"/>
      <c r="EN203" s="95"/>
      <c r="EO203" s="95"/>
      <c r="EP203" s="95"/>
      <c r="EQ203" s="95"/>
      <c r="ER203" s="95"/>
      <c r="ES203" s="95"/>
      <c r="ET203" s="95"/>
      <c r="EU203" s="95"/>
      <c r="EV203" s="95"/>
      <c r="EW203" s="95"/>
      <c r="EX203" s="95"/>
      <c r="EY203" s="95"/>
      <c r="EZ203" s="95"/>
      <c r="FA203" s="95"/>
      <c r="FB203" s="95"/>
      <c r="FC203" s="95"/>
      <c r="FD203" s="95"/>
      <c r="FE203" s="95"/>
      <c r="FF203" s="95"/>
      <c r="FG203" s="95"/>
      <c r="FH203" s="95"/>
      <c r="FI203" s="95"/>
      <c r="FJ203" s="95"/>
      <c r="FK203" s="95"/>
      <c r="FL203" s="95"/>
    </row>
    <row r="204" spans="29:168">
      <c r="AC204" s="95"/>
      <c r="AD204" s="95"/>
      <c r="AE204" s="95"/>
      <c r="AF204" s="95"/>
      <c r="AG204" s="95"/>
      <c r="AH204" s="95"/>
      <c r="AI204" s="95"/>
      <c r="AJ204" s="95"/>
      <c r="AK204" s="95"/>
      <c r="AL204" s="95"/>
      <c r="AM204" s="95"/>
      <c r="AN204" s="95"/>
      <c r="AO204" s="95"/>
      <c r="AP204" s="95"/>
      <c r="AQ204" s="95"/>
      <c r="AR204" s="95"/>
      <c r="AS204" s="95"/>
      <c r="AT204" s="95"/>
      <c r="AU204" s="95"/>
      <c r="AV204" s="95"/>
      <c r="AW204" s="95"/>
      <c r="AX204" s="95"/>
      <c r="AY204" s="95"/>
      <c r="AZ204" s="95"/>
      <c r="BA204" s="95"/>
      <c r="BB204" s="95"/>
      <c r="BC204" s="95"/>
      <c r="BD204" s="95"/>
      <c r="BE204" s="95"/>
      <c r="BF204" s="95"/>
      <c r="BG204" s="95"/>
      <c r="BH204" s="95"/>
      <c r="BI204" s="95"/>
      <c r="BJ204" s="95"/>
      <c r="BK204" s="95"/>
      <c r="BL204" s="95"/>
      <c r="BM204" s="95"/>
      <c r="BN204" s="95"/>
      <c r="BO204" s="95"/>
      <c r="BP204" s="95"/>
      <c r="BQ204" s="95"/>
      <c r="BR204" s="95"/>
      <c r="BS204" s="95"/>
      <c r="BT204" s="95"/>
      <c r="BU204" s="95"/>
      <c r="BV204" s="95"/>
      <c r="BW204" s="95"/>
      <c r="BX204" s="95"/>
      <c r="BY204" s="95"/>
      <c r="BZ204" s="95"/>
      <c r="CA204" s="95"/>
      <c r="CB204" s="95"/>
      <c r="CC204" s="95"/>
      <c r="CD204" s="95"/>
      <c r="CE204" s="95"/>
      <c r="CF204" s="95"/>
      <c r="CG204" s="95"/>
      <c r="CH204" s="95"/>
      <c r="CI204" s="95"/>
      <c r="CJ204" s="95"/>
      <c r="CK204" s="95"/>
      <c r="CL204" s="95"/>
      <c r="CM204" s="95"/>
      <c r="CN204" s="95"/>
      <c r="CO204" s="95"/>
      <c r="CP204" s="95"/>
      <c r="CQ204" s="95"/>
      <c r="CR204" s="95"/>
      <c r="CS204" s="95"/>
      <c r="CT204" s="95"/>
      <c r="CU204" s="95"/>
      <c r="CV204" s="95"/>
      <c r="CW204" s="95"/>
      <c r="CX204" s="95"/>
      <c r="CY204" s="95"/>
      <c r="CZ204" s="95"/>
      <c r="DA204" s="95"/>
      <c r="DB204" s="95"/>
      <c r="DC204" s="95"/>
      <c r="DD204" s="95"/>
      <c r="DE204" s="95"/>
      <c r="DF204" s="95"/>
      <c r="DG204" s="95"/>
      <c r="DH204" s="95"/>
      <c r="DI204" s="95"/>
      <c r="DJ204" s="95"/>
      <c r="DK204" s="95"/>
      <c r="DL204" s="95"/>
      <c r="DM204" s="95"/>
      <c r="DN204" s="95"/>
      <c r="DO204" s="95"/>
      <c r="DP204" s="95"/>
      <c r="DQ204" s="95"/>
      <c r="DR204" s="95"/>
      <c r="DS204" s="95"/>
      <c r="DT204" s="95"/>
      <c r="DU204" s="95"/>
      <c r="DV204" s="95"/>
      <c r="DW204" s="95"/>
      <c r="DX204" s="95"/>
      <c r="DY204" s="95"/>
      <c r="DZ204" s="95"/>
      <c r="EA204" s="95"/>
      <c r="EB204" s="95"/>
      <c r="EC204" s="95"/>
      <c r="ED204" s="95"/>
      <c r="EE204" s="95"/>
      <c r="EF204" s="95"/>
      <c r="EG204" s="95"/>
      <c r="EH204" s="95"/>
      <c r="EI204" s="95"/>
      <c r="EJ204" s="95"/>
      <c r="EK204" s="95"/>
      <c r="EL204" s="95"/>
      <c r="EM204" s="95"/>
      <c r="EN204" s="95"/>
      <c r="EO204" s="95"/>
      <c r="EP204" s="95"/>
      <c r="EQ204" s="95"/>
      <c r="ER204" s="95"/>
      <c r="ES204" s="95"/>
      <c r="ET204" s="95"/>
      <c r="EU204" s="95"/>
      <c r="EV204" s="95"/>
      <c r="EW204" s="95"/>
      <c r="EX204" s="95"/>
      <c r="EY204" s="95"/>
      <c r="EZ204" s="95"/>
      <c r="FA204" s="95"/>
      <c r="FB204" s="95"/>
      <c r="FC204" s="95"/>
      <c r="FD204" s="95"/>
      <c r="FE204" s="95"/>
      <c r="FF204" s="95"/>
      <c r="FG204" s="95"/>
      <c r="FH204" s="95"/>
      <c r="FI204" s="95"/>
      <c r="FJ204" s="95"/>
      <c r="FK204" s="95"/>
      <c r="FL204" s="95"/>
    </row>
    <row r="205" spans="29:168">
      <c r="AC205" s="95"/>
      <c r="AD205" s="95"/>
      <c r="AE205" s="95"/>
      <c r="AF205" s="95"/>
      <c r="AG205" s="95"/>
      <c r="AH205" s="95"/>
      <c r="AI205" s="95"/>
      <c r="AJ205" s="95"/>
      <c r="AK205" s="95"/>
      <c r="AL205" s="95"/>
      <c r="AM205" s="95"/>
      <c r="AN205" s="95"/>
      <c r="AO205" s="95"/>
      <c r="AP205" s="95"/>
      <c r="AQ205" s="95"/>
      <c r="AR205" s="95"/>
      <c r="AS205" s="95"/>
      <c r="AT205" s="95"/>
      <c r="AU205" s="95"/>
      <c r="AV205" s="95"/>
      <c r="AW205" s="95"/>
      <c r="AX205" s="95"/>
      <c r="AY205" s="95"/>
      <c r="AZ205" s="95"/>
      <c r="BA205" s="95"/>
      <c r="BB205" s="95"/>
      <c r="BC205" s="95"/>
      <c r="BD205" s="95"/>
      <c r="BE205" s="95"/>
      <c r="BF205" s="95"/>
      <c r="BG205" s="95"/>
      <c r="BH205" s="95"/>
      <c r="BI205" s="95"/>
      <c r="BJ205" s="95"/>
      <c r="BK205" s="95"/>
      <c r="BL205" s="95"/>
      <c r="BM205" s="95"/>
      <c r="BN205" s="95"/>
      <c r="BO205" s="95"/>
      <c r="BP205" s="95"/>
      <c r="BQ205" s="95"/>
      <c r="BR205" s="95"/>
      <c r="BS205" s="95"/>
      <c r="BT205" s="95"/>
      <c r="BU205" s="95"/>
      <c r="BV205" s="95"/>
      <c r="BW205" s="95"/>
      <c r="BX205" s="95"/>
      <c r="BY205" s="95"/>
      <c r="BZ205" s="95"/>
      <c r="CA205" s="95"/>
      <c r="CB205" s="95"/>
      <c r="CC205" s="95"/>
      <c r="CD205" s="95"/>
      <c r="CE205" s="95"/>
      <c r="CF205" s="95"/>
      <c r="CG205" s="95"/>
      <c r="CH205" s="95"/>
      <c r="CI205" s="95"/>
      <c r="CJ205" s="95"/>
      <c r="CK205" s="95"/>
      <c r="CL205" s="95"/>
      <c r="CM205" s="95"/>
      <c r="CN205" s="95"/>
      <c r="CO205" s="95"/>
      <c r="CP205" s="95"/>
      <c r="CQ205" s="95"/>
      <c r="CR205" s="95"/>
      <c r="CS205" s="95"/>
      <c r="CT205" s="95"/>
      <c r="CU205" s="95"/>
      <c r="CV205" s="95"/>
      <c r="CW205" s="95"/>
      <c r="CX205" s="95"/>
      <c r="CY205" s="95"/>
      <c r="CZ205" s="95"/>
      <c r="DA205" s="95"/>
      <c r="DB205" s="95"/>
      <c r="DC205" s="95"/>
      <c r="DD205" s="95"/>
      <c r="DE205" s="95"/>
      <c r="DF205" s="95"/>
      <c r="DG205" s="95"/>
      <c r="DH205" s="95"/>
      <c r="DI205" s="95"/>
      <c r="DJ205" s="95"/>
      <c r="DK205" s="95"/>
      <c r="DL205" s="95"/>
      <c r="DM205" s="95"/>
      <c r="DN205" s="95"/>
      <c r="DO205" s="95"/>
      <c r="DP205" s="95"/>
      <c r="DQ205" s="95"/>
      <c r="DR205" s="95"/>
      <c r="DS205" s="95"/>
      <c r="DT205" s="95"/>
      <c r="DU205" s="95"/>
      <c r="DV205" s="95"/>
      <c r="DW205" s="95"/>
      <c r="DX205" s="95"/>
      <c r="DY205" s="95"/>
      <c r="DZ205" s="95"/>
      <c r="EA205" s="95"/>
      <c r="EB205" s="95"/>
      <c r="EC205" s="95"/>
      <c r="ED205" s="95"/>
      <c r="EE205" s="95"/>
      <c r="EF205" s="95"/>
      <c r="EG205" s="95"/>
      <c r="EH205" s="95"/>
      <c r="EI205" s="95"/>
      <c r="EJ205" s="95"/>
      <c r="EK205" s="95"/>
      <c r="EL205" s="95"/>
      <c r="EM205" s="95"/>
      <c r="EN205" s="95"/>
      <c r="EO205" s="95"/>
      <c r="EP205" s="95"/>
      <c r="EQ205" s="95"/>
      <c r="ER205" s="95"/>
      <c r="ES205" s="95"/>
      <c r="ET205" s="95"/>
      <c r="EU205" s="95"/>
      <c r="EV205" s="95"/>
      <c r="EW205" s="95"/>
      <c r="EX205" s="95"/>
      <c r="EY205" s="95"/>
      <c r="EZ205" s="95"/>
      <c r="FA205" s="95"/>
      <c r="FB205" s="95"/>
      <c r="FC205" s="95"/>
      <c r="FD205" s="95"/>
      <c r="FE205" s="95"/>
      <c r="FF205" s="95"/>
      <c r="FG205" s="95"/>
      <c r="FH205" s="95"/>
      <c r="FI205" s="95"/>
      <c r="FJ205" s="95"/>
      <c r="FK205" s="95"/>
      <c r="FL205" s="95"/>
    </row>
    <row r="206" spans="29:168">
      <c r="AC206" s="95"/>
      <c r="AD206" s="95"/>
      <c r="AE206" s="95"/>
      <c r="AF206" s="95"/>
      <c r="AG206" s="95"/>
      <c r="AH206" s="95"/>
      <c r="AI206" s="95"/>
      <c r="AJ206" s="95"/>
      <c r="AK206" s="95"/>
      <c r="AL206" s="95"/>
      <c r="AM206" s="95"/>
      <c r="AN206" s="95"/>
      <c r="AO206" s="95"/>
      <c r="AP206" s="95"/>
      <c r="AQ206" s="95"/>
      <c r="AR206" s="95"/>
      <c r="AS206" s="95"/>
      <c r="AT206" s="95"/>
      <c r="AU206" s="95"/>
      <c r="AV206" s="95"/>
      <c r="AW206" s="95"/>
      <c r="AX206" s="95"/>
      <c r="AY206" s="95"/>
      <c r="AZ206" s="95"/>
      <c r="BA206" s="95"/>
      <c r="BB206" s="95"/>
      <c r="BC206" s="95"/>
      <c r="BD206" s="95"/>
      <c r="BE206" s="95"/>
      <c r="BF206" s="95"/>
      <c r="BG206" s="95"/>
      <c r="BH206" s="95"/>
      <c r="BI206" s="95"/>
      <c r="BJ206" s="95"/>
      <c r="BK206" s="95"/>
      <c r="BL206" s="95"/>
      <c r="BM206" s="95"/>
      <c r="BN206" s="95"/>
      <c r="BO206" s="95"/>
      <c r="BP206" s="95"/>
      <c r="BQ206" s="95"/>
      <c r="BR206" s="95"/>
      <c r="BS206" s="95"/>
      <c r="BT206" s="95"/>
      <c r="BU206" s="95"/>
      <c r="BV206" s="95"/>
      <c r="BW206" s="95"/>
      <c r="BX206" s="95"/>
      <c r="BY206" s="95"/>
      <c r="BZ206" s="95"/>
      <c r="CA206" s="95"/>
      <c r="CB206" s="95"/>
      <c r="CC206" s="95"/>
      <c r="CD206" s="95"/>
      <c r="CE206" s="95"/>
      <c r="CF206" s="95"/>
      <c r="CG206" s="95"/>
      <c r="CH206" s="95"/>
      <c r="CI206" s="95"/>
      <c r="CJ206" s="95"/>
      <c r="CK206" s="95"/>
      <c r="CL206" s="95"/>
      <c r="CM206" s="95"/>
      <c r="CN206" s="95"/>
      <c r="CO206" s="95"/>
      <c r="CP206" s="95"/>
      <c r="CQ206" s="95"/>
      <c r="CR206" s="95"/>
      <c r="CS206" s="95"/>
      <c r="CT206" s="95"/>
      <c r="CU206" s="95"/>
      <c r="CV206" s="95"/>
      <c r="CW206" s="95"/>
      <c r="CX206" s="95"/>
      <c r="CY206" s="95"/>
      <c r="CZ206" s="95"/>
      <c r="DA206" s="95"/>
      <c r="DB206" s="95"/>
      <c r="DC206" s="95"/>
      <c r="DD206" s="95"/>
      <c r="DE206" s="95"/>
      <c r="DF206" s="95"/>
      <c r="DG206" s="95"/>
      <c r="DH206" s="95"/>
      <c r="DI206" s="95"/>
      <c r="DJ206" s="95"/>
      <c r="DK206" s="95"/>
      <c r="DL206" s="95"/>
      <c r="DM206" s="95"/>
      <c r="DN206" s="95"/>
      <c r="DO206" s="95"/>
      <c r="DP206" s="95"/>
      <c r="DQ206" s="95"/>
      <c r="DR206" s="95"/>
      <c r="DS206" s="95"/>
      <c r="DT206" s="95"/>
      <c r="DU206" s="95"/>
      <c r="DV206" s="95"/>
      <c r="DW206" s="95"/>
      <c r="DX206" s="95"/>
      <c r="DY206" s="95"/>
      <c r="DZ206" s="95"/>
      <c r="EA206" s="95"/>
      <c r="EB206" s="95"/>
      <c r="EC206" s="95"/>
      <c r="ED206" s="95"/>
      <c r="EE206" s="95"/>
      <c r="EF206" s="95"/>
      <c r="EG206" s="95"/>
      <c r="EH206" s="95"/>
      <c r="EI206" s="95"/>
      <c r="EJ206" s="95"/>
      <c r="EK206" s="95"/>
      <c r="EL206" s="95"/>
      <c r="EM206" s="95"/>
      <c r="EN206" s="95"/>
      <c r="EO206" s="95"/>
      <c r="EP206" s="95"/>
      <c r="EQ206" s="95"/>
      <c r="ER206" s="95"/>
      <c r="ES206" s="95"/>
      <c r="ET206" s="95"/>
      <c r="EU206" s="95"/>
      <c r="EV206" s="95"/>
      <c r="EW206" s="95"/>
      <c r="EX206" s="95"/>
      <c r="EY206" s="95"/>
      <c r="EZ206" s="95"/>
      <c r="FA206" s="95"/>
      <c r="FB206" s="95"/>
      <c r="FC206" s="95"/>
      <c r="FD206" s="95"/>
      <c r="FE206" s="95"/>
      <c r="FF206" s="95"/>
      <c r="FG206" s="95"/>
      <c r="FH206" s="95"/>
      <c r="FI206" s="95"/>
      <c r="FJ206" s="95"/>
      <c r="FK206" s="95"/>
      <c r="FL206" s="95"/>
    </row>
  </sheetData>
  <mergeCells count="286">
    <mergeCell ref="A3:HF5"/>
    <mergeCell ref="FG8:FG12"/>
    <mergeCell ref="FH8:FH12"/>
    <mergeCell ref="FI8:FI12"/>
    <mergeCell ref="FJ8:FJ12"/>
    <mergeCell ref="FA8:FA12"/>
    <mergeCell ref="FB8:FB12"/>
    <mergeCell ref="FC8:FC12"/>
    <mergeCell ref="FD8:FD12"/>
    <mergeCell ref="FE8:FE12"/>
    <mergeCell ref="FF8:FF12"/>
    <mergeCell ref="EU8:EU12"/>
    <mergeCell ref="EV8:EV12"/>
    <mergeCell ref="EW8:EW12"/>
    <mergeCell ref="EX8:EX12"/>
    <mergeCell ref="EY8:EY12"/>
    <mergeCell ref="EZ8:EZ12"/>
    <mergeCell ref="EO8:EO12"/>
    <mergeCell ref="EP8:EP12"/>
    <mergeCell ref="EQ8:EQ12"/>
    <mergeCell ref="ER8:ER12"/>
    <mergeCell ref="ES8:ES12"/>
    <mergeCell ref="ET8:ET12"/>
    <mergeCell ref="EI8:EI12"/>
    <mergeCell ref="EJ8:EJ12"/>
    <mergeCell ref="EK8:EK12"/>
    <mergeCell ref="EL8:EL12"/>
    <mergeCell ref="EM8:EM12"/>
    <mergeCell ref="EN8:EN12"/>
    <mergeCell ref="EC8:EC12"/>
    <mergeCell ref="ED8:ED12"/>
    <mergeCell ref="EE8:EE12"/>
    <mergeCell ref="EF8:EF12"/>
    <mergeCell ref="EG8:EG12"/>
    <mergeCell ref="EH8:EH12"/>
    <mergeCell ref="DW8:DW12"/>
    <mergeCell ref="DX8:DX12"/>
    <mergeCell ref="DY8:DY12"/>
    <mergeCell ref="DZ8:DZ12"/>
    <mergeCell ref="EA8:EA12"/>
    <mergeCell ref="EB8:EB12"/>
    <mergeCell ref="DQ8:DQ12"/>
    <mergeCell ref="DR8:DR12"/>
    <mergeCell ref="DS8:DS12"/>
    <mergeCell ref="DT8:DT12"/>
    <mergeCell ref="DU8:DU12"/>
    <mergeCell ref="DV8:DV12"/>
    <mergeCell ref="DK8:DK12"/>
    <mergeCell ref="DL8:DL12"/>
    <mergeCell ref="DM8:DM12"/>
    <mergeCell ref="DN8:DN12"/>
    <mergeCell ref="DO8:DO12"/>
    <mergeCell ref="DP8:DP12"/>
    <mergeCell ref="DE8:DE12"/>
    <mergeCell ref="DF8:DF12"/>
    <mergeCell ref="DG8:DG12"/>
    <mergeCell ref="DH8:DH12"/>
    <mergeCell ref="DI8:DI12"/>
    <mergeCell ref="DJ8:DJ12"/>
    <mergeCell ref="CY8:CY12"/>
    <mergeCell ref="CZ8:CZ12"/>
    <mergeCell ref="DA8:DA12"/>
    <mergeCell ref="DB8:DB12"/>
    <mergeCell ref="DC8:DC12"/>
    <mergeCell ref="DD8:DD12"/>
    <mergeCell ref="CS8:CS12"/>
    <mergeCell ref="CT8:CT12"/>
    <mergeCell ref="CU8:CU12"/>
    <mergeCell ref="CV8:CV12"/>
    <mergeCell ref="CW8:CW12"/>
    <mergeCell ref="CX8:CX12"/>
    <mergeCell ref="CM8:CM12"/>
    <mergeCell ref="CN8:CN12"/>
    <mergeCell ref="CO8:CO12"/>
    <mergeCell ref="CP8:CP12"/>
    <mergeCell ref="CQ8:CQ12"/>
    <mergeCell ref="CR8:CR12"/>
    <mergeCell ref="CG8:CG12"/>
    <mergeCell ref="CH8:CH12"/>
    <mergeCell ref="CI8:CI12"/>
    <mergeCell ref="CJ8:CJ12"/>
    <mergeCell ref="CK8:CK12"/>
    <mergeCell ref="CL8:CL12"/>
    <mergeCell ref="CA8:CA12"/>
    <mergeCell ref="CB8:CB12"/>
    <mergeCell ref="CC8:CC12"/>
    <mergeCell ref="CD8:CD12"/>
    <mergeCell ref="CE8:CE12"/>
    <mergeCell ref="CF8:CF12"/>
    <mergeCell ref="BU8:BU12"/>
    <mergeCell ref="BV8:BV12"/>
    <mergeCell ref="BW8:BW12"/>
    <mergeCell ref="BX8:BX12"/>
    <mergeCell ref="BY8:BY12"/>
    <mergeCell ref="BZ8:BZ12"/>
    <mergeCell ref="BO8:BO12"/>
    <mergeCell ref="BP8:BP12"/>
    <mergeCell ref="BQ8:BQ12"/>
    <mergeCell ref="BR8:BR12"/>
    <mergeCell ref="BS8:BS12"/>
    <mergeCell ref="BT8:BT12"/>
    <mergeCell ref="BI8:BI12"/>
    <mergeCell ref="BJ8:BJ12"/>
    <mergeCell ref="BK8:BK12"/>
    <mergeCell ref="BL8:BL12"/>
    <mergeCell ref="BM8:BM12"/>
    <mergeCell ref="BN8:BN12"/>
    <mergeCell ref="BC8:BC12"/>
    <mergeCell ref="BD8:BD12"/>
    <mergeCell ref="BE8:BE12"/>
    <mergeCell ref="BF8:BF12"/>
    <mergeCell ref="BG8:BG12"/>
    <mergeCell ref="BH8:BH12"/>
    <mergeCell ref="AW8:AW12"/>
    <mergeCell ref="AX8:AX12"/>
    <mergeCell ref="AY8:AY12"/>
    <mergeCell ref="AZ8:AZ12"/>
    <mergeCell ref="BA8:BA12"/>
    <mergeCell ref="BB8:BB12"/>
    <mergeCell ref="AC8:AC12"/>
    <mergeCell ref="AD8:AD12"/>
    <mergeCell ref="AQ8:AQ12"/>
    <mergeCell ref="AR8:AR12"/>
    <mergeCell ref="AS8:AS12"/>
    <mergeCell ref="AT8:AT12"/>
    <mergeCell ref="AU8:AU12"/>
    <mergeCell ref="AV8:AV12"/>
    <mergeCell ref="AK8:AK12"/>
    <mergeCell ref="AL8:AL12"/>
    <mergeCell ref="AM8:AM12"/>
    <mergeCell ref="AN8:AN12"/>
    <mergeCell ref="AO8:AO12"/>
    <mergeCell ref="AP8:AP12"/>
    <mergeCell ref="BJ6:BL7"/>
    <mergeCell ref="BM6:BO7"/>
    <mergeCell ref="BP6:BR7"/>
    <mergeCell ref="BS6:BU7"/>
    <mergeCell ref="BV6:BX7"/>
    <mergeCell ref="BY6:CA7"/>
    <mergeCell ref="AR6:AT7"/>
    <mergeCell ref="AU6:AW7"/>
    <mergeCell ref="S8:S12"/>
    <mergeCell ref="T8:T12"/>
    <mergeCell ref="U8:U12"/>
    <mergeCell ref="V8:V12"/>
    <mergeCell ref="W8:W12"/>
    <mergeCell ref="X8:X12"/>
    <mergeCell ref="AE8:AE12"/>
    <mergeCell ref="AF8:AF12"/>
    <mergeCell ref="AG8:AG12"/>
    <mergeCell ref="AH8:AH12"/>
    <mergeCell ref="AI8:AI12"/>
    <mergeCell ref="AJ8:AJ12"/>
    <mergeCell ref="Y8:Y12"/>
    <mergeCell ref="Z8:Z12"/>
    <mergeCell ref="AA8:AA12"/>
    <mergeCell ref="AB8:AB12"/>
    <mergeCell ref="EV6:EX7"/>
    <mergeCell ref="EY6:FA7"/>
    <mergeCell ref="FB6:FD7"/>
    <mergeCell ref="DI6:DK7"/>
    <mergeCell ref="CB6:CD7"/>
    <mergeCell ref="CE6:CG7"/>
    <mergeCell ref="CH6:CJ7"/>
    <mergeCell ref="CK6:CM7"/>
    <mergeCell ref="CN6:CP7"/>
    <mergeCell ref="CQ6:CS7"/>
    <mergeCell ref="ES6:EU7"/>
    <mergeCell ref="DL6:DN7"/>
    <mergeCell ref="DO6:DQ7"/>
    <mergeCell ref="DR6:DT7"/>
    <mergeCell ref="DU6:DW7"/>
    <mergeCell ref="DX6:DZ7"/>
    <mergeCell ref="EA6:EC7"/>
    <mergeCell ref="CT6:CV7"/>
    <mergeCell ref="CW6:CY7"/>
    <mergeCell ref="CZ6:DB7"/>
    <mergeCell ref="DC6:DE7"/>
    <mergeCell ref="DF6:DH7"/>
    <mergeCell ref="A6:A12"/>
    <mergeCell ref="B6:D7"/>
    <mergeCell ref="E6:G7"/>
    <mergeCell ref="H6:J7"/>
    <mergeCell ref="K6:M7"/>
    <mergeCell ref="N6:P7"/>
    <mergeCell ref="Q6:S7"/>
    <mergeCell ref="T6:V7"/>
    <mergeCell ref="W6:Y7"/>
    <mergeCell ref="D8:D12"/>
    <mergeCell ref="E8:E12"/>
    <mergeCell ref="F8:F12"/>
    <mergeCell ref="G8:G12"/>
    <mergeCell ref="H8:H12"/>
    <mergeCell ref="I8:I12"/>
    <mergeCell ref="J8:J12"/>
    <mergeCell ref="K8:K12"/>
    <mergeCell ref="L8:L12"/>
    <mergeCell ref="M8:M12"/>
    <mergeCell ref="N8:N12"/>
    <mergeCell ref="O8:O12"/>
    <mergeCell ref="P8:P12"/>
    <mergeCell ref="Q8:Q12"/>
    <mergeCell ref="R8:R12"/>
    <mergeCell ref="FE6:FG7"/>
    <mergeCell ref="FH6:FJ7"/>
    <mergeCell ref="B8:B12"/>
    <mergeCell ref="C8:C12"/>
    <mergeCell ref="FK6:FM7"/>
    <mergeCell ref="FN6:FP7"/>
    <mergeCell ref="FQ6:FS7"/>
    <mergeCell ref="FT6:FV7"/>
    <mergeCell ref="FW6:FY7"/>
    <mergeCell ref="AX6:AZ7"/>
    <mergeCell ref="BA6:BC7"/>
    <mergeCell ref="BD6:BF7"/>
    <mergeCell ref="BG6:BI7"/>
    <mergeCell ref="Z6:AB7"/>
    <mergeCell ref="AC6:AE7"/>
    <mergeCell ref="AF6:AH7"/>
    <mergeCell ref="AI6:AK7"/>
    <mergeCell ref="AL6:AN7"/>
    <mergeCell ref="AO6:AQ7"/>
    <mergeCell ref="ED6:EF7"/>
    <mergeCell ref="EG6:EI7"/>
    <mergeCell ref="EJ6:EL7"/>
    <mergeCell ref="EM6:EO7"/>
    <mergeCell ref="EP6:ER7"/>
    <mergeCell ref="FZ6:GB7"/>
    <mergeCell ref="GC6:GE7"/>
    <mergeCell ref="GF6:GH7"/>
    <mergeCell ref="GI6:GK7"/>
    <mergeCell ref="GL6:GN7"/>
    <mergeCell ref="GO6:GQ7"/>
    <mergeCell ref="GR6:GT7"/>
    <mergeCell ref="GU6:GW7"/>
    <mergeCell ref="GX6:GZ7"/>
    <mergeCell ref="HA6:HC7"/>
    <mergeCell ref="HD6:HF7"/>
    <mergeCell ref="FK8:FK12"/>
    <mergeCell ref="FL8:FL12"/>
    <mergeCell ref="FM8:FM12"/>
    <mergeCell ref="FN8:FN12"/>
    <mergeCell ref="FO8:FO12"/>
    <mergeCell ref="FP8:FP12"/>
    <mergeCell ref="FQ8:FQ12"/>
    <mergeCell ref="FR8:FR12"/>
    <mergeCell ref="FS8:FS12"/>
    <mergeCell ref="FT8:FT12"/>
    <mergeCell ref="FU8:FU12"/>
    <mergeCell ref="FV8:FV12"/>
    <mergeCell ref="FW8:FW12"/>
    <mergeCell ref="FX8:FX12"/>
    <mergeCell ref="FY8:FY12"/>
    <mergeCell ref="FZ8:FZ12"/>
    <mergeCell ref="GA8:GA12"/>
    <mergeCell ref="GB8:GB12"/>
    <mergeCell ref="GC8:GC12"/>
    <mergeCell ref="GD8:GD12"/>
    <mergeCell ref="GE8:GE12"/>
    <mergeCell ref="GF8:GF12"/>
    <mergeCell ref="GG8:GG12"/>
    <mergeCell ref="GH8:GH12"/>
    <mergeCell ref="GI8:GI12"/>
    <mergeCell ref="GJ8:GJ12"/>
    <mergeCell ref="GK8:GK12"/>
    <mergeCell ref="GL8:GL12"/>
    <mergeCell ref="GM8:GM12"/>
    <mergeCell ref="GN8:GN12"/>
    <mergeCell ref="GO8:GO12"/>
    <mergeCell ref="GP8:GP12"/>
    <mergeCell ref="GQ8:GQ12"/>
    <mergeCell ref="GR8:GR12"/>
    <mergeCell ref="GS8:GS12"/>
    <mergeCell ref="HC8:HC12"/>
    <mergeCell ref="HD8:HD12"/>
    <mergeCell ref="HE8:HE12"/>
    <mergeCell ref="HF8:HF12"/>
    <mergeCell ref="GT8:GT12"/>
    <mergeCell ref="GU8:GU12"/>
    <mergeCell ref="GV8:GV12"/>
    <mergeCell ref="GW8:GW12"/>
    <mergeCell ref="GX8:GX12"/>
    <mergeCell ref="GY8:GY12"/>
    <mergeCell ref="GZ8:GZ12"/>
    <mergeCell ref="HA8:HA12"/>
    <mergeCell ref="HB8:HB12"/>
  </mergeCells>
  <hyperlinks>
    <hyperlink ref="A1" location="Index!A1" display="Back to index"/>
  </hyperlinks>
  <pageMargins left="0.31496062992125984" right="0.31496062992125984" top="0.74803149606299213" bottom="0.74803149606299213" header="0.31496062992125984" footer="0.31496062992125984"/>
  <pageSetup paperSize="9" scale="10" fitToHeight="3"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J397"/>
  <sheetViews>
    <sheetView workbookViewId="0">
      <pane xSplit="1" ySplit="7" topLeftCell="B197" activePane="bottomRight" state="frozen"/>
      <selection pane="topRight" activeCell="B1" sqref="B1"/>
      <selection pane="bottomLeft" activeCell="A9" sqref="A9"/>
      <selection pane="bottomRight" activeCell="H208" sqref="H208"/>
    </sheetView>
  </sheetViews>
  <sheetFormatPr defaultColWidth="11.42578125" defaultRowHeight="12.75"/>
  <cols>
    <col min="1" max="7" width="12.7109375" style="1" customWidth="1"/>
    <col min="8" max="239" width="11.5703125" style="1"/>
    <col min="240" max="240" width="8.7109375" style="1" customWidth="1"/>
    <col min="241" max="247" width="7.7109375" style="1" customWidth="1"/>
    <col min="248" max="248" width="8.28515625" style="1" customWidth="1"/>
    <col min="249" max="251" width="7.7109375" style="1" customWidth="1"/>
    <col min="252" max="255" width="6.7109375" style="1" customWidth="1"/>
    <col min="256" max="256" width="7.7109375" style="1" customWidth="1"/>
    <col min="257" max="257" width="8.28515625" style="1" customWidth="1"/>
    <col min="258" max="260" width="9.7109375" style="1" customWidth="1"/>
    <col min="261" max="495" width="11.5703125" style="1"/>
    <col min="496" max="496" width="8.7109375" style="1" customWidth="1"/>
    <col min="497" max="503" width="7.7109375" style="1" customWidth="1"/>
    <col min="504" max="504" width="8.28515625" style="1" customWidth="1"/>
    <col min="505" max="507" width="7.7109375" style="1" customWidth="1"/>
    <col min="508" max="511" width="6.7109375" style="1" customWidth="1"/>
    <col min="512" max="512" width="7.7109375" style="1" customWidth="1"/>
    <col min="513" max="513" width="8.28515625" style="1" customWidth="1"/>
    <col min="514" max="516" width="9.7109375" style="1" customWidth="1"/>
    <col min="517" max="751" width="11.5703125" style="1"/>
    <col min="752" max="752" width="8.7109375" style="1" customWidth="1"/>
    <col min="753" max="759" width="7.7109375" style="1" customWidth="1"/>
    <col min="760" max="760" width="8.28515625" style="1" customWidth="1"/>
    <col min="761" max="763" width="7.7109375" style="1" customWidth="1"/>
    <col min="764" max="767" width="6.7109375" style="1" customWidth="1"/>
    <col min="768" max="768" width="7.7109375" style="1" customWidth="1"/>
    <col min="769" max="769" width="8.28515625" style="1" customWidth="1"/>
    <col min="770" max="772" width="9.7109375" style="1" customWidth="1"/>
    <col min="773" max="1007" width="11.5703125" style="1"/>
    <col min="1008" max="1008" width="8.7109375" style="1" customWidth="1"/>
    <col min="1009" max="1015" width="7.7109375" style="1" customWidth="1"/>
    <col min="1016" max="1016" width="8.28515625" style="1" customWidth="1"/>
    <col min="1017" max="1019" width="7.7109375" style="1" customWidth="1"/>
    <col min="1020" max="1023" width="6.7109375" style="1" customWidth="1"/>
    <col min="1024" max="1024" width="7.7109375" style="1" customWidth="1"/>
    <col min="1025" max="1025" width="8.28515625" style="1" customWidth="1"/>
    <col min="1026" max="1028" width="9.7109375" style="1" customWidth="1"/>
    <col min="1029" max="1263" width="11.5703125" style="1"/>
    <col min="1264" max="1264" width="8.7109375" style="1" customWidth="1"/>
    <col min="1265" max="1271" width="7.7109375" style="1" customWidth="1"/>
    <col min="1272" max="1272" width="8.28515625" style="1" customWidth="1"/>
    <col min="1273" max="1275" width="7.7109375" style="1" customWidth="1"/>
    <col min="1276" max="1279" width="6.7109375" style="1" customWidth="1"/>
    <col min="1280" max="1280" width="7.7109375" style="1" customWidth="1"/>
    <col min="1281" max="1281" width="8.28515625" style="1" customWidth="1"/>
    <col min="1282" max="1284" width="9.7109375" style="1" customWidth="1"/>
    <col min="1285" max="1519" width="11.5703125" style="1"/>
    <col min="1520" max="1520" width="8.7109375" style="1" customWidth="1"/>
    <col min="1521" max="1527" width="7.7109375" style="1" customWidth="1"/>
    <col min="1528" max="1528" width="8.28515625" style="1" customWidth="1"/>
    <col min="1529" max="1531" width="7.7109375" style="1" customWidth="1"/>
    <col min="1532" max="1535" width="6.7109375" style="1" customWidth="1"/>
    <col min="1536" max="1536" width="7.7109375" style="1" customWidth="1"/>
    <col min="1537" max="1537" width="8.28515625" style="1" customWidth="1"/>
    <col min="1538" max="1540" width="9.7109375" style="1" customWidth="1"/>
    <col min="1541" max="1775" width="11.5703125" style="1"/>
    <col min="1776" max="1776" width="8.7109375" style="1" customWidth="1"/>
    <col min="1777" max="1783" width="7.7109375" style="1" customWidth="1"/>
    <col min="1784" max="1784" width="8.28515625" style="1" customWidth="1"/>
    <col min="1785" max="1787" width="7.7109375" style="1" customWidth="1"/>
    <col min="1788" max="1791" width="6.7109375" style="1" customWidth="1"/>
    <col min="1792" max="1792" width="7.7109375" style="1" customWidth="1"/>
    <col min="1793" max="1793" width="8.28515625" style="1" customWidth="1"/>
    <col min="1794" max="1796" width="9.7109375" style="1" customWidth="1"/>
    <col min="1797" max="2031" width="11.5703125" style="1"/>
    <col min="2032" max="2032" width="8.7109375" style="1" customWidth="1"/>
    <col min="2033" max="2039" width="7.7109375" style="1" customWidth="1"/>
    <col min="2040" max="2040" width="8.28515625" style="1" customWidth="1"/>
    <col min="2041" max="2043" width="7.7109375" style="1" customWidth="1"/>
    <col min="2044" max="2047" width="6.7109375" style="1" customWidth="1"/>
    <col min="2048" max="2048" width="7.7109375" style="1" customWidth="1"/>
    <col min="2049" max="2049" width="8.28515625" style="1" customWidth="1"/>
    <col min="2050" max="2052" width="9.7109375" style="1" customWidth="1"/>
    <col min="2053" max="2287" width="11.5703125" style="1"/>
    <col min="2288" max="2288" width="8.7109375" style="1" customWidth="1"/>
    <col min="2289" max="2295" width="7.7109375" style="1" customWidth="1"/>
    <col min="2296" max="2296" width="8.28515625" style="1" customWidth="1"/>
    <col min="2297" max="2299" width="7.7109375" style="1" customWidth="1"/>
    <col min="2300" max="2303" width="6.7109375" style="1" customWidth="1"/>
    <col min="2304" max="2304" width="7.7109375" style="1" customWidth="1"/>
    <col min="2305" max="2305" width="8.28515625" style="1" customWidth="1"/>
    <col min="2306" max="2308" width="9.7109375" style="1" customWidth="1"/>
    <col min="2309" max="2543" width="11.5703125" style="1"/>
    <col min="2544" max="2544" width="8.7109375" style="1" customWidth="1"/>
    <col min="2545" max="2551" width="7.7109375" style="1" customWidth="1"/>
    <col min="2552" max="2552" width="8.28515625" style="1" customWidth="1"/>
    <col min="2553" max="2555" width="7.7109375" style="1" customWidth="1"/>
    <col min="2556" max="2559" width="6.7109375" style="1" customWidth="1"/>
    <col min="2560" max="2560" width="7.7109375" style="1" customWidth="1"/>
    <col min="2561" max="2561" width="8.28515625" style="1" customWidth="1"/>
    <col min="2562" max="2564" width="9.7109375" style="1" customWidth="1"/>
    <col min="2565" max="2799" width="11.5703125" style="1"/>
    <col min="2800" max="2800" width="8.7109375" style="1" customWidth="1"/>
    <col min="2801" max="2807" width="7.7109375" style="1" customWidth="1"/>
    <col min="2808" max="2808" width="8.28515625" style="1" customWidth="1"/>
    <col min="2809" max="2811" width="7.7109375" style="1" customWidth="1"/>
    <col min="2812" max="2815" width="6.7109375" style="1" customWidth="1"/>
    <col min="2816" max="2816" width="7.7109375" style="1" customWidth="1"/>
    <col min="2817" max="2817" width="8.28515625" style="1" customWidth="1"/>
    <col min="2818" max="2820" width="9.7109375" style="1" customWidth="1"/>
    <col min="2821" max="3055" width="11.5703125" style="1"/>
    <col min="3056" max="3056" width="8.7109375" style="1" customWidth="1"/>
    <col min="3057" max="3063" width="7.7109375" style="1" customWidth="1"/>
    <col min="3064" max="3064" width="8.28515625" style="1" customWidth="1"/>
    <col min="3065" max="3067" width="7.7109375" style="1" customWidth="1"/>
    <col min="3068" max="3071" width="6.7109375" style="1" customWidth="1"/>
    <col min="3072" max="3072" width="7.7109375" style="1" customWidth="1"/>
    <col min="3073" max="3073" width="8.28515625" style="1" customWidth="1"/>
    <col min="3074" max="3076" width="9.7109375" style="1" customWidth="1"/>
    <col min="3077" max="3311" width="11.5703125" style="1"/>
    <col min="3312" max="3312" width="8.7109375" style="1" customWidth="1"/>
    <col min="3313" max="3319" width="7.7109375" style="1" customWidth="1"/>
    <col min="3320" max="3320" width="8.28515625" style="1" customWidth="1"/>
    <col min="3321" max="3323" width="7.7109375" style="1" customWidth="1"/>
    <col min="3324" max="3327" width="6.7109375" style="1" customWidth="1"/>
    <col min="3328" max="3328" width="7.7109375" style="1" customWidth="1"/>
    <col min="3329" max="3329" width="8.28515625" style="1" customWidth="1"/>
    <col min="3330" max="3332" width="9.7109375" style="1" customWidth="1"/>
    <col min="3333" max="3567" width="11.5703125" style="1"/>
    <col min="3568" max="3568" width="8.7109375" style="1" customWidth="1"/>
    <col min="3569" max="3575" width="7.7109375" style="1" customWidth="1"/>
    <col min="3576" max="3576" width="8.28515625" style="1" customWidth="1"/>
    <col min="3577" max="3579" width="7.7109375" style="1" customWidth="1"/>
    <col min="3580" max="3583" width="6.7109375" style="1" customWidth="1"/>
    <col min="3584" max="3584" width="7.7109375" style="1" customWidth="1"/>
    <col min="3585" max="3585" width="8.28515625" style="1" customWidth="1"/>
    <col min="3586" max="3588" width="9.7109375" style="1" customWidth="1"/>
    <col min="3589" max="3823" width="11.5703125" style="1"/>
    <col min="3824" max="3824" width="8.7109375" style="1" customWidth="1"/>
    <col min="3825" max="3831" width="7.7109375" style="1" customWidth="1"/>
    <col min="3832" max="3832" width="8.28515625" style="1" customWidth="1"/>
    <col min="3833" max="3835" width="7.7109375" style="1" customWidth="1"/>
    <col min="3836" max="3839" width="6.7109375" style="1" customWidth="1"/>
    <col min="3840" max="3840" width="7.7109375" style="1" customWidth="1"/>
    <col min="3841" max="3841" width="8.28515625" style="1" customWidth="1"/>
    <col min="3842" max="3844" width="9.7109375" style="1" customWidth="1"/>
    <col min="3845" max="4079" width="11.5703125" style="1"/>
    <col min="4080" max="4080" width="8.7109375" style="1" customWidth="1"/>
    <col min="4081" max="4087" width="7.7109375" style="1" customWidth="1"/>
    <col min="4088" max="4088" width="8.28515625" style="1" customWidth="1"/>
    <col min="4089" max="4091" width="7.7109375" style="1" customWidth="1"/>
    <col min="4092" max="4095" width="6.7109375" style="1" customWidth="1"/>
    <col min="4096" max="4096" width="7.7109375" style="1" customWidth="1"/>
    <col min="4097" max="4097" width="8.28515625" style="1" customWidth="1"/>
    <col min="4098" max="4100" width="9.7109375" style="1" customWidth="1"/>
    <col min="4101" max="4335" width="11.5703125" style="1"/>
    <col min="4336" max="4336" width="8.7109375" style="1" customWidth="1"/>
    <col min="4337" max="4343" width="7.7109375" style="1" customWidth="1"/>
    <col min="4344" max="4344" width="8.28515625" style="1" customWidth="1"/>
    <col min="4345" max="4347" width="7.7109375" style="1" customWidth="1"/>
    <col min="4348" max="4351" width="6.7109375" style="1" customWidth="1"/>
    <col min="4352" max="4352" width="7.7109375" style="1" customWidth="1"/>
    <col min="4353" max="4353" width="8.28515625" style="1" customWidth="1"/>
    <col min="4354" max="4356" width="9.7109375" style="1" customWidth="1"/>
    <col min="4357" max="4591" width="11.5703125" style="1"/>
    <col min="4592" max="4592" width="8.7109375" style="1" customWidth="1"/>
    <col min="4593" max="4599" width="7.7109375" style="1" customWidth="1"/>
    <col min="4600" max="4600" width="8.28515625" style="1" customWidth="1"/>
    <col min="4601" max="4603" width="7.7109375" style="1" customWidth="1"/>
    <col min="4604" max="4607" width="6.7109375" style="1" customWidth="1"/>
    <col min="4608" max="4608" width="7.7109375" style="1" customWidth="1"/>
    <col min="4609" max="4609" width="8.28515625" style="1" customWidth="1"/>
    <col min="4610" max="4612" width="9.7109375" style="1" customWidth="1"/>
    <col min="4613" max="4847" width="11.5703125" style="1"/>
    <col min="4848" max="4848" width="8.7109375" style="1" customWidth="1"/>
    <col min="4849" max="4855" width="7.7109375" style="1" customWidth="1"/>
    <col min="4856" max="4856" width="8.28515625" style="1" customWidth="1"/>
    <col min="4857" max="4859" width="7.7109375" style="1" customWidth="1"/>
    <col min="4860" max="4863" width="6.7109375" style="1" customWidth="1"/>
    <col min="4864" max="4864" width="7.7109375" style="1" customWidth="1"/>
    <col min="4865" max="4865" width="8.28515625" style="1" customWidth="1"/>
    <col min="4866" max="4868" width="9.7109375" style="1" customWidth="1"/>
    <col min="4869" max="5103" width="11.5703125" style="1"/>
    <col min="5104" max="5104" width="8.7109375" style="1" customWidth="1"/>
    <col min="5105" max="5111" width="7.7109375" style="1" customWidth="1"/>
    <col min="5112" max="5112" width="8.28515625" style="1" customWidth="1"/>
    <col min="5113" max="5115" width="7.7109375" style="1" customWidth="1"/>
    <col min="5116" max="5119" width="6.7109375" style="1" customWidth="1"/>
    <col min="5120" max="5120" width="7.7109375" style="1" customWidth="1"/>
    <col min="5121" max="5121" width="8.28515625" style="1" customWidth="1"/>
    <col min="5122" max="5124" width="9.7109375" style="1" customWidth="1"/>
    <col min="5125" max="5359" width="11.5703125" style="1"/>
    <col min="5360" max="5360" width="8.7109375" style="1" customWidth="1"/>
    <col min="5361" max="5367" width="7.7109375" style="1" customWidth="1"/>
    <col min="5368" max="5368" width="8.28515625" style="1" customWidth="1"/>
    <col min="5369" max="5371" width="7.7109375" style="1" customWidth="1"/>
    <col min="5372" max="5375" width="6.7109375" style="1" customWidth="1"/>
    <col min="5376" max="5376" width="7.7109375" style="1" customWidth="1"/>
    <col min="5377" max="5377" width="8.28515625" style="1" customWidth="1"/>
    <col min="5378" max="5380" width="9.7109375" style="1" customWidth="1"/>
    <col min="5381" max="5615" width="11.5703125" style="1"/>
    <col min="5616" max="5616" width="8.7109375" style="1" customWidth="1"/>
    <col min="5617" max="5623" width="7.7109375" style="1" customWidth="1"/>
    <col min="5624" max="5624" width="8.28515625" style="1" customWidth="1"/>
    <col min="5625" max="5627" width="7.7109375" style="1" customWidth="1"/>
    <col min="5628" max="5631" width="6.7109375" style="1" customWidth="1"/>
    <col min="5632" max="5632" width="7.7109375" style="1" customWidth="1"/>
    <col min="5633" max="5633" width="8.28515625" style="1" customWidth="1"/>
    <col min="5634" max="5636" width="9.7109375" style="1" customWidth="1"/>
    <col min="5637" max="5871" width="11.5703125" style="1"/>
    <col min="5872" max="5872" width="8.7109375" style="1" customWidth="1"/>
    <col min="5873" max="5879" width="7.7109375" style="1" customWidth="1"/>
    <col min="5880" max="5880" width="8.28515625" style="1" customWidth="1"/>
    <col min="5881" max="5883" width="7.7109375" style="1" customWidth="1"/>
    <col min="5884" max="5887" width="6.7109375" style="1" customWidth="1"/>
    <col min="5888" max="5888" width="7.7109375" style="1" customWidth="1"/>
    <col min="5889" max="5889" width="8.28515625" style="1" customWidth="1"/>
    <col min="5890" max="5892" width="9.7109375" style="1" customWidth="1"/>
    <col min="5893" max="6127" width="11.5703125" style="1"/>
    <col min="6128" max="6128" width="8.7109375" style="1" customWidth="1"/>
    <col min="6129" max="6135" width="7.7109375" style="1" customWidth="1"/>
    <col min="6136" max="6136" width="8.28515625" style="1" customWidth="1"/>
    <col min="6137" max="6139" width="7.7109375" style="1" customWidth="1"/>
    <col min="6140" max="6143" width="6.7109375" style="1" customWidth="1"/>
    <col min="6144" max="6144" width="7.7109375" style="1" customWidth="1"/>
    <col min="6145" max="6145" width="8.28515625" style="1" customWidth="1"/>
    <col min="6146" max="6148" width="9.7109375" style="1" customWidth="1"/>
    <col min="6149" max="6383" width="11.5703125" style="1"/>
    <col min="6384" max="6384" width="8.7109375" style="1" customWidth="1"/>
    <col min="6385" max="6391" width="7.7109375" style="1" customWidth="1"/>
    <col min="6392" max="6392" width="8.28515625" style="1" customWidth="1"/>
    <col min="6393" max="6395" width="7.7109375" style="1" customWidth="1"/>
    <col min="6396" max="6399" width="6.7109375" style="1" customWidth="1"/>
    <col min="6400" max="6400" width="7.7109375" style="1" customWidth="1"/>
    <col min="6401" max="6401" width="8.28515625" style="1" customWidth="1"/>
    <col min="6402" max="6404" width="9.7109375" style="1" customWidth="1"/>
    <col min="6405" max="6639" width="11.5703125" style="1"/>
    <col min="6640" max="6640" width="8.7109375" style="1" customWidth="1"/>
    <col min="6641" max="6647" width="7.7109375" style="1" customWidth="1"/>
    <col min="6648" max="6648" width="8.28515625" style="1" customWidth="1"/>
    <col min="6649" max="6651" width="7.7109375" style="1" customWidth="1"/>
    <col min="6652" max="6655" width="6.7109375" style="1" customWidth="1"/>
    <col min="6656" max="6656" width="7.7109375" style="1" customWidth="1"/>
    <col min="6657" max="6657" width="8.28515625" style="1" customWidth="1"/>
    <col min="6658" max="6660" width="9.7109375" style="1" customWidth="1"/>
    <col min="6661" max="6895" width="11.5703125" style="1"/>
    <col min="6896" max="6896" width="8.7109375" style="1" customWidth="1"/>
    <col min="6897" max="6903" width="7.7109375" style="1" customWidth="1"/>
    <col min="6904" max="6904" width="8.28515625" style="1" customWidth="1"/>
    <col min="6905" max="6907" width="7.7109375" style="1" customWidth="1"/>
    <col min="6908" max="6911" width="6.7109375" style="1" customWidth="1"/>
    <col min="6912" max="6912" width="7.7109375" style="1" customWidth="1"/>
    <col min="6913" max="6913" width="8.28515625" style="1" customWidth="1"/>
    <col min="6914" max="6916" width="9.7109375" style="1" customWidth="1"/>
    <col min="6917" max="7151" width="11.5703125" style="1"/>
    <col min="7152" max="7152" width="8.7109375" style="1" customWidth="1"/>
    <col min="7153" max="7159" width="7.7109375" style="1" customWidth="1"/>
    <col min="7160" max="7160" width="8.28515625" style="1" customWidth="1"/>
    <col min="7161" max="7163" width="7.7109375" style="1" customWidth="1"/>
    <col min="7164" max="7167" width="6.7109375" style="1" customWidth="1"/>
    <col min="7168" max="7168" width="7.7109375" style="1" customWidth="1"/>
    <col min="7169" max="7169" width="8.28515625" style="1" customWidth="1"/>
    <col min="7170" max="7172" width="9.7109375" style="1" customWidth="1"/>
    <col min="7173" max="7407" width="11.5703125" style="1"/>
    <col min="7408" max="7408" width="8.7109375" style="1" customWidth="1"/>
    <col min="7409" max="7415" width="7.7109375" style="1" customWidth="1"/>
    <col min="7416" max="7416" width="8.28515625" style="1" customWidth="1"/>
    <col min="7417" max="7419" width="7.7109375" style="1" customWidth="1"/>
    <col min="7420" max="7423" width="6.7109375" style="1" customWidth="1"/>
    <col min="7424" max="7424" width="7.7109375" style="1" customWidth="1"/>
    <col min="7425" max="7425" width="8.28515625" style="1" customWidth="1"/>
    <col min="7426" max="7428" width="9.7109375" style="1" customWidth="1"/>
    <col min="7429" max="7663" width="11.5703125" style="1"/>
    <col min="7664" max="7664" width="8.7109375" style="1" customWidth="1"/>
    <col min="7665" max="7671" width="7.7109375" style="1" customWidth="1"/>
    <col min="7672" max="7672" width="8.28515625" style="1" customWidth="1"/>
    <col min="7673" max="7675" width="7.7109375" style="1" customWidth="1"/>
    <col min="7676" max="7679" width="6.7109375" style="1" customWidth="1"/>
    <col min="7680" max="7680" width="7.7109375" style="1" customWidth="1"/>
    <col min="7681" max="7681" width="8.28515625" style="1" customWidth="1"/>
    <col min="7682" max="7684" width="9.7109375" style="1" customWidth="1"/>
    <col min="7685" max="7919" width="11.5703125" style="1"/>
    <col min="7920" max="7920" width="8.7109375" style="1" customWidth="1"/>
    <col min="7921" max="7927" width="7.7109375" style="1" customWidth="1"/>
    <col min="7928" max="7928" width="8.28515625" style="1" customWidth="1"/>
    <col min="7929" max="7931" width="7.7109375" style="1" customWidth="1"/>
    <col min="7932" max="7935" width="6.7109375" style="1" customWidth="1"/>
    <col min="7936" max="7936" width="7.7109375" style="1" customWidth="1"/>
    <col min="7937" max="7937" width="8.28515625" style="1" customWidth="1"/>
    <col min="7938" max="7940" width="9.7109375" style="1" customWidth="1"/>
    <col min="7941" max="8175" width="11.5703125" style="1"/>
    <col min="8176" max="8176" width="8.7109375" style="1" customWidth="1"/>
    <col min="8177" max="8183" width="7.7109375" style="1" customWidth="1"/>
    <col min="8184" max="8184" width="8.28515625" style="1" customWidth="1"/>
    <col min="8185" max="8187" width="7.7109375" style="1" customWidth="1"/>
    <col min="8188" max="8191" width="6.7109375" style="1" customWidth="1"/>
    <col min="8192" max="8192" width="7.7109375" style="1" customWidth="1"/>
    <col min="8193" max="8193" width="8.28515625" style="1" customWidth="1"/>
    <col min="8194" max="8196" width="9.7109375" style="1" customWidth="1"/>
    <col min="8197" max="8431" width="11.5703125" style="1"/>
    <col min="8432" max="8432" width="8.7109375" style="1" customWidth="1"/>
    <col min="8433" max="8439" width="7.7109375" style="1" customWidth="1"/>
    <col min="8440" max="8440" width="8.28515625" style="1" customWidth="1"/>
    <col min="8441" max="8443" width="7.7109375" style="1" customWidth="1"/>
    <col min="8444" max="8447" width="6.7109375" style="1" customWidth="1"/>
    <col min="8448" max="8448" width="7.7109375" style="1" customWidth="1"/>
    <col min="8449" max="8449" width="8.28515625" style="1" customWidth="1"/>
    <col min="8450" max="8452" width="9.7109375" style="1" customWidth="1"/>
    <col min="8453" max="8687" width="11.5703125" style="1"/>
    <col min="8688" max="8688" width="8.7109375" style="1" customWidth="1"/>
    <col min="8689" max="8695" width="7.7109375" style="1" customWidth="1"/>
    <col min="8696" max="8696" width="8.28515625" style="1" customWidth="1"/>
    <col min="8697" max="8699" width="7.7109375" style="1" customWidth="1"/>
    <col min="8700" max="8703" width="6.7109375" style="1" customWidth="1"/>
    <col min="8704" max="8704" width="7.7109375" style="1" customWidth="1"/>
    <col min="8705" max="8705" width="8.28515625" style="1" customWidth="1"/>
    <col min="8706" max="8708" width="9.7109375" style="1" customWidth="1"/>
    <col min="8709" max="8943" width="11.5703125" style="1"/>
    <col min="8944" max="8944" width="8.7109375" style="1" customWidth="1"/>
    <col min="8945" max="8951" width="7.7109375" style="1" customWidth="1"/>
    <col min="8952" max="8952" width="8.28515625" style="1" customWidth="1"/>
    <col min="8953" max="8955" width="7.7109375" style="1" customWidth="1"/>
    <col min="8956" max="8959" width="6.7109375" style="1" customWidth="1"/>
    <col min="8960" max="8960" width="7.7109375" style="1" customWidth="1"/>
    <col min="8961" max="8961" width="8.28515625" style="1" customWidth="1"/>
    <col min="8962" max="8964" width="9.7109375" style="1" customWidth="1"/>
    <col min="8965" max="9199" width="11.5703125" style="1"/>
    <col min="9200" max="9200" width="8.7109375" style="1" customWidth="1"/>
    <col min="9201" max="9207" width="7.7109375" style="1" customWidth="1"/>
    <col min="9208" max="9208" width="8.28515625" style="1" customWidth="1"/>
    <col min="9209" max="9211" width="7.7109375" style="1" customWidth="1"/>
    <col min="9212" max="9215" width="6.7109375" style="1" customWidth="1"/>
    <col min="9216" max="9216" width="7.7109375" style="1" customWidth="1"/>
    <col min="9217" max="9217" width="8.28515625" style="1" customWidth="1"/>
    <col min="9218" max="9220" width="9.7109375" style="1" customWidth="1"/>
    <col min="9221" max="9455" width="11.5703125" style="1"/>
    <col min="9456" max="9456" width="8.7109375" style="1" customWidth="1"/>
    <col min="9457" max="9463" width="7.7109375" style="1" customWidth="1"/>
    <col min="9464" max="9464" width="8.28515625" style="1" customWidth="1"/>
    <col min="9465" max="9467" width="7.7109375" style="1" customWidth="1"/>
    <col min="9468" max="9471" width="6.7109375" style="1" customWidth="1"/>
    <col min="9472" max="9472" width="7.7109375" style="1" customWidth="1"/>
    <col min="9473" max="9473" width="8.28515625" style="1" customWidth="1"/>
    <col min="9474" max="9476" width="9.7109375" style="1" customWidth="1"/>
    <col min="9477" max="9711" width="11.5703125" style="1"/>
    <col min="9712" max="9712" width="8.7109375" style="1" customWidth="1"/>
    <col min="9713" max="9719" width="7.7109375" style="1" customWidth="1"/>
    <col min="9720" max="9720" width="8.28515625" style="1" customWidth="1"/>
    <col min="9721" max="9723" width="7.7109375" style="1" customWidth="1"/>
    <col min="9724" max="9727" width="6.7109375" style="1" customWidth="1"/>
    <col min="9728" max="9728" width="7.7109375" style="1" customWidth="1"/>
    <col min="9729" max="9729" width="8.28515625" style="1" customWidth="1"/>
    <col min="9730" max="9732" width="9.7109375" style="1" customWidth="1"/>
    <col min="9733" max="9967" width="11.5703125" style="1"/>
    <col min="9968" max="9968" width="8.7109375" style="1" customWidth="1"/>
    <col min="9969" max="9975" width="7.7109375" style="1" customWidth="1"/>
    <col min="9976" max="9976" width="8.28515625" style="1" customWidth="1"/>
    <col min="9977" max="9979" width="7.7109375" style="1" customWidth="1"/>
    <col min="9980" max="9983" width="6.7109375" style="1" customWidth="1"/>
    <col min="9984" max="9984" width="7.7109375" style="1" customWidth="1"/>
    <col min="9985" max="9985" width="8.28515625" style="1" customWidth="1"/>
    <col min="9986" max="9988" width="9.7109375" style="1" customWidth="1"/>
    <col min="9989" max="10223" width="11.5703125" style="1"/>
    <col min="10224" max="10224" width="8.7109375" style="1" customWidth="1"/>
    <col min="10225" max="10231" width="7.7109375" style="1" customWidth="1"/>
    <col min="10232" max="10232" width="8.28515625" style="1" customWidth="1"/>
    <col min="10233" max="10235" width="7.7109375" style="1" customWidth="1"/>
    <col min="10236" max="10239" width="6.7109375" style="1" customWidth="1"/>
    <col min="10240" max="10240" width="7.7109375" style="1" customWidth="1"/>
    <col min="10241" max="10241" width="8.28515625" style="1" customWidth="1"/>
    <col min="10242" max="10244" width="9.7109375" style="1" customWidth="1"/>
    <col min="10245" max="10479" width="11.5703125" style="1"/>
    <col min="10480" max="10480" width="8.7109375" style="1" customWidth="1"/>
    <col min="10481" max="10487" width="7.7109375" style="1" customWidth="1"/>
    <col min="10488" max="10488" width="8.28515625" style="1" customWidth="1"/>
    <col min="10489" max="10491" width="7.7109375" style="1" customWidth="1"/>
    <col min="10492" max="10495" width="6.7109375" style="1" customWidth="1"/>
    <col min="10496" max="10496" width="7.7109375" style="1" customWidth="1"/>
    <col min="10497" max="10497" width="8.28515625" style="1" customWidth="1"/>
    <col min="10498" max="10500" width="9.7109375" style="1" customWidth="1"/>
    <col min="10501" max="10735" width="11.5703125" style="1"/>
    <col min="10736" max="10736" width="8.7109375" style="1" customWidth="1"/>
    <col min="10737" max="10743" width="7.7109375" style="1" customWidth="1"/>
    <col min="10744" max="10744" width="8.28515625" style="1" customWidth="1"/>
    <col min="10745" max="10747" width="7.7109375" style="1" customWidth="1"/>
    <col min="10748" max="10751" width="6.7109375" style="1" customWidth="1"/>
    <col min="10752" max="10752" width="7.7109375" style="1" customWidth="1"/>
    <col min="10753" max="10753" width="8.28515625" style="1" customWidth="1"/>
    <col min="10754" max="10756" width="9.7109375" style="1" customWidth="1"/>
    <col min="10757" max="10991" width="11.5703125" style="1"/>
    <col min="10992" max="10992" width="8.7109375" style="1" customWidth="1"/>
    <col min="10993" max="10999" width="7.7109375" style="1" customWidth="1"/>
    <col min="11000" max="11000" width="8.28515625" style="1" customWidth="1"/>
    <col min="11001" max="11003" width="7.7109375" style="1" customWidth="1"/>
    <col min="11004" max="11007" width="6.7109375" style="1" customWidth="1"/>
    <col min="11008" max="11008" width="7.7109375" style="1" customWidth="1"/>
    <col min="11009" max="11009" width="8.28515625" style="1" customWidth="1"/>
    <col min="11010" max="11012" width="9.7109375" style="1" customWidth="1"/>
    <col min="11013" max="11247" width="11.5703125" style="1"/>
    <col min="11248" max="11248" width="8.7109375" style="1" customWidth="1"/>
    <col min="11249" max="11255" width="7.7109375" style="1" customWidth="1"/>
    <col min="11256" max="11256" width="8.28515625" style="1" customWidth="1"/>
    <col min="11257" max="11259" width="7.7109375" style="1" customWidth="1"/>
    <col min="11260" max="11263" width="6.7109375" style="1" customWidth="1"/>
    <col min="11264" max="11264" width="7.7109375" style="1" customWidth="1"/>
    <col min="11265" max="11265" width="8.28515625" style="1" customWidth="1"/>
    <col min="11266" max="11268" width="9.7109375" style="1" customWidth="1"/>
    <col min="11269" max="11503" width="11.5703125" style="1"/>
    <col min="11504" max="11504" width="8.7109375" style="1" customWidth="1"/>
    <col min="11505" max="11511" width="7.7109375" style="1" customWidth="1"/>
    <col min="11512" max="11512" width="8.28515625" style="1" customWidth="1"/>
    <col min="11513" max="11515" width="7.7109375" style="1" customWidth="1"/>
    <col min="11516" max="11519" width="6.7109375" style="1" customWidth="1"/>
    <col min="11520" max="11520" width="7.7109375" style="1" customWidth="1"/>
    <col min="11521" max="11521" width="8.28515625" style="1" customWidth="1"/>
    <col min="11522" max="11524" width="9.7109375" style="1" customWidth="1"/>
    <col min="11525" max="11759" width="11.5703125" style="1"/>
    <col min="11760" max="11760" width="8.7109375" style="1" customWidth="1"/>
    <col min="11761" max="11767" width="7.7109375" style="1" customWidth="1"/>
    <col min="11768" max="11768" width="8.28515625" style="1" customWidth="1"/>
    <col min="11769" max="11771" width="7.7109375" style="1" customWidth="1"/>
    <col min="11772" max="11775" width="6.7109375" style="1" customWidth="1"/>
    <col min="11776" max="11776" width="7.7109375" style="1" customWidth="1"/>
    <col min="11777" max="11777" width="8.28515625" style="1" customWidth="1"/>
    <col min="11778" max="11780" width="9.7109375" style="1" customWidth="1"/>
    <col min="11781" max="12015" width="11.5703125" style="1"/>
    <col min="12016" max="12016" width="8.7109375" style="1" customWidth="1"/>
    <col min="12017" max="12023" width="7.7109375" style="1" customWidth="1"/>
    <col min="12024" max="12024" width="8.28515625" style="1" customWidth="1"/>
    <col min="12025" max="12027" width="7.7109375" style="1" customWidth="1"/>
    <col min="12028" max="12031" width="6.7109375" style="1" customWidth="1"/>
    <col min="12032" max="12032" width="7.7109375" style="1" customWidth="1"/>
    <col min="12033" max="12033" width="8.28515625" style="1" customWidth="1"/>
    <col min="12034" max="12036" width="9.7109375" style="1" customWidth="1"/>
    <col min="12037" max="12271" width="11.5703125" style="1"/>
    <col min="12272" max="12272" width="8.7109375" style="1" customWidth="1"/>
    <col min="12273" max="12279" width="7.7109375" style="1" customWidth="1"/>
    <col min="12280" max="12280" width="8.28515625" style="1" customWidth="1"/>
    <col min="12281" max="12283" width="7.7109375" style="1" customWidth="1"/>
    <col min="12284" max="12287" width="6.7109375" style="1" customWidth="1"/>
    <col min="12288" max="12288" width="7.7109375" style="1" customWidth="1"/>
    <col min="12289" max="12289" width="8.28515625" style="1" customWidth="1"/>
    <col min="12290" max="12292" width="9.7109375" style="1" customWidth="1"/>
    <col min="12293" max="12527" width="11.5703125" style="1"/>
    <col min="12528" max="12528" width="8.7109375" style="1" customWidth="1"/>
    <col min="12529" max="12535" width="7.7109375" style="1" customWidth="1"/>
    <col min="12536" max="12536" width="8.28515625" style="1" customWidth="1"/>
    <col min="12537" max="12539" width="7.7109375" style="1" customWidth="1"/>
    <col min="12540" max="12543" width="6.7109375" style="1" customWidth="1"/>
    <col min="12544" max="12544" width="7.7109375" style="1" customWidth="1"/>
    <col min="12545" max="12545" width="8.28515625" style="1" customWidth="1"/>
    <col min="12546" max="12548" width="9.7109375" style="1" customWidth="1"/>
    <col min="12549" max="12783" width="11.5703125" style="1"/>
    <col min="12784" max="12784" width="8.7109375" style="1" customWidth="1"/>
    <col min="12785" max="12791" width="7.7109375" style="1" customWidth="1"/>
    <col min="12792" max="12792" width="8.28515625" style="1" customWidth="1"/>
    <col min="12793" max="12795" width="7.7109375" style="1" customWidth="1"/>
    <col min="12796" max="12799" width="6.7109375" style="1" customWidth="1"/>
    <col min="12800" max="12800" width="7.7109375" style="1" customWidth="1"/>
    <col min="12801" max="12801" width="8.28515625" style="1" customWidth="1"/>
    <col min="12802" max="12804" width="9.7109375" style="1" customWidth="1"/>
    <col min="12805" max="13039" width="11.5703125" style="1"/>
    <col min="13040" max="13040" width="8.7109375" style="1" customWidth="1"/>
    <col min="13041" max="13047" width="7.7109375" style="1" customWidth="1"/>
    <col min="13048" max="13048" width="8.28515625" style="1" customWidth="1"/>
    <col min="13049" max="13051" width="7.7109375" style="1" customWidth="1"/>
    <col min="13052" max="13055" width="6.7109375" style="1" customWidth="1"/>
    <col min="13056" max="13056" width="7.7109375" style="1" customWidth="1"/>
    <col min="13057" max="13057" width="8.28515625" style="1" customWidth="1"/>
    <col min="13058" max="13060" width="9.7109375" style="1" customWidth="1"/>
    <col min="13061" max="13295" width="11.5703125" style="1"/>
    <col min="13296" max="13296" width="8.7109375" style="1" customWidth="1"/>
    <col min="13297" max="13303" width="7.7109375" style="1" customWidth="1"/>
    <col min="13304" max="13304" width="8.28515625" style="1" customWidth="1"/>
    <col min="13305" max="13307" width="7.7109375" style="1" customWidth="1"/>
    <col min="13308" max="13311" width="6.7109375" style="1" customWidth="1"/>
    <col min="13312" max="13312" width="7.7109375" style="1" customWidth="1"/>
    <col min="13313" max="13313" width="8.28515625" style="1" customWidth="1"/>
    <col min="13314" max="13316" width="9.7109375" style="1" customWidth="1"/>
    <col min="13317" max="13551" width="11.5703125" style="1"/>
    <col min="13552" max="13552" width="8.7109375" style="1" customWidth="1"/>
    <col min="13553" max="13559" width="7.7109375" style="1" customWidth="1"/>
    <col min="13560" max="13560" width="8.28515625" style="1" customWidth="1"/>
    <col min="13561" max="13563" width="7.7109375" style="1" customWidth="1"/>
    <col min="13564" max="13567" width="6.7109375" style="1" customWidth="1"/>
    <col min="13568" max="13568" width="7.7109375" style="1" customWidth="1"/>
    <col min="13569" max="13569" width="8.28515625" style="1" customWidth="1"/>
    <col min="13570" max="13572" width="9.7109375" style="1" customWidth="1"/>
    <col min="13573" max="13807" width="11.5703125" style="1"/>
    <col min="13808" max="13808" width="8.7109375" style="1" customWidth="1"/>
    <col min="13809" max="13815" width="7.7109375" style="1" customWidth="1"/>
    <col min="13816" max="13816" width="8.28515625" style="1" customWidth="1"/>
    <col min="13817" max="13819" width="7.7109375" style="1" customWidth="1"/>
    <col min="13820" max="13823" width="6.7109375" style="1" customWidth="1"/>
    <col min="13824" max="13824" width="7.7109375" style="1" customWidth="1"/>
    <col min="13825" max="13825" width="8.28515625" style="1" customWidth="1"/>
    <col min="13826" max="13828" width="9.7109375" style="1" customWidth="1"/>
    <col min="13829" max="14063" width="11.5703125" style="1"/>
    <col min="14064" max="14064" width="8.7109375" style="1" customWidth="1"/>
    <col min="14065" max="14071" width="7.7109375" style="1" customWidth="1"/>
    <col min="14072" max="14072" width="8.28515625" style="1" customWidth="1"/>
    <col min="14073" max="14075" width="7.7109375" style="1" customWidth="1"/>
    <col min="14076" max="14079" width="6.7109375" style="1" customWidth="1"/>
    <col min="14080" max="14080" width="7.7109375" style="1" customWidth="1"/>
    <col min="14081" max="14081" width="8.28515625" style="1" customWidth="1"/>
    <col min="14082" max="14084" width="9.7109375" style="1" customWidth="1"/>
    <col min="14085" max="14319" width="11.5703125" style="1"/>
    <col min="14320" max="14320" width="8.7109375" style="1" customWidth="1"/>
    <col min="14321" max="14327" width="7.7109375" style="1" customWidth="1"/>
    <col min="14328" max="14328" width="8.28515625" style="1" customWidth="1"/>
    <col min="14329" max="14331" width="7.7109375" style="1" customWidth="1"/>
    <col min="14332" max="14335" width="6.7109375" style="1" customWidth="1"/>
    <col min="14336" max="14336" width="7.7109375" style="1" customWidth="1"/>
    <col min="14337" max="14337" width="8.28515625" style="1" customWidth="1"/>
    <col min="14338" max="14340" width="9.7109375" style="1" customWidth="1"/>
    <col min="14341" max="14575" width="11.5703125" style="1"/>
    <col min="14576" max="14576" width="8.7109375" style="1" customWidth="1"/>
    <col min="14577" max="14583" width="7.7109375" style="1" customWidth="1"/>
    <col min="14584" max="14584" width="8.28515625" style="1" customWidth="1"/>
    <col min="14585" max="14587" width="7.7109375" style="1" customWidth="1"/>
    <col min="14588" max="14591" width="6.7109375" style="1" customWidth="1"/>
    <col min="14592" max="14592" width="7.7109375" style="1" customWidth="1"/>
    <col min="14593" max="14593" width="8.28515625" style="1" customWidth="1"/>
    <col min="14594" max="14596" width="9.7109375" style="1" customWidth="1"/>
    <col min="14597" max="14831" width="11.5703125" style="1"/>
    <col min="14832" max="14832" width="8.7109375" style="1" customWidth="1"/>
    <col min="14833" max="14839" width="7.7109375" style="1" customWidth="1"/>
    <col min="14840" max="14840" width="8.28515625" style="1" customWidth="1"/>
    <col min="14841" max="14843" width="7.7109375" style="1" customWidth="1"/>
    <col min="14844" max="14847" width="6.7109375" style="1" customWidth="1"/>
    <col min="14848" max="14848" width="7.7109375" style="1" customWidth="1"/>
    <col min="14849" max="14849" width="8.28515625" style="1" customWidth="1"/>
    <col min="14850" max="14852" width="9.7109375" style="1" customWidth="1"/>
    <col min="14853" max="15087" width="11.5703125" style="1"/>
    <col min="15088" max="15088" width="8.7109375" style="1" customWidth="1"/>
    <col min="15089" max="15095" width="7.7109375" style="1" customWidth="1"/>
    <col min="15096" max="15096" width="8.28515625" style="1" customWidth="1"/>
    <col min="15097" max="15099" width="7.7109375" style="1" customWidth="1"/>
    <col min="15100" max="15103" width="6.7109375" style="1" customWidth="1"/>
    <col min="15104" max="15104" width="7.7109375" style="1" customWidth="1"/>
    <col min="15105" max="15105" width="8.28515625" style="1" customWidth="1"/>
    <col min="15106" max="15108" width="9.7109375" style="1" customWidth="1"/>
    <col min="15109" max="15343" width="11.5703125" style="1"/>
    <col min="15344" max="15344" width="8.7109375" style="1" customWidth="1"/>
    <col min="15345" max="15351" width="7.7109375" style="1" customWidth="1"/>
    <col min="15352" max="15352" width="8.28515625" style="1" customWidth="1"/>
    <col min="15353" max="15355" width="7.7109375" style="1" customWidth="1"/>
    <col min="15356" max="15359" width="6.7109375" style="1" customWidth="1"/>
    <col min="15360" max="15360" width="7.7109375" style="1" customWidth="1"/>
    <col min="15361" max="15361" width="8.28515625" style="1" customWidth="1"/>
    <col min="15362" max="15364" width="9.7109375" style="1" customWidth="1"/>
    <col min="15365" max="15599" width="11.5703125" style="1"/>
    <col min="15600" max="15600" width="8.7109375" style="1" customWidth="1"/>
    <col min="15601" max="15607" width="7.7109375" style="1" customWidth="1"/>
    <col min="15608" max="15608" width="8.28515625" style="1" customWidth="1"/>
    <col min="15609" max="15611" width="7.7109375" style="1" customWidth="1"/>
    <col min="15612" max="15615" width="6.7109375" style="1" customWidth="1"/>
    <col min="15616" max="15616" width="7.7109375" style="1" customWidth="1"/>
    <col min="15617" max="15617" width="8.28515625" style="1" customWidth="1"/>
    <col min="15618" max="15620" width="9.7109375" style="1" customWidth="1"/>
    <col min="15621" max="15855" width="11.5703125" style="1"/>
    <col min="15856" max="15856" width="8.7109375" style="1" customWidth="1"/>
    <col min="15857" max="15863" width="7.7109375" style="1" customWidth="1"/>
    <col min="15864" max="15864" width="8.28515625" style="1" customWidth="1"/>
    <col min="15865" max="15867" width="7.7109375" style="1" customWidth="1"/>
    <col min="15868" max="15871" width="6.7109375" style="1" customWidth="1"/>
    <col min="15872" max="15872" width="7.7109375" style="1" customWidth="1"/>
    <col min="15873" max="15873" width="8.28515625" style="1" customWidth="1"/>
    <col min="15874" max="15876" width="9.7109375" style="1" customWidth="1"/>
    <col min="15877" max="16111" width="11.5703125" style="1"/>
    <col min="16112" max="16112" width="8.7109375" style="1" customWidth="1"/>
    <col min="16113" max="16119" width="7.7109375" style="1" customWidth="1"/>
    <col min="16120" max="16120" width="8.28515625" style="1" customWidth="1"/>
    <col min="16121" max="16123" width="7.7109375" style="1" customWidth="1"/>
    <col min="16124" max="16127" width="6.7109375" style="1" customWidth="1"/>
    <col min="16128" max="16128" width="7.7109375" style="1" customWidth="1"/>
    <col min="16129" max="16129" width="8.28515625" style="1" customWidth="1"/>
    <col min="16130" max="16132" width="9.7109375" style="1" customWidth="1"/>
    <col min="16133" max="16382" width="11.5703125" style="1"/>
    <col min="16383" max="16384" width="10.7109375" style="1" customWidth="1"/>
  </cols>
  <sheetData>
    <row r="2" spans="1:10" ht="13.5" thickBot="1"/>
    <row r="3" spans="1:10" ht="42" customHeight="1" thickTop="1" thickBot="1">
      <c r="B3" s="428" t="s">
        <v>461</v>
      </c>
      <c r="C3" s="429"/>
      <c r="D3" s="429"/>
      <c r="E3" s="429"/>
      <c r="F3" s="429"/>
      <c r="G3" s="429"/>
      <c r="H3" s="596" t="s">
        <v>463</v>
      </c>
      <c r="I3" s="597"/>
      <c r="J3" s="598"/>
    </row>
    <row r="4" spans="1:10" ht="13.5" thickTop="1">
      <c r="A4" s="38"/>
      <c r="B4" s="38"/>
      <c r="C4" s="39"/>
      <c r="D4" s="40"/>
      <c r="E4" s="38"/>
      <c r="F4" s="39"/>
      <c r="G4" s="40"/>
    </row>
    <row r="5" spans="1:10" ht="13.5" thickBot="1">
      <c r="A5" s="38"/>
      <c r="B5" s="111"/>
      <c r="C5" s="41"/>
      <c r="D5" s="42"/>
      <c r="E5" s="111"/>
      <c r="F5" s="41"/>
      <c r="G5" s="42"/>
    </row>
    <row r="6" spans="1:10" ht="14.45" customHeight="1" thickBot="1">
      <c r="A6" s="38"/>
      <c r="B6" s="590" t="s">
        <v>397</v>
      </c>
      <c r="C6" s="591"/>
      <c r="D6" s="591"/>
      <c r="E6" s="591"/>
      <c r="F6" s="591"/>
      <c r="G6" s="592"/>
      <c r="H6" s="593" t="s">
        <v>462</v>
      </c>
      <c r="I6" s="594"/>
      <c r="J6" s="595"/>
    </row>
    <row r="7" spans="1:10" ht="60" customHeight="1" thickTop="1">
      <c r="A7" s="116"/>
      <c r="B7" s="94" t="s">
        <v>74</v>
      </c>
      <c r="C7" s="94" t="s">
        <v>75</v>
      </c>
      <c r="D7" s="94" t="s">
        <v>76</v>
      </c>
      <c r="E7" s="94" t="s">
        <v>99</v>
      </c>
      <c r="F7" s="94" t="s">
        <v>103</v>
      </c>
      <c r="G7" s="94" t="s">
        <v>104</v>
      </c>
      <c r="H7" s="373" t="s">
        <v>79</v>
      </c>
      <c r="I7" s="287" t="s">
        <v>80</v>
      </c>
      <c r="J7" s="330" t="s">
        <v>82</v>
      </c>
    </row>
    <row r="8" spans="1:10" ht="13.9" customHeight="1">
      <c r="A8" s="51">
        <v>1800</v>
      </c>
      <c r="B8" s="233"/>
      <c r="C8" s="234"/>
      <c r="D8" s="235"/>
      <c r="E8" s="236"/>
      <c r="F8" s="237"/>
      <c r="G8" s="238"/>
      <c r="H8" s="372"/>
      <c r="I8" s="39"/>
      <c r="J8" s="359"/>
    </row>
    <row r="9" spans="1:10" ht="13.9" customHeight="1">
      <c r="A9" s="51">
        <f>A8+1</f>
        <v>1801</v>
      </c>
      <c r="B9" s="239"/>
      <c r="C9" s="240"/>
      <c r="D9" s="241"/>
      <c r="E9" s="236"/>
      <c r="F9" s="237"/>
      <c r="G9" s="238"/>
      <c r="H9" s="372"/>
      <c r="I9" s="39"/>
      <c r="J9" s="359"/>
    </row>
    <row r="10" spans="1:10" ht="13.9" customHeight="1">
      <c r="A10" s="51">
        <f t="shared" ref="A10:A27" si="0">A9+1</f>
        <v>1802</v>
      </c>
      <c r="B10" s="239"/>
      <c r="C10" s="240"/>
      <c r="D10" s="241"/>
      <c r="E10" s="236"/>
      <c r="F10" s="237"/>
      <c r="G10" s="238"/>
      <c r="H10" s="372"/>
      <c r="I10" s="39"/>
      <c r="J10" s="359"/>
    </row>
    <row r="11" spans="1:10" ht="13.9" customHeight="1">
      <c r="A11" s="51">
        <f t="shared" si="0"/>
        <v>1803</v>
      </c>
      <c r="B11" s="239"/>
      <c r="C11" s="240"/>
      <c r="D11" s="241"/>
      <c r="E11" s="236"/>
      <c r="F11" s="237"/>
      <c r="G11" s="238"/>
      <c r="H11" s="372"/>
      <c r="I11" s="39"/>
      <c r="J11" s="359"/>
    </row>
    <row r="12" spans="1:10" ht="13.9" customHeight="1">
      <c r="A12" s="51">
        <f t="shared" si="0"/>
        <v>1804</v>
      </c>
      <c r="B12" s="239"/>
      <c r="C12" s="240"/>
      <c r="D12" s="241"/>
      <c r="E12" s="236"/>
      <c r="F12" s="237"/>
      <c r="G12" s="238"/>
      <c r="H12" s="372"/>
      <c r="I12" s="39"/>
      <c r="J12" s="359"/>
    </row>
    <row r="13" spans="1:10" ht="13.9" customHeight="1">
      <c r="A13" s="51">
        <f t="shared" si="0"/>
        <v>1805</v>
      </c>
      <c r="B13" s="239"/>
      <c r="C13" s="240"/>
      <c r="D13" s="241"/>
      <c r="E13" s="236"/>
      <c r="F13" s="237"/>
      <c r="G13" s="238"/>
      <c r="H13" s="39"/>
      <c r="I13" s="39"/>
      <c r="J13" s="359"/>
    </row>
    <row r="14" spans="1:10" ht="13.9" customHeight="1">
      <c r="A14" s="51">
        <f t="shared" si="0"/>
        <v>1806</v>
      </c>
      <c r="B14" s="239"/>
      <c r="C14" s="240"/>
      <c r="D14" s="241"/>
      <c r="E14" s="236"/>
      <c r="F14" s="237"/>
      <c r="G14" s="238"/>
      <c r="H14" s="39"/>
      <c r="I14" s="39"/>
      <c r="J14" s="359"/>
    </row>
    <row r="15" spans="1:10" ht="13.9" customHeight="1">
      <c r="A15" s="51">
        <f t="shared" si="0"/>
        <v>1807</v>
      </c>
      <c r="B15" s="96">
        <f>'TC10'!T$7</f>
        <v>13.222329139709473</v>
      </c>
      <c r="C15" s="36">
        <f>'TC10'!U$7</f>
        <v>5.5796408653259277</v>
      </c>
      <c r="D15" s="36">
        <f>'TC10'!V$7</f>
        <v>2.5802443027496338</v>
      </c>
      <c r="E15" s="36">
        <f>'TC10'!W$7</f>
        <v>2.1580367088317871</v>
      </c>
      <c r="F15" s="36">
        <f>'TC10'!X$7</f>
        <v>1.9537099599838257</v>
      </c>
      <c r="G15" s="36">
        <f>'TC10'!Y$7</f>
        <v>1.8505007028579712</v>
      </c>
      <c r="H15" s="39"/>
      <c r="I15" s="39"/>
      <c r="J15" s="359"/>
    </row>
    <row r="16" spans="1:10" ht="13.9" customHeight="1">
      <c r="A16" s="51">
        <f t="shared" si="0"/>
        <v>1808</v>
      </c>
      <c r="B16" s="256"/>
      <c r="C16" s="257"/>
      <c r="D16" s="257"/>
      <c r="E16" s="257"/>
      <c r="F16" s="257"/>
      <c r="G16" s="257"/>
      <c r="H16" s="39"/>
      <c r="I16" s="39"/>
      <c r="J16" s="359"/>
    </row>
    <row r="17" spans="1:10" ht="13.9" customHeight="1">
      <c r="A17" s="51">
        <f t="shared" si="0"/>
        <v>1809</v>
      </c>
      <c r="B17" s="256"/>
      <c r="C17" s="257"/>
      <c r="D17" s="257"/>
      <c r="E17" s="257"/>
      <c r="F17" s="257"/>
      <c r="G17" s="257"/>
      <c r="H17" s="39"/>
      <c r="I17" s="39"/>
      <c r="J17" s="359"/>
    </row>
    <row r="18" spans="1:10" ht="13.9" customHeight="1">
      <c r="A18" s="51">
        <f t="shared" si="0"/>
        <v>1810</v>
      </c>
      <c r="B18" s="256"/>
      <c r="C18" s="257"/>
      <c r="D18" s="257"/>
      <c r="E18" s="257"/>
      <c r="F18" s="257"/>
      <c r="G18" s="257"/>
      <c r="H18" s="39"/>
      <c r="I18" s="39"/>
      <c r="J18" s="359"/>
    </row>
    <row r="19" spans="1:10" ht="13.9" customHeight="1">
      <c r="A19" s="51">
        <f t="shared" si="0"/>
        <v>1811</v>
      </c>
      <c r="B19" s="256"/>
      <c r="C19" s="257"/>
      <c r="D19" s="257"/>
      <c r="E19" s="257"/>
      <c r="F19" s="257"/>
      <c r="G19" s="257"/>
      <c r="H19" s="39"/>
      <c r="I19" s="39"/>
      <c r="J19" s="359"/>
    </row>
    <row r="20" spans="1:10" ht="13.9" customHeight="1">
      <c r="A20" s="51">
        <f t="shared" si="0"/>
        <v>1812</v>
      </c>
      <c r="B20" s="256"/>
      <c r="C20" s="257"/>
      <c r="D20" s="257"/>
      <c r="E20" s="257"/>
      <c r="F20" s="257"/>
      <c r="G20" s="257"/>
      <c r="H20" s="39"/>
      <c r="I20" s="39"/>
      <c r="J20" s="359"/>
    </row>
    <row r="21" spans="1:10" ht="13.9" customHeight="1">
      <c r="A21" s="51">
        <f t="shared" si="0"/>
        <v>1813</v>
      </c>
      <c r="B21" s="256"/>
      <c r="C21" s="257"/>
      <c r="D21" s="257"/>
      <c r="E21" s="257"/>
      <c r="F21" s="257"/>
      <c r="G21" s="257"/>
      <c r="H21" s="39"/>
      <c r="I21" s="39"/>
      <c r="J21" s="359"/>
    </row>
    <row r="22" spans="1:10" ht="13.9" customHeight="1">
      <c r="A22" s="51">
        <f t="shared" si="0"/>
        <v>1814</v>
      </c>
      <c r="B22" s="256"/>
      <c r="C22" s="257"/>
      <c r="D22" s="257"/>
      <c r="E22" s="257"/>
      <c r="F22" s="257"/>
      <c r="G22" s="257"/>
      <c r="H22" s="39"/>
      <c r="I22" s="39"/>
      <c r="J22" s="359"/>
    </row>
    <row r="23" spans="1:10" ht="13.9" customHeight="1">
      <c r="A23" s="51">
        <f t="shared" si="0"/>
        <v>1815</v>
      </c>
      <c r="B23" s="256"/>
      <c r="C23" s="257"/>
      <c r="D23" s="257"/>
      <c r="E23" s="257"/>
      <c r="F23" s="257"/>
      <c r="G23" s="257"/>
      <c r="H23" s="39"/>
      <c r="I23" s="39"/>
      <c r="J23" s="359"/>
    </row>
    <row r="24" spans="1:10" ht="13.9" customHeight="1">
      <c r="A24" s="51">
        <f t="shared" si="0"/>
        <v>1816</v>
      </c>
      <c r="B24" s="258"/>
      <c r="C24" s="255"/>
      <c r="D24" s="255"/>
      <c r="E24" s="257"/>
      <c r="F24" s="257"/>
      <c r="G24" s="257"/>
      <c r="H24" s="39"/>
      <c r="I24" s="39"/>
      <c r="J24" s="359"/>
    </row>
    <row r="25" spans="1:10" ht="13.9" customHeight="1">
      <c r="A25" s="51">
        <f t="shared" si="0"/>
        <v>1817</v>
      </c>
      <c r="B25" s="96">
        <f>'TC10'!T$8</f>
        <v>18.456226348876953</v>
      </c>
      <c r="C25" s="36">
        <f>'TC10'!U$8</f>
        <v>6.9630007743835449</v>
      </c>
      <c r="D25" s="36">
        <f>'TC10'!V$8</f>
        <v>3.2938659191131592</v>
      </c>
      <c r="E25" s="36">
        <f>'TC10'!W$8</f>
        <v>2.3669364452362061</v>
      </c>
      <c r="F25" s="36">
        <f>'TC10'!X$8</f>
        <v>1.9537085294723511</v>
      </c>
      <c r="G25" s="255">
        <f>'TC10'!Y$8</f>
        <v>1.7742711305618286</v>
      </c>
      <c r="H25" s="39"/>
      <c r="I25" s="39"/>
      <c r="J25" s="359"/>
    </row>
    <row r="26" spans="1:10" ht="13.9" customHeight="1">
      <c r="A26" s="51">
        <f t="shared" si="0"/>
        <v>1818</v>
      </c>
      <c r="B26" s="256"/>
      <c r="C26" s="257"/>
      <c r="D26" s="257"/>
      <c r="E26" s="257"/>
      <c r="F26" s="257"/>
      <c r="G26" s="257"/>
      <c r="H26" s="39"/>
      <c r="I26" s="39"/>
      <c r="J26" s="359"/>
    </row>
    <row r="27" spans="1:10" ht="13.9" customHeight="1">
      <c r="A27" s="51">
        <f t="shared" si="0"/>
        <v>1819</v>
      </c>
      <c r="B27" s="256"/>
      <c r="C27" s="257"/>
      <c r="D27" s="257"/>
      <c r="E27" s="257"/>
      <c r="F27" s="257"/>
      <c r="G27" s="257"/>
      <c r="H27" s="39"/>
      <c r="I27" s="39"/>
      <c r="J27" s="359"/>
    </row>
    <row r="28" spans="1:10" ht="15">
      <c r="A28" s="43">
        <v>1820</v>
      </c>
      <c r="B28" s="256"/>
      <c r="C28" s="257"/>
      <c r="D28" s="257"/>
      <c r="E28" s="257"/>
      <c r="F28" s="257"/>
      <c r="G28" s="257"/>
      <c r="H28" s="39"/>
      <c r="I28" s="39"/>
      <c r="J28" s="359"/>
    </row>
    <row r="29" spans="1:10" ht="15">
      <c r="A29" s="43">
        <f>A28+1</f>
        <v>1821</v>
      </c>
      <c r="B29" s="256"/>
      <c r="C29" s="257"/>
      <c r="D29" s="257"/>
      <c r="E29" s="257"/>
      <c r="F29" s="257"/>
      <c r="G29" s="257"/>
      <c r="H29" s="39"/>
      <c r="I29" s="39"/>
      <c r="J29" s="359"/>
    </row>
    <row r="30" spans="1:10" ht="15">
      <c r="A30" s="43">
        <f t="shared" ref="A30:A34" si="1">A29+1</f>
        <v>1822</v>
      </c>
      <c r="B30" s="256"/>
      <c r="C30" s="257"/>
      <c r="D30" s="257"/>
      <c r="E30" s="257"/>
      <c r="F30" s="257"/>
      <c r="G30" s="257"/>
      <c r="H30" s="39"/>
      <c r="I30" s="39"/>
      <c r="J30" s="359"/>
    </row>
    <row r="31" spans="1:10" ht="15">
      <c r="A31" s="43">
        <f t="shared" si="1"/>
        <v>1823</v>
      </c>
      <c r="B31" s="256"/>
      <c r="C31" s="257"/>
      <c r="D31" s="257"/>
      <c r="E31" s="257"/>
      <c r="F31" s="257"/>
      <c r="G31" s="257"/>
      <c r="H31" s="39"/>
      <c r="I31" s="39"/>
      <c r="J31" s="359"/>
    </row>
    <row r="32" spans="1:10" ht="15">
      <c r="A32" s="43">
        <f t="shared" si="1"/>
        <v>1824</v>
      </c>
      <c r="B32" s="256"/>
      <c r="C32" s="257"/>
      <c r="D32" s="257"/>
      <c r="E32" s="257"/>
      <c r="F32" s="257"/>
      <c r="G32" s="257"/>
      <c r="H32" s="39"/>
      <c r="I32" s="39"/>
      <c r="J32" s="359"/>
    </row>
    <row r="33" spans="1:10" ht="15">
      <c r="A33" s="43">
        <f t="shared" si="1"/>
        <v>1825</v>
      </c>
      <c r="B33" s="258"/>
      <c r="C33" s="255"/>
      <c r="D33" s="255"/>
      <c r="E33" s="257"/>
      <c r="F33" s="257"/>
      <c r="G33" s="257"/>
      <c r="H33" s="39"/>
      <c r="I33" s="39"/>
      <c r="J33" s="359"/>
    </row>
    <row r="34" spans="1:10" ht="15">
      <c r="A34" s="43">
        <f t="shared" si="1"/>
        <v>1826</v>
      </c>
      <c r="B34" s="258"/>
      <c r="C34" s="255"/>
      <c r="D34" s="255"/>
      <c r="E34" s="257"/>
      <c r="F34" s="257"/>
      <c r="G34" s="257"/>
      <c r="H34" s="39"/>
      <c r="I34" s="39"/>
      <c r="J34" s="359"/>
    </row>
    <row r="35" spans="1:10" ht="15">
      <c r="A35" s="43">
        <f>A34+1</f>
        <v>1827</v>
      </c>
      <c r="B35" s="96">
        <f>'TC10'!T$9</f>
        <v>15.559935569763184</v>
      </c>
      <c r="C35" s="36">
        <f>'TC10'!U$9</f>
        <v>6.1737737655639648</v>
      </c>
      <c r="D35" s="36">
        <f>'TC10'!V$9</f>
        <v>2.8933720588684082</v>
      </c>
      <c r="E35" s="255">
        <f>'TC10'!W$9</f>
        <v>1.9793015718460083</v>
      </c>
      <c r="F35" s="255">
        <f>'TC10'!X$9</f>
        <v>1.9537090063095093</v>
      </c>
      <c r="G35" s="255">
        <f>'TC10'!Y$9</f>
        <v>1.9386929273605347</v>
      </c>
      <c r="H35" s="39"/>
      <c r="I35" s="39"/>
      <c r="J35" s="359"/>
    </row>
    <row r="36" spans="1:10" ht="15">
      <c r="A36" s="43">
        <f>A35+1</f>
        <v>1828</v>
      </c>
      <c r="B36" s="256"/>
      <c r="C36" s="257"/>
      <c r="D36" s="257"/>
      <c r="E36" s="257"/>
      <c r="F36" s="257"/>
      <c r="G36" s="257"/>
      <c r="H36" s="39"/>
      <c r="I36" s="39"/>
      <c r="J36" s="359"/>
    </row>
    <row r="37" spans="1:10" ht="15">
      <c r="A37" s="45">
        <f t="shared" ref="A37:A100" si="2">A36+1</f>
        <v>1829</v>
      </c>
      <c r="B37" s="256"/>
      <c r="C37" s="257"/>
      <c r="D37" s="257"/>
      <c r="E37" s="257"/>
      <c r="F37" s="257"/>
      <c r="G37" s="257"/>
      <c r="H37" s="39"/>
      <c r="I37" s="39"/>
      <c r="J37" s="359"/>
    </row>
    <row r="38" spans="1:10" ht="13.9" customHeight="1">
      <c r="A38" s="43">
        <f t="shared" si="2"/>
        <v>1830</v>
      </c>
      <c r="B38" s="256"/>
      <c r="C38" s="257"/>
      <c r="D38" s="257"/>
      <c r="E38" s="257"/>
      <c r="F38" s="257"/>
      <c r="G38" s="257"/>
      <c r="H38" s="39"/>
      <c r="I38" s="39"/>
      <c r="J38" s="359"/>
    </row>
    <row r="39" spans="1:10" ht="15">
      <c r="A39" s="43">
        <f t="shared" si="2"/>
        <v>1831</v>
      </c>
      <c r="B39" s="256"/>
      <c r="C39" s="257"/>
      <c r="D39" s="257"/>
      <c r="E39" s="257"/>
      <c r="F39" s="257"/>
      <c r="G39" s="257"/>
      <c r="H39" s="39"/>
      <c r="I39" s="39"/>
      <c r="J39" s="359"/>
    </row>
    <row r="40" spans="1:10" ht="15">
      <c r="A40" s="43">
        <f t="shared" si="2"/>
        <v>1832</v>
      </c>
      <c r="B40" s="256"/>
      <c r="C40" s="257"/>
      <c r="D40" s="257"/>
      <c r="E40" s="257"/>
      <c r="F40" s="257"/>
      <c r="G40" s="257"/>
      <c r="H40" s="39"/>
      <c r="I40" s="39"/>
      <c r="J40" s="359"/>
    </row>
    <row r="41" spans="1:10" ht="15">
      <c r="A41" s="43">
        <f t="shared" si="2"/>
        <v>1833</v>
      </c>
      <c r="B41" s="256"/>
      <c r="C41" s="257"/>
      <c r="D41" s="257"/>
      <c r="E41" s="257"/>
      <c r="F41" s="257"/>
      <c r="G41" s="257"/>
      <c r="H41" s="39"/>
      <c r="I41" s="39"/>
      <c r="J41" s="359"/>
    </row>
    <row r="42" spans="1:10" ht="15">
      <c r="A42" s="43">
        <f t="shared" si="2"/>
        <v>1834</v>
      </c>
      <c r="B42" s="258"/>
      <c r="C42" s="255"/>
      <c r="D42" s="255"/>
      <c r="E42" s="257"/>
      <c r="F42" s="257"/>
      <c r="G42" s="257"/>
      <c r="H42" s="39"/>
      <c r="I42" s="39"/>
      <c r="J42" s="359"/>
    </row>
    <row r="43" spans="1:10" ht="15">
      <c r="A43" s="43">
        <f t="shared" si="2"/>
        <v>1835</v>
      </c>
      <c r="B43" s="258"/>
      <c r="C43" s="255"/>
      <c r="D43" s="255"/>
      <c r="E43" s="257"/>
      <c r="F43" s="257"/>
      <c r="G43" s="257"/>
      <c r="H43" s="39"/>
      <c r="I43" s="39"/>
      <c r="J43" s="359"/>
    </row>
    <row r="44" spans="1:10" ht="15">
      <c r="A44" s="43">
        <f t="shared" si="2"/>
        <v>1836</v>
      </c>
      <c r="B44" s="258"/>
      <c r="C44" s="255"/>
      <c r="D44" s="255"/>
      <c r="E44" s="257"/>
      <c r="F44" s="257"/>
      <c r="G44" s="257"/>
      <c r="H44" s="39"/>
      <c r="I44" s="39"/>
      <c r="J44" s="359"/>
    </row>
    <row r="45" spans="1:10" ht="15">
      <c r="A45" s="43">
        <f t="shared" si="2"/>
        <v>1837</v>
      </c>
      <c r="B45" s="96">
        <f>'TC10'!T$10</f>
        <v>13.329360961914063</v>
      </c>
      <c r="C45" s="36">
        <f>'TC10'!U$10</f>
        <v>6.314906120300293</v>
      </c>
      <c r="D45" s="36">
        <f>'TC10'!V$10</f>
        <v>2.7381556034088135</v>
      </c>
      <c r="E45" s="255">
        <f>'TC10'!W$10</f>
        <v>2.1097686290740967</v>
      </c>
      <c r="F45" s="255">
        <f>'TC10'!X$10</f>
        <v>1.9537098407745361</v>
      </c>
      <c r="G45" s="255">
        <f>'TC10'!Y$10</f>
        <v>1.8718024492263794</v>
      </c>
      <c r="H45" s="39"/>
      <c r="I45" s="39"/>
      <c r="J45" s="359"/>
    </row>
    <row r="46" spans="1:10" ht="15">
      <c r="A46" s="46">
        <f t="shared" si="2"/>
        <v>1838</v>
      </c>
      <c r="B46" s="256"/>
      <c r="C46" s="257"/>
      <c r="D46" s="257"/>
      <c r="E46" s="257"/>
      <c r="F46" s="257"/>
      <c r="G46" s="257"/>
      <c r="H46" s="39"/>
      <c r="I46" s="39"/>
      <c r="J46" s="359"/>
    </row>
    <row r="47" spans="1:10" ht="15">
      <c r="A47" s="43">
        <f t="shared" si="2"/>
        <v>1839</v>
      </c>
      <c r="B47" s="256"/>
      <c r="C47" s="257"/>
      <c r="D47" s="257"/>
      <c r="E47" s="257"/>
      <c r="F47" s="257"/>
      <c r="G47" s="257"/>
      <c r="H47" s="39"/>
      <c r="I47" s="39"/>
      <c r="J47" s="359"/>
    </row>
    <row r="48" spans="1:10" ht="15">
      <c r="A48" s="43">
        <f t="shared" si="2"/>
        <v>1840</v>
      </c>
      <c r="B48" s="256"/>
      <c r="C48" s="257"/>
      <c r="D48" s="257"/>
      <c r="E48" s="257"/>
      <c r="F48" s="257"/>
      <c r="G48" s="257"/>
      <c r="H48" s="39"/>
      <c r="I48" s="39"/>
      <c r="J48" s="359"/>
    </row>
    <row r="49" spans="1:10" ht="15">
      <c r="A49" s="43">
        <f t="shared" si="2"/>
        <v>1841</v>
      </c>
      <c r="B49" s="256"/>
      <c r="C49" s="257"/>
      <c r="D49" s="257"/>
      <c r="E49" s="257"/>
      <c r="F49" s="257"/>
      <c r="G49" s="257"/>
      <c r="H49" s="39"/>
      <c r="I49" s="39"/>
      <c r="J49" s="359"/>
    </row>
    <row r="50" spans="1:10" ht="15">
      <c r="A50" s="43">
        <f t="shared" si="2"/>
        <v>1842</v>
      </c>
      <c r="B50" s="256"/>
      <c r="C50" s="257"/>
      <c r="D50" s="257"/>
      <c r="E50" s="257"/>
      <c r="F50" s="257"/>
      <c r="G50" s="257"/>
      <c r="H50" s="39"/>
      <c r="I50" s="39"/>
      <c r="J50" s="359"/>
    </row>
    <row r="51" spans="1:10" ht="15">
      <c r="A51" s="43">
        <f t="shared" si="2"/>
        <v>1843</v>
      </c>
      <c r="B51" s="258"/>
      <c r="C51" s="255"/>
      <c r="D51" s="255"/>
      <c r="E51" s="257"/>
      <c r="F51" s="257"/>
      <c r="G51" s="257"/>
      <c r="H51" s="39"/>
      <c r="I51" s="39"/>
      <c r="J51" s="359"/>
    </row>
    <row r="52" spans="1:10" ht="15">
      <c r="A52" s="43">
        <f t="shared" si="2"/>
        <v>1844</v>
      </c>
      <c r="B52" s="258"/>
      <c r="C52" s="255"/>
      <c r="D52" s="255"/>
      <c r="E52" s="257"/>
      <c r="F52" s="257"/>
      <c r="G52" s="257"/>
      <c r="H52" s="39"/>
      <c r="I52" s="39"/>
      <c r="J52" s="359"/>
    </row>
    <row r="53" spans="1:10" ht="15">
      <c r="A53" s="43">
        <f t="shared" si="2"/>
        <v>1845</v>
      </c>
      <c r="B53" s="258"/>
      <c r="C53" s="255"/>
      <c r="D53" s="255"/>
      <c r="E53" s="257"/>
      <c r="F53" s="257"/>
      <c r="G53" s="257"/>
      <c r="H53" s="39"/>
      <c r="I53" s="39"/>
      <c r="J53" s="359"/>
    </row>
    <row r="54" spans="1:10" ht="15">
      <c r="A54" s="43">
        <f t="shared" si="2"/>
        <v>1846</v>
      </c>
      <c r="B54" s="258"/>
      <c r="C54" s="255"/>
      <c r="D54" s="255"/>
      <c r="E54" s="257"/>
      <c r="F54" s="257"/>
      <c r="G54" s="257"/>
      <c r="H54" s="39"/>
      <c r="I54" s="39"/>
      <c r="J54" s="359"/>
    </row>
    <row r="55" spans="1:10" ht="15">
      <c r="A55" s="43">
        <f t="shared" si="2"/>
        <v>1847</v>
      </c>
      <c r="B55" s="96">
        <f>'TC10'!T$11</f>
        <v>24.858762741088867</v>
      </c>
      <c r="C55" s="36">
        <f>'TC10'!U$11</f>
        <v>5.4822630882263184</v>
      </c>
      <c r="D55" s="36">
        <f>'TC10'!V$11</f>
        <v>2.9650723934173584</v>
      </c>
      <c r="E55" s="255">
        <f>'TC10'!W$11</f>
        <v>1.89484703540802</v>
      </c>
      <c r="F55" s="255">
        <f>'TC10'!X$11</f>
        <v>1.7546858787536621</v>
      </c>
      <c r="G55" s="255">
        <f>'TC10'!Y$11</f>
        <v>1.6775940656661987</v>
      </c>
      <c r="H55" s="39"/>
      <c r="I55" s="39"/>
      <c r="J55" s="359"/>
    </row>
    <row r="56" spans="1:10" ht="15">
      <c r="A56" s="43">
        <f t="shared" si="2"/>
        <v>1848</v>
      </c>
      <c r="B56" s="256"/>
      <c r="C56" s="257"/>
      <c r="D56" s="257"/>
      <c r="E56" s="257"/>
      <c r="F56" s="257"/>
      <c r="G56" s="257"/>
      <c r="H56" s="39"/>
      <c r="I56" s="39"/>
      <c r="J56" s="359"/>
    </row>
    <row r="57" spans="1:10" ht="15">
      <c r="A57" s="45">
        <f t="shared" si="2"/>
        <v>1849</v>
      </c>
      <c r="B57" s="256"/>
      <c r="C57" s="257"/>
      <c r="D57" s="257"/>
      <c r="E57" s="257"/>
      <c r="F57" s="257"/>
      <c r="G57" s="257"/>
      <c r="H57" s="39"/>
      <c r="I57" s="39"/>
      <c r="J57" s="359"/>
    </row>
    <row r="58" spans="1:10" ht="15">
      <c r="A58" s="43">
        <f t="shared" si="2"/>
        <v>1850</v>
      </c>
      <c r="B58" s="256"/>
      <c r="C58" s="257"/>
      <c r="D58" s="257"/>
      <c r="E58" s="257"/>
      <c r="F58" s="257"/>
      <c r="G58" s="257"/>
      <c r="H58" s="39"/>
      <c r="I58" s="39"/>
      <c r="J58" s="359"/>
    </row>
    <row r="59" spans="1:10" ht="15">
      <c r="A59" s="43">
        <f t="shared" si="2"/>
        <v>1851</v>
      </c>
      <c r="B59" s="256"/>
      <c r="C59" s="257"/>
      <c r="D59" s="257"/>
      <c r="E59" s="257"/>
      <c r="F59" s="257"/>
      <c r="G59" s="257"/>
      <c r="H59" s="39"/>
      <c r="I59" s="39"/>
      <c r="J59" s="359"/>
    </row>
    <row r="60" spans="1:10" ht="15">
      <c r="A60" s="43">
        <f t="shared" si="2"/>
        <v>1852</v>
      </c>
      <c r="B60" s="258"/>
      <c r="C60" s="255"/>
      <c r="D60" s="255"/>
      <c r="E60" s="257"/>
      <c r="F60" s="257"/>
      <c r="G60" s="257"/>
      <c r="H60" s="39"/>
      <c r="I60" s="39"/>
      <c r="J60" s="359"/>
    </row>
    <row r="61" spans="1:10" ht="15">
      <c r="A61" s="43">
        <f t="shared" si="2"/>
        <v>1853</v>
      </c>
      <c r="B61" s="258"/>
      <c r="C61" s="255"/>
      <c r="D61" s="255"/>
      <c r="E61" s="257"/>
      <c r="F61" s="257"/>
      <c r="G61" s="257"/>
      <c r="H61" s="39"/>
      <c r="I61" s="39"/>
      <c r="J61" s="359"/>
    </row>
    <row r="62" spans="1:10" ht="15">
      <c r="A62" s="43">
        <f t="shared" si="2"/>
        <v>1854</v>
      </c>
      <c r="B62" s="258"/>
      <c r="C62" s="255"/>
      <c r="D62" s="255"/>
      <c r="E62" s="257"/>
      <c r="F62" s="257"/>
      <c r="G62" s="257"/>
      <c r="H62" s="39"/>
      <c r="I62" s="39"/>
      <c r="J62" s="359"/>
    </row>
    <row r="63" spans="1:10" ht="15">
      <c r="A63" s="43">
        <f t="shared" si="2"/>
        <v>1855</v>
      </c>
      <c r="B63" s="258"/>
      <c r="C63" s="255"/>
      <c r="D63" s="255"/>
      <c r="E63" s="257"/>
      <c r="F63" s="257"/>
      <c r="G63" s="257"/>
      <c r="H63" s="39"/>
      <c r="I63" s="39"/>
      <c r="J63" s="359"/>
    </row>
    <row r="64" spans="1:10" ht="15">
      <c r="A64" s="43">
        <f t="shared" si="2"/>
        <v>1856</v>
      </c>
      <c r="B64" s="258"/>
      <c r="C64" s="255"/>
      <c r="D64" s="255"/>
      <c r="E64" s="257"/>
      <c r="F64" s="257"/>
      <c r="G64" s="257"/>
      <c r="H64" s="39"/>
      <c r="I64" s="39"/>
      <c r="J64" s="359"/>
    </row>
    <row r="65" spans="1:10" ht="15">
      <c r="A65" s="43">
        <f t="shared" si="2"/>
        <v>1857</v>
      </c>
      <c r="B65" s="96">
        <f>'TC10'!T$12</f>
        <v>16.574886322021484</v>
      </c>
      <c r="C65" s="36">
        <f>'TC10'!U$12</f>
        <v>6.1678614616394043</v>
      </c>
      <c r="D65" s="36">
        <f>'TC10'!V$12</f>
        <v>2.6392612457275391</v>
      </c>
      <c r="E65" s="255">
        <f>'TC10'!W$12</f>
        <v>1.8372291326522827</v>
      </c>
      <c r="F65" s="255">
        <f>'TC10'!X$12</f>
        <v>1.7546863555908203</v>
      </c>
      <c r="G65" s="255">
        <f>'TC10'!Y$12</f>
        <v>1.7066460847854614</v>
      </c>
      <c r="H65" s="39"/>
      <c r="I65" s="39"/>
      <c r="J65" s="359"/>
    </row>
    <row r="66" spans="1:10" ht="15">
      <c r="A66" s="46">
        <f t="shared" si="2"/>
        <v>1858</v>
      </c>
      <c r="B66" s="256"/>
      <c r="C66" s="257"/>
      <c r="D66" s="257"/>
      <c r="E66" s="257"/>
      <c r="F66" s="257"/>
      <c r="G66" s="257"/>
      <c r="H66" s="39"/>
      <c r="I66" s="39"/>
      <c r="J66" s="359"/>
    </row>
    <row r="67" spans="1:10" ht="15">
      <c r="A67" s="43">
        <f t="shared" si="2"/>
        <v>1859</v>
      </c>
      <c r="B67" s="256"/>
      <c r="C67" s="257"/>
      <c r="D67" s="257"/>
      <c r="E67" s="257"/>
      <c r="F67" s="257"/>
      <c r="G67" s="257"/>
      <c r="H67" s="39"/>
      <c r="I67" s="39"/>
      <c r="J67" s="359"/>
    </row>
    <row r="68" spans="1:10" ht="15">
      <c r="A68" s="43">
        <f t="shared" si="2"/>
        <v>1860</v>
      </c>
      <c r="B68" s="256"/>
      <c r="C68" s="257"/>
      <c r="D68" s="257"/>
      <c r="E68" s="257"/>
      <c r="F68" s="257"/>
      <c r="G68" s="257"/>
      <c r="H68" s="39"/>
      <c r="I68" s="39"/>
      <c r="J68" s="359"/>
    </row>
    <row r="69" spans="1:10" ht="15">
      <c r="A69" s="43">
        <f t="shared" si="2"/>
        <v>1861</v>
      </c>
      <c r="B69" s="256"/>
      <c r="C69" s="257"/>
      <c r="D69" s="257"/>
      <c r="E69" s="257"/>
      <c r="F69" s="257"/>
      <c r="G69" s="257"/>
      <c r="H69" s="39"/>
      <c r="I69" s="39"/>
      <c r="J69" s="359"/>
    </row>
    <row r="70" spans="1:10" ht="15">
      <c r="A70" s="43">
        <f t="shared" si="2"/>
        <v>1862</v>
      </c>
      <c r="B70" s="256"/>
      <c r="C70" s="257"/>
      <c r="D70" s="257"/>
      <c r="E70" s="257"/>
      <c r="F70" s="257"/>
      <c r="G70" s="257"/>
      <c r="H70" s="39"/>
      <c r="I70" s="39"/>
      <c r="J70" s="359"/>
    </row>
    <row r="71" spans="1:10" ht="15">
      <c r="A71" s="43">
        <f t="shared" si="2"/>
        <v>1863</v>
      </c>
      <c r="B71" s="256"/>
      <c r="C71" s="257"/>
      <c r="D71" s="257"/>
      <c r="E71" s="257"/>
      <c r="F71" s="257"/>
      <c r="G71" s="257"/>
      <c r="H71" s="39"/>
      <c r="I71" s="39"/>
      <c r="J71" s="359"/>
    </row>
    <row r="72" spans="1:10" ht="15">
      <c r="A72" s="43">
        <f t="shared" si="2"/>
        <v>1864</v>
      </c>
      <c r="B72" s="256"/>
      <c r="C72" s="257"/>
      <c r="D72" s="257"/>
      <c r="E72" s="257"/>
      <c r="F72" s="257"/>
      <c r="G72" s="257"/>
      <c r="H72" s="39"/>
      <c r="I72" s="39"/>
      <c r="J72" s="359"/>
    </row>
    <row r="73" spans="1:10" ht="15">
      <c r="A73" s="43">
        <f t="shared" si="2"/>
        <v>1865</v>
      </c>
      <c r="B73" s="256"/>
      <c r="C73" s="257"/>
      <c r="D73" s="257"/>
      <c r="E73" s="257"/>
      <c r="F73" s="257"/>
      <c r="G73" s="257"/>
      <c r="H73" s="39"/>
      <c r="I73" s="39"/>
      <c r="J73" s="359"/>
    </row>
    <row r="74" spans="1:10" ht="15">
      <c r="A74" s="43">
        <f t="shared" si="2"/>
        <v>1866</v>
      </c>
      <c r="B74" s="256"/>
      <c r="C74" s="257"/>
      <c r="D74" s="257"/>
      <c r="E74" s="257"/>
      <c r="F74" s="257"/>
      <c r="G74" s="257"/>
      <c r="H74" s="39"/>
      <c r="I74" s="39"/>
      <c r="J74" s="359"/>
    </row>
    <row r="75" spans="1:10" ht="15">
      <c r="A75" s="43">
        <f t="shared" si="2"/>
        <v>1867</v>
      </c>
      <c r="B75" s="96">
        <f>'TC10'!T$13</f>
        <v>15.28724479675293</v>
      </c>
      <c r="C75" s="36">
        <f>'TC10'!U$13</f>
        <v>6.1315221786499023</v>
      </c>
      <c r="D75" s="36">
        <f>'TC10'!V$13</f>
        <v>2.9438917636871338</v>
      </c>
      <c r="E75" s="255">
        <f>'TC10'!W$13</f>
        <v>1.9727475643157959</v>
      </c>
      <c r="F75" s="255">
        <f>'TC10'!X$13</f>
        <v>1.754685640335083</v>
      </c>
      <c r="G75" s="255">
        <f>'TC10'!Y$13</f>
        <v>1.6430617570877075</v>
      </c>
      <c r="H75" s="39"/>
      <c r="I75" s="39"/>
      <c r="J75" s="359"/>
    </row>
    <row r="76" spans="1:10" ht="15">
      <c r="A76" s="43">
        <f t="shared" si="2"/>
        <v>1868</v>
      </c>
      <c r="B76" s="256"/>
      <c r="C76" s="257"/>
      <c r="D76" s="257"/>
      <c r="E76" s="257"/>
      <c r="F76" s="257"/>
      <c r="G76" s="257"/>
      <c r="H76" s="39"/>
      <c r="I76" s="39"/>
      <c r="J76" s="359"/>
    </row>
    <row r="77" spans="1:10" ht="15">
      <c r="A77" s="45">
        <f t="shared" si="2"/>
        <v>1869</v>
      </c>
      <c r="B77" s="256"/>
      <c r="C77" s="257"/>
      <c r="D77" s="257"/>
      <c r="E77" s="257"/>
      <c r="F77" s="257"/>
      <c r="G77" s="257"/>
      <c r="H77" s="39"/>
      <c r="I77" s="39"/>
      <c r="J77" s="359"/>
    </row>
    <row r="78" spans="1:10" ht="15">
      <c r="A78" s="43">
        <f t="shared" si="2"/>
        <v>1870</v>
      </c>
      <c r="B78" s="256"/>
      <c r="C78" s="257"/>
      <c r="D78" s="257"/>
      <c r="E78" s="257"/>
      <c r="F78" s="257"/>
      <c r="G78" s="257"/>
      <c r="H78" s="39"/>
      <c r="I78" s="39"/>
      <c r="J78" s="359"/>
    </row>
    <row r="79" spans="1:10" ht="15">
      <c r="A79" s="43">
        <f t="shared" si="2"/>
        <v>1871</v>
      </c>
      <c r="B79" s="256"/>
      <c r="C79" s="257"/>
      <c r="D79" s="257"/>
      <c r="E79" s="257"/>
      <c r="F79" s="257"/>
      <c r="G79" s="257"/>
      <c r="H79" s="39"/>
      <c r="I79" s="39"/>
      <c r="J79" s="359"/>
    </row>
    <row r="80" spans="1:10" ht="15">
      <c r="A80" s="43">
        <f t="shared" si="2"/>
        <v>1872</v>
      </c>
      <c r="B80" s="256"/>
      <c r="C80" s="257"/>
      <c r="D80" s="257"/>
      <c r="E80" s="257"/>
      <c r="F80" s="257"/>
      <c r="G80" s="257"/>
      <c r="H80" s="39"/>
      <c r="I80" s="39"/>
      <c r="J80" s="359"/>
    </row>
    <row r="81" spans="1:10" ht="15">
      <c r="A81" s="43">
        <f t="shared" si="2"/>
        <v>1873</v>
      </c>
      <c r="B81" s="256"/>
      <c r="C81" s="257"/>
      <c r="D81" s="257"/>
      <c r="E81" s="257"/>
      <c r="F81" s="257"/>
      <c r="G81" s="257"/>
      <c r="H81" s="39"/>
      <c r="I81" s="39"/>
      <c r="J81" s="359"/>
    </row>
    <row r="82" spans="1:10" ht="15">
      <c r="A82" s="43">
        <f t="shared" si="2"/>
        <v>1874</v>
      </c>
      <c r="B82" s="256"/>
      <c r="C82" s="257"/>
      <c r="D82" s="257"/>
      <c r="E82" s="257"/>
      <c r="F82" s="257"/>
      <c r="G82" s="257"/>
      <c r="H82" s="39"/>
      <c r="I82" s="39"/>
      <c r="J82" s="359"/>
    </row>
    <row r="83" spans="1:10" ht="15">
      <c r="A83" s="43">
        <f t="shared" si="2"/>
        <v>1875</v>
      </c>
      <c r="B83" s="256"/>
      <c r="C83" s="257"/>
      <c r="D83" s="257"/>
      <c r="E83" s="257"/>
      <c r="F83" s="257"/>
      <c r="G83" s="257"/>
      <c r="H83" s="39"/>
      <c r="I83" s="39"/>
      <c r="J83" s="359"/>
    </row>
    <row r="84" spans="1:10" ht="15">
      <c r="A84" s="43">
        <f t="shared" si="2"/>
        <v>1876</v>
      </c>
      <c r="B84" s="256"/>
      <c r="C84" s="257"/>
      <c r="D84" s="257"/>
      <c r="E84" s="257"/>
      <c r="F84" s="257"/>
      <c r="G84" s="257"/>
      <c r="H84" s="39"/>
      <c r="I84" s="39"/>
      <c r="J84" s="359"/>
    </row>
    <row r="85" spans="1:10" ht="15">
      <c r="A85" s="43">
        <f t="shared" si="2"/>
        <v>1877</v>
      </c>
      <c r="B85" s="96">
        <f>'TC10'!T$14</f>
        <v>16.813087463378906</v>
      </c>
      <c r="C85" s="36">
        <f>'TC10'!U$14</f>
        <v>7.4131779670715332</v>
      </c>
      <c r="D85" s="36">
        <f>'TC10'!V$14</f>
        <v>2.9406328201293945</v>
      </c>
      <c r="E85" s="255">
        <f>'TC10'!W$14</f>
        <v>1.9370963573455811</v>
      </c>
      <c r="F85" s="255">
        <f>'TC10'!X$14</f>
        <v>1.7546855211257935</v>
      </c>
      <c r="G85" s="255">
        <f>'TC10'!Y$14</f>
        <v>1.6582497358322144</v>
      </c>
      <c r="H85" s="39"/>
      <c r="I85" s="39"/>
      <c r="J85" s="359"/>
    </row>
    <row r="86" spans="1:10" ht="15">
      <c r="A86" s="46">
        <f t="shared" si="2"/>
        <v>1878</v>
      </c>
      <c r="B86" s="256"/>
      <c r="C86" s="257"/>
      <c r="D86" s="257"/>
      <c r="E86" s="257"/>
      <c r="F86" s="257"/>
      <c r="G86" s="257"/>
      <c r="H86" s="39"/>
      <c r="I86" s="39"/>
      <c r="J86" s="359"/>
    </row>
    <row r="87" spans="1:10" ht="15">
      <c r="A87" s="43">
        <f t="shared" si="2"/>
        <v>1879</v>
      </c>
      <c r="B87" s="256"/>
      <c r="C87" s="257"/>
      <c r="D87" s="257"/>
      <c r="E87" s="257"/>
      <c r="F87" s="257"/>
      <c r="G87" s="257"/>
      <c r="H87" s="39"/>
      <c r="I87" s="39"/>
      <c r="J87" s="359"/>
    </row>
    <row r="88" spans="1:10" ht="15">
      <c r="A88" s="43">
        <f t="shared" si="2"/>
        <v>1880</v>
      </c>
      <c r="B88" s="256"/>
      <c r="C88" s="257"/>
      <c r="D88" s="257"/>
      <c r="E88" s="257"/>
      <c r="F88" s="257"/>
      <c r="G88" s="257"/>
      <c r="H88" s="39"/>
      <c r="I88" s="39"/>
      <c r="J88" s="359"/>
    </row>
    <row r="89" spans="1:10" ht="15">
      <c r="A89" s="43">
        <f t="shared" si="2"/>
        <v>1881</v>
      </c>
      <c r="B89" s="258"/>
      <c r="C89" s="255"/>
      <c r="D89" s="255"/>
      <c r="E89" s="257"/>
      <c r="F89" s="257"/>
      <c r="G89" s="257"/>
      <c r="H89" s="39"/>
      <c r="I89" s="39"/>
      <c r="J89" s="359"/>
    </row>
    <row r="90" spans="1:10" ht="15">
      <c r="A90" s="43">
        <f t="shared" si="2"/>
        <v>1882</v>
      </c>
      <c r="B90" s="258"/>
      <c r="C90" s="255"/>
      <c r="D90" s="255"/>
      <c r="E90" s="257"/>
      <c r="F90" s="257"/>
      <c r="G90" s="257"/>
      <c r="H90" s="39"/>
      <c r="I90" s="39"/>
      <c r="J90" s="359"/>
    </row>
    <row r="91" spans="1:10" ht="15">
      <c r="A91" s="43">
        <f t="shared" si="2"/>
        <v>1883</v>
      </c>
      <c r="B91" s="258"/>
      <c r="C91" s="255"/>
      <c r="D91" s="255"/>
      <c r="E91" s="257"/>
      <c r="F91" s="257"/>
      <c r="G91" s="257"/>
      <c r="H91" s="39"/>
      <c r="I91" s="39"/>
      <c r="J91" s="359"/>
    </row>
    <row r="92" spans="1:10" ht="15">
      <c r="A92" s="43">
        <f t="shared" si="2"/>
        <v>1884</v>
      </c>
      <c r="B92" s="258"/>
      <c r="C92" s="255"/>
      <c r="D92" s="255"/>
      <c r="E92" s="257"/>
      <c r="F92" s="257"/>
      <c r="G92" s="257"/>
      <c r="H92" s="39"/>
      <c r="I92" s="39"/>
      <c r="J92" s="359"/>
    </row>
    <row r="93" spans="1:10" ht="15">
      <c r="A93" s="43">
        <f t="shared" si="2"/>
        <v>1885</v>
      </c>
      <c r="B93" s="258"/>
      <c r="C93" s="255"/>
      <c r="D93" s="255"/>
      <c r="E93" s="257"/>
      <c r="F93" s="257"/>
      <c r="G93" s="257"/>
      <c r="H93" s="39"/>
      <c r="I93" s="39"/>
      <c r="J93" s="359"/>
    </row>
    <row r="94" spans="1:10" ht="15">
      <c r="A94" s="43">
        <f t="shared" si="2"/>
        <v>1886</v>
      </c>
      <c r="B94" s="258"/>
      <c r="C94" s="255"/>
      <c r="D94" s="255"/>
      <c r="E94" s="257"/>
      <c r="F94" s="257"/>
      <c r="G94" s="257"/>
      <c r="H94" s="39"/>
      <c r="I94" s="39"/>
      <c r="J94" s="359"/>
    </row>
    <row r="95" spans="1:10" ht="15">
      <c r="A95" s="43">
        <f t="shared" si="2"/>
        <v>1887</v>
      </c>
      <c r="B95" s="96">
        <f>'TC10'!T$15</f>
        <v>16.708574295043945</v>
      </c>
      <c r="C95" s="36">
        <f>'TC10'!U$15</f>
        <v>8.1950235366821289</v>
      </c>
      <c r="D95" s="36">
        <f>'TC10'!V$15</f>
        <v>3.2022266387939453</v>
      </c>
      <c r="E95" s="255">
        <f>'TC10'!W$15</f>
        <v>2.2661139965057373</v>
      </c>
      <c r="F95" s="255">
        <f>'TC10'!X$15</f>
        <v>2.0527215003967285</v>
      </c>
      <c r="G95" s="255">
        <f>'TC10'!Y$15</f>
        <v>1.9469033479690552</v>
      </c>
      <c r="H95" s="39"/>
      <c r="I95" s="39"/>
      <c r="J95" s="359"/>
    </row>
    <row r="96" spans="1:10" ht="15">
      <c r="A96" s="43">
        <f t="shared" si="2"/>
        <v>1888</v>
      </c>
      <c r="B96" s="258"/>
      <c r="C96" s="255"/>
      <c r="D96" s="255"/>
      <c r="E96" s="257"/>
      <c r="F96" s="257"/>
      <c r="G96" s="257"/>
      <c r="H96" s="39"/>
      <c r="I96" s="39"/>
      <c r="J96" s="359"/>
    </row>
    <row r="97" spans="1:10" ht="15">
      <c r="A97" s="45">
        <f t="shared" si="2"/>
        <v>1889</v>
      </c>
      <c r="B97" s="258"/>
      <c r="C97" s="255"/>
      <c r="D97" s="255"/>
      <c r="E97" s="257"/>
      <c r="F97" s="257"/>
      <c r="G97" s="257"/>
      <c r="H97" s="39"/>
      <c r="I97" s="39"/>
      <c r="J97" s="359"/>
    </row>
    <row r="98" spans="1:10" ht="15">
      <c r="A98" s="43">
        <f t="shared" si="2"/>
        <v>1890</v>
      </c>
      <c r="B98" s="258"/>
      <c r="C98" s="255"/>
      <c r="D98" s="255"/>
      <c r="E98" s="257"/>
      <c r="F98" s="257"/>
      <c r="G98" s="257"/>
      <c r="H98" s="39"/>
      <c r="I98" s="39"/>
      <c r="J98" s="359"/>
    </row>
    <row r="99" spans="1:10" ht="15">
      <c r="A99" s="43">
        <f t="shared" si="2"/>
        <v>1891</v>
      </c>
      <c r="B99" s="258"/>
      <c r="C99" s="255"/>
      <c r="D99" s="255"/>
      <c r="E99" s="257"/>
      <c r="F99" s="257"/>
      <c r="G99" s="257"/>
      <c r="H99" s="39"/>
      <c r="I99" s="39"/>
      <c r="J99" s="359"/>
    </row>
    <row r="100" spans="1:10" ht="15">
      <c r="A100" s="43">
        <f t="shared" si="2"/>
        <v>1892</v>
      </c>
      <c r="B100" s="258"/>
      <c r="C100" s="255"/>
      <c r="D100" s="255"/>
      <c r="E100" s="257"/>
      <c r="F100" s="257"/>
      <c r="G100" s="257"/>
      <c r="H100" s="39"/>
      <c r="I100" s="39"/>
      <c r="J100" s="359"/>
    </row>
    <row r="101" spans="1:10" ht="15">
      <c r="A101" s="43">
        <f t="shared" ref="A101:A106" si="3">A100+1</f>
        <v>1893</v>
      </c>
      <c r="B101" s="258"/>
      <c r="C101" s="255"/>
      <c r="D101" s="255"/>
      <c r="E101" s="257"/>
      <c r="F101" s="257"/>
      <c r="G101" s="257"/>
      <c r="H101" s="39"/>
      <c r="I101" s="39"/>
      <c r="J101" s="359"/>
    </row>
    <row r="102" spans="1:10" ht="15">
      <c r="A102" s="43">
        <f t="shared" si="3"/>
        <v>1894</v>
      </c>
      <c r="B102" s="258"/>
      <c r="C102" s="255"/>
      <c r="D102" s="255"/>
      <c r="E102" s="257"/>
      <c r="F102" s="257"/>
      <c r="G102" s="257"/>
      <c r="H102" s="39"/>
      <c r="I102" s="39"/>
      <c r="J102" s="359"/>
    </row>
    <row r="103" spans="1:10" ht="15">
      <c r="A103" s="43">
        <f t="shared" si="3"/>
        <v>1895</v>
      </c>
      <c r="B103" s="258"/>
      <c r="C103" s="255"/>
      <c r="D103" s="255"/>
      <c r="E103" s="257"/>
      <c r="F103" s="257"/>
      <c r="G103" s="257"/>
      <c r="H103" s="39"/>
      <c r="I103" s="39"/>
      <c r="J103" s="359"/>
    </row>
    <row r="104" spans="1:10" ht="15">
      <c r="A104" s="43">
        <f t="shared" si="3"/>
        <v>1896</v>
      </c>
      <c r="B104" s="258"/>
      <c r="C104" s="255"/>
      <c r="D104" s="255"/>
      <c r="E104" s="257"/>
      <c r="F104" s="257"/>
      <c r="G104" s="257"/>
      <c r="H104" s="39"/>
      <c r="I104" s="39"/>
      <c r="J104" s="359"/>
    </row>
    <row r="105" spans="1:10" ht="15">
      <c r="A105" s="43">
        <f t="shared" si="3"/>
        <v>1897</v>
      </c>
      <c r="B105" s="258"/>
      <c r="C105" s="255"/>
      <c r="D105" s="255"/>
      <c r="E105" s="257"/>
      <c r="F105" s="257"/>
      <c r="G105" s="257"/>
      <c r="H105" s="39"/>
      <c r="I105" s="39"/>
      <c r="J105" s="359"/>
    </row>
    <row r="106" spans="1:10" ht="15">
      <c r="A106" s="46">
        <f t="shared" si="3"/>
        <v>1898</v>
      </c>
      <c r="B106" s="258"/>
      <c r="C106" s="255"/>
      <c r="D106" s="255"/>
      <c r="E106" s="257"/>
      <c r="F106" s="257"/>
      <c r="G106" s="257"/>
    </row>
    <row r="107" spans="1:10" ht="15">
      <c r="A107" s="43">
        <v>1899</v>
      </c>
      <c r="B107" s="256"/>
      <c r="C107" s="257"/>
      <c r="D107" s="257"/>
      <c r="E107" s="257"/>
      <c r="F107" s="257"/>
      <c r="G107" s="257"/>
    </row>
    <row r="108" spans="1:10" ht="15">
      <c r="A108" s="43">
        <f t="shared" ref="A108:A171" si="4">A107+1</f>
        <v>1900</v>
      </c>
      <c r="B108" s="256"/>
      <c r="C108" s="257"/>
      <c r="D108" s="257"/>
      <c r="E108" s="257"/>
      <c r="F108" s="257"/>
      <c r="G108" s="257"/>
      <c r="H108" s="231">
        <v>0.89966992382827937</v>
      </c>
      <c r="I108" s="231">
        <v>0.56658806906378179</v>
      </c>
      <c r="J108" s="371">
        <v>0.22949112972772742</v>
      </c>
    </row>
    <row r="109" spans="1:10" ht="15">
      <c r="A109" s="43">
        <f t="shared" si="4"/>
        <v>1901</v>
      </c>
      <c r="B109" s="256"/>
      <c r="C109" s="257"/>
      <c r="D109" s="257"/>
      <c r="E109" s="257"/>
      <c r="F109" s="257"/>
      <c r="G109" s="257"/>
      <c r="H109" s="39"/>
      <c r="I109" s="39"/>
      <c r="J109" s="359"/>
    </row>
    <row r="110" spans="1:10" ht="15">
      <c r="A110" s="43">
        <f t="shared" si="4"/>
        <v>1902</v>
      </c>
      <c r="B110" s="96">
        <f>'TC10'!T16</f>
        <v>27.644523620605469</v>
      </c>
      <c r="C110" s="257">
        <f>'TC10'!U16</f>
        <v>7.422980785369873</v>
      </c>
      <c r="D110" s="257">
        <f>'TC10'!V16</f>
        <v>3.5606253147125244</v>
      </c>
      <c r="E110" s="255">
        <f>'TC10'!W16</f>
        <v>2.5459723472595215</v>
      </c>
      <c r="F110" s="255">
        <f>'TC10'!X16</f>
        <v>1.9302257299423218</v>
      </c>
      <c r="G110" s="255">
        <f>'TC10'!Y16</f>
        <v>1.7129285335540771</v>
      </c>
      <c r="H110" s="39"/>
      <c r="I110" s="39"/>
      <c r="J110" s="359"/>
    </row>
    <row r="111" spans="1:10" ht="15">
      <c r="A111" s="43">
        <f t="shared" si="4"/>
        <v>1903</v>
      </c>
      <c r="B111" s="96">
        <f>'TC10'!T17</f>
        <v>25.296913146972656</v>
      </c>
      <c r="C111" s="257">
        <f>'TC10'!U17</f>
        <v>7.5576658248901367</v>
      </c>
      <c r="D111" s="257">
        <f>'TC10'!V17</f>
        <v>3.6864743232727051</v>
      </c>
      <c r="E111" s="257">
        <f>'TC10'!W17</f>
        <v>2.3281214237213135</v>
      </c>
      <c r="F111" s="257">
        <f>'TC10'!X17</f>
        <v>2.0346903800964355</v>
      </c>
      <c r="G111" s="257">
        <f>'TC10'!Y17</f>
        <v>1.8577313423156738</v>
      </c>
      <c r="H111" s="39"/>
      <c r="I111" s="39"/>
      <c r="J111" s="359"/>
    </row>
    <row r="112" spans="1:10" ht="15">
      <c r="A112" s="43">
        <f t="shared" si="4"/>
        <v>1904</v>
      </c>
      <c r="B112" s="96">
        <f>'TC10'!T18</f>
        <v>24.888307571411133</v>
      </c>
      <c r="C112" s="257">
        <f>'TC10'!U18</f>
        <v>7.8693742752075195</v>
      </c>
      <c r="D112" s="257">
        <f>'TC10'!V18</f>
        <v>3.8579647541046143</v>
      </c>
      <c r="E112" s="257">
        <f>'TC10'!W18</f>
        <v>2.7777323722839355</v>
      </c>
      <c r="F112" s="257">
        <f>'TC10'!X18</f>
        <v>2.2233650684356689</v>
      </c>
      <c r="G112" s="257">
        <f>'TC10'!Y18</f>
        <v>1.8163468837738037</v>
      </c>
      <c r="H112" s="39"/>
      <c r="I112" s="39"/>
      <c r="J112" s="359"/>
    </row>
    <row r="113" spans="1:10" ht="15">
      <c r="A113" s="43">
        <f t="shared" si="4"/>
        <v>1905</v>
      </c>
      <c r="B113" s="96">
        <f>'TC10'!T19</f>
        <v>23.870704650878906</v>
      </c>
      <c r="C113" s="257">
        <f>'TC10'!U19</f>
        <v>8.0186500549316406</v>
      </c>
      <c r="D113" s="257">
        <f>'TC10'!V19</f>
        <v>3.9373176097869873</v>
      </c>
      <c r="E113" s="257">
        <f>'TC10'!W19</f>
        <v>2.7328076362609863</v>
      </c>
      <c r="F113" s="257">
        <f>'TC10'!X19</f>
        <v>2.168560266494751</v>
      </c>
      <c r="G113" s="257">
        <f>'TC10'!Y19</f>
        <v>1.7852379083633423</v>
      </c>
      <c r="H113" s="39"/>
      <c r="I113" s="39"/>
      <c r="J113" s="359"/>
    </row>
    <row r="114" spans="1:10" ht="15">
      <c r="A114" s="43">
        <f t="shared" si="4"/>
        <v>1906</v>
      </c>
      <c r="B114" s="96"/>
      <c r="C114" s="257"/>
      <c r="D114" s="257"/>
      <c r="E114" s="257"/>
      <c r="F114" s="257"/>
      <c r="G114" s="257"/>
      <c r="H114" s="39"/>
      <c r="I114" s="39"/>
      <c r="J114" s="359"/>
    </row>
    <row r="115" spans="1:10" ht="15">
      <c r="A115" s="43">
        <f t="shared" si="4"/>
        <v>1907</v>
      </c>
      <c r="B115" s="96">
        <f>'TC10'!T20</f>
        <v>21.871965408325195</v>
      </c>
      <c r="C115" s="257">
        <f>'TC10'!U20</f>
        <v>7.4229145050048828</v>
      </c>
      <c r="D115" s="257">
        <f>'TC10'!V20</f>
        <v>3.6570353507995605</v>
      </c>
      <c r="E115" s="257">
        <f>'TC10'!W20</f>
        <v>2.364063024520874</v>
      </c>
      <c r="F115" s="257">
        <f>'TC10'!X20</f>
        <v>1.9900819063186646</v>
      </c>
      <c r="G115" s="257">
        <f>'TC10'!Y20</f>
        <v>1.9636408090591431</v>
      </c>
      <c r="H115" s="39"/>
      <c r="I115" s="39"/>
      <c r="J115" s="359"/>
    </row>
    <row r="116" spans="1:10" ht="15">
      <c r="A116" s="43">
        <f t="shared" si="4"/>
        <v>1908</v>
      </c>
      <c r="B116" s="96"/>
      <c r="C116" s="257"/>
      <c r="D116" s="257"/>
      <c r="E116" s="257"/>
      <c r="F116" s="257"/>
      <c r="G116" s="257"/>
      <c r="H116" s="39"/>
      <c r="I116" s="39"/>
      <c r="J116" s="359"/>
    </row>
    <row r="117" spans="1:10" ht="15">
      <c r="A117" s="45">
        <f t="shared" si="4"/>
        <v>1909</v>
      </c>
      <c r="B117" s="96">
        <f>'TC10'!T21</f>
        <v>21.474496841430664</v>
      </c>
      <c r="C117" s="257">
        <f>'TC10'!U21</f>
        <v>7.5090675354003906</v>
      </c>
      <c r="D117" s="257">
        <f>'TC10'!V21</f>
        <v>3.7741119861602783</v>
      </c>
      <c r="E117" s="257">
        <f>'TC10'!W21</f>
        <v>2.4966111183166504</v>
      </c>
      <c r="F117" s="257">
        <f>'TC10'!X21</f>
        <v>1.7102737426757813</v>
      </c>
      <c r="G117" s="257">
        <f>'TC10'!Y21</f>
        <v>1.5490685701370239</v>
      </c>
      <c r="H117" s="39"/>
      <c r="I117" s="39"/>
      <c r="J117" s="359"/>
    </row>
    <row r="118" spans="1:10" ht="15">
      <c r="A118" s="43">
        <f t="shared" si="4"/>
        <v>1910</v>
      </c>
      <c r="B118" s="96">
        <f>'TC10'!T22</f>
        <v>20.544403076171875</v>
      </c>
      <c r="C118" s="257">
        <f>'TC10'!U22</f>
        <v>7.4837031364440918</v>
      </c>
      <c r="D118" s="257">
        <f>'TC10'!V22</f>
        <v>3.6351780891418457</v>
      </c>
      <c r="E118" s="257">
        <f>'TC10'!W22</f>
        <v>2.2917892932891846</v>
      </c>
      <c r="F118" s="257">
        <f>'TC10'!X22</f>
        <v>2.075998067855835</v>
      </c>
      <c r="G118" s="257">
        <f>'TC10'!Y22</f>
        <v>1.8710761070251465</v>
      </c>
      <c r="H118" s="231">
        <v>0.92664501166127555</v>
      </c>
      <c r="I118" s="231">
        <v>0.58663693792125515</v>
      </c>
      <c r="J118" s="371">
        <v>0.24375337232418964</v>
      </c>
    </row>
    <row r="119" spans="1:10" ht="15">
      <c r="A119" s="43">
        <f t="shared" si="4"/>
        <v>1911</v>
      </c>
      <c r="B119" s="96">
        <f>'TC10'!T23</f>
        <v>20.896173477172852</v>
      </c>
      <c r="C119" s="257">
        <f>'TC10'!U23</f>
        <v>7.6406126022338867</v>
      </c>
      <c r="D119" s="257">
        <f>'TC10'!V23</f>
        <v>3.7770256996154785</v>
      </c>
      <c r="E119" s="257">
        <f>'TC10'!W23</f>
        <v>2.4729654788970947</v>
      </c>
      <c r="F119" s="257">
        <f>'TC10'!X23</f>
        <v>2.0068445205688477</v>
      </c>
      <c r="G119" s="257">
        <f>'TC10'!Y23</f>
        <v>1.803059458732605</v>
      </c>
      <c r="H119" s="39"/>
      <c r="I119" s="39"/>
      <c r="J119" s="359"/>
    </row>
    <row r="120" spans="1:10" ht="15">
      <c r="A120" s="43">
        <f t="shared" si="4"/>
        <v>1912</v>
      </c>
      <c r="B120" s="96">
        <f>'TC10'!T24</f>
        <v>21.537807464599609</v>
      </c>
      <c r="C120" s="257">
        <f>'TC10'!U24</f>
        <v>7.5999698638916016</v>
      </c>
      <c r="D120" s="257">
        <f>'TC10'!V24</f>
        <v>3.9147019386291504</v>
      </c>
      <c r="E120" s="257">
        <f>'TC10'!W24</f>
        <v>2.6506221294403076</v>
      </c>
      <c r="F120" s="257">
        <f>'TC10'!X24</f>
        <v>2.1531810760498047</v>
      </c>
      <c r="G120" s="257">
        <f>'TC10'!Y24</f>
        <v>1.628578782081604</v>
      </c>
      <c r="H120" s="39"/>
      <c r="I120" s="39"/>
      <c r="J120" s="359"/>
    </row>
    <row r="121" spans="1:10" ht="15">
      <c r="A121" s="43">
        <f t="shared" si="4"/>
        <v>1913</v>
      </c>
      <c r="B121" s="96">
        <f>'TC10'!T25</f>
        <v>19.542299270629883</v>
      </c>
      <c r="C121" s="257">
        <f>'TC10'!U25</f>
        <v>7.4861912727355957</v>
      </c>
      <c r="D121" s="257">
        <f>'TC10'!V25</f>
        <v>3.8040614128112793</v>
      </c>
      <c r="E121" s="255">
        <f>'TC10'!W25</f>
        <v>2.6229832172393799</v>
      </c>
      <c r="F121" s="255">
        <f>'TC10'!X25</f>
        <v>2.2789380550384521</v>
      </c>
      <c r="G121" s="255">
        <f>'TC10'!Y25</f>
        <v>1.6280916929244995</v>
      </c>
      <c r="H121" s="39"/>
      <c r="I121" s="39"/>
      <c r="J121" s="359"/>
    </row>
    <row r="122" spans="1:10" ht="15">
      <c r="A122" s="43">
        <f t="shared" si="4"/>
        <v>1914</v>
      </c>
      <c r="B122" s="256"/>
      <c r="C122" s="257"/>
      <c r="D122" s="257"/>
      <c r="E122" s="257"/>
      <c r="F122" s="257"/>
      <c r="G122" s="257"/>
      <c r="H122" s="39"/>
      <c r="I122" s="39"/>
      <c r="J122" s="359"/>
    </row>
    <row r="123" spans="1:10" ht="15">
      <c r="A123" s="43">
        <f t="shared" si="4"/>
        <v>1915</v>
      </c>
      <c r="B123" s="256"/>
      <c r="C123" s="257"/>
      <c r="D123" s="257"/>
      <c r="E123" s="257"/>
      <c r="F123" s="257"/>
      <c r="G123" s="257"/>
      <c r="H123" s="231">
        <v>0.87752476007038593</v>
      </c>
      <c r="I123" s="231">
        <v>0.56355021869902178</v>
      </c>
      <c r="J123" s="371">
        <v>0.25242160066153424</v>
      </c>
    </row>
    <row r="124" spans="1:10" ht="15">
      <c r="A124" s="43">
        <f t="shared" si="4"/>
        <v>1916</v>
      </c>
      <c r="B124" s="256"/>
      <c r="C124" s="257"/>
      <c r="D124" s="257"/>
      <c r="E124" s="257"/>
      <c r="F124" s="257"/>
      <c r="G124" s="257"/>
      <c r="H124" s="231">
        <v>0.88042984970397664</v>
      </c>
      <c r="I124" s="231">
        <v>0.57255381491455637</v>
      </c>
      <c r="J124" s="371">
        <v>0.2590669309258935</v>
      </c>
    </row>
    <row r="125" spans="1:10" ht="15">
      <c r="A125" s="43">
        <f t="shared" si="4"/>
        <v>1917</v>
      </c>
      <c r="B125" s="256"/>
      <c r="C125" s="257"/>
      <c r="D125" s="257"/>
      <c r="E125" s="257"/>
      <c r="F125" s="257"/>
      <c r="G125" s="257"/>
      <c r="H125" s="231">
        <v>0.87867962265373478</v>
      </c>
      <c r="I125" s="231">
        <v>0.57833232482554897</v>
      </c>
      <c r="J125" s="371">
        <v>0.2658627581101114</v>
      </c>
    </row>
    <row r="126" spans="1:10" ht="15">
      <c r="A126" s="46">
        <f t="shared" si="4"/>
        <v>1918</v>
      </c>
      <c r="B126" s="256"/>
      <c r="C126" s="257"/>
      <c r="D126" s="257"/>
      <c r="E126" s="257"/>
      <c r="F126" s="257"/>
      <c r="G126" s="257"/>
      <c r="H126" s="231">
        <v>0.87878860880378806</v>
      </c>
      <c r="I126" s="231">
        <v>0.5699805806996795</v>
      </c>
      <c r="J126" s="371">
        <v>0.26308087240719258</v>
      </c>
    </row>
    <row r="127" spans="1:10" ht="15">
      <c r="A127" s="43">
        <f t="shared" si="4"/>
        <v>1919</v>
      </c>
      <c r="B127" s="96"/>
      <c r="C127" s="257"/>
      <c r="D127" s="257"/>
      <c r="E127" s="257"/>
      <c r="F127" s="257"/>
      <c r="G127" s="257"/>
      <c r="H127" s="231">
        <v>0.8687274664074407</v>
      </c>
      <c r="I127" s="231">
        <v>0.55260780069057402</v>
      </c>
      <c r="J127" s="371">
        <v>0.25698284990812037</v>
      </c>
    </row>
    <row r="128" spans="1:10" ht="15">
      <c r="A128" s="43">
        <f t="shared" si="4"/>
        <v>1920</v>
      </c>
      <c r="B128" s="256"/>
      <c r="C128" s="257"/>
      <c r="D128" s="257"/>
      <c r="E128" s="257"/>
      <c r="F128" s="257"/>
      <c r="G128" s="257"/>
      <c r="H128" s="231">
        <v>0.86441914578310575</v>
      </c>
      <c r="I128" s="231">
        <v>0.51492320456738905</v>
      </c>
      <c r="J128" s="371">
        <v>0.23899663117773129</v>
      </c>
    </row>
    <row r="129" spans="1:10" ht="15">
      <c r="A129" s="43">
        <f t="shared" si="4"/>
        <v>1921</v>
      </c>
      <c r="B129" s="256"/>
      <c r="C129" s="257"/>
      <c r="D129" s="257"/>
      <c r="E129" s="257"/>
      <c r="F129" s="257"/>
      <c r="G129" s="257"/>
      <c r="H129" s="231">
        <v>0.84227577928416941</v>
      </c>
      <c r="I129" s="231">
        <v>0.4874784079401121</v>
      </c>
      <c r="J129" s="371">
        <v>0.22789446483799308</v>
      </c>
    </row>
    <row r="130" spans="1:10" ht="15">
      <c r="A130" s="43">
        <f t="shared" si="4"/>
        <v>1922</v>
      </c>
      <c r="B130" s="256"/>
      <c r="C130" s="257"/>
      <c r="D130" s="257"/>
      <c r="E130" s="257"/>
      <c r="F130" s="257"/>
      <c r="G130" s="257"/>
      <c r="H130" s="231">
        <v>0.82405351891373591</v>
      </c>
      <c r="I130" s="231">
        <v>0.4672754514691585</v>
      </c>
      <c r="J130" s="371">
        <v>0.217616589509184</v>
      </c>
    </row>
    <row r="131" spans="1:10" ht="15">
      <c r="A131" s="43">
        <f t="shared" si="4"/>
        <v>1923</v>
      </c>
      <c r="B131" s="256"/>
      <c r="C131" s="257"/>
      <c r="D131" s="257"/>
      <c r="E131" s="257"/>
      <c r="F131" s="257"/>
      <c r="G131" s="257"/>
      <c r="H131" s="231">
        <v>0.80057224138181238</v>
      </c>
      <c r="I131" s="231">
        <v>0.45133551271286815</v>
      </c>
      <c r="J131" s="371">
        <v>0.20799464417336999</v>
      </c>
    </row>
    <row r="132" spans="1:10" ht="15">
      <c r="A132" s="43">
        <f t="shared" si="4"/>
        <v>1924</v>
      </c>
      <c r="B132" s="256"/>
      <c r="C132" s="257"/>
      <c r="D132" s="257"/>
      <c r="E132" s="257"/>
      <c r="F132" s="257"/>
      <c r="G132" s="257"/>
      <c r="H132" s="231">
        <v>0.77930281784593414</v>
      </c>
      <c r="I132" s="231">
        <v>0.44794199574531512</v>
      </c>
      <c r="J132" s="371">
        <v>0.20672685090621296</v>
      </c>
    </row>
    <row r="133" spans="1:10" ht="15">
      <c r="A133" s="43">
        <f t="shared" si="4"/>
        <v>1925</v>
      </c>
      <c r="B133" s="96">
        <f>'TC10'!T37</f>
        <v>18.615457534790039</v>
      </c>
      <c r="C133" s="257">
        <f>'TC10'!U37</f>
        <v>4.8865652084350586</v>
      </c>
      <c r="D133" s="257">
        <f>'TC10'!V37</f>
        <v>3.3155882358551025</v>
      </c>
      <c r="E133" s="257">
        <f>'TC10'!W37</f>
        <v>2.2743339538574219</v>
      </c>
      <c r="F133" s="257">
        <f>'TC10'!X37</f>
        <v>2.1994006633758545</v>
      </c>
      <c r="G133" s="257">
        <f>'TC10'!Y37</f>
        <v>2.5814602375030518</v>
      </c>
      <c r="H133" s="231">
        <v>0.75371689951474863</v>
      </c>
      <c r="I133" s="231">
        <v>0.43618001683379176</v>
      </c>
      <c r="J133" s="371">
        <v>0.20197929233985618</v>
      </c>
    </row>
    <row r="134" spans="1:10" ht="15">
      <c r="A134" s="43">
        <f t="shared" si="4"/>
        <v>1926</v>
      </c>
      <c r="B134" s="96">
        <f>'TC10'!T38</f>
        <v>19.544137954711914</v>
      </c>
      <c r="C134" s="257">
        <f>'TC10'!U38</f>
        <v>4.9790024757385254</v>
      </c>
      <c r="D134" s="257">
        <f>'TC10'!V38</f>
        <v>3.3154029846191406</v>
      </c>
      <c r="E134" s="257">
        <f>'TC10'!W38</f>
        <v>2.717271089553833</v>
      </c>
      <c r="F134" s="257">
        <f>'TC10'!X38</f>
        <v>2.8552584648132324</v>
      </c>
      <c r="G134" s="257">
        <f>'TC10'!Y38</f>
        <v>1.8672803640365601</v>
      </c>
      <c r="H134" s="231">
        <v>0.74395782371898966</v>
      </c>
      <c r="I134" s="231">
        <v>0.43156999891592451</v>
      </c>
      <c r="J134" s="371">
        <v>0.20106537946117234</v>
      </c>
    </row>
    <row r="135" spans="1:10" ht="15">
      <c r="A135" s="43">
        <f t="shared" si="4"/>
        <v>1927</v>
      </c>
      <c r="B135" s="96">
        <f>'TC10'!T39</f>
        <v>21.8941650390625</v>
      </c>
      <c r="C135" s="257">
        <f>'TC10'!U39</f>
        <v>5.1529073715209961</v>
      </c>
      <c r="D135" s="257">
        <f>'TC10'!V39</f>
        <v>3.6683273315429687</v>
      </c>
      <c r="E135" s="257">
        <f>'TC10'!W39</f>
        <v>2.72391676902771</v>
      </c>
      <c r="F135" s="257">
        <f>'TC10'!X39</f>
        <v>2.3564572334289551</v>
      </c>
      <c r="G135" s="257">
        <f>'TC10'!Y39</f>
        <v>1.5625146627426147</v>
      </c>
      <c r="H135" s="231">
        <v>0.73590819365119575</v>
      </c>
      <c r="I135" s="231">
        <v>0.42481558382989992</v>
      </c>
      <c r="J135" s="371">
        <v>0.19964244579216889</v>
      </c>
    </row>
    <row r="136" spans="1:10" ht="15">
      <c r="A136" s="43">
        <f t="shared" si="4"/>
        <v>1928</v>
      </c>
      <c r="B136" s="256"/>
      <c r="C136" s="257"/>
      <c r="D136" s="257"/>
      <c r="E136" s="257"/>
      <c r="F136" s="257"/>
      <c r="G136" s="257"/>
      <c r="H136" s="231">
        <v>0.74343737899151918</v>
      </c>
      <c r="I136" s="231">
        <v>0.42140324229354287</v>
      </c>
      <c r="J136" s="371">
        <v>0.19867212518065488</v>
      </c>
    </row>
    <row r="137" spans="1:10" ht="15">
      <c r="A137" s="45">
        <f t="shared" si="4"/>
        <v>1929</v>
      </c>
      <c r="B137" s="96">
        <f>'TC10'!T40</f>
        <v>24.671846389770508</v>
      </c>
      <c r="C137" s="257">
        <f>'TC10'!U40</f>
        <v>5.2310323715209961</v>
      </c>
      <c r="D137" s="257">
        <f>'TC10'!V40</f>
        <v>3.7011139392852783</v>
      </c>
      <c r="E137" s="255">
        <f>'TC10'!W40</f>
        <v>2.6732578277587891</v>
      </c>
      <c r="F137" s="255">
        <f>'TC10'!X40</f>
        <v>1.9137771129608154</v>
      </c>
      <c r="G137" s="255">
        <f>'TC10'!Y40</f>
        <v>1.2800015211105347</v>
      </c>
      <c r="H137" s="231">
        <v>0.75528523731294961</v>
      </c>
      <c r="I137" s="231">
        <v>0.42484149602785176</v>
      </c>
      <c r="J137" s="371">
        <v>0.19907759400942568</v>
      </c>
    </row>
    <row r="138" spans="1:10" ht="15">
      <c r="A138" s="43">
        <f t="shared" si="4"/>
        <v>1930</v>
      </c>
      <c r="B138" s="96">
        <f>'TC10'!T41</f>
        <v>21.915382385253906</v>
      </c>
      <c r="C138" s="257">
        <f>'TC10'!U41</f>
        <v>5.2529234886169434</v>
      </c>
      <c r="D138" s="257">
        <f>'TC10'!V41</f>
        <v>4.0164766311645508</v>
      </c>
      <c r="E138" s="257">
        <f>'TC10'!W41</f>
        <v>2.8005132675170898</v>
      </c>
      <c r="F138" s="257">
        <f>'TC10'!X41</f>
        <v>2.3477938175201416</v>
      </c>
      <c r="G138" s="257">
        <f>'TC10'!Y41</f>
        <v>1.3193882703781128</v>
      </c>
      <c r="H138" s="231">
        <v>0.77808411414368794</v>
      </c>
      <c r="I138" s="231">
        <v>0.4475198041506791</v>
      </c>
      <c r="J138" s="371">
        <v>0.20654797463063848</v>
      </c>
    </row>
    <row r="139" spans="1:10" ht="15">
      <c r="A139" s="43">
        <f t="shared" si="4"/>
        <v>1931</v>
      </c>
      <c r="B139" s="96">
        <f>'TC10'!T42</f>
        <v>20.813140869140625</v>
      </c>
      <c r="C139" s="257">
        <f>'TC10'!U42</f>
        <v>4.792229175567627</v>
      </c>
      <c r="D139" s="257">
        <f>'TC10'!V42</f>
        <v>3.6028900146484375</v>
      </c>
      <c r="E139" s="257">
        <f>'TC10'!W42</f>
        <v>2.6000955104827881</v>
      </c>
      <c r="F139" s="257">
        <f>'TC10'!X42</f>
        <v>2.2662854194641113</v>
      </c>
      <c r="G139" s="257">
        <f>'TC10'!Y42</f>
        <v>1.7006278038024902</v>
      </c>
      <c r="H139" s="231">
        <v>0.79700507437977663</v>
      </c>
      <c r="I139" s="231">
        <v>0.4663301062516072</v>
      </c>
      <c r="J139" s="371">
        <v>0.21074405976128832</v>
      </c>
    </row>
    <row r="140" spans="1:10" ht="15">
      <c r="A140" s="43">
        <f t="shared" si="4"/>
        <v>1932</v>
      </c>
      <c r="B140" s="96">
        <f>'TC10'!T43</f>
        <v>19.34650993347168</v>
      </c>
      <c r="C140" s="257">
        <f>'TC10'!U43</f>
        <v>4.7683792114257812</v>
      </c>
      <c r="D140" s="257">
        <f>'TC10'!V43</f>
        <v>3.3227791786193848</v>
      </c>
      <c r="E140" s="257">
        <f>'TC10'!W43</f>
        <v>2.5737130641937256</v>
      </c>
      <c r="F140" s="257">
        <f>'TC10'!X43</f>
        <v>2.3663632869720459</v>
      </c>
      <c r="G140" s="257">
        <f>'TC10'!Y43</f>
        <v>1.8115100860595703</v>
      </c>
      <c r="H140" s="231">
        <v>0.8136374994673844</v>
      </c>
      <c r="I140" s="231">
        <v>0.48170076313751059</v>
      </c>
      <c r="J140" s="371">
        <v>0.21364290746425899</v>
      </c>
    </row>
    <row r="141" spans="1:10" ht="15">
      <c r="A141" s="43">
        <f t="shared" si="4"/>
        <v>1933</v>
      </c>
      <c r="B141" s="96">
        <f>'TC10'!T44</f>
        <v>22.130062103271484</v>
      </c>
      <c r="C141" s="257">
        <f>'TC10'!U44</f>
        <v>4.6237292289733887</v>
      </c>
      <c r="D141" s="257">
        <f>'TC10'!V44</f>
        <v>3.4204628467559814</v>
      </c>
      <c r="E141" s="257">
        <f>'TC10'!W44</f>
        <v>2.5759620666503906</v>
      </c>
      <c r="F141" s="257">
        <f>'TC10'!X44</f>
        <v>1.5650641918182373</v>
      </c>
      <c r="G141" s="257">
        <f>'TC10'!Y44</f>
        <v>3.5103449821472168</v>
      </c>
      <c r="H141" s="231">
        <v>0.82642855828433992</v>
      </c>
      <c r="I141" s="231">
        <v>0.48694099296378723</v>
      </c>
      <c r="J141" s="371">
        <v>0.21211816540137715</v>
      </c>
    </row>
    <row r="142" spans="1:10" ht="15">
      <c r="A142" s="43">
        <f t="shared" si="4"/>
        <v>1934</v>
      </c>
      <c r="B142" s="256"/>
      <c r="C142" s="257"/>
      <c r="D142" s="257"/>
      <c r="E142" s="257"/>
      <c r="F142" s="257"/>
      <c r="G142" s="257"/>
      <c r="H142" s="231">
        <v>0.84157346148153878</v>
      </c>
      <c r="I142" s="231">
        <v>0.47859192989870891</v>
      </c>
      <c r="J142" s="371">
        <v>0.20691311266703613</v>
      </c>
    </row>
    <row r="143" spans="1:10" ht="15">
      <c r="A143" s="43">
        <f t="shared" si="4"/>
        <v>1935</v>
      </c>
      <c r="B143" s="96">
        <f>'TC10'!T45</f>
        <v>20.182615280151367</v>
      </c>
      <c r="C143" s="257">
        <f>'TC10'!U45</f>
        <v>4.5598301887512207</v>
      </c>
      <c r="D143" s="257">
        <f>'TC10'!V45</f>
        <v>3.2754182815551758</v>
      </c>
      <c r="E143" s="257">
        <f>'TC10'!W45</f>
        <v>2.4980864524841309</v>
      </c>
      <c r="F143" s="257">
        <f>'TC10'!X45</f>
        <v>2.2192413806915283</v>
      </c>
      <c r="G143" s="257">
        <f>'TC10'!Y45</f>
        <v>3.040607213973999</v>
      </c>
      <c r="H143" s="231">
        <v>0.84412649654157434</v>
      </c>
      <c r="I143" s="231">
        <v>0.46727364752380762</v>
      </c>
      <c r="J143" s="371">
        <v>0.20247406984559702</v>
      </c>
    </row>
    <row r="144" spans="1:10" ht="15">
      <c r="A144" s="43">
        <f t="shared" si="4"/>
        <v>1936</v>
      </c>
      <c r="B144" s="96">
        <f>'TC10'!T46</f>
        <v>19.142881393432617</v>
      </c>
      <c r="C144" s="257">
        <f>'TC10'!U46</f>
        <v>4.5476884841918945</v>
      </c>
      <c r="D144" s="257">
        <f>'TC10'!V46</f>
        <v>3.3420097827911377</v>
      </c>
      <c r="E144" s="257">
        <f>'TC10'!W46</f>
        <v>2.6759910583496094</v>
      </c>
      <c r="F144" s="257">
        <f>'TC10'!X46</f>
        <v>2.8972241878509521</v>
      </c>
      <c r="G144" s="257">
        <f>'TC10'!Y46</f>
        <v>3.6109538078308105</v>
      </c>
      <c r="H144" s="231">
        <v>0.81351241633631344</v>
      </c>
      <c r="I144" s="231">
        <v>0.45574644565405104</v>
      </c>
      <c r="J144" s="371">
        <v>0.19760682795921347</v>
      </c>
    </row>
    <row r="145" spans="1:10" ht="15">
      <c r="A145" s="43">
        <f t="shared" si="4"/>
        <v>1937</v>
      </c>
      <c r="B145" s="96">
        <f>'TC10'!T47</f>
        <v>16.719638824462891</v>
      </c>
      <c r="C145" s="257">
        <f>'TC10'!U47</f>
        <v>4.5152902603149414</v>
      </c>
      <c r="D145" s="257">
        <f>'TC10'!V47</f>
        <v>3.1854887008666992</v>
      </c>
      <c r="E145" s="257">
        <f>'TC10'!W47</f>
        <v>2.6011888980865479</v>
      </c>
      <c r="F145" s="257">
        <f>'TC10'!X47</f>
        <v>2.4698562622070313</v>
      </c>
      <c r="G145" s="257">
        <f>'TC10'!Y47</f>
        <v>2.3394849300384521</v>
      </c>
      <c r="H145" s="231">
        <v>0.78125378199487117</v>
      </c>
      <c r="I145" s="231">
        <v>0.42999812176498053</v>
      </c>
      <c r="J145" s="371">
        <v>0.18974851734085679</v>
      </c>
    </row>
    <row r="146" spans="1:10" ht="15">
      <c r="A146" s="46">
        <f t="shared" si="4"/>
        <v>1938</v>
      </c>
      <c r="B146" s="96">
        <f>'TC10'!T48</f>
        <v>13.814938545227051</v>
      </c>
      <c r="C146" s="257">
        <f>'TC10'!U48</f>
        <v>4.2045197486877441</v>
      </c>
      <c r="D146" s="257">
        <f>'TC10'!V48</f>
        <v>3.3652925491333008</v>
      </c>
      <c r="E146" s="255">
        <f>'TC10'!W48</f>
        <v>2.4671647548675537</v>
      </c>
      <c r="F146" s="255">
        <f>'TC10'!X48</f>
        <v>2.3010611534118652</v>
      </c>
      <c r="G146" s="255">
        <f>'TC10'!Y48</f>
        <v>2.4001219272613525</v>
      </c>
      <c r="H146" s="231">
        <v>0.75624016682885575</v>
      </c>
      <c r="I146" s="231">
        <v>0.40385462023376184</v>
      </c>
      <c r="J146" s="371">
        <v>0.18082071644253189</v>
      </c>
    </row>
    <row r="147" spans="1:10" ht="15">
      <c r="A147" s="43">
        <f t="shared" si="4"/>
        <v>1939</v>
      </c>
      <c r="B147" s="96">
        <f>'TC10'!T49</f>
        <v>14.486364364624023</v>
      </c>
      <c r="C147" s="257">
        <f>'TC10'!U49</f>
        <v>4.1693596839904785</v>
      </c>
      <c r="D147" s="257">
        <f>'TC10'!V49</f>
        <v>3.0468456745147705</v>
      </c>
      <c r="E147" s="257">
        <f>'TC10'!W49</f>
        <v>2.3683609962463379</v>
      </c>
      <c r="F147" s="257">
        <f>'TC10'!X49</f>
        <v>1.8832582235336304</v>
      </c>
      <c r="G147" s="257">
        <f>'TC10'!Y49</f>
        <v>1.8174488544464111</v>
      </c>
      <c r="H147" s="231">
        <v>0.73204152938482081</v>
      </c>
      <c r="I147" s="231">
        <v>0.37793590982433378</v>
      </c>
      <c r="J147" s="371">
        <v>0.16708302639640635</v>
      </c>
    </row>
    <row r="148" spans="1:10" ht="15">
      <c r="A148" s="43">
        <f t="shared" si="4"/>
        <v>1940</v>
      </c>
      <c r="B148" s="96">
        <f>'TC10'!T50</f>
        <v>13.97783374786377</v>
      </c>
      <c r="C148" s="257">
        <f>'TC10'!U50</f>
        <v>3.3408260345458984</v>
      </c>
      <c r="D148" s="257">
        <f>'TC10'!V50</f>
        <v>3.1096389293670654</v>
      </c>
      <c r="E148" s="257">
        <f>'TC10'!W50</f>
        <v>2.4205482006072998</v>
      </c>
      <c r="F148" s="257">
        <f>'TC10'!X50</f>
        <v>2.5348336696624756</v>
      </c>
      <c r="G148" s="257">
        <f>'TC10'!Y50</f>
        <v>2.1093316078186035</v>
      </c>
      <c r="H148" s="231">
        <v>0.70714912240445271</v>
      </c>
      <c r="I148" s="231">
        <v>0.35392958918452655</v>
      </c>
      <c r="J148" s="371">
        <v>0.15349377917009271</v>
      </c>
    </row>
    <row r="149" spans="1:10" ht="15">
      <c r="A149" s="43">
        <f t="shared" si="4"/>
        <v>1941</v>
      </c>
      <c r="B149" s="96">
        <f>'TC10'!T51</f>
        <v>16.609842300415039</v>
      </c>
      <c r="C149" s="257">
        <f>'TC10'!U51</f>
        <v>3.8138384819030762</v>
      </c>
      <c r="D149" s="257">
        <f>'TC10'!V51</f>
        <v>2.6445338726043701</v>
      </c>
      <c r="E149" s="257">
        <f>'TC10'!W51</f>
        <v>2.1884913444519043</v>
      </c>
      <c r="F149" s="257">
        <f>'TC10'!X51</f>
        <v>1.7840492725372314</v>
      </c>
      <c r="G149" s="257">
        <f>'TC10'!Y51</f>
        <v>1.5268161296844482</v>
      </c>
      <c r="H149" s="231">
        <v>0.71210015009396754</v>
      </c>
      <c r="I149" s="231">
        <v>0.3484941896732025</v>
      </c>
      <c r="J149" s="371">
        <v>0.14360572729363941</v>
      </c>
    </row>
    <row r="150" spans="1:10" ht="15">
      <c r="A150" s="43">
        <f t="shared" si="4"/>
        <v>1942</v>
      </c>
      <c r="B150" s="96">
        <f>'TC10'!T52</f>
        <v>14.63214111328125</v>
      </c>
      <c r="C150" s="257">
        <f>'TC10'!U52</f>
        <v>3.9433467388153076</v>
      </c>
      <c r="D150" s="257">
        <f>'TC10'!V52</f>
        <v>2.6344759464263916</v>
      </c>
      <c r="E150" s="257">
        <f>'TC10'!W52</f>
        <v>2.0043456554412842</v>
      </c>
      <c r="F150" s="257">
        <f>'TC10'!X52</f>
        <v>1.840132474899292</v>
      </c>
      <c r="G150" s="257">
        <f>'TC10'!Y52</f>
        <v>1.7186187505722046</v>
      </c>
      <c r="H150" s="231">
        <v>0.70438051889356967</v>
      </c>
      <c r="I150" s="231">
        <v>0.35667050174412718</v>
      </c>
      <c r="J150" s="371">
        <v>0.13665162299220393</v>
      </c>
    </row>
    <row r="151" spans="1:10" ht="15">
      <c r="A151" s="43">
        <f t="shared" si="4"/>
        <v>1943</v>
      </c>
      <c r="B151" s="96">
        <f>'TC10'!T53</f>
        <v>14.839478492736816</v>
      </c>
      <c r="C151" s="257">
        <f>'TC10'!U53</f>
        <v>4.1545248031616211</v>
      </c>
      <c r="D151" s="257">
        <f>'TC10'!V53</f>
        <v>2.6927659511566162</v>
      </c>
      <c r="E151" s="257">
        <f>'TC10'!W53</f>
        <v>2.0408391952514648</v>
      </c>
      <c r="F151" s="257">
        <f>'TC10'!X53</f>
        <v>1.7432193756103516</v>
      </c>
      <c r="G151" s="257">
        <f>'TC10'!Y53</f>
        <v>1.260124683380127</v>
      </c>
      <c r="H151" s="231">
        <v>0.72534314420809909</v>
      </c>
      <c r="I151" s="231">
        <v>0.3374370515137679</v>
      </c>
      <c r="J151" s="371">
        <v>0.1231590393357208</v>
      </c>
    </row>
    <row r="152" spans="1:10" ht="15">
      <c r="A152" s="43">
        <f t="shared" si="4"/>
        <v>1944</v>
      </c>
      <c r="B152" s="96">
        <f>'TC10'!T54</f>
        <v>15.15282154083252</v>
      </c>
      <c r="C152" s="257">
        <f>'TC10'!U54</f>
        <v>4.0403532981872559</v>
      </c>
      <c r="D152" s="257">
        <f>'TC10'!V54</f>
        <v>2.765627384185791</v>
      </c>
      <c r="E152" s="257">
        <f>'TC10'!W54</f>
        <v>2.1838557720184326</v>
      </c>
      <c r="F152" s="257">
        <f>'TC10'!X54</f>
        <v>1.9452791213989258</v>
      </c>
      <c r="G152" s="257">
        <f>'TC10'!Y54</f>
        <v>1.6718095541000366</v>
      </c>
      <c r="H152" s="231">
        <v>0.72719597078437748</v>
      </c>
      <c r="I152" s="231">
        <v>0.34206761543968245</v>
      </c>
      <c r="J152" s="371">
        <v>0.12014848362217614</v>
      </c>
    </row>
    <row r="153" spans="1:10" ht="15">
      <c r="A153" s="43">
        <f t="shared" si="4"/>
        <v>1945</v>
      </c>
      <c r="B153" s="96">
        <f>'TC10'!T55</f>
        <v>17.858959197998047</v>
      </c>
      <c r="C153" s="257">
        <f>'TC10'!U55</f>
        <v>3.7651019096374512</v>
      </c>
      <c r="D153" s="257">
        <f>'TC10'!V55</f>
        <v>2.6148250102996826</v>
      </c>
      <c r="E153" s="257">
        <f>'TC10'!W55</f>
        <v>2.1742348670959473</v>
      </c>
      <c r="F153" s="257">
        <f>'TC10'!X55</f>
        <v>1.9940558671951294</v>
      </c>
      <c r="G153" s="257">
        <f>'TC10'!Y55</f>
        <v>1.3202115297317505</v>
      </c>
      <c r="H153" s="231">
        <v>0.72344444207157077</v>
      </c>
      <c r="I153" s="231">
        <v>0.33380810328887728</v>
      </c>
      <c r="J153" s="371">
        <v>0.11614036904345822</v>
      </c>
    </row>
    <row r="154" spans="1:10" ht="15">
      <c r="A154" s="43">
        <f t="shared" si="4"/>
        <v>1946</v>
      </c>
      <c r="B154" s="96">
        <f>'TC10'!T56</f>
        <v>17.681623458862305</v>
      </c>
      <c r="C154" s="257">
        <f>'TC10'!U56</f>
        <v>3.2883508205413818</v>
      </c>
      <c r="D154" s="257">
        <f>'TC10'!V56</f>
        <v>2.431551456451416</v>
      </c>
      <c r="E154" s="257">
        <f>'TC10'!W56</f>
        <v>2.1031355857849121</v>
      </c>
      <c r="F154" s="257">
        <f>'TC10'!X56</f>
        <v>1.6974111795425415</v>
      </c>
      <c r="G154" s="257">
        <f>'TC10'!Y56</f>
        <v>1.5779197216033936</v>
      </c>
      <c r="H154" s="231">
        <v>0.71853172772852791</v>
      </c>
      <c r="I154" s="231">
        <v>0.30186058802644944</v>
      </c>
      <c r="J154" s="371">
        <v>0.10557308918659046</v>
      </c>
    </row>
    <row r="155" spans="1:10" ht="15">
      <c r="A155" s="43">
        <f t="shared" si="4"/>
        <v>1947</v>
      </c>
      <c r="B155" s="96">
        <f>'TC10'!T57</f>
        <v>16.166547775268555</v>
      </c>
      <c r="C155" s="257">
        <f>'TC10'!U57</f>
        <v>3.189361572265625</v>
      </c>
      <c r="D155" s="257">
        <f>'TC10'!V57</f>
        <v>2.4592854976654053</v>
      </c>
      <c r="E155" s="257">
        <f>'TC10'!W57</f>
        <v>2.0098545551300049</v>
      </c>
      <c r="F155" s="257">
        <f>'TC10'!X57</f>
        <v>1.6658209562301636</v>
      </c>
      <c r="G155" s="257">
        <f>'TC10'!Y57</f>
        <v>1.3961598873138428</v>
      </c>
      <c r="H155" s="231">
        <v>0.74024984440370289</v>
      </c>
      <c r="I155" s="231">
        <v>0.30544142930810081</v>
      </c>
      <c r="J155" s="371">
        <v>0.1112635896916655</v>
      </c>
    </row>
    <row r="156" spans="1:10" ht="15">
      <c r="A156" s="43">
        <f t="shared" si="4"/>
        <v>1948</v>
      </c>
      <c r="B156" s="96">
        <f>'TC10'!T58</f>
        <v>16.166755676269531</v>
      </c>
      <c r="C156" s="257">
        <f>'TC10'!U58</f>
        <v>3.246854305267334</v>
      </c>
      <c r="D156" s="257">
        <f>'TC10'!V58</f>
        <v>2.4392809867858887</v>
      </c>
      <c r="E156" s="257">
        <f>'TC10'!W58</f>
        <v>2.0498366355895996</v>
      </c>
      <c r="F156" s="257">
        <f>'TC10'!X58</f>
        <v>1.6423435211181641</v>
      </c>
      <c r="G156" s="257">
        <f>'TC10'!Y58</f>
        <v>1.3406893014907837</v>
      </c>
      <c r="H156" s="231">
        <v>0.70521949264800177</v>
      </c>
      <c r="I156" s="231">
        <v>0.30949477067435571</v>
      </c>
      <c r="J156" s="371">
        <v>0.11764125443779991</v>
      </c>
    </row>
    <row r="157" spans="1:10" ht="15">
      <c r="A157" s="43">
        <f t="shared" si="4"/>
        <v>1949</v>
      </c>
      <c r="B157" s="96">
        <f>'TC10'!T59</f>
        <v>14.343371391296387</v>
      </c>
      <c r="C157" s="257">
        <f>'TC10'!U59</f>
        <v>3.4628617763519287</v>
      </c>
      <c r="D157" s="257">
        <f>'TC10'!V59</f>
        <v>2.3304293155670166</v>
      </c>
      <c r="E157" s="257">
        <f>'TC10'!W59</f>
        <v>1.8210115432739258</v>
      </c>
      <c r="F157" s="257">
        <f>'TC10'!X59</f>
        <v>1.8320357799530029</v>
      </c>
      <c r="G157" s="257">
        <f>'TC10'!Y59</f>
        <v>1.7070736885070801</v>
      </c>
      <c r="H157" s="231">
        <v>0.69093864971321062</v>
      </c>
      <c r="I157" s="231">
        <v>0.30512542426943934</v>
      </c>
      <c r="J157" s="371">
        <v>0.11851194289675843</v>
      </c>
    </row>
    <row r="158" spans="1:10" ht="15">
      <c r="A158" s="43">
        <f t="shared" si="4"/>
        <v>1950</v>
      </c>
      <c r="B158" s="96">
        <f>'TC10'!T60</f>
        <v>14.901321411132813</v>
      </c>
      <c r="C158" s="257">
        <f>'TC10'!U60</f>
        <v>3.5353608131408691</v>
      </c>
      <c r="D158" s="257">
        <f>'TC10'!V60</f>
        <v>2.5273191928863525</v>
      </c>
      <c r="E158" s="257">
        <f>'TC10'!W60</f>
        <v>2.1797847747802734</v>
      </c>
      <c r="F158" s="257">
        <f>'TC10'!X60</f>
        <v>2.0500271320343018</v>
      </c>
      <c r="G158" s="257">
        <f>'TC10'!Y60</f>
        <v>2.0626039505004883</v>
      </c>
      <c r="H158" s="231">
        <v>0.67831372672697821</v>
      </c>
      <c r="I158" s="231">
        <v>0.31316421551550833</v>
      </c>
      <c r="J158" s="371">
        <v>0.12205822800820496</v>
      </c>
    </row>
    <row r="159" spans="1:10" ht="15">
      <c r="A159" s="43">
        <f t="shared" si="4"/>
        <v>1951</v>
      </c>
      <c r="B159" s="96">
        <f>'TC10'!T61</f>
        <v>14.751699447631836</v>
      </c>
      <c r="C159" s="257">
        <f>'TC10'!U61</f>
        <v>3.5863115787506104</v>
      </c>
      <c r="D159" s="257">
        <f>'TC10'!V61</f>
        <v>2.5703625679016113</v>
      </c>
      <c r="E159" s="257">
        <f>'TC10'!W61</f>
        <v>2.1456739902496338</v>
      </c>
      <c r="F159" s="257">
        <f>'TC10'!X61</f>
        <v>2.0404932498931885</v>
      </c>
      <c r="G159" s="257">
        <f>'TC10'!Y61</f>
        <v>2.9837360382080078</v>
      </c>
      <c r="H159" s="231">
        <v>0.68425033444969718</v>
      </c>
      <c r="I159" s="231">
        <v>0.31622392482330031</v>
      </c>
      <c r="J159" s="371">
        <v>0.12149415565932323</v>
      </c>
    </row>
    <row r="160" spans="1:10" ht="15">
      <c r="A160" s="43">
        <f t="shared" si="4"/>
        <v>1952</v>
      </c>
      <c r="B160" s="96">
        <f>'TC10'!T62</f>
        <v>14.279264450073242</v>
      </c>
      <c r="C160" s="257">
        <f>'TC10'!U62</f>
        <v>3.5443036556243896</v>
      </c>
      <c r="D160" s="257">
        <f>'TC10'!V62</f>
        <v>2.3420910835266113</v>
      </c>
      <c r="E160" s="255">
        <f>'TC10'!W62</f>
        <v>2.0344288349151611</v>
      </c>
      <c r="F160" s="255">
        <f>'TC10'!X62</f>
        <v>1.6817936897277832</v>
      </c>
      <c r="G160" s="255">
        <f>'TC10'!Y62</f>
        <v>1.64018714427948</v>
      </c>
      <c r="H160" s="231">
        <v>0.69334556590243235</v>
      </c>
      <c r="I160" s="231">
        <v>0.30117847423954114</v>
      </c>
      <c r="J160" s="371">
        <v>0.11267233593068765</v>
      </c>
    </row>
    <row r="161" spans="1:10" ht="15">
      <c r="A161" s="43">
        <f t="shared" si="4"/>
        <v>1953</v>
      </c>
      <c r="B161" s="96">
        <f>'TC10'!T63</f>
        <v>15.118172645568848</v>
      </c>
      <c r="C161" s="257">
        <f>'TC10'!U63</f>
        <v>3.5651710033416748</v>
      </c>
      <c r="D161" s="257">
        <f>'TC10'!V63</f>
        <v>2.367293119430542</v>
      </c>
      <c r="E161" s="257">
        <f>'TC10'!W63</f>
        <v>2.0634963512420654</v>
      </c>
      <c r="F161" s="257">
        <f>'TC10'!X63</f>
        <v>1.9624761343002319</v>
      </c>
      <c r="G161" s="257">
        <f>'TC10'!Y63</f>
        <v>1.7508156299591064</v>
      </c>
      <c r="H161" s="231">
        <v>0.7051403915945843</v>
      </c>
      <c r="I161" s="231">
        <v>0.31009747448923108</v>
      </c>
      <c r="J161" s="371">
        <v>0.11401052206705097</v>
      </c>
    </row>
    <row r="162" spans="1:10" ht="15">
      <c r="A162" s="43">
        <f t="shared" si="4"/>
        <v>1954</v>
      </c>
      <c r="B162" s="96">
        <f>'TC10'!T64</f>
        <v>13.365981101989746</v>
      </c>
      <c r="C162" s="257">
        <f>'TC10'!U64</f>
        <v>3.3335833549499512</v>
      </c>
      <c r="D162" s="257">
        <f>'TC10'!V64</f>
        <v>2.310776948928833</v>
      </c>
      <c r="E162" s="257">
        <f>'TC10'!W64</f>
        <v>2.1839680671691895</v>
      </c>
      <c r="F162" s="257">
        <f>'TC10'!X64</f>
        <v>1.834125280380249</v>
      </c>
      <c r="G162" s="257">
        <f>'TC10'!Y64</f>
        <v>1.6970795392990112</v>
      </c>
      <c r="H162" s="231">
        <v>0.69024131042858183</v>
      </c>
      <c r="I162" s="231">
        <v>0.31375426878821244</v>
      </c>
      <c r="J162" s="371">
        <v>0.11440973648881184</v>
      </c>
    </row>
    <row r="163" spans="1:10" ht="15">
      <c r="A163" s="43">
        <f t="shared" si="4"/>
        <v>1955</v>
      </c>
      <c r="B163" s="96">
        <f>'TC10'!T65</f>
        <v>12.935739517211914</v>
      </c>
      <c r="C163" s="257">
        <f>'TC10'!U65</f>
        <v>3.5377328395843506</v>
      </c>
      <c r="D163" s="257">
        <f>'TC10'!V65</f>
        <v>2.3581335544586182</v>
      </c>
      <c r="E163" s="257">
        <f>'TC10'!W65</f>
        <v>1.9964231252670288</v>
      </c>
      <c r="F163" s="257">
        <f>'TC10'!X65</f>
        <v>1.7279958724975586</v>
      </c>
      <c r="G163" s="257">
        <f>'TC10'!Y65</f>
        <v>1.6356704235076904</v>
      </c>
      <c r="H163" s="231">
        <v>0.68790178047626716</v>
      </c>
      <c r="I163" s="231">
        <v>0.31331686500094857</v>
      </c>
      <c r="J163" s="371">
        <v>0.11310760552993926</v>
      </c>
    </row>
    <row r="164" spans="1:10" ht="15">
      <c r="A164" s="43">
        <f t="shared" si="4"/>
        <v>1956</v>
      </c>
      <c r="B164" s="96">
        <f>'TC10'!T66</f>
        <v>12.408982276916504</v>
      </c>
      <c r="C164" s="257">
        <f>'TC10'!U66</f>
        <v>3.6593489646911621</v>
      </c>
      <c r="D164" s="257">
        <f>'TC10'!V66</f>
        <v>2.3928055763244629</v>
      </c>
      <c r="E164" s="255">
        <f>'TC10'!W66</f>
        <v>2.1001958847045898</v>
      </c>
      <c r="F164" s="255">
        <f>'TC10'!X66</f>
        <v>1.7793815135955811</v>
      </c>
      <c r="G164" s="255">
        <f>'TC10'!Y66</f>
        <v>1.6651465892791748</v>
      </c>
      <c r="H164" s="231">
        <v>0.69690564528919607</v>
      </c>
      <c r="I164" s="231">
        <v>0.3024251230138299</v>
      </c>
      <c r="J164" s="371">
        <v>0.10889692126885005</v>
      </c>
    </row>
    <row r="165" spans="1:10" ht="15">
      <c r="A165" s="43">
        <f t="shared" si="4"/>
        <v>1957</v>
      </c>
      <c r="B165" s="96">
        <f>'TC10'!T67</f>
        <v>12.408188819885254</v>
      </c>
      <c r="C165" s="257">
        <f>'TC10'!U67</f>
        <v>3.6356961727142334</v>
      </c>
      <c r="D165" s="257">
        <f>'TC10'!V67</f>
        <v>2.6027085781097412</v>
      </c>
      <c r="E165" s="257">
        <f>'TC10'!W67</f>
        <v>2.1351311206817627</v>
      </c>
      <c r="F165" s="257">
        <f>'TC10'!X67</f>
        <v>2.2470979690551758</v>
      </c>
      <c r="G165" s="257">
        <f>'TC10'!Y67</f>
        <v>2.2941343784332275</v>
      </c>
      <c r="H165" s="231">
        <v>0.70208751829044036</v>
      </c>
      <c r="I165" s="231">
        <v>0.29910055355098636</v>
      </c>
      <c r="J165" s="371">
        <v>0.10569225490398319</v>
      </c>
    </row>
    <row r="166" spans="1:10" ht="15">
      <c r="A166" s="43">
        <f t="shared" si="4"/>
        <v>1958</v>
      </c>
      <c r="B166" s="96">
        <f>'TC10'!T68</f>
        <v>11.85854434967041</v>
      </c>
      <c r="C166" s="257">
        <f>'TC10'!U68</f>
        <v>3.5516493320465088</v>
      </c>
      <c r="D166" s="257">
        <f>'TC10'!V68</f>
        <v>2.4420595169067383</v>
      </c>
      <c r="E166" s="257">
        <f>'TC10'!W68</f>
        <v>1.9449284076690674</v>
      </c>
      <c r="F166" s="257">
        <f>'TC10'!X68</f>
        <v>1.7944806814193726</v>
      </c>
      <c r="G166" s="257">
        <f>'TC10'!Y68</f>
        <v>1.7361643314361572</v>
      </c>
      <c r="H166" s="231">
        <v>0.70932115442982457</v>
      </c>
      <c r="I166" s="231">
        <v>0.30027582097912342</v>
      </c>
      <c r="J166" s="371">
        <v>0.10483507948903897</v>
      </c>
    </row>
    <row r="167" spans="1:10" ht="15">
      <c r="A167" s="43">
        <f t="shared" si="4"/>
        <v>1959</v>
      </c>
      <c r="B167" s="96">
        <f>'TC10'!T69</f>
        <v>12.072572708129883</v>
      </c>
      <c r="C167" s="257">
        <f>'TC10'!U69</f>
        <v>3.7820098400115967</v>
      </c>
      <c r="D167" s="257">
        <f>'TC10'!V69</f>
        <v>2.4681193828582764</v>
      </c>
      <c r="E167" s="257">
        <f>'TC10'!W69</f>
        <v>2.2985923290252686</v>
      </c>
      <c r="F167" s="257">
        <f>'TC10'!X69</f>
        <v>2.0263376235961914</v>
      </c>
      <c r="G167" s="257">
        <f>'TC10'!Y69</f>
        <v>1.9379860162734985</v>
      </c>
      <c r="H167" s="231">
        <v>0.71263982597058007</v>
      </c>
      <c r="I167" s="231">
        <v>0.30795642747888236</v>
      </c>
      <c r="J167" s="371">
        <v>0.10613056617688164</v>
      </c>
    </row>
    <row r="168" spans="1:10" ht="15">
      <c r="A168" s="43">
        <f t="shared" si="4"/>
        <v>1960</v>
      </c>
      <c r="B168" s="96">
        <f>'TC10'!T70</f>
        <v>11.485159873962402</v>
      </c>
      <c r="C168" s="257">
        <f>'TC10'!U70</f>
        <v>3.664423942565918</v>
      </c>
      <c r="D168" s="257">
        <f>'TC10'!V70</f>
        <v>2.3579123020172119</v>
      </c>
      <c r="E168" s="257">
        <f>'TC10'!W70</f>
        <v>1.9704755544662476</v>
      </c>
      <c r="F168" s="257">
        <f>'TC10'!X70</f>
        <v>1.6003596782684326</v>
      </c>
      <c r="G168" s="257">
        <f>'TC10'!Y70</f>
        <v>1.4919513463973999</v>
      </c>
      <c r="H168" s="231">
        <v>0.7237061549981203</v>
      </c>
      <c r="I168" s="231">
        <v>0.31932399789439836</v>
      </c>
      <c r="J168" s="371">
        <v>0.10903171373895404</v>
      </c>
    </row>
    <row r="169" spans="1:10" ht="15">
      <c r="A169" s="43">
        <f t="shared" si="4"/>
        <v>1961</v>
      </c>
      <c r="B169" s="96"/>
      <c r="C169" s="257"/>
      <c r="D169" s="257"/>
      <c r="E169" s="257"/>
      <c r="F169" s="257"/>
      <c r="G169" s="257"/>
      <c r="H169" s="231">
        <v>0.73324680467982317</v>
      </c>
      <c r="I169" s="231">
        <v>0.32673334304292256</v>
      </c>
      <c r="J169" s="371">
        <v>0.11095883494862585</v>
      </c>
    </row>
    <row r="170" spans="1:10" ht="15">
      <c r="A170" s="43">
        <f t="shared" si="4"/>
        <v>1962</v>
      </c>
      <c r="B170" s="96">
        <f>'TC10'!T71</f>
        <v>11.838812828063965</v>
      </c>
      <c r="C170" s="257">
        <f>'TC10'!U71</f>
        <v>3.7555932998657227</v>
      </c>
      <c r="D170" s="257">
        <f>'TC10'!V71</f>
        <v>2.449204683303833</v>
      </c>
      <c r="E170" s="257">
        <f>'TC10'!W71</f>
        <v>2.1678924560546875</v>
      </c>
      <c r="F170" s="257">
        <f>'TC10'!X71</f>
        <v>1.8865102529525757</v>
      </c>
      <c r="G170" s="257">
        <f>'TC10'!Y71</f>
        <v>1.8021672964096069</v>
      </c>
      <c r="H170" s="231">
        <v>0.7576253457502844</v>
      </c>
      <c r="I170" s="231">
        <v>0.33129000687336385</v>
      </c>
      <c r="J170" s="371">
        <v>0.11062672580879235</v>
      </c>
    </row>
    <row r="171" spans="1:10" ht="15">
      <c r="A171" s="43">
        <f t="shared" si="4"/>
        <v>1963</v>
      </c>
      <c r="B171" s="96"/>
      <c r="C171" s="257"/>
      <c r="D171" s="257"/>
      <c r="E171" s="257"/>
      <c r="F171" s="257"/>
      <c r="G171" s="257"/>
      <c r="H171" s="231">
        <v>0.76494270726339386</v>
      </c>
      <c r="I171" s="231">
        <v>0.33146710922019679</v>
      </c>
      <c r="J171" s="371">
        <v>0.10936994862682904</v>
      </c>
    </row>
    <row r="172" spans="1:10" ht="15">
      <c r="A172" s="43">
        <f t="shared" ref="A172:A223" si="5">A171+1</f>
        <v>1964</v>
      </c>
      <c r="B172" s="96">
        <f>'TC10'!T72</f>
        <v>11.616069793701172</v>
      </c>
      <c r="C172" s="257">
        <f>'TC10'!U72</f>
        <v>3.5570311546325684</v>
      </c>
      <c r="D172" s="257">
        <f>'TC10'!V72</f>
        <v>2.392805814743042</v>
      </c>
      <c r="E172" s="257">
        <f>'TC10'!W72</f>
        <v>2.0962531566619873</v>
      </c>
      <c r="F172" s="257">
        <f>'TC10'!X72</f>
        <v>1.988478422164917</v>
      </c>
      <c r="G172" s="257">
        <f>'TC10'!Y72</f>
        <v>1.9576892852783203</v>
      </c>
      <c r="H172" s="231">
        <v>0.77253265948348115</v>
      </c>
      <c r="I172" s="231">
        <v>0.33268883673850175</v>
      </c>
      <c r="J172" s="371">
        <v>0.10977536709143179</v>
      </c>
    </row>
    <row r="173" spans="1:10" ht="15">
      <c r="A173" s="43">
        <f t="shared" si="5"/>
        <v>1965</v>
      </c>
      <c r="B173" s="256"/>
      <c r="C173" s="257"/>
      <c r="D173" s="257"/>
      <c r="E173" s="257"/>
      <c r="F173" s="257"/>
      <c r="G173" s="257"/>
      <c r="H173" s="231">
        <v>0.76616025629346218</v>
      </c>
      <c r="I173" s="231">
        <v>0.33038532729308812</v>
      </c>
      <c r="J173" s="371">
        <v>0.11123629494895552</v>
      </c>
    </row>
    <row r="174" spans="1:10" ht="15">
      <c r="A174" s="43">
        <f t="shared" si="5"/>
        <v>1966</v>
      </c>
      <c r="B174" s="256"/>
      <c r="C174" s="257"/>
      <c r="D174" s="257"/>
      <c r="E174" s="257"/>
      <c r="F174" s="257"/>
      <c r="G174" s="257"/>
      <c r="H174" s="231">
        <v>0.75376630789354271</v>
      </c>
      <c r="I174" s="231">
        <v>0.31887540648918172</v>
      </c>
      <c r="J174" s="371">
        <v>0.11122215961592581</v>
      </c>
    </row>
    <row r="175" spans="1:10" ht="15">
      <c r="A175" s="43">
        <f t="shared" si="5"/>
        <v>1967</v>
      </c>
      <c r="B175" s="256"/>
      <c r="C175" s="257"/>
      <c r="D175" s="257"/>
      <c r="E175" s="257"/>
      <c r="F175" s="257"/>
      <c r="G175" s="257"/>
      <c r="H175" s="231">
        <v>0.73585701907166901</v>
      </c>
      <c r="I175" s="231">
        <v>0.3005597940779336</v>
      </c>
      <c r="J175" s="371">
        <v>0.10874614866314393</v>
      </c>
    </row>
    <row r="176" spans="1:10" ht="15">
      <c r="A176" s="43">
        <f t="shared" si="5"/>
        <v>1968</v>
      </c>
      <c r="B176" s="256"/>
      <c r="C176" s="257"/>
      <c r="D176" s="257"/>
      <c r="E176" s="257"/>
      <c r="F176" s="257"/>
      <c r="G176" s="257"/>
      <c r="H176" s="231">
        <v>0.69906109805056149</v>
      </c>
      <c r="I176" s="231">
        <v>0.28567371299306266</v>
      </c>
      <c r="J176" s="371">
        <v>0.10584597988784941</v>
      </c>
    </row>
    <row r="177" spans="1:10" ht="15">
      <c r="A177" s="43">
        <f t="shared" si="5"/>
        <v>1969</v>
      </c>
      <c r="B177" s="256"/>
      <c r="C177" s="257"/>
      <c r="D177" s="257"/>
      <c r="E177" s="257"/>
      <c r="F177" s="257"/>
      <c r="G177" s="257"/>
      <c r="H177" s="231">
        <v>0.65654809889215138</v>
      </c>
      <c r="I177" s="231">
        <v>0.25975139564580241</v>
      </c>
      <c r="J177" s="371">
        <v>9.7704975366042862E-2</v>
      </c>
    </row>
    <row r="178" spans="1:10" ht="15">
      <c r="A178" s="43">
        <f t="shared" si="5"/>
        <v>1970</v>
      </c>
      <c r="B178" s="256">
        <v>4.9471869468688965</v>
      </c>
      <c r="C178" s="257">
        <v>2.5791831016540527</v>
      </c>
      <c r="D178" s="257">
        <v>2.0792686939239502</v>
      </c>
      <c r="E178" s="257">
        <v>2.1585805416107178</v>
      </c>
      <c r="F178" s="257">
        <v>1.6578702926635742</v>
      </c>
      <c r="G178" s="257">
        <v>1.2617573738098145</v>
      </c>
      <c r="H178" s="231">
        <v>0.62021338776370583</v>
      </c>
      <c r="I178" s="231">
        <v>0.24032874610424854</v>
      </c>
      <c r="J178" s="371">
        <v>9.1224313356407141E-2</v>
      </c>
    </row>
    <row r="179" spans="1:10" ht="15">
      <c r="A179" s="43">
        <f t="shared" si="5"/>
        <v>1971</v>
      </c>
      <c r="B179" s="256"/>
      <c r="C179" s="257"/>
      <c r="D179" s="257"/>
      <c r="E179" s="257"/>
      <c r="F179" s="257"/>
      <c r="G179" s="257"/>
      <c r="H179" s="231">
        <v>0.57915119677320426</v>
      </c>
      <c r="I179" s="231">
        <v>0.23005788249641712</v>
      </c>
      <c r="J179" s="371">
        <v>8.7951275799380141E-2</v>
      </c>
    </row>
    <row r="180" spans="1:10" ht="15">
      <c r="A180" s="43">
        <f t="shared" si="5"/>
        <v>1972</v>
      </c>
      <c r="B180" s="256"/>
      <c r="C180" s="257"/>
      <c r="D180" s="257"/>
      <c r="E180" s="257"/>
      <c r="F180" s="257"/>
      <c r="G180" s="257"/>
      <c r="H180" s="231">
        <v>0.55445456812951366</v>
      </c>
      <c r="I180" s="231">
        <v>0.21813605439878594</v>
      </c>
      <c r="J180" s="371">
        <v>8.3058242010283515E-2</v>
      </c>
    </row>
    <row r="181" spans="1:10" ht="15">
      <c r="A181" s="43">
        <f t="shared" si="5"/>
        <v>1973</v>
      </c>
      <c r="B181" s="256"/>
      <c r="C181" s="257"/>
      <c r="D181" s="257"/>
      <c r="E181" s="257"/>
      <c r="F181" s="257"/>
      <c r="G181" s="257"/>
      <c r="H181" s="231">
        <v>0.53968418891961201</v>
      </c>
      <c r="I181" s="231">
        <v>0.22208638941435119</v>
      </c>
      <c r="J181" s="371">
        <v>8.4789932867674639E-2</v>
      </c>
    </row>
    <row r="182" spans="1:10" ht="15">
      <c r="A182" s="43">
        <f t="shared" si="5"/>
        <v>1974</v>
      </c>
      <c r="B182" s="256"/>
      <c r="C182" s="257"/>
      <c r="D182" s="257"/>
      <c r="E182" s="257"/>
      <c r="F182" s="257"/>
      <c r="G182" s="257"/>
      <c r="H182" s="231">
        <v>0.52006753867428379</v>
      </c>
      <c r="I182" s="231">
        <v>0.22406585738225357</v>
      </c>
      <c r="J182" s="371">
        <v>8.6734173726845706E-2</v>
      </c>
    </row>
    <row r="183" spans="1:10" ht="15">
      <c r="A183" s="43">
        <f t="shared" si="5"/>
        <v>1975</v>
      </c>
      <c r="B183" s="256">
        <v>4.1680693626403809</v>
      </c>
      <c r="C183" s="257">
        <v>2.5394487380981445</v>
      </c>
      <c r="D183" s="257">
        <v>1.9257757663726807</v>
      </c>
      <c r="E183" s="257">
        <v>2.1382052898406982</v>
      </c>
      <c r="F183" s="257">
        <v>1.7059621810913086</v>
      </c>
      <c r="G183" s="257">
        <v>1</v>
      </c>
      <c r="H183" s="231">
        <v>0.51933141767154545</v>
      </c>
      <c r="I183" s="231">
        <v>0.22811483197001881</v>
      </c>
      <c r="J183" s="371">
        <v>8.751840723482765E-2</v>
      </c>
    </row>
    <row r="184" spans="1:10" ht="15">
      <c r="A184" s="43">
        <f t="shared" si="5"/>
        <v>1976</v>
      </c>
      <c r="B184" s="256"/>
      <c r="C184" s="257"/>
      <c r="D184" s="257"/>
      <c r="E184" s="257"/>
      <c r="F184" s="257"/>
      <c r="G184" s="257"/>
      <c r="H184" s="231">
        <v>0.52078795866210748</v>
      </c>
      <c r="I184" s="231">
        <v>0.22937328372948954</v>
      </c>
      <c r="J184" s="371">
        <v>8.9534253330006142E-2</v>
      </c>
    </row>
    <row r="185" spans="1:10" ht="15">
      <c r="A185" s="43">
        <f t="shared" si="5"/>
        <v>1977</v>
      </c>
      <c r="B185" s="256"/>
      <c r="C185" s="257"/>
      <c r="D185" s="257"/>
      <c r="E185" s="257"/>
      <c r="F185" s="257"/>
      <c r="G185" s="257"/>
      <c r="H185" s="231">
        <v>0.52236957274756146</v>
      </c>
      <c r="I185" s="231">
        <v>0.22565996223494289</v>
      </c>
      <c r="J185" s="371">
        <v>8.8973069822673348E-2</v>
      </c>
    </row>
    <row r="186" spans="1:10" ht="12.75" customHeight="1">
      <c r="A186" s="43">
        <f t="shared" si="5"/>
        <v>1978</v>
      </c>
      <c r="B186" s="256"/>
      <c r="C186" s="257"/>
      <c r="D186" s="257"/>
      <c r="E186" s="257"/>
      <c r="F186" s="257"/>
      <c r="G186" s="257"/>
      <c r="H186" s="231">
        <v>0.52494527277292358</v>
      </c>
      <c r="I186" s="231">
        <v>0.22252364406996028</v>
      </c>
      <c r="J186" s="371">
        <v>8.8497264740066861E-2</v>
      </c>
    </row>
    <row r="187" spans="1:10" ht="15">
      <c r="A187" s="43">
        <f t="shared" si="5"/>
        <v>1979</v>
      </c>
      <c r="B187" s="256">
        <v>3.5633761882781982</v>
      </c>
      <c r="C187" s="257">
        <v>2.3827812671661377</v>
      </c>
      <c r="D187" s="257">
        <v>1.9755796194076538</v>
      </c>
      <c r="E187" s="257">
        <v>2.2297303676605225</v>
      </c>
      <c r="F187" s="257">
        <v>2.1867580413818359</v>
      </c>
      <c r="G187" s="257">
        <v>1.7412902116775513</v>
      </c>
      <c r="H187" s="231">
        <v>0.51689574476167865</v>
      </c>
      <c r="I187" s="231">
        <v>0.22730204333330992</v>
      </c>
      <c r="J187" s="371">
        <v>8.8114482098010163E-2</v>
      </c>
    </row>
    <row r="188" spans="1:10" ht="15">
      <c r="A188" s="43">
        <f t="shared" si="5"/>
        <v>1980</v>
      </c>
      <c r="B188" s="256"/>
      <c r="C188" s="257"/>
      <c r="D188" s="257"/>
      <c r="E188" s="257"/>
      <c r="F188" s="257"/>
      <c r="G188" s="257"/>
      <c r="H188" s="231">
        <v>0.52109264085974982</v>
      </c>
      <c r="I188" s="231">
        <v>0.22711106992223354</v>
      </c>
      <c r="J188" s="371">
        <v>8.6333474688393058E-2</v>
      </c>
    </row>
    <row r="189" spans="1:10" ht="15">
      <c r="A189" s="43">
        <f t="shared" si="5"/>
        <v>1981</v>
      </c>
      <c r="B189" s="256"/>
      <c r="C189" s="257"/>
      <c r="D189" s="257"/>
      <c r="E189" s="257"/>
      <c r="F189" s="257"/>
      <c r="G189" s="257"/>
      <c r="H189" s="231">
        <v>0.5242434523467755</v>
      </c>
      <c r="I189" s="231">
        <v>0.21990707986658242</v>
      </c>
      <c r="J189" s="371">
        <v>8.6296711570151619E-2</v>
      </c>
    </row>
    <row r="190" spans="1:10" ht="15">
      <c r="A190" s="43">
        <f t="shared" si="5"/>
        <v>1982</v>
      </c>
      <c r="B190" s="256"/>
      <c r="C190" s="257"/>
      <c r="D190" s="257"/>
      <c r="E190" s="257"/>
      <c r="F190" s="257"/>
      <c r="G190" s="257"/>
      <c r="H190" s="231">
        <v>0.52414577539388885</v>
      </c>
      <c r="I190" s="231">
        <v>0.21873149304854453</v>
      </c>
      <c r="J190" s="371">
        <v>8.4105552370339121E-2</v>
      </c>
    </row>
    <row r="191" spans="1:10" ht="15">
      <c r="A191" s="43">
        <f t="shared" si="5"/>
        <v>1983</v>
      </c>
      <c r="B191" s="256"/>
      <c r="C191" s="257"/>
      <c r="D191" s="257"/>
      <c r="E191" s="257"/>
      <c r="F191" s="257"/>
      <c r="G191" s="257"/>
      <c r="H191" s="231">
        <v>0.51996695164918949</v>
      </c>
      <c r="I191" s="231">
        <v>0.21678018754976092</v>
      </c>
      <c r="J191" s="371">
        <v>8.1792374554822717E-2</v>
      </c>
    </row>
    <row r="192" spans="1:10" ht="15">
      <c r="A192" s="43">
        <f t="shared" si="5"/>
        <v>1984</v>
      </c>
      <c r="B192" s="256">
        <v>3.8157520294189453</v>
      </c>
      <c r="C192" s="257">
        <v>2.2839093208312988</v>
      </c>
      <c r="D192" s="257">
        <v>1.8346753120422363</v>
      </c>
      <c r="E192" s="257">
        <v>1.9595253467559814</v>
      </c>
      <c r="F192" s="257">
        <v>1.7196277379989624</v>
      </c>
      <c r="G192" s="257">
        <v>1.8639237880706787</v>
      </c>
      <c r="H192" s="231">
        <v>0.51719687710941209</v>
      </c>
      <c r="I192" s="231">
        <v>0.21775869395849537</v>
      </c>
      <c r="J192" s="371">
        <v>8.0647591499673682E-2</v>
      </c>
    </row>
    <row r="193" spans="1:10" ht="15">
      <c r="A193" s="43">
        <f t="shared" si="5"/>
        <v>1985</v>
      </c>
      <c r="B193" s="256"/>
      <c r="C193" s="257"/>
      <c r="D193" s="257"/>
      <c r="E193" s="257"/>
      <c r="F193" s="257"/>
      <c r="G193" s="257"/>
      <c r="H193" s="231">
        <v>0.51467591553883729</v>
      </c>
      <c r="I193" s="231">
        <v>0.21183202484694449</v>
      </c>
      <c r="J193" s="371">
        <v>8.0827747537337638E-2</v>
      </c>
    </row>
    <row r="194" spans="1:10" ht="15">
      <c r="A194" s="43">
        <f t="shared" si="5"/>
        <v>1986</v>
      </c>
      <c r="B194" s="256"/>
      <c r="C194" s="257"/>
      <c r="D194" s="257"/>
      <c r="E194" s="257"/>
      <c r="F194" s="257"/>
      <c r="G194" s="257"/>
      <c r="H194" s="231">
        <v>0.51697622385923403</v>
      </c>
      <c r="I194" s="231">
        <v>0.21579614716705234</v>
      </c>
      <c r="J194" s="371">
        <v>8.4013237456350517E-2</v>
      </c>
    </row>
    <row r="195" spans="1:10" ht="15">
      <c r="A195" s="43">
        <f t="shared" si="5"/>
        <v>1987</v>
      </c>
      <c r="B195" s="256"/>
      <c r="C195" s="257"/>
      <c r="D195" s="257"/>
      <c r="E195" s="257"/>
      <c r="F195" s="257"/>
      <c r="G195" s="257"/>
      <c r="H195" s="231">
        <v>0.50671857438955648</v>
      </c>
      <c r="I195" s="231">
        <v>0.22087161294105018</v>
      </c>
      <c r="J195" s="371">
        <v>8.8097834541483483E-2</v>
      </c>
    </row>
    <row r="196" spans="1:10" ht="15">
      <c r="A196" s="43">
        <f t="shared" si="5"/>
        <v>1988</v>
      </c>
      <c r="B196" s="256">
        <v>3.9497330188751221</v>
      </c>
      <c r="C196" s="257">
        <v>2.4370596408843994</v>
      </c>
      <c r="D196" s="257">
        <v>2.0110611915588379</v>
      </c>
      <c r="E196" s="257">
        <v>2.2288353443145752</v>
      </c>
      <c r="F196" s="257">
        <v>2.174269437789917</v>
      </c>
      <c r="G196" s="257">
        <v>1.8701751232147217</v>
      </c>
      <c r="H196" s="231">
        <v>0.50885379182074131</v>
      </c>
      <c r="I196" s="231">
        <v>0.23035930033446098</v>
      </c>
      <c r="J196" s="371">
        <v>9.2251209344052704E-2</v>
      </c>
    </row>
    <row r="197" spans="1:10" ht="15">
      <c r="A197" s="43">
        <f t="shared" si="5"/>
        <v>1989</v>
      </c>
      <c r="B197" s="256"/>
      <c r="C197" s="257"/>
      <c r="D197" s="257"/>
      <c r="E197" s="257"/>
      <c r="F197" s="257"/>
      <c r="G197" s="257"/>
      <c r="H197" s="231">
        <v>0.51064518032611261</v>
      </c>
      <c r="I197" s="231">
        <v>0.23444050894663385</v>
      </c>
      <c r="J197" s="371">
        <v>9.7235831487623089E-2</v>
      </c>
    </row>
    <row r="198" spans="1:10" ht="15">
      <c r="A198" s="43">
        <f t="shared" si="5"/>
        <v>1990</v>
      </c>
      <c r="B198" s="256">
        <v>3.904017448425293</v>
      </c>
      <c r="C198" s="257">
        <v>2.3942093849182129</v>
      </c>
      <c r="D198" s="257">
        <v>2.1906888484954834</v>
      </c>
      <c r="E198" s="257">
        <v>2.4419639110565186</v>
      </c>
      <c r="F198" s="257">
        <v>2.2074320316314697</v>
      </c>
      <c r="G198" s="257">
        <v>1.8254300355911255</v>
      </c>
      <c r="H198" s="231">
        <v>0.51624354873672818</v>
      </c>
      <c r="I198" s="231">
        <v>0.2456339767890745</v>
      </c>
      <c r="J198" s="371">
        <v>9.5679201605597092E-2</v>
      </c>
    </row>
    <row r="199" spans="1:10" ht="15">
      <c r="A199" s="43">
        <f t="shared" si="5"/>
        <v>1991</v>
      </c>
      <c r="B199" s="256">
        <v>4.0247478485107422</v>
      </c>
      <c r="C199" s="257">
        <v>2.3950276374816895</v>
      </c>
      <c r="D199" s="257">
        <v>2.2493815422058105</v>
      </c>
      <c r="E199" s="257">
        <v>2.564030647277832</v>
      </c>
      <c r="F199" s="257">
        <v>2.0201385021209717</v>
      </c>
      <c r="G199" s="257">
        <v>1.8444744348526001</v>
      </c>
      <c r="H199" s="231">
        <v>0.52914227843160577</v>
      </c>
      <c r="I199" s="231">
        <v>0.24431999902089344</v>
      </c>
      <c r="J199" s="371">
        <v>9.7934800520507542E-2</v>
      </c>
    </row>
    <row r="200" spans="1:10" ht="15">
      <c r="A200" s="43">
        <f t="shared" si="5"/>
        <v>1992</v>
      </c>
      <c r="B200" s="256">
        <v>4.4527378082275391</v>
      </c>
      <c r="C200" s="257">
        <v>2.4289438724517822</v>
      </c>
      <c r="D200" s="257">
        <v>2.2873895168304443</v>
      </c>
      <c r="E200" s="257">
        <v>2.532606840133667</v>
      </c>
      <c r="F200" s="257">
        <v>2.1890699863433838</v>
      </c>
      <c r="G200" s="257">
        <v>1.8343667984008789</v>
      </c>
      <c r="H200" s="231">
        <v>0.54076154576199642</v>
      </c>
      <c r="I200" s="231">
        <v>0.24925177309701332</v>
      </c>
      <c r="J200" s="371">
        <v>0.10389713909735029</v>
      </c>
    </row>
    <row r="201" spans="1:10" ht="15">
      <c r="A201" s="43">
        <f t="shared" si="5"/>
        <v>1993</v>
      </c>
      <c r="B201" s="256">
        <v>4.579409122467041</v>
      </c>
      <c r="C201" s="257">
        <v>2.5351252555847168</v>
      </c>
      <c r="D201" s="257">
        <v>2.4743256568908691</v>
      </c>
      <c r="E201" s="257">
        <v>2.5942165851593018</v>
      </c>
      <c r="F201" s="257">
        <v>2.0950355529785156</v>
      </c>
      <c r="G201" s="257">
        <v>1.7222059965133667</v>
      </c>
      <c r="H201" s="231">
        <v>0.54910892543582401</v>
      </c>
      <c r="I201" s="231">
        <v>0.25873480098421525</v>
      </c>
      <c r="J201" s="371">
        <v>0.10508953399677055</v>
      </c>
    </row>
    <row r="202" spans="1:10" ht="15">
      <c r="A202" s="43">
        <f t="shared" si="5"/>
        <v>1994</v>
      </c>
      <c r="B202" s="256">
        <v>4.64156246185303</v>
      </c>
      <c r="C202" s="257">
        <v>2.5238254070282</v>
      </c>
      <c r="D202" s="257">
        <v>2.5491847991943399</v>
      </c>
      <c r="E202" s="255">
        <v>2.5094349384307901</v>
      </c>
      <c r="F202" s="255">
        <v>2.0689902305603001</v>
      </c>
      <c r="G202" s="255">
        <v>1.73571753501892</v>
      </c>
      <c r="H202" s="231">
        <v>0.55658171388970923</v>
      </c>
      <c r="I202" s="231">
        <v>0.27477428069444876</v>
      </c>
      <c r="J202" s="371">
        <v>0.11065336066756819</v>
      </c>
    </row>
    <row r="203" spans="1:10" ht="15">
      <c r="A203" s="43">
        <f t="shared" si="5"/>
        <v>1995</v>
      </c>
      <c r="B203" s="256">
        <v>4.6836194992065403</v>
      </c>
      <c r="C203" s="257">
        <v>2.5726449489593501</v>
      </c>
      <c r="D203" s="257">
        <v>2.57761907577515</v>
      </c>
      <c r="E203" s="257">
        <v>2.4628870487213099</v>
      </c>
      <c r="F203" s="257">
        <v>2.0210449695587198</v>
      </c>
      <c r="G203" s="257">
        <v>1.7198636531829801</v>
      </c>
      <c r="H203" s="231">
        <v>0.55848190891754068</v>
      </c>
      <c r="I203" s="231">
        <v>0.28160485692196507</v>
      </c>
      <c r="J203" s="371">
        <v>0.11307516411089615</v>
      </c>
    </row>
    <row r="204" spans="1:10" ht="15">
      <c r="A204" s="43">
        <f t="shared" si="5"/>
        <v>1996</v>
      </c>
      <c r="B204" s="256">
        <v>4.97287845611572</v>
      </c>
      <c r="C204" s="257">
        <v>2.94772100448608</v>
      </c>
      <c r="D204" s="257">
        <v>2.8940377235412602</v>
      </c>
      <c r="E204" s="257">
        <v>2.5588364601135298</v>
      </c>
      <c r="F204" s="257">
        <v>2.0542044639587398</v>
      </c>
      <c r="G204" s="257">
        <v>1.6756494045257599</v>
      </c>
      <c r="H204" s="231">
        <v>0.56370729443860734</v>
      </c>
      <c r="I204" s="231">
        <v>0.27942007680796288</v>
      </c>
      <c r="J204" s="371">
        <v>0.11239993189778111</v>
      </c>
    </row>
    <row r="205" spans="1:10" ht="15">
      <c r="A205" s="43">
        <f t="shared" si="5"/>
        <v>1997</v>
      </c>
      <c r="B205" s="256">
        <v>5.1731476783752397</v>
      </c>
      <c r="C205" s="257">
        <v>3.1167266368865998</v>
      </c>
      <c r="D205" s="257">
        <v>3.09051537513733</v>
      </c>
      <c r="E205" s="257">
        <v>2.58844089508057</v>
      </c>
      <c r="F205" s="257">
        <v>2.1169509887695299</v>
      </c>
      <c r="G205" s="257">
        <v>1.78854763507843</v>
      </c>
      <c r="H205" s="231">
        <v>0.57239685697358966</v>
      </c>
      <c r="I205" s="231">
        <v>0.27748249729576374</v>
      </c>
      <c r="J205" s="371">
        <v>0.11228600132792892</v>
      </c>
    </row>
    <row r="206" spans="1:10" ht="15">
      <c r="A206" s="43">
        <f t="shared" si="5"/>
        <v>1998</v>
      </c>
      <c r="B206" s="256">
        <v>5.3010015487670898</v>
      </c>
      <c r="C206" s="257">
        <v>3.2898707389831499</v>
      </c>
      <c r="D206" s="257">
        <v>3.1909248828887899</v>
      </c>
      <c r="E206" s="257">
        <v>2.4969956874847399</v>
      </c>
      <c r="F206" s="257">
        <v>2.0731019973754901</v>
      </c>
      <c r="G206" s="257">
        <v>1.8186850547790501</v>
      </c>
      <c r="H206" s="231">
        <v>0.56596373607866735</v>
      </c>
      <c r="I206" s="231">
        <v>0.27821559585291716</v>
      </c>
      <c r="J206" s="371">
        <v>0.11364956588204822</v>
      </c>
    </row>
    <row r="207" spans="1:10" ht="15">
      <c r="A207" s="43">
        <f t="shared" si="5"/>
        <v>1999</v>
      </c>
      <c r="B207" s="256">
        <v>5.2520852088928196</v>
      </c>
      <c r="C207" s="257">
        <v>3.4090948104858398</v>
      </c>
      <c r="D207" s="257">
        <v>3.29552030563354</v>
      </c>
      <c r="E207" s="257">
        <v>2.5063307285308798</v>
      </c>
      <c r="F207" s="257">
        <v>2.1026186943054199</v>
      </c>
      <c r="G207" s="257">
        <v>1.7495578527450599</v>
      </c>
      <c r="H207" s="231"/>
      <c r="I207" s="231"/>
      <c r="J207" s="371"/>
    </row>
    <row r="208" spans="1:10" ht="15">
      <c r="A208" s="43">
        <f t="shared" si="5"/>
        <v>2000</v>
      </c>
      <c r="B208" s="256">
        <v>5.2031984329223597</v>
      </c>
      <c r="C208" s="257">
        <v>3.4872403144836399</v>
      </c>
      <c r="D208" s="257">
        <v>3.3147594928741499</v>
      </c>
      <c r="E208" s="257">
        <v>2.48291039466858</v>
      </c>
      <c r="F208" s="257">
        <v>2.11792659759521</v>
      </c>
      <c r="G208" s="257">
        <v>1.70978224277496</v>
      </c>
      <c r="H208" s="231"/>
      <c r="I208" s="231"/>
      <c r="J208" s="371"/>
    </row>
    <row r="209" spans="1:10" ht="15">
      <c r="A209" s="43">
        <f t="shared" si="5"/>
        <v>2001</v>
      </c>
      <c r="B209" s="256">
        <v>4.9427056312561</v>
      </c>
      <c r="C209" s="257">
        <v>3.4412376880645801</v>
      </c>
      <c r="D209" s="257">
        <v>3.1774044036865199</v>
      </c>
      <c r="E209" s="257">
        <v>2.5281889438629199</v>
      </c>
      <c r="F209" s="257">
        <v>2.2898118495941202</v>
      </c>
      <c r="G209" s="257">
        <v>2.25483202934265</v>
      </c>
      <c r="H209" s="39"/>
      <c r="I209" s="39"/>
      <c r="J209" s="359"/>
    </row>
    <row r="210" spans="1:10" ht="15">
      <c r="A210" s="43">
        <f t="shared" si="5"/>
        <v>2002</v>
      </c>
      <c r="B210" s="256">
        <v>4.6593270301818803</v>
      </c>
      <c r="C210" s="257">
        <v>3.3415343761444101</v>
      </c>
      <c r="D210" s="257">
        <v>3.0178325176239</v>
      </c>
      <c r="E210" s="257">
        <v>2.4863755702972399</v>
      </c>
      <c r="F210" s="257">
        <v>2.29266309738159</v>
      </c>
      <c r="G210" s="257">
        <v>2.1376440525054901</v>
      </c>
      <c r="H210" s="39"/>
      <c r="I210" s="39"/>
      <c r="J210" s="359"/>
    </row>
    <row r="211" spans="1:10" ht="15">
      <c r="A211" s="43">
        <f t="shared" si="5"/>
        <v>2003</v>
      </c>
      <c r="B211" s="256">
        <v>4.4225425720214799</v>
      </c>
      <c r="C211" s="257">
        <v>3.2684059143066402</v>
      </c>
      <c r="D211" s="257">
        <v>2.95536112785339</v>
      </c>
      <c r="E211" s="257">
        <v>2.44457340240479</v>
      </c>
      <c r="F211" s="257">
        <v>2.2518212795257599</v>
      </c>
      <c r="G211" s="257">
        <v>2.16263747215271</v>
      </c>
      <c r="H211" s="39"/>
      <c r="I211" s="39"/>
      <c r="J211" s="359"/>
    </row>
    <row r="212" spans="1:10" ht="15">
      <c r="A212" s="43">
        <f t="shared" si="5"/>
        <v>2004</v>
      </c>
      <c r="B212" s="256">
        <v>4.1403861045837402</v>
      </c>
      <c r="C212" s="257">
        <v>3.1951382160186799</v>
      </c>
      <c r="D212" s="257">
        <v>2.8598659038543701</v>
      </c>
      <c r="E212" s="257">
        <v>2.42220830917358</v>
      </c>
      <c r="F212" s="257">
        <v>2.2320330142974898</v>
      </c>
      <c r="G212" s="257">
        <v>2.1254005432128902</v>
      </c>
      <c r="H212" s="39"/>
      <c r="I212" s="39"/>
      <c r="J212" s="359"/>
    </row>
    <row r="213" spans="1:10" ht="15">
      <c r="A213" s="43">
        <f t="shared" si="5"/>
        <v>2005</v>
      </c>
      <c r="B213" s="256">
        <v>3.9155359268188499</v>
      </c>
      <c r="C213" s="257">
        <v>3.09433817863464</v>
      </c>
      <c r="D213" s="257">
        <v>2.6402790546417201</v>
      </c>
      <c r="E213" s="257">
        <v>2.2704946994781499</v>
      </c>
      <c r="F213" s="257">
        <v>2.1069853305816699</v>
      </c>
      <c r="G213" s="257">
        <v>1.99675369262695</v>
      </c>
      <c r="H213" s="39"/>
      <c r="I213" s="39"/>
      <c r="J213" s="359"/>
    </row>
    <row r="214" spans="1:10" ht="15">
      <c r="A214" s="43">
        <f t="shared" si="5"/>
        <v>2006</v>
      </c>
      <c r="B214" s="256">
        <v>3.8643565177917498</v>
      </c>
      <c r="C214" s="257">
        <v>3.0503802299499498</v>
      </c>
      <c r="D214" s="257">
        <v>2.5017678737640399</v>
      </c>
      <c r="E214" s="257">
        <v>2.2420117855071999</v>
      </c>
      <c r="F214" s="257">
        <v>2.1951863765716602</v>
      </c>
      <c r="G214" s="257">
        <v>2.00725173950195</v>
      </c>
      <c r="H214" s="39"/>
      <c r="I214" s="39"/>
      <c r="J214" s="359"/>
    </row>
    <row r="215" spans="1:10" ht="15">
      <c r="A215" s="43">
        <f t="shared" si="5"/>
        <v>2007</v>
      </c>
      <c r="B215" s="256">
        <v>3.87820243835449</v>
      </c>
      <c r="C215" s="257">
        <v>3.0458121299743701</v>
      </c>
      <c r="D215" s="257">
        <v>2.47580170631409</v>
      </c>
      <c r="E215" s="257">
        <v>2.17371273040771</v>
      </c>
      <c r="F215" s="257">
        <v>2.2108347415924099</v>
      </c>
      <c r="G215" s="257">
        <v>2.0796930789947501</v>
      </c>
      <c r="H215" s="39"/>
      <c r="I215" s="39"/>
      <c r="J215" s="359"/>
    </row>
    <row r="216" spans="1:10" ht="15">
      <c r="A216" s="43">
        <f t="shared" si="5"/>
        <v>2008</v>
      </c>
      <c r="B216" s="256">
        <v>3.9805984497070299</v>
      </c>
      <c r="C216" s="257">
        <v>2.8755524158477801</v>
      </c>
      <c r="D216" s="257">
        <v>2.4088304042816202</v>
      </c>
      <c r="E216" s="257">
        <v>2.23753118515015</v>
      </c>
      <c r="F216" s="257">
        <v>2.2298727035522501</v>
      </c>
      <c r="G216" s="257">
        <v>2.0364146232604998</v>
      </c>
      <c r="H216" s="39"/>
      <c r="I216" s="39"/>
      <c r="J216" s="359"/>
    </row>
    <row r="217" spans="1:10" ht="15">
      <c r="A217" s="43">
        <f t="shared" si="5"/>
        <v>2009</v>
      </c>
      <c r="B217" s="256">
        <v>4.24033451080322</v>
      </c>
      <c r="C217" s="257">
        <v>2.82124948501587</v>
      </c>
      <c r="D217" s="257">
        <v>2.3534343242645299</v>
      </c>
      <c r="E217" s="257">
        <v>2.1485800743103001</v>
      </c>
      <c r="F217" s="257">
        <v>2.2185199260711701</v>
      </c>
      <c r="G217" s="257">
        <v>1.84752309322357</v>
      </c>
      <c r="H217" s="39"/>
      <c r="I217" s="39"/>
      <c r="J217" s="359"/>
    </row>
    <row r="218" spans="1:10" ht="15">
      <c r="A218" s="260">
        <f t="shared" si="5"/>
        <v>2010</v>
      </c>
      <c r="B218" s="256">
        <v>4.5629763603210396</v>
      </c>
      <c r="C218" s="257">
        <v>2.8815891742706299</v>
      </c>
      <c r="D218" s="257">
        <v>2.53546237945557</v>
      </c>
      <c r="E218" s="257">
        <v>2.4192035198211701</v>
      </c>
      <c r="F218" s="257">
        <v>2.4521176815032999</v>
      </c>
      <c r="G218" s="257">
        <v>1.9807319641113299</v>
      </c>
      <c r="H218" s="39"/>
      <c r="I218" s="39"/>
      <c r="J218" s="359"/>
    </row>
    <row r="219" spans="1:10" ht="15">
      <c r="A219" s="260">
        <f t="shared" si="5"/>
        <v>2011</v>
      </c>
      <c r="B219" s="259">
        <v>4.2623534202575701</v>
      </c>
      <c r="C219" s="259">
        <v>2.8745450973510702</v>
      </c>
      <c r="D219" s="259">
        <v>2.4625535011291499</v>
      </c>
      <c r="E219" s="259">
        <v>2.2876012325286901</v>
      </c>
      <c r="F219" s="259">
        <v>2.5179817676544198</v>
      </c>
      <c r="G219" s="259">
        <v>2.2284905910491899</v>
      </c>
      <c r="H219" s="39"/>
      <c r="I219" s="39"/>
      <c r="J219" s="359"/>
    </row>
    <row r="220" spans="1:10" ht="15">
      <c r="A220" s="260">
        <f t="shared" si="5"/>
        <v>2012</v>
      </c>
      <c r="B220" s="259">
        <v>4.17417192459106</v>
      </c>
      <c r="C220" s="259">
        <v>2.84389448165894</v>
      </c>
      <c r="D220" s="259">
        <v>2.38954377174377</v>
      </c>
      <c r="E220" s="259">
        <v>2.0970692634582502</v>
      </c>
      <c r="F220" s="259">
        <v>2.0254485607147199</v>
      </c>
      <c r="G220" s="259">
        <v>2.19899654388428</v>
      </c>
      <c r="H220" s="39"/>
      <c r="I220" s="39"/>
      <c r="J220" s="359"/>
    </row>
    <row r="221" spans="1:10" ht="15">
      <c r="A221" s="260">
        <f t="shared" si="5"/>
        <v>2013</v>
      </c>
      <c r="B221" s="259"/>
      <c r="C221" s="259"/>
      <c r="D221" s="259"/>
      <c r="E221" s="259"/>
      <c r="F221" s="259"/>
      <c r="G221" s="259"/>
      <c r="H221" s="39"/>
      <c r="I221" s="39"/>
      <c r="J221" s="359"/>
    </row>
    <row r="222" spans="1:10" ht="15">
      <c r="A222" s="260">
        <f t="shared" si="5"/>
        <v>2014</v>
      </c>
      <c r="B222" s="259"/>
      <c r="C222" s="259"/>
      <c r="D222" s="259"/>
      <c r="E222" s="259"/>
      <c r="F222" s="259"/>
      <c r="G222" s="259"/>
      <c r="H222" s="39"/>
      <c r="I222" s="39"/>
      <c r="J222" s="359"/>
    </row>
    <row r="223" spans="1:10" ht="15.75" thickBot="1">
      <c r="A223" s="119">
        <f t="shared" si="5"/>
        <v>2015</v>
      </c>
      <c r="B223" s="259"/>
      <c r="C223" s="259"/>
      <c r="D223" s="259"/>
      <c r="E223" s="259"/>
      <c r="F223" s="259"/>
      <c r="G223" s="259"/>
      <c r="H223" s="370"/>
      <c r="I223" s="370"/>
      <c r="J223" s="369"/>
    </row>
    <row r="224" spans="1:10" ht="13.5" thickTop="1">
      <c r="B224" s="47"/>
      <c r="C224" s="47"/>
      <c r="D224" s="47"/>
      <c r="E224" s="47"/>
      <c r="F224" s="47"/>
    </row>
    <row r="225" spans="2:6">
      <c r="B225" s="47"/>
      <c r="C225" s="47"/>
      <c r="D225" s="47"/>
      <c r="E225" s="47"/>
      <c r="F225" s="47"/>
    </row>
    <row r="226" spans="2:6">
      <c r="B226" s="47"/>
      <c r="C226" s="47"/>
      <c r="D226" s="47"/>
      <c r="E226" s="47"/>
      <c r="F226" s="47"/>
    </row>
    <row r="227" spans="2:6">
      <c r="B227" s="47"/>
      <c r="C227" s="47"/>
      <c r="D227" s="47"/>
      <c r="E227" s="47"/>
      <c r="F227" s="47"/>
    </row>
    <row r="228" spans="2:6">
      <c r="B228" s="47"/>
      <c r="C228" s="47"/>
      <c r="D228" s="47"/>
      <c r="E228" s="47"/>
      <c r="F228" s="47"/>
    </row>
    <row r="229" spans="2:6">
      <c r="B229" s="47"/>
      <c r="C229" s="47"/>
      <c r="D229" s="47"/>
      <c r="E229" s="47"/>
      <c r="F229" s="47"/>
    </row>
    <row r="230" spans="2:6">
      <c r="B230" s="47"/>
      <c r="C230" s="47"/>
      <c r="D230" s="47"/>
      <c r="E230" s="47"/>
      <c r="F230" s="47"/>
    </row>
    <row r="231" spans="2:6">
      <c r="B231" s="47"/>
      <c r="C231" s="47"/>
      <c r="D231" s="47"/>
      <c r="E231" s="47"/>
      <c r="F231" s="47"/>
    </row>
    <row r="232" spans="2:6">
      <c r="B232" s="47"/>
      <c r="C232" s="47"/>
      <c r="D232" s="47"/>
      <c r="E232" s="47"/>
      <c r="F232" s="47"/>
    </row>
    <row r="233" spans="2:6">
      <c r="B233" s="47"/>
      <c r="C233" s="47"/>
      <c r="D233" s="47"/>
      <c r="E233" s="47"/>
      <c r="F233" s="47"/>
    </row>
    <row r="234" spans="2:6">
      <c r="B234" s="47"/>
      <c r="C234" s="47"/>
      <c r="D234" s="47"/>
      <c r="E234" s="47"/>
      <c r="F234" s="47"/>
    </row>
    <row r="235" spans="2:6">
      <c r="B235" s="47"/>
      <c r="C235" s="47"/>
      <c r="D235" s="47"/>
      <c r="E235" s="47"/>
      <c r="F235" s="47"/>
    </row>
    <row r="236" spans="2:6">
      <c r="B236" s="47"/>
      <c r="C236" s="47"/>
      <c r="D236" s="47"/>
      <c r="E236" s="47"/>
      <c r="F236" s="47"/>
    </row>
    <row r="237" spans="2:6">
      <c r="B237" s="47"/>
      <c r="C237" s="47"/>
      <c r="D237" s="47"/>
      <c r="E237" s="47"/>
      <c r="F237" s="47"/>
    </row>
    <row r="238" spans="2:6">
      <c r="B238" s="47"/>
      <c r="C238" s="47"/>
      <c r="D238" s="47"/>
      <c r="E238" s="47"/>
      <c r="F238" s="47"/>
    </row>
    <row r="239" spans="2:6">
      <c r="B239" s="47"/>
      <c r="C239" s="47"/>
      <c r="D239" s="47"/>
      <c r="E239" s="47"/>
      <c r="F239" s="47"/>
    </row>
    <row r="240" spans="2:6">
      <c r="B240" s="47"/>
      <c r="C240" s="47"/>
      <c r="D240" s="47"/>
      <c r="E240" s="47"/>
      <c r="F240" s="47"/>
    </row>
    <row r="241" spans="2:6">
      <c r="B241" s="47"/>
      <c r="C241" s="47"/>
      <c r="D241" s="47"/>
      <c r="E241" s="47"/>
      <c r="F241" s="47"/>
    </row>
    <row r="242" spans="2:6">
      <c r="B242" s="47"/>
      <c r="C242" s="47"/>
      <c r="D242" s="47"/>
      <c r="E242" s="47"/>
      <c r="F242" s="47"/>
    </row>
    <row r="243" spans="2:6">
      <c r="B243" s="47"/>
      <c r="C243" s="47"/>
      <c r="D243" s="47"/>
      <c r="E243" s="47"/>
      <c r="F243" s="47"/>
    </row>
    <row r="244" spans="2:6">
      <c r="B244" s="47"/>
      <c r="C244" s="47"/>
      <c r="D244" s="47"/>
      <c r="E244" s="47"/>
      <c r="F244" s="47"/>
    </row>
    <row r="245" spans="2:6">
      <c r="B245" s="47"/>
      <c r="C245" s="47"/>
      <c r="D245" s="47"/>
      <c r="E245" s="47"/>
      <c r="F245" s="47"/>
    </row>
    <row r="246" spans="2:6">
      <c r="B246" s="47"/>
      <c r="C246" s="47"/>
      <c r="D246" s="47"/>
      <c r="E246" s="47"/>
      <c r="F246" s="47"/>
    </row>
    <row r="247" spans="2:6">
      <c r="B247" s="47"/>
      <c r="C247" s="47"/>
      <c r="D247" s="47"/>
      <c r="E247" s="47"/>
      <c r="F247" s="47"/>
    </row>
    <row r="248" spans="2:6">
      <c r="B248" s="47"/>
      <c r="C248" s="47"/>
      <c r="D248" s="47"/>
      <c r="E248" s="47"/>
      <c r="F248" s="47"/>
    </row>
    <row r="249" spans="2:6">
      <c r="B249" s="47"/>
      <c r="C249" s="47"/>
      <c r="D249" s="47"/>
      <c r="E249" s="47"/>
      <c r="F249" s="47"/>
    </row>
    <row r="250" spans="2:6">
      <c r="B250" s="47"/>
      <c r="C250" s="47"/>
      <c r="D250" s="47"/>
      <c r="E250" s="47"/>
      <c r="F250" s="47"/>
    </row>
    <row r="251" spans="2:6">
      <c r="B251" s="47"/>
      <c r="C251" s="47"/>
      <c r="D251" s="47"/>
      <c r="E251" s="47"/>
      <c r="F251" s="47"/>
    </row>
    <row r="252" spans="2:6">
      <c r="B252" s="47"/>
      <c r="C252" s="47"/>
      <c r="D252" s="47"/>
      <c r="E252" s="47"/>
      <c r="F252" s="47"/>
    </row>
    <row r="253" spans="2:6">
      <c r="B253" s="47"/>
      <c r="C253" s="47"/>
      <c r="D253" s="47"/>
      <c r="E253" s="47"/>
      <c r="F253" s="47"/>
    </row>
    <row r="254" spans="2:6">
      <c r="B254" s="47"/>
      <c r="C254" s="47"/>
      <c r="D254" s="47"/>
      <c r="E254" s="47"/>
      <c r="F254" s="47"/>
    </row>
    <row r="255" spans="2:6">
      <c r="B255" s="47"/>
      <c r="C255" s="47"/>
      <c r="D255" s="47"/>
      <c r="E255" s="47"/>
      <c r="F255" s="47"/>
    </row>
    <row r="256" spans="2:6">
      <c r="B256" s="47"/>
      <c r="C256" s="47"/>
      <c r="D256" s="47"/>
      <c r="E256" s="47"/>
      <c r="F256" s="47"/>
    </row>
    <row r="257" spans="2:6">
      <c r="B257" s="47"/>
      <c r="C257" s="47"/>
      <c r="D257" s="47"/>
      <c r="E257" s="47"/>
      <c r="F257" s="47"/>
    </row>
    <row r="258" spans="2:6">
      <c r="B258" s="47"/>
      <c r="C258" s="47"/>
      <c r="D258" s="47"/>
      <c r="E258" s="47"/>
      <c r="F258" s="47"/>
    </row>
    <row r="259" spans="2:6">
      <c r="B259" s="47"/>
      <c r="C259" s="47"/>
      <c r="D259" s="47"/>
      <c r="E259" s="47"/>
      <c r="F259" s="47"/>
    </row>
    <row r="260" spans="2:6">
      <c r="B260" s="47"/>
      <c r="C260" s="47"/>
      <c r="D260" s="47"/>
      <c r="E260" s="47"/>
      <c r="F260" s="47"/>
    </row>
    <row r="261" spans="2:6">
      <c r="B261" s="47"/>
      <c r="C261" s="47"/>
      <c r="D261" s="47"/>
      <c r="E261" s="47"/>
      <c r="F261" s="47"/>
    </row>
    <row r="262" spans="2:6">
      <c r="B262" s="47"/>
      <c r="C262" s="47"/>
      <c r="D262" s="47"/>
      <c r="E262" s="47"/>
      <c r="F262" s="47"/>
    </row>
    <row r="263" spans="2:6">
      <c r="B263" s="47"/>
      <c r="C263" s="47"/>
      <c r="D263" s="47"/>
      <c r="E263" s="47"/>
      <c r="F263" s="47"/>
    </row>
    <row r="264" spans="2:6">
      <c r="B264" s="47"/>
      <c r="C264" s="47"/>
      <c r="D264" s="47"/>
      <c r="E264" s="47"/>
      <c r="F264" s="47"/>
    </row>
    <row r="265" spans="2:6">
      <c r="B265" s="47"/>
      <c r="C265" s="47"/>
      <c r="D265" s="47"/>
      <c r="E265" s="47"/>
      <c r="F265" s="47"/>
    </row>
    <row r="266" spans="2:6">
      <c r="B266" s="47"/>
      <c r="C266" s="47"/>
      <c r="D266" s="47"/>
      <c r="E266" s="47"/>
      <c r="F266" s="47"/>
    </row>
    <row r="267" spans="2:6">
      <c r="B267" s="47"/>
      <c r="C267" s="47"/>
      <c r="D267" s="47"/>
      <c r="E267" s="47"/>
      <c r="F267" s="47"/>
    </row>
    <row r="268" spans="2:6">
      <c r="B268" s="47"/>
      <c r="C268" s="47"/>
      <c r="D268" s="47"/>
      <c r="E268" s="47"/>
      <c r="F268" s="47"/>
    </row>
    <row r="269" spans="2:6">
      <c r="B269" s="47"/>
      <c r="C269" s="47"/>
      <c r="D269" s="47"/>
      <c r="E269" s="47"/>
      <c r="F269" s="47"/>
    </row>
    <row r="270" spans="2:6">
      <c r="B270" s="47"/>
      <c r="C270" s="47"/>
      <c r="D270" s="47"/>
      <c r="E270" s="47"/>
      <c r="F270" s="47"/>
    </row>
    <row r="271" spans="2:6">
      <c r="B271" s="47"/>
      <c r="C271" s="47"/>
      <c r="D271" s="47"/>
      <c r="E271" s="47"/>
      <c r="F271" s="47"/>
    </row>
    <row r="272" spans="2:6">
      <c r="B272" s="47"/>
      <c r="C272" s="47"/>
      <c r="D272" s="47"/>
      <c r="E272" s="47"/>
      <c r="F272" s="47"/>
    </row>
    <row r="273" spans="2:6">
      <c r="B273" s="47"/>
      <c r="C273" s="47"/>
      <c r="D273" s="47"/>
      <c r="E273" s="47"/>
      <c r="F273" s="47"/>
    </row>
    <row r="274" spans="2:6">
      <c r="B274" s="47"/>
      <c r="C274" s="47"/>
      <c r="D274" s="47"/>
      <c r="E274" s="47"/>
      <c r="F274" s="47"/>
    </row>
    <row r="275" spans="2:6">
      <c r="B275" s="47"/>
      <c r="C275" s="47"/>
      <c r="D275" s="47"/>
      <c r="E275" s="47"/>
      <c r="F275" s="47"/>
    </row>
    <row r="276" spans="2:6">
      <c r="B276" s="47"/>
      <c r="C276" s="47"/>
      <c r="D276" s="47"/>
      <c r="E276" s="47"/>
      <c r="F276" s="47"/>
    </row>
    <row r="277" spans="2:6">
      <c r="B277" s="47"/>
      <c r="C277" s="47"/>
      <c r="D277" s="47"/>
      <c r="E277" s="47"/>
      <c r="F277" s="47"/>
    </row>
    <row r="278" spans="2:6">
      <c r="B278" s="47"/>
      <c r="C278" s="47"/>
      <c r="D278" s="47"/>
      <c r="E278" s="47"/>
      <c r="F278" s="47"/>
    </row>
    <row r="279" spans="2:6">
      <c r="B279" s="47"/>
      <c r="C279" s="47"/>
      <c r="D279" s="47"/>
      <c r="E279" s="47"/>
      <c r="F279" s="47"/>
    </row>
    <row r="280" spans="2:6">
      <c r="B280" s="47"/>
      <c r="C280" s="47"/>
      <c r="D280" s="47"/>
      <c r="E280" s="47"/>
      <c r="F280" s="47"/>
    </row>
    <row r="281" spans="2:6">
      <c r="B281" s="47"/>
      <c r="C281" s="47"/>
      <c r="D281" s="47"/>
      <c r="E281" s="47"/>
      <c r="F281" s="47"/>
    </row>
    <row r="282" spans="2:6">
      <c r="B282" s="47"/>
      <c r="C282" s="47"/>
      <c r="D282" s="47"/>
      <c r="E282" s="47"/>
      <c r="F282" s="47"/>
    </row>
    <row r="283" spans="2:6">
      <c r="B283" s="47"/>
      <c r="C283" s="47"/>
      <c r="D283" s="47"/>
      <c r="E283" s="47"/>
      <c r="F283" s="47"/>
    </row>
    <row r="284" spans="2:6">
      <c r="B284" s="47"/>
      <c r="C284" s="47"/>
      <c r="D284" s="47"/>
      <c r="E284" s="47"/>
      <c r="F284" s="47"/>
    </row>
    <row r="285" spans="2:6">
      <c r="B285" s="47"/>
      <c r="C285" s="47"/>
      <c r="D285" s="47"/>
      <c r="E285" s="47"/>
      <c r="F285" s="47"/>
    </row>
    <row r="286" spans="2:6">
      <c r="B286" s="47"/>
      <c r="C286" s="47"/>
      <c r="D286" s="47"/>
      <c r="E286" s="47"/>
      <c r="F286" s="47"/>
    </row>
    <row r="287" spans="2:6">
      <c r="B287" s="47"/>
      <c r="C287" s="47"/>
      <c r="D287" s="47"/>
      <c r="E287" s="47"/>
      <c r="F287" s="47"/>
    </row>
    <row r="288" spans="2:6">
      <c r="B288" s="47"/>
      <c r="C288" s="47"/>
      <c r="D288" s="47"/>
      <c r="E288" s="47"/>
      <c r="F288" s="47"/>
    </row>
    <row r="289" spans="2:6">
      <c r="B289" s="47"/>
      <c r="C289" s="47"/>
      <c r="D289" s="47"/>
      <c r="E289" s="47"/>
      <c r="F289" s="47"/>
    </row>
    <row r="290" spans="2:6">
      <c r="B290" s="47"/>
      <c r="C290" s="47"/>
      <c r="D290" s="47"/>
      <c r="E290" s="47"/>
      <c r="F290" s="47"/>
    </row>
    <row r="291" spans="2:6">
      <c r="B291" s="47"/>
      <c r="C291" s="47"/>
      <c r="D291" s="47"/>
      <c r="E291" s="47"/>
      <c r="F291" s="47"/>
    </row>
    <row r="292" spans="2:6">
      <c r="B292" s="47"/>
      <c r="C292" s="47"/>
      <c r="D292" s="47"/>
      <c r="E292" s="47"/>
      <c r="F292" s="47"/>
    </row>
    <row r="293" spans="2:6">
      <c r="B293" s="47"/>
      <c r="C293" s="47"/>
      <c r="D293" s="47"/>
      <c r="E293" s="47"/>
      <c r="F293" s="47"/>
    </row>
    <row r="294" spans="2:6">
      <c r="B294" s="47"/>
      <c r="C294" s="47"/>
      <c r="D294" s="47"/>
      <c r="E294" s="47"/>
      <c r="F294" s="47"/>
    </row>
    <row r="295" spans="2:6">
      <c r="B295" s="47"/>
      <c r="C295" s="47"/>
      <c r="D295" s="47"/>
      <c r="E295" s="47"/>
      <c r="F295" s="47"/>
    </row>
    <row r="296" spans="2:6">
      <c r="B296" s="47"/>
      <c r="C296" s="47"/>
      <c r="D296" s="47"/>
      <c r="E296" s="47"/>
      <c r="F296" s="47"/>
    </row>
    <row r="297" spans="2:6">
      <c r="B297" s="47"/>
      <c r="C297" s="47"/>
      <c r="D297" s="47"/>
      <c r="E297" s="47"/>
      <c r="F297" s="47"/>
    </row>
    <row r="298" spans="2:6">
      <c r="B298" s="47"/>
      <c r="C298" s="47"/>
      <c r="D298" s="47"/>
      <c r="E298" s="47"/>
      <c r="F298" s="47"/>
    </row>
    <row r="299" spans="2:6">
      <c r="B299" s="47"/>
      <c r="C299" s="47"/>
      <c r="D299" s="47"/>
      <c r="E299" s="47"/>
      <c r="F299" s="47"/>
    </row>
    <row r="300" spans="2:6">
      <c r="B300" s="47"/>
      <c r="C300" s="47"/>
      <c r="D300" s="47"/>
      <c r="E300" s="47"/>
      <c r="F300" s="47"/>
    </row>
    <row r="301" spans="2:6">
      <c r="B301" s="47"/>
      <c r="C301" s="47"/>
      <c r="D301" s="47"/>
      <c r="E301" s="47"/>
      <c r="F301" s="47"/>
    </row>
    <row r="302" spans="2:6">
      <c r="B302" s="47"/>
      <c r="C302" s="47"/>
      <c r="D302" s="47"/>
      <c r="E302" s="47"/>
      <c r="F302" s="47"/>
    </row>
    <row r="303" spans="2:6">
      <c r="B303" s="47"/>
      <c r="C303" s="47"/>
      <c r="D303" s="47"/>
      <c r="E303" s="47"/>
      <c r="F303" s="47"/>
    </row>
    <row r="304" spans="2:6">
      <c r="B304" s="47"/>
      <c r="C304" s="47"/>
      <c r="D304" s="47"/>
      <c r="E304" s="47"/>
      <c r="F304" s="47"/>
    </row>
    <row r="305" spans="2:6">
      <c r="B305" s="47"/>
      <c r="C305" s="47"/>
      <c r="D305" s="47"/>
      <c r="E305" s="47"/>
      <c r="F305" s="47"/>
    </row>
    <row r="306" spans="2:6">
      <c r="B306" s="47"/>
      <c r="C306" s="47"/>
      <c r="D306" s="47"/>
      <c r="E306" s="47"/>
      <c r="F306" s="47"/>
    </row>
    <row r="307" spans="2:6">
      <c r="B307" s="47"/>
      <c r="C307" s="47"/>
      <c r="D307" s="47"/>
      <c r="E307" s="47"/>
      <c r="F307" s="47"/>
    </row>
    <row r="308" spans="2:6">
      <c r="B308" s="47"/>
      <c r="C308" s="47"/>
      <c r="D308" s="47"/>
      <c r="E308" s="47"/>
      <c r="F308" s="47"/>
    </row>
    <row r="309" spans="2:6">
      <c r="B309" s="47"/>
      <c r="C309" s="47"/>
      <c r="D309" s="47"/>
      <c r="E309" s="47"/>
      <c r="F309" s="47"/>
    </row>
    <row r="310" spans="2:6">
      <c r="B310" s="47"/>
      <c r="C310" s="47"/>
      <c r="D310" s="47"/>
      <c r="E310" s="47"/>
      <c r="F310" s="47"/>
    </row>
    <row r="311" spans="2:6">
      <c r="B311" s="47"/>
      <c r="C311" s="47"/>
      <c r="D311" s="47"/>
      <c r="E311" s="47"/>
      <c r="F311" s="47"/>
    </row>
    <row r="312" spans="2:6">
      <c r="B312" s="47"/>
      <c r="C312" s="47"/>
      <c r="D312" s="47"/>
      <c r="E312" s="47"/>
      <c r="F312" s="47"/>
    </row>
    <row r="313" spans="2:6">
      <c r="B313" s="47"/>
      <c r="C313" s="47"/>
      <c r="D313" s="47"/>
      <c r="E313" s="47"/>
      <c r="F313" s="47"/>
    </row>
    <row r="314" spans="2:6">
      <c r="B314" s="47"/>
      <c r="C314" s="47"/>
      <c r="D314" s="47"/>
      <c r="E314" s="47"/>
      <c r="F314" s="47"/>
    </row>
    <row r="315" spans="2:6">
      <c r="B315" s="47"/>
      <c r="C315" s="47"/>
      <c r="D315" s="47"/>
      <c r="E315" s="47"/>
      <c r="F315" s="47"/>
    </row>
    <row r="316" spans="2:6">
      <c r="B316" s="47"/>
      <c r="C316" s="47"/>
      <c r="D316" s="47"/>
      <c r="E316" s="47"/>
      <c r="F316" s="47"/>
    </row>
    <row r="317" spans="2:6">
      <c r="B317" s="47"/>
      <c r="C317" s="47"/>
      <c r="D317" s="47"/>
      <c r="E317" s="47"/>
      <c r="F317" s="47"/>
    </row>
    <row r="318" spans="2:6">
      <c r="B318" s="47"/>
      <c r="C318" s="47"/>
      <c r="D318" s="47"/>
      <c r="E318" s="47"/>
      <c r="F318" s="47"/>
    </row>
    <row r="319" spans="2:6">
      <c r="B319" s="47"/>
      <c r="C319" s="47"/>
      <c r="D319" s="47"/>
      <c r="E319" s="47"/>
      <c r="F319" s="47"/>
    </row>
    <row r="320" spans="2:6">
      <c r="B320" s="47"/>
      <c r="C320" s="47"/>
      <c r="D320" s="47"/>
      <c r="E320" s="47"/>
      <c r="F320" s="47"/>
    </row>
    <row r="321" spans="2:6">
      <c r="B321" s="47"/>
      <c r="C321" s="47"/>
      <c r="D321" s="47"/>
      <c r="E321" s="47"/>
      <c r="F321" s="47"/>
    </row>
    <row r="322" spans="2:6">
      <c r="B322" s="47"/>
      <c r="C322" s="47"/>
      <c r="D322" s="47"/>
      <c r="E322" s="47"/>
      <c r="F322" s="47"/>
    </row>
    <row r="323" spans="2:6">
      <c r="B323" s="47"/>
      <c r="C323" s="47"/>
      <c r="D323" s="47"/>
      <c r="E323" s="47"/>
      <c r="F323" s="47"/>
    </row>
    <row r="324" spans="2:6">
      <c r="B324" s="47"/>
      <c r="C324" s="47"/>
      <c r="D324" s="47"/>
      <c r="E324" s="47"/>
      <c r="F324" s="47"/>
    </row>
    <row r="325" spans="2:6">
      <c r="B325" s="47"/>
      <c r="C325" s="47"/>
      <c r="D325" s="47"/>
      <c r="E325" s="47"/>
      <c r="F325" s="47"/>
    </row>
    <row r="326" spans="2:6">
      <c r="B326" s="47"/>
      <c r="C326" s="47"/>
      <c r="D326" s="47"/>
      <c r="E326" s="47"/>
      <c r="F326" s="47"/>
    </row>
    <row r="327" spans="2:6">
      <c r="B327" s="47"/>
      <c r="C327" s="47"/>
      <c r="D327" s="47"/>
      <c r="E327" s="47"/>
      <c r="F327" s="47"/>
    </row>
    <row r="328" spans="2:6">
      <c r="B328" s="47"/>
      <c r="C328" s="47"/>
      <c r="D328" s="47"/>
      <c r="E328" s="47"/>
      <c r="F328" s="47"/>
    </row>
    <row r="329" spans="2:6">
      <c r="B329" s="47"/>
      <c r="C329" s="47"/>
      <c r="D329" s="47"/>
      <c r="E329" s="47"/>
      <c r="F329" s="47"/>
    </row>
    <row r="330" spans="2:6">
      <c r="B330" s="47"/>
      <c r="C330" s="47"/>
      <c r="D330" s="47"/>
      <c r="E330" s="47"/>
      <c r="F330" s="47"/>
    </row>
    <row r="331" spans="2:6">
      <c r="B331" s="47"/>
      <c r="C331" s="47"/>
      <c r="D331" s="47"/>
      <c r="E331" s="47"/>
      <c r="F331" s="47"/>
    </row>
    <row r="332" spans="2:6">
      <c r="B332" s="47"/>
      <c r="C332" s="47"/>
      <c r="D332" s="47"/>
      <c r="E332" s="47"/>
      <c r="F332" s="47"/>
    </row>
    <row r="333" spans="2:6">
      <c r="B333" s="47"/>
      <c r="C333" s="47"/>
      <c r="D333" s="47"/>
      <c r="E333" s="47"/>
      <c r="F333" s="47"/>
    </row>
    <row r="334" spans="2:6">
      <c r="B334" s="47"/>
      <c r="C334" s="47"/>
      <c r="D334" s="47"/>
      <c r="E334" s="47"/>
      <c r="F334" s="47"/>
    </row>
    <row r="335" spans="2:6">
      <c r="B335" s="47"/>
      <c r="C335" s="47"/>
      <c r="D335" s="47"/>
      <c r="E335" s="47"/>
      <c r="F335" s="47"/>
    </row>
    <row r="336" spans="2:6">
      <c r="B336" s="47"/>
      <c r="C336" s="47"/>
      <c r="D336" s="47"/>
      <c r="E336" s="47"/>
      <c r="F336" s="47"/>
    </row>
    <row r="337" spans="2:6">
      <c r="B337" s="47"/>
      <c r="C337" s="47"/>
      <c r="D337" s="47"/>
      <c r="E337" s="47"/>
      <c r="F337" s="47"/>
    </row>
    <row r="338" spans="2:6">
      <c r="B338" s="47"/>
      <c r="C338" s="47"/>
      <c r="D338" s="47"/>
      <c r="E338" s="47"/>
      <c r="F338" s="47"/>
    </row>
    <row r="339" spans="2:6">
      <c r="B339" s="47"/>
      <c r="C339" s="47"/>
      <c r="D339" s="47"/>
      <c r="E339" s="47"/>
      <c r="F339" s="47"/>
    </row>
    <row r="340" spans="2:6">
      <c r="B340" s="47"/>
      <c r="C340" s="47"/>
      <c r="D340" s="47"/>
      <c r="E340" s="47"/>
      <c r="F340" s="47"/>
    </row>
    <row r="341" spans="2:6">
      <c r="B341" s="47"/>
      <c r="C341" s="47"/>
      <c r="D341" s="47"/>
      <c r="E341" s="47"/>
      <c r="F341" s="47"/>
    </row>
    <row r="342" spans="2:6">
      <c r="B342" s="47"/>
      <c r="C342" s="47"/>
      <c r="D342" s="47"/>
      <c r="E342" s="47"/>
      <c r="F342" s="47"/>
    </row>
    <row r="343" spans="2:6">
      <c r="B343" s="47"/>
      <c r="C343" s="47"/>
      <c r="D343" s="47"/>
      <c r="E343" s="47"/>
      <c r="F343" s="47"/>
    </row>
    <row r="344" spans="2:6">
      <c r="B344" s="47"/>
      <c r="C344" s="47"/>
      <c r="D344" s="47"/>
      <c r="E344" s="47"/>
      <c r="F344" s="47"/>
    </row>
    <row r="345" spans="2:6">
      <c r="B345" s="47"/>
      <c r="C345" s="47"/>
      <c r="D345" s="47"/>
      <c r="E345" s="47"/>
      <c r="F345" s="47"/>
    </row>
    <row r="346" spans="2:6">
      <c r="B346" s="47"/>
      <c r="C346" s="47"/>
      <c r="D346" s="47"/>
      <c r="E346" s="47"/>
      <c r="F346" s="47"/>
    </row>
    <row r="347" spans="2:6">
      <c r="B347" s="47"/>
      <c r="C347" s="47"/>
      <c r="D347" s="47"/>
      <c r="E347" s="47"/>
      <c r="F347" s="47"/>
    </row>
    <row r="348" spans="2:6">
      <c r="B348" s="47"/>
      <c r="C348" s="47"/>
      <c r="D348" s="47"/>
      <c r="E348" s="47"/>
      <c r="F348" s="47"/>
    </row>
    <row r="349" spans="2:6">
      <c r="B349" s="47"/>
      <c r="C349" s="47"/>
      <c r="D349" s="47"/>
      <c r="E349" s="47"/>
      <c r="F349" s="47"/>
    </row>
    <row r="350" spans="2:6">
      <c r="B350" s="47"/>
      <c r="C350" s="47"/>
      <c r="D350" s="47"/>
      <c r="E350" s="47"/>
      <c r="F350" s="47"/>
    </row>
    <row r="351" spans="2:6">
      <c r="B351" s="47"/>
      <c r="C351" s="47"/>
      <c r="D351" s="47"/>
      <c r="E351" s="47"/>
      <c r="F351" s="47"/>
    </row>
    <row r="352" spans="2:6">
      <c r="B352" s="47"/>
      <c r="C352" s="47"/>
      <c r="D352" s="47"/>
      <c r="E352" s="47"/>
      <c r="F352" s="47"/>
    </row>
    <row r="353" spans="2:6">
      <c r="B353" s="47"/>
      <c r="C353" s="47"/>
      <c r="D353" s="47"/>
      <c r="E353" s="47"/>
      <c r="F353" s="47"/>
    </row>
    <row r="354" spans="2:6">
      <c r="B354" s="47"/>
      <c r="C354" s="47"/>
      <c r="D354" s="47"/>
      <c r="E354" s="47"/>
      <c r="F354" s="47"/>
    </row>
    <row r="355" spans="2:6">
      <c r="B355" s="47"/>
      <c r="C355" s="47"/>
      <c r="D355" s="47"/>
      <c r="E355" s="47"/>
      <c r="F355" s="47"/>
    </row>
    <row r="356" spans="2:6">
      <c r="B356" s="47"/>
      <c r="C356" s="47"/>
      <c r="D356" s="47"/>
      <c r="E356" s="47"/>
      <c r="F356" s="47"/>
    </row>
    <row r="357" spans="2:6">
      <c r="B357" s="47"/>
      <c r="C357" s="47"/>
      <c r="D357" s="47"/>
      <c r="E357" s="47"/>
      <c r="F357" s="47"/>
    </row>
    <row r="358" spans="2:6">
      <c r="B358" s="47"/>
      <c r="C358" s="47"/>
      <c r="D358" s="47"/>
      <c r="E358" s="47"/>
      <c r="F358" s="47"/>
    </row>
    <row r="359" spans="2:6">
      <c r="B359" s="47"/>
      <c r="C359" s="47"/>
      <c r="D359" s="47"/>
      <c r="E359" s="47"/>
      <c r="F359" s="47"/>
    </row>
    <row r="360" spans="2:6">
      <c r="B360" s="47"/>
      <c r="C360" s="47"/>
      <c r="D360" s="47"/>
      <c r="E360" s="47"/>
      <c r="F360" s="47"/>
    </row>
    <row r="361" spans="2:6">
      <c r="B361" s="47"/>
      <c r="C361" s="47"/>
      <c r="D361" s="47"/>
      <c r="E361" s="47"/>
      <c r="F361" s="47"/>
    </row>
    <row r="362" spans="2:6">
      <c r="B362" s="47"/>
      <c r="C362" s="47"/>
      <c r="D362" s="47"/>
      <c r="E362" s="47"/>
      <c r="F362" s="47"/>
    </row>
    <row r="363" spans="2:6">
      <c r="B363" s="47"/>
      <c r="C363" s="47"/>
      <c r="D363" s="47"/>
      <c r="E363" s="47"/>
      <c r="F363" s="47"/>
    </row>
    <row r="364" spans="2:6">
      <c r="B364" s="47"/>
      <c r="C364" s="47"/>
      <c r="D364" s="47"/>
      <c r="E364" s="47"/>
      <c r="F364" s="47"/>
    </row>
    <row r="365" spans="2:6">
      <c r="B365" s="47"/>
      <c r="C365" s="47"/>
      <c r="D365" s="47"/>
      <c r="E365" s="47"/>
      <c r="F365" s="47"/>
    </row>
    <row r="366" spans="2:6">
      <c r="B366" s="47"/>
      <c r="C366" s="47"/>
      <c r="D366" s="47"/>
      <c r="E366" s="47"/>
      <c r="F366" s="47"/>
    </row>
    <row r="367" spans="2:6">
      <c r="B367" s="47"/>
      <c r="C367" s="47"/>
      <c r="D367" s="47"/>
      <c r="E367" s="47"/>
      <c r="F367" s="47"/>
    </row>
    <row r="368" spans="2:6">
      <c r="B368" s="47"/>
      <c r="C368" s="47"/>
      <c r="D368" s="47"/>
      <c r="E368" s="47"/>
      <c r="F368" s="47"/>
    </row>
    <row r="369" spans="2:6">
      <c r="B369" s="47"/>
      <c r="C369" s="47"/>
      <c r="D369" s="47"/>
      <c r="E369" s="47"/>
      <c r="F369" s="47"/>
    </row>
    <row r="370" spans="2:6">
      <c r="B370" s="47"/>
      <c r="C370" s="47"/>
      <c r="D370" s="47"/>
      <c r="E370" s="47"/>
      <c r="F370" s="47"/>
    </row>
    <row r="371" spans="2:6">
      <c r="B371" s="47"/>
      <c r="C371" s="47"/>
      <c r="D371" s="47"/>
      <c r="E371" s="47"/>
      <c r="F371" s="47"/>
    </row>
    <row r="372" spans="2:6">
      <c r="B372" s="47"/>
      <c r="C372" s="47"/>
      <c r="D372" s="47"/>
      <c r="E372" s="47"/>
      <c r="F372" s="47"/>
    </row>
    <row r="373" spans="2:6">
      <c r="B373" s="47"/>
      <c r="C373" s="47"/>
      <c r="D373" s="47"/>
      <c r="E373" s="47"/>
      <c r="F373" s="47"/>
    </row>
    <row r="374" spans="2:6">
      <c r="B374" s="47"/>
      <c r="C374" s="47"/>
      <c r="D374" s="47"/>
      <c r="E374" s="47"/>
      <c r="F374" s="47"/>
    </row>
    <row r="375" spans="2:6">
      <c r="B375" s="47"/>
      <c r="C375" s="47"/>
      <c r="D375" s="47"/>
      <c r="E375" s="47"/>
      <c r="F375" s="47"/>
    </row>
    <row r="376" spans="2:6">
      <c r="B376" s="47"/>
      <c r="C376" s="47"/>
      <c r="D376" s="47"/>
      <c r="E376" s="47"/>
      <c r="F376" s="47"/>
    </row>
    <row r="377" spans="2:6">
      <c r="B377" s="47"/>
      <c r="C377" s="47"/>
      <c r="D377" s="47"/>
      <c r="E377" s="47"/>
      <c r="F377" s="47"/>
    </row>
    <row r="378" spans="2:6">
      <c r="B378" s="47"/>
      <c r="C378" s="47"/>
      <c r="D378" s="47"/>
      <c r="E378" s="47"/>
      <c r="F378" s="47"/>
    </row>
    <row r="379" spans="2:6">
      <c r="B379" s="47"/>
      <c r="C379" s="47"/>
      <c r="D379" s="47"/>
      <c r="E379" s="47"/>
      <c r="F379" s="47"/>
    </row>
    <row r="380" spans="2:6">
      <c r="B380" s="47"/>
      <c r="C380" s="47"/>
      <c r="D380" s="47"/>
      <c r="E380" s="47"/>
      <c r="F380" s="47"/>
    </row>
    <row r="381" spans="2:6">
      <c r="B381" s="47"/>
      <c r="C381" s="47"/>
      <c r="D381" s="47"/>
      <c r="E381" s="47"/>
      <c r="F381" s="47"/>
    </row>
    <row r="382" spans="2:6">
      <c r="B382" s="47"/>
      <c r="C382" s="47"/>
      <c r="D382" s="47"/>
      <c r="E382" s="47"/>
      <c r="F382" s="47"/>
    </row>
    <row r="383" spans="2:6">
      <c r="B383" s="47"/>
      <c r="C383" s="47"/>
      <c r="D383" s="47"/>
      <c r="E383" s="47"/>
      <c r="F383" s="47"/>
    </row>
    <row r="384" spans="2:6">
      <c r="B384" s="47"/>
      <c r="C384" s="47"/>
      <c r="D384" s="47"/>
      <c r="E384" s="47"/>
      <c r="F384" s="47"/>
    </row>
    <row r="385" spans="2:6">
      <c r="B385" s="47"/>
      <c r="C385" s="47"/>
      <c r="D385" s="47"/>
      <c r="E385" s="47"/>
      <c r="F385" s="47"/>
    </row>
    <row r="386" spans="2:6">
      <c r="E386" s="47"/>
      <c r="F386" s="47"/>
    </row>
    <row r="387" spans="2:6">
      <c r="E387" s="47"/>
      <c r="F387" s="47"/>
    </row>
    <row r="388" spans="2:6">
      <c r="E388" s="47"/>
      <c r="F388" s="47"/>
    </row>
    <row r="389" spans="2:6">
      <c r="E389" s="47"/>
      <c r="F389" s="47"/>
    </row>
    <row r="390" spans="2:6">
      <c r="E390" s="47"/>
      <c r="F390" s="47"/>
    </row>
    <row r="391" spans="2:6">
      <c r="E391" s="47"/>
      <c r="F391" s="47"/>
    </row>
    <row r="392" spans="2:6">
      <c r="E392" s="47"/>
      <c r="F392" s="47"/>
    </row>
    <row r="393" spans="2:6">
      <c r="E393" s="47"/>
      <c r="F393" s="47"/>
    </row>
    <row r="394" spans="2:6">
      <c r="E394" s="47"/>
      <c r="F394" s="47"/>
    </row>
    <row r="395" spans="2:6">
      <c r="E395" s="47"/>
      <c r="F395" s="47"/>
    </row>
    <row r="396" spans="2:6">
      <c r="E396" s="47"/>
      <c r="F396" s="47"/>
    </row>
    <row r="397" spans="2:6">
      <c r="E397" s="47"/>
      <c r="F397" s="47"/>
    </row>
  </sheetData>
  <mergeCells count="4">
    <mergeCell ref="B6:G6"/>
    <mergeCell ref="H6:J6"/>
    <mergeCell ref="B3:G3"/>
    <mergeCell ref="H3:J3"/>
  </mergeCells>
  <printOptions horizontalCentered="1" verticalCentered="1"/>
  <pageMargins left="0.78740157480314965" right="0.78740157480314965" top="0.98425196850393704" bottom="0.98425196850393704" header="0.51181102362204722" footer="0.51181102362204722"/>
  <pageSetup paperSize="9" scale="28" fitToHeight="3" orientation="portrait" horizontalDpi="4294967292"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R194"/>
  <sheetViews>
    <sheetView workbookViewId="0">
      <pane xSplit="1" ySplit="1" topLeftCell="F2" activePane="bottomRight" state="frozen"/>
      <selection pane="topRight" activeCell="B1" sqref="B1"/>
      <selection pane="bottomLeft" activeCell="A2" sqref="A2"/>
      <selection pane="bottomRight" activeCell="R125" sqref="R125"/>
    </sheetView>
  </sheetViews>
  <sheetFormatPr defaultColWidth="15.42578125" defaultRowHeight="15"/>
  <cols>
    <col min="1" max="3" width="8.7109375" style="244" customWidth="1"/>
    <col min="4" max="18" width="10.7109375" style="244" customWidth="1"/>
    <col min="19" max="16384" width="15.42578125" style="244"/>
  </cols>
  <sheetData>
    <row r="1" spans="1:18" ht="15" customHeight="1">
      <c r="A1" s="267" t="s">
        <v>185</v>
      </c>
      <c r="B1" s="268" t="s">
        <v>428</v>
      </c>
      <c r="C1" s="268" t="s">
        <v>429</v>
      </c>
      <c r="D1" s="268" t="s">
        <v>430</v>
      </c>
      <c r="E1" s="268" t="s">
        <v>431</v>
      </c>
      <c r="F1" s="268" t="s">
        <v>432</v>
      </c>
      <c r="G1" s="268" t="s">
        <v>433</v>
      </c>
      <c r="H1" s="268" t="s">
        <v>434</v>
      </c>
      <c r="I1" s="268" t="s">
        <v>435</v>
      </c>
      <c r="J1" s="268" t="s">
        <v>436</v>
      </c>
      <c r="K1" s="268" t="s">
        <v>437</v>
      </c>
      <c r="L1" s="268" t="s">
        <v>438</v>
      </c>
      <c r="M1" s="268" t="s">
        <v>445</v>
      </c>
      <c r="N1" s="268" t="s">
        <v>439</v>
      </c>
      <c r="O1" s="268" t="s">
        <v>440</v>
      </c>
      <c r="P1" s="268" t="s">
        <v>441</v>
      </c>
      <c r="Q1" s="268" t="s">
        <v>442</v>
      </c>
      <c r="R1" s="268" t="s">
        <v>443</v>
      </c>
    </row>
    <row r="2" spans="1:18" ht="15" customHeight="1">
      <c r="A2" s="269">
        <v>0</v>
      </c>
      <c r="B2" s="275">
        <f t="shared" ref="B2:B50" si="0">B3</f>
        <v>1</v>
      </c>
      <c r="C2" s="275">
        <f t="shared" ref="C2:C51" si="1">C3</f>
        <v>1</v>
      </c>
      <c r="D2" s="275">
        <f t="shared" ref="D2:D51" si="2">D3</f>
        <v>1</v>
      </c>
      <c r="E2" s="275">
        <f t="shared" ref="E2:E51" si="3">E3</f>
        <v>1</v>
      </c>
      <c r="F2" s="275">
        <f t="shared" ref="F2:F51" si="4">F3</f>
        <v>1</v>
      </c>
      <c r="G2" s="275">
        <f t="shared" ref="G2:G51" si="5">G3</f>
        <v>1</v>
      </c>
      <c r="H2" s="275">
        <f t="shared" ref="H2:H51" si="6">H3</f>
        <v>1</v>
      </c>
      <c r="I2" s="275">
        <f t="shared" ref="I2:I51" si="7">I3</f>
        <v>1</v>
      </c>
      <c r="J2" s="275">
        <f t="shared" ref="J2:J51" si="8">J3</f>
        <v>1</v>
      </c>
      <c r="K2" s="275">
        <f t="shared" ref="K2:K51" si="9">K3</f>
        <v>1</v>
      </c>
      <c r="L2" s="275">
        <f t="shared" ref="L2:L51" si="10">L3</f>
        <v>1</v>
      </c>
      <c r="M2" s="275">
        <f t="shared" ref="M2:N51" si="11">M3</f>
        <v>1</v>
      </c>
      <c r="N2" s="275">
        <f t="shared" si="11"/>
        <v>1.142834708158424</v>
      </c>
      <c r="O2" s="275">
        <f t="shared" ref="O2:O51" si="12">O3</f>
        <v>1.3109195940192744</v>
      </c>
      <c r="P2" s="275">
        <f t="shared" ref="P2:P51" si="13">P3</f>
        <v>1.5087144543126803</v>
      </c>
      <c r="Q2" s="275">
        <f t="shared" ref="Q2:Q51" si="14">Q3</f>
        <v>1.7559336642269603</v>
      </c>
      <c r="R2" s="275">
        <f t="shared" ref="R2:R51" si="15">R3</f>
        <v>2.0494956474550614</v>
      </c>
    </row>
    <row r="3" spans="1:18" ht="15" customHeight="1">
      <c r="A3" s="269">
        <v>1</v>
      </c>
      <c r="B3" s="275">
        <f t="shared" si="0"/>
        <v>1</v>
      </c>
      <c r="C3" s="275">
        <f t="shared" si="1"/>
        <v>1</v>
      </c>
      <c r="D3" s="275">
        <f t="shared" si="2"/>
        <v>1</v>
      </c>
      <c r="E3" s="275">
        <f t="shared" si="3"/>
        <v>1</v>
      </c>
      <c r="F3" s="275">
        <f t="shared" si="4"/>
        <v>1</v>
      </c>
      <c r="G3" s="275">
        <f t="shared" si="5"/>
        <v>1</v>
      </c>
      <c r="H3" s="275">
        <f t="shared" si="6"/>
        <v>1</v>
      </c>
      <c r="I3" s="275">
        <f t="shared" si="7"/>
        <v>1</v>
      </c>
      <c r="J3" s="275">
        <f t="shared" si="8"/>
        <v>1</v>
      </c>
      <c r="K3" s="275">
        <f t="shared" si="9"/>
        <v>1</v>
      </c>
      <c r="L3" s="275">
        <f t="shared" si="10"/>
        <v>1</v>
      </c>
      <c r="M3" s="275">
        <f t="shared" si="11"/>
        <v>1</v>
      </c>
      <c r="N3" s="275">
        <f t="shared" si="11"/>
        <v>1.142834708158424</v>
      </c>
      <c r="O3" s="275">
        <f t="shared" si="12"/>
        <v>1.3109195940192744</v>
      </c>
      <c r="P3" s="275">
        <f t="shared" si="13"/>
        <v>1.5087144543126803</v>
      </c>
      <c r="Q3" s="275">
        <f t="shared" si="14"/>
        <v>1.7559336642269603</v>
      </c>
      <c r="R3" s="275">
        <f t="shared" si="15"/>
        <v>2.0494956474550614</v>
      </c>
    </row>
    <row r="4" spans="1:18" ht="15" customHeight="1">
      <c r="A4" s="269">
        <v>2</v>
      </c>
      <c r="B4" s="275">
        <f t="shared" si="0"/>
        <v>1</v>
      </c>
      <c r="C4" s="275">
        <f t="shared" si="1"/>
        <v>1</v>
      </c>
      <c r="D4" s="275">
        <f t="shared" si="2"/>
        <v>1</v>
      </c>
      <c r="E4" s="275">
        <f t="shared" si="3"/>
        <v>1</v>
      </c>
      <c r="F4" s="275">
        <f t="shared" si="4"/>
        <v>1</v>
      </c>
      <c r="G4" s="275">
        <f t="shared" si="5"/>
        <v>1</v>
      </c>
      <c r="H4" s="275">
        <f t="shared" si="6"/>
        <v>1</v>
      </c>
      <c r="I4" s="275">
        <f t="shared" si="7"/>
        <v>1</v>
      </c>
      <c r="J4" s="275">
        <f t="shared" si="8"/>
        <v>1</v>
      </c>
      <c r="K4" s="275">
        <f t="shared" si="9"/>
        <v>1</v>
      </c>
      <c r="L4" s="275">
        <f t="shared" si="10"/>
        <v>1</v>
      </c>
      <c r="M4" s="275">
        <f t="shared" si="11"/>
        <v>1</v>
      </c>
      <c r="N4" s="275">
        <f t="shared" si="11"/>
        <v>1.142834708158424</v>
      </c>
      <c r="O4" s="275">
        <f t="shared" si="12"/>
        <v>1.3109195940192744</v>
      </c>
      <c r="P4" s="275">
        <f t="shared" si="13"/>
        <v>1.5087144543126803</v>
      </c>
      <c r="Q4" s="275">
        <f t="shared" si="14"/>
        <v>1.7559336642269603</v>
      </c>
      <c r="R4" s="275">
        <f t="shared" si="15"/>
        <v>2.0494956474550614</v>
      </c>
    </row>
    <row r="5" spans="1:18" ht="15" customHeight="1">
      <c r="A5" s="269">
        <v>3</v>
      </c>
      <c r="B5" s="275">
        <f t="shared" si="0"/>
        <v>1</v>
      </c>
      <c r="C5" s="275">
        <f t="shared" si="1"/>
        <v>1</v>
      </c>
      <c r="D5" s="275">
        <f t="shared" si="2"/>
        <v>1</v>
      </c>
      <c r="E5" s="275">
        <f t="shared" si="3"/>
        <v>1</v>
      </c>
      <c r="F5" s="275">
        <f t="shared" si="4"/>
        <v>1</v>
      </c>
      <c r="G5" s="275">
        <f t="shared" si="5"/>
        <v>1</v>
      </c>
      <c r="H5" s="275">
        <f t="shared" si="6"/>
        <v>1</v>
      </c>
      <c r="I5" s="275">
        <f t="shared" si="7"/>
        <v>1</v>
      </c>
      <c r="J5" s="275">
        <f t="shared" si="8"/>
        <v>1</v>
      </c>
      <c r="K5" s="275">
        <f t="shared" si="9"/>
        <v>1</v>
      </c>
      <c r="L5" s="275">
        <f t="shared" si="10"/>
        <v>1</v>
      </c>
      <c r="M5" s="275">
        <f t="shared" si="11"/>
        <v>1</v>
      </c>
      <c r="N5" s="275">
        <f t="shared" si="11"/>
        <v>1.142834708158424</v>
      </c>
      <c r="O5" s="275">
        <f t="shared" si="12"/>
        <v>1.3109195940192744</v>
      </c>
      <c r="P5" s="275">
        <f t="shared" si="13"/>
        <v>1.5087144543126803</v>
      </c>
      <c r="Q5" s="275">
        <f t="shared" si="14"/>
        <v>1.7559336642269603</v>
      </c>
      <c r="R5" s="275">
        <f t="shared" si="15"/>
        <v>2.0494956474550614</v>
      </c>
    </row>
    <row r="6" spans="1:18" ht="15" customHeight="1">
      <c r="A6" s="269">
        <v>4</v>
      </c>
      <c r="B6" s="275">
        <f t="shared" si="0"/>
        <v>1</v>
      </c>
      <c r="C6" s="275">
        <f t="shared" si="1"/>
        <v>1</v>
      </c>
      <c r="D6" s="275">
        <f t="shared" si="2"/>
        <v>1</v>
      </c>
      <c r="E6" s="275">
        <f t="shared" si="3"/>
        <v>1</v>
      </c>
      <c r="F6" s="275">
        <f t="shared" si="4"/>
        <v>1</v>
      </c>
      <c r="G6" s="275">
        <f t="shared" si="5"/>
        <v>1</v>
      </c>
      <c r="H6" s="275">
        <f t="shared" si="6"/>
        <v>1</v>
      </c>
      <c r="I6" s="275">
        <f t="shared" si="7"/>
        <v>1</v>
      </c>
      <c r="J6" s="275">
        <f t="shared" si="8"/>
        <v>1</v>
      </c>
      <c r="K6" s="275">
        <f t="shared" si="9"/>
        <v>1</v>
      </c>
      <c r="L6" s="275">
        <f t="shared" si="10"/>
        <v>1</v>
      </c>
      <c r="M6" s="275">
        <f t="shared" si="11"/>
        <v>1</v>
      </c>
      <c r="N6" s="275">
        <f t="shared" si="11"/>
        <v>1.142834708158424</v>
      </c>
      <c r="O6" s="275">
        <f t="shared" si="12"/>
        <v>1.3109195940192744</v>
      </c>
      <c r="P6" s="275">
        <f t="shared" si="13"/>
        <v>1.5087144543126803</v>
      </c>
      <c r="Q6" s="275">
        <f t="shared" si="14"/>
        <v>1.7559336642269603</v>
      </c>
      <c r="R6" s="275">
        <f t="shared" si="15"/>
        <v>2.0494956474550614</v>
      </c>
    </row>
    <row r="7" spans="1:18" ht="15" customHeight="1">
      <c r="A7" s="269">
        <v>5</v>
      </c>
      <c r="B7" s="275">
        <f t="shared" si="0"/>
        <v>1</v>
      </c>
      <c r="C7" s="275">
        <f t="shared" si="1"/>
        <v>1</v>
      </c>
      <c r="D7" s="275">
        <f t="shared" si="2"/>
        <v>1</v>
      </c>
      <c r="E7" s="275">
        <f t="shared" si="3"/>
        <v>1</v>
      </c>
      <c r="F7" s="275">
        <f t="shared" si="4"/>
        <v>1</v>
      </c>
      <c r="G7" s="275">
        <f t="shared" si="5"/>
        <v>1</v>
      </c>
      <c r="H7" s="275">
        <f t="shared" si="6"/>
        <v>1</v>
      </c>
      <c r="I7" s="275">
        <f t="shared" si="7"/>
        <v>1</v>
      </c>
      <c r="J7" s="275">
        <f t="shared" si="8"/>
        <v>1</v>
      </c>
      <c r="K7" s="275">
        <f t="shared" si="9"/>
        <v>1</v>
      </c>
      <c r="L7" s="275">
        <f t="shared" si="10"/>
        <v>1</v>
      </c>
      <c r="M7" s="275">
        <f t="shared" si="11"/>
        <v>1</v>
      </c>
      <c r="N7" s="275">
        <f t="shared" si="11"/>
        <v>1.142834708158424</v>
      </c>
      <c r="O7" s="275">
        <f t="shared" si="12"/>
        <v>1.3109195940192744</v>
      </c>
      <c r="P7" s="275">
        <f t="shared" si="13"/>
        <v>1.5087144543126803</v>
      </c>
      <c r="Q7" s="275">
        <f t="shared" si="14"/>
        <v>1.7559336642269603</v>
      </c>
      <c r="R7" s="275">
        <f t="shared" si="15"/>
        <v>2.0494956474550614</v>
      </c>
    </row>
    <row r="8" spans="1:18" ht="15" customHeight="1">
      <c r="A8" s="269">
        <v>6</v>
      </c>
      <c r="B8" s="275">
        <f t="shared" si="0"/>
        <v>1</v>
      </c>
      <c r="C8" s="275">
        <f t="shared" si="1"/>
        <v>1</v>
      </c>
      <c r="D8" s="275">
        <f t="shared" si="2"/>
        <v>1</v>
      </c>
      <c r="E8" s="275">
        <f t="shared" si="3"/>
        <v>1</v>
      </c>
      <c r="F8" s="275">
        <f t="shared" si="4"/>
        <v>1</v>
      </c>
      <c r="G8" s="275">
        <f t="shared" si="5"/>
        <v>1</v>
      </c>
      <c r="H8" s="275">
        <f t="shared" si="6"/>
        <v>1</v>
      </c>
      <c r="I8" s="275">
        <f t="shared" si="7"/>
        <v>1</v>
      </c>
      <c r="J8" s="275">
        <f t="shared" si="8"/>
        <v>1</v>
      </c>
      <c r="K8" s="275">
        <f t="shared" si="9"/>
        <v>1</v>
      </c>
      <c r="L8" s="275">
        <f t="shared" si="10"/>
        <v>1</v>
      </c>
      <c r="M8" s="275">
        <f t="shared" si="11"/>
        <v>1</v>
      </c>
      <c r="N8" s="275">
        <f t="shared" si="11"/>
        <v>1.142834708158424</v>
      </c>
      <c r="O8" s="275">
        <f t="shared" si="12"/>
        <v>1.3109195940192744</v>
      </c>
      <c r="P8" s="275">
        <f t="shared" si="13"/>
        <v>1.5087144543126803</v>
      </c>
      <c r="Q8" s="275">
        <f t="shared" si="14"/>
        <v>1.7559336642269603</v>
      </c>
      <c r="R8" s="275">
        <f t="shared" si="15"/>
        <v>2.0494956474550614</v>
      </c>
    </row>
    <row r="9" spans="1:18" ht="15" customHeight="1">
      <c r="A9" s="269">
        <v>7</v>
      </c>
      <c r="B9" s="275">
        <f t="shared" si="0"/>
        <v>1</v>
      </c>
      <c r="C9" s="275">
        <f t="shared" si="1"/>
        <v>1</v>
      </c>
      <c r="D9" s="275">
        <f t="shared" si="2"/>
        <v>1</v>
      </c>
      <c r="E9" s="275">
        <f t="shared" si="3"/>
        <v>1</v>
      </c>
      <c r="F9" s="275">
        <f t="shared" si="4"/>
        <v>1</v>
      </c>
      <c r="G9" s="275">
        <f t="shared" si="5"/>
        <v>1</v>
      </c>
      <c r="H9" s="275">
        <f t="shared" si="6"/>
        <v>1</v>
      </c>
      <c r="I9" s="275">
        <f t="shared" si="7"/>
        <v>1</v>
      </c>
      <c r="J9" s="275">
        <f t="shared" si="8"/>
        <v>1</v>
      </c>
      <c r="K9" s="275">
        <f t="shared" si="9"/>
        <v>1</v>
      </c>
      <c r="L9" s="275">
        <f t="shared" si="10"/>
        <v>1</v>
      </c>
      <c r="M9" s="275">
        <f t="shared" si="11"/>
        <v>1</v>
      </c>
      <c r="N9" s="275">
        <f t="shared" si="11"/>
        <v>1.142834708158424</v>
      </c>
      <c r="O9" s="275">
        <f t="shared" si="12"/>
        <v>1.3109195940192744</v>
      </c>
      <c r="P9" s="275">
        <f t="shared" si="13"/>
        <v>1.5087144543126803</v>
      </c>
      <c r="Q9" s="275">
        <f t="shared" si="14"/>
        <v>1.7559336642269603</v>
      </c>
      <c r="R9" s="275">
        <f t="shared" si="15"/>
        <v>2.0494956474550614</v>
      </c>
    </row>
    <row r="10" spans="1:18" ht="15" customHeight="1">
      <c r="A10" s="269">
        <v>8</v>
      </c>
      <c r="B10" s="275">
        <f t="shared" si="0"/>
        <v>1</v>
      </c>
      <c r="C10" s="275">
        <f t="shared" si="1"/>
        <v>1</v>
      </c>
      <c r="D10" s="275">
        <f t="shared" si="2"/>
        <v>1</v>
      </c>
      <c r="E10" s="275">
        <f t="shared" si="3"/>
        <v>1</v>
      </c>
      <c r="F10" s="275">
        <f t="shared" si="4"/>
        <v>1</v>
      </c>
      <c r="G10" s="275">
        <f t="shared" si="5"/>
        <v>1</v>
      </c>
      <c r="H10" s="275">
        <f t="shared" si="6"/>
        <v>1</v>
      </c>
      <c r="I10" s="275">
        <f t="shared" si="7"/>
        <v>1</v>
      </c>
      <c r="J10" s="275">
        <f t="shared" si="8"/>
        <v>1</v>
      </c>
      <c r="K10" s="275">
        <f t="shared" si="9"/>
        <v>1</v>
      </c>
      <c r="L10" s="275">
        <f t="shared" si="10"/>
        <v>1</v>
      </c>
      <c r="M10" s="275">
        <f t="shared" si="11"/>
        <v>1</v>
      </c>
      <c r="N10" s="275">
        <f t="shared" si="11"/>
        <v>1.142834708158424</v>
      </c>
      <c r="O10" s="275">
        <f t="shared" si="12"/>
        <v>1.3109195940192744</v>
      </c>
      <c r="P10" s="275">
        <f t="shared" si="13"/>
        <v>1.5087144543126803</v>
      </c>
      <c r="Q10" s="275">
        <f t="shared" si="14"/>
        <v>1.7559336642269603</v>
      </c>
      <c r="R10" s="275">
        <f t="shared" si="15"/>
        <v>2.0494956474550614</v>
      </c>
    </row>
    <row r="11" spans="1:18" ht="15" customHeight="1">
      <c r="A11" s="269">
        <v>9</v>
      </c>
      <c r="B11" s="275">
        <f t="shared" si="0"/>
        <v>1</v>
      </c>
      <c r="C11" s="275">
        <f t="shared" si="1"/>
        <v>1</v>
      </c>
      <c r="D11" s="275">
        <f t="shared" si="2"/>
        <v>1</v>
      </c>
      <c r="E11" s="275">
        <f t="shared" si="3"/>
        <v>1</v>
      </c>
      <c r="F11" s="275">
        <f t="shared" si="4"/>
        <v>1</v>
      </c>
      <c r="G11" s="275">
        <f t="shared" si="5"/>
        <v>1</v>
      </c>
      <c r="H11" s="275">
        <f t="shared" si="6"/>
        <v>1</v>
      </c>
      <c r="I11" s="275">
        <f t="shared" si="7"/>
        <v>1</v>
      </c>
      <c r="J11" s="275">
        <f t="shared" si="8"/>
        <v>1</v>
      </c>
      <c r="K11" s="275">
        <f t="shared" si="9"/>
        <v>1</v>
      </c>
      <c r="L11" s="275">
        <f t="shared" si="10"/>
        <v>1</v>
      </c>
      <c r="M11" s="275">
        <f t="shared" si="11"/>
        <v>1</v>
      </c>
      <c r="N11" s="275">
        <f t="shared" si="11"/>
        <v>1.142834708158424</v>
      </c>
      <c r="O11" s="275">
        <f t="shared" si="12"/>
        <v>1.3109195940192744</v>
      </c>
      <c r="P11" s="275">
        <f t="shared" si="13"/>
        <v>1.5087144543126803</v>
      </c>
      <c r="Q11" s="275">
        <f t="shared" si="14"/>
        <v>1.7559336642269603</v>
      </c>
      <c r="R11" s="275">
        <f t="shared" si="15"/>
        <v>2.0494956474550614</v>
      </c>
    </row>
    <row r="12" spans="1:18" ht="15" customHeight="1">
      <c r="A12" s="270">
        <v>10</v>
      </c>
      <c r="B12" s="275">
        <f t="shared" si="0"/>
        <v>1</v>
      </c>
      <c r="C12" s="275">
        <f t="shared" si="1"/>
        <v>1</v>
      </c>
      <c r="D12" s="275">
        <f t="shared" si="2"/>
        <v>1</v>
      </c>
      <c r="E12" s="275">
        <f t="shared" si="3"/>
        <v>1</v>
      </c>
      <c r="F12" s="275">
        <f t="shared" si="4"/>
        <v>1</v>
      </c>
      <c r="G12" s="275">
        <f t="shared" si="5"/>
        <v>1</v>
      </c>
      <c r="H12" s="275">
        <f t="shared" si="6"/>
        <v>1</v>
      </c>
      <c r="I12" s="275">
        <f t="shared" si="7"/>
        <v>1</v>
      </c>
      <c r="J12" s="275">
        <f t="shared" si="8"/>
        <v>1</v>
      </c>
      <c r="K12" s="275">
        <f t="shared" si="9"/>
        <v>1</v>
      </c>
      <c r="L12" s="275">
        <f t="shared" si="10"/>
        <v>1</v>
      </c>
      <c r="M12" s="275">
        <f t="shared" si="11"/>
        <v>1</v>
      </c>
      <c r="N12" s="275">
        <f t="shared" si="11"/>
        <v>1.142834708158424</v>
      </c>
      <c r="O12" s="275">
        <f t="shared" si="12"/>
        <v>1.3109195940192744</v>
      </c>
      <c r="P12" s="275">
        <f t="shared" si="13"/>
        <v>1.5087144543126803</v>
      </c>
      <c r="Q12" s="275">
        <f t="shared" si="14"/>
        <v>1.7559336642269603</v>
      </c>
      <c r="R12" s="275">
        <f t="shared" si="15"/>
        <v>2.0494956474550614</v>
      </c>
    </row>
    <row r="13" spans="1:18" ht="15" customHeight="1">
      <c r="A13" s="270">
        <v>11</v>
      </c>
      <c r="B13" s="275">
        <f t="shared" si="0"/>
        <v>1</v>
      </c>
      <c r="C13" s="275">
        <f t="shared" si="1"/>
        <v>1</v>
      </c>
      <c r="D13" s="275">
        <f t="shared" si="2"/>
        <v>1</v>
      </c>
      <c r="E13" s="275">
        <f t="shared" si="3"/>
        <v>1</v>
      </c>
      <c r="F13" s="275">
        <f t="shared" si="4"/>
        <v>1</v>
      </c>
      <c r="G13" s="275">
        <f t="shared" si="5"/>
        <v>1</v>
      </c>
      <c r="H13" s="275">
        <f t="shared" si="6"/>
        <v>1</v>
      </c>
      <c r="I13" s="275">
        <f t="shared" si="7"/>
        <v>1</v>
      </c>
      <c r="J13" s="275">
        <f t="shared" si="8"/>
        <v>1</v>
      </c>
      <c r="K13" s="275">
        <f t="shared" si="9"/>
        <v>1</v>
      </c>
      <c r="L13" s="275">
        <f t="shared" si="10"/>
        <v>1</v>
      </c>
      <c r="M13" s="275">
        <f t="shared" si="11"/>
        <v>1</v>
      </c>
      <c r="N13" s="275">
        <f t="shared" si="11"/>
        <v>1.142834708158424</v>
      </c>
      <c r="O13" s="275">
        <f t="shared" si="12"/>
        <v>1.3109195940192744</v>
      </c>
      <c r="P13" s="275">
        <f t="shared" si="13"/>
        <v>1.5087144543126803</v>
      </c>
      <c r="Q13" s="275">
        <f t="shared" si="14"/>
        <v>1.7559336642269603</v>
      </c>
      <c r="R13" s="275">
        <f t="shared" si="15"/>
        <v>2.0494956474550614</v>
      </c>
    </row>
    <row r="14" spans="1:18" ht="15" customHeight="1">
      <c r="A14" s="270">
        <v>12</v>
      </c>
      <c r="B14" s="275">
        <f t="shared" si="0"/>
        <v>1</v>
      </c>
      <c r="C14" s="275">
        <f t="shared" si="1"/>
        <v>1</v>
      </c>
      <c r="D14" s="275">
        <f t="shared" si="2"/>
        <v>1</v>
      </c>
      <c r="E14" s="275">
        <f t="shared" si="3"/>
        <v>1</v>
      </c>
      <c r="F14" s="275">
        <f t="shared" si="4"/>
        <v>1</v>
      </c>
      <c r="G14" s="275">
        <f t="shared" si="5"/>
        <v>1</v>
      </c>
      <c r="H14" s="275">
        <f t="shared" si="6"/>
        <v>1</v>
      </c>
      <c r="I14" s="275">
        <f t="shared" si="7"/>
        <v>1</v>
      </c>
      <c r="J14" s="275">
        <f t="shared" si="8"/>
        <v>1</v>
      </c>
      <c r="K14" s="275">
        <f t="shared" si="9"/>
        <v>1</v>
      </c>
      <c r="L14" s="275">
        <f t="shared" si="10"/>
        <v>1</v>
      </c>
      <c r="M14" s="275">
        <f t="shared" si="11"/>
        <v>1</v>
      </c>
      <c r="N14" s="275">
        <f t="shared" si="11"/>
        <v>1.142834708158424</v>
      </c>
      <c r="O14" s="275">
        <f t="shared" si="12"/>
        <v>1.3109195940192744</v>
      </c>
      <c r="P14" s="275">
        <f t="shared" si="13"/>
        <v>1.5087144543126803</v>
      </c>
      <c r="Q14" s="275">
        <f t="shared" si="14"/>
        <v>1.7559336642269603</v>
      </c>
      <c r="R14" s="275">
        <f t="shared" si="15"/>
        <v>2.0494956474550614</v>
      </c>
    </row>
    <row r="15" spans="1:18" ht="15" customHeight="1">
      <c r="A15" s="270">
        <v>13</v>
      </c>
      <c r="B15" s="275">
        <f t="shared" si="0"/>
        <v>1</v>
      </c>
      <c r="C15" s="275">
        <f t="shared" si="1"/>
        <v>1</v>
      </c>
      <c r="D15" s="275">
        <f t="shared" si="2"/>
        <v>1</v>
      </c>
      <c r="E15" s="275">
        <f t="shared" si="3"/>
        <v>1</v>
      </c>
      <c r="F15" s="275">
        <f t="shared" si="4"/>
        <v>1</v>
      </c>
      <c r="G15" s="275">
        <f t="shared" si="5"/>
        <v>1</v>
      </c>
      <c r="H15" s="275">
        <f t="shared" si="6"/>
        <v>1</v>
      </c>
      <c r="I15" s="275">
        <f t="shared" si="7"/>
        <v>1</v>
      </c>
      <c r="J15" s="275">
        <f t="shared" si="8"/>
        <v>1</v>
      </c>
      <c r="K15" s="275">
        <f t="shared" si="9"/>
        <v>1</v>
      </c>
      <c r="L15" s="275">
        <f t="shared" si="10"/>
        <v>1</v>
      </c>
      <c r="M15" s="275">
        <f t="shared" si="11"/>
        <v>1</v>
      </c>
      <c r="N15" s="275">
        <f t="shared" si="11"/>
        <v>1.142834708158424</v>
      </c>
      <c r="O15" s="275">
        <f t="shared" si="12"/>
        <v>1.3109195940192744</v>
      </c>
      <c r="P15" s="275">
        <f t="shared" si="13"/>
        <v>1.5087144543126803</v>
      </c>
      <c r="Q15" s="275">
        <f t="shared" si="14"/>
        <v>1.7559336642269603</v>
      </c>
      <c r="R15" s="275">
        <f t="shared" si="15"/>
        <v>2.0494956474550614</v>
      </c>
    </row>
    <row r="16" spans="1:18" ht="15" customHeight="1">
      <c r="A16" s="270">
        <v>14</v>
      </c>
      <c r="B16" s="275">
        <f t="shared" si="0"/>
        <v>1</v>
      </c>
      <c r="C16" s="275">
        <f t="shared" si="1"/>
        <v>1</v>
      </c>
      <c r="D16" s="275">
        <f t="shared" si="2"/>
        <v>1</v>
      </c>
      <c r="E16" s="275">
        <f t="shared" si="3"/>
        <v>1</v>
      </c>
      <c r="F16" s="275">
        <f t="shared" si="4"/>
        <v>1</v>
      </c>
      <c r="G16" s="275">
        <f t="shared" si="5"/>
        <v>1</v>
      </c>
      <c r="H16" s="275">
        <f t="shared" si="6"/>
        <v>1</v>
      </c>
      <c r="I16" s="275">
        <f t="shared" si="7"/>
        <v>1</v>
      </c>
      <c r="J16" s="275">
        <f t="shared" si="8"/>
        <v>1</v>
      </c>
      <c r="K16" s="275">
        <f t="shared" si="9"/>
        <v>1</v>
      </c>
      <c r="L16" s="275">
        <f t="shared" si="10"/>
        <v>1</v>
      </c>
      <c r="M16" s="275">
        <f t="shared" si="11"/>
        <v>1</v>
      </c>
      <c r="N16" s="275">
        <f t="shared" si="11"/>
        <v>1.142834708158424</v>
      </c>
      <c r="O16" s="275">
        <f t="shared" si="12"/>
        <v>1.3109195940192744</v>
      </c>
      <c r="P16" s="275">
        <f t="shared" si="13"/>
        <v>1.5087144543126803</v>
      </c>
      <c r="Q16" s="275">
        <f t="shared" si="14"/>
        <v>1.7559336642269603</v>
      </c>
      <c r="R16" s="275">
        <f t="shared" si="15"/>
        <v>2.0494956474550614</v>
      </c>
    </row>
    <row r="17" spans="1:18" ht="15" customHeight="1">
      <c r="A17" s="270">
        <v>15</v>
      </c>
      <c r="B17" s="275">
        <f t="shared" si="0"/>
        <v>1</v>
      </c>
      <c r="C17" s="275">
        <f t="shared" si="1"/>
        <v>1</v>
      </c>
      <c r="D17" s="275">
        <f t="shared" si="2"/>
        <v>1</v>
      </c>
      <c r="E17" s="275">
        <f t="shared" si="3"/>
        <v>1</v>
      </c>
      <c r="F17" s="275">
        <f t="shared" si="4"/>
        <v>1</v>
      </c>
      <c r="G17" s="275">
        <f t="shared" si="5"/>
        <v>1</v>
      </c>
      <c r="H17" s="275">
        <f t="shared" si="6"/>
        <v>1</v>
      </c>
      <c r="I17" s="275">
        <f t="shared" si="7"/>
        <v>1</v>
      </c>
      <c r="J17" s="275">
        <f t="shared" si="8"/>
        <v>1</v>
      </c>
      <c r="K17" s="275">
        <f t="shared" si="9"/>
        <v>1</v>
      </c>
      <c r="L17" s="275">
        <f t="shared" si="10"/>
        <v>1</v>
      </c>
      <c r="M17" s="275">
        <f t="shared" si="11"/>
        <v>1</v>
      </c>
      <c r="N17" s="275">
        <f t="shared" si="11"/>
        <v>1.142834708158424</v>
      </c>
      <c r="O17" s="275">
        <f t="shared" si="12"/>
        <v>1.3109195940192744</v>
      </c>
      <c r="P17" s="275">
        <f t="shared" si="13"/>
        <v>1.5087144543126803</v>
      </c>
      <c r="Q17" s="275">
        <f t="shared" si="14"/>
        <v>1.7559336642269603</v>
      </c>
      <c r="R17" s="275">
        <f t="shared" si="15"/>
        <v>2.0494956474550614</v>
      </c>
    </row>
    <row r="18" spans="1:18" ht="15" customHeight="1">
      <c r="A18" s="270">
        <v>16</v>
      </c>
      <c r="B18" s="275">
        <f t="shared" si="0"/>
        <v>1</v>
      </c>
      <c r="C18" s="275">
        <f t="shared" si="1"/>
        <v>1</v>
      </c>
      <c r="D18" s="275">
        <f t="shared" si="2"/>
        <v>1</v>
      </c>
      <c r="E18" s="275">
        <f t="shared" si="3"/>
        <v>1</v>
      </c>
      <c r="F18" s="275">
        <f t="shared" si="4"/>
        <v>1</v>
      </c>
      <c r="G18" s="275">
        <f t="shared" si="5"/>
        <v>1</v>
      </c>
      <c r="H18" s="275">
        <f t="shared" si="6"/>
        <v>1</v>
      </c>
      <c r="I18" s="275">
        <f t="shared" si="7"/>
        <v>1</v>
      </c>
      <c r="J18" s="275">
        <f t="shared" si="8"/>
        <v>1</v>
      </c>
      <c r="K18" s="275">
        <f t="shared" si="9"/>
        <v>1</v>
      </c>
      <c r="L18" s="275">
        <f t="shared" si="10"/>
        <v>1</v>
      </c>
      <c r="M18" s="275">
        <f t="shared" si="11"/>
        <v>1</v>
      </c>
      <c r="N18" s="275">
        <f t="shared" si="11"/>
        <v>1.142834708158424</v>
      </c>
      <c r="O18" s="275">
        <f t="shared" si="12"/>
        <v>1.3109195940192744</v>
      </c>
      <c r="P18" s="275">
        <f t="shared" si="13"/>
        <v>1.5087144543126803</v>
      </c>
      <c r="Q18" s="275">
        <f t="shared" si="14"/>
        <v>1.7559336642269603</v>
      </c>
      <c r="R18" s="275">
        <f t="shared" si="15"/>
        <v>2.0494956474550614</v>
      </c>
    </row>
    <row r="19" spans="1:18" ht="15" customHeight="1">
      <c r="A19" s="270">
        <v>17</v>
      </c>
      <c r="B19" s="275">
        <f t="shared" si="0"/>
        <v>1</v>
      </c>
      <c r="C19" s="275">
        <f t="shared" si="1"/>
        <v>1</v>
      </c>
      <c r="D19" s="275">
        <f t="shared" si="2"/>
        <v>1</v>
      </c>
      <c r="E19" s="275">
        <f t="shared" si="3"/>
        <v>1</v>
      </c>
      <c r="F19" s="275">
        <f t="shared" si="4"/>
        <v>1</v>
      </c>
      <c r="G19" s="275">
        <f t="shared" si="5"/>
        <v>1</v>
      </c>
      <c r="H19" s="275">
        <f t="shared" si="6"/>
        <v>1</v>
      </c>
      <c r="I19" s="275">
        <f t="shared" si="7"/>
        <v>1</v>
      </c>
      <c r="J19" s="275">
        <f t="shared" si="8"/>
        <v>1</v>
      </c>
      <c r="K19" s="275">
        <f t="shared" si="9"/>
        <v>1</v>
      </c>
      <c r="L19" s="275">
        <f t="shared" si="10"/>
        <v>1</v>
      </c>
      <c r="M19" s="275">
        <f t="shared" si="11"/>
        <v>1</v>
      </c>
      <c r="N19" s="275">
        <f t="shared" si="11"/>
        <v>1.142834708158424</v>
      </c>
      <c r="O19" s="275">
        <f t="shared" si="12"/>
        <v>1.3109195940192744</v>
      </c>
      <c r="P19" s="275">
        <f t="shared" si="13"/>
        <v>1.5087144543126803</v>
      </c>
      <c r="Q19" s="275">
        <f t="shared" si="14"/>
        <v>1.7559336642269603</v>
      </c>
      <c r="R19" s="275">
        <f t="shared" si="15"/>
        <v>2.0494956474550614</v>
      </c>
    </row>
    <row r="20" spans="1:18" ht="15" customHeight="1">
      <c r="A20" s="270">
        <v>18</v>
      </c>
      <c r="B20" s="275">
        <f t="shared" si="0"/>
        <v>1</v>
      </c>
      <c r="C20" s="275">
        <f t="shared" si="1"/>
        <v>1</v>
      </c>
      <c r="D20" s="275">
        <f t="shared" si="2"/>
        <v>1</v>
      </c>
      <c r="E20" s="275">
        <f t="shared" si="3"/>
        <v>1</v>
      </c>
      <c r="F20" s="275">
        <f t="shared" si="4"/>
        <v>1</v>
      </c>
      <c r="G20" s="275">
        <f t="shared" si="5"/>
        <v>1</v>
      </c>
      <c r="H20" s="275">
        <f t="shared" si="6"/>
        <v>1</v>
      </c>
      <c r="I20" s="275">
        <f t="shared" si="7"/>
        <v>1</v>
      </c>
      <c r="J20" s="275">
        <f t="shared" si="8"/>
        <v>1</v>
      </c>
      <c r="K20" s="275">
        <f t="shared" si="9"/>
        <v>1</v>
      </c>
      <c r="L20" s="275">
        <f t="shared" si="10"/>
        <v>1</v>
      </c>
      <c r="M20" s="275">
        <f t="shared" si="11"/>
        <v>1</v>
      </c>
      <c r="N20" s="275">
        <f t="shared" si="11"/>
        <v>1.142834708158424</v>
      </c>
      <c r="O20" s="275">
        <f t="shared" si="12"/>
        <v>1.3109195940192744</v>
      </c>
      <c r="P20" s="275">
        <f t="shared" si="13"/>
        <v>1.5087144543126803</v>
      </c>
      <c r="Q20" s="275">
        <f t="shared" si="14"/>
        <v>1.7559336642269603</v>
      </c>
      <c r="R20" s="275">
        <f t="shared" si="15"/>
        <v>2.0494956474550614</v>
      </c>
    </row>
    <row r="21" spans="1:18" ht="15" customHeight="1">
      <c r="A21" s="270">
        <v>19</v>
      </c>
      <c r="B21" s="275">
        <f t="shared" si="0"/>
        <v>1</v>
      </c>
      <c r="C21" s="275">
        <f t="shared" si="1"/>
        <v>1</v>
      </c>
      <c r="D21" s="275">
        <f t="shared" si="2"/>
        <v>1</v>
      </c>
      <c r="E21" s="275">
        <f t="shared" si="3"/>
        <v>1</v>
      </c>
      <c r="F21" s="275">
        <f t="shared" si="4"/>
        <v>1</v>
      </c>
      <c r="G21" s="275">
        <f t="shared" si="5"/>
        <v>1</v>
      </c>
      <c r="H21" s="275">
        <f t="shared" si="6"/>
        <v>1</v>
      </c>
      <c r="I21" s="275">
        <f t="shared" si="7"/>
        <v>1</v>
      </c>
      <c r="J21" s="275">
        <f t="shared" si="8"/>
        <v>1</v>
      </c>
      <c r="K21" s="275">
        <f t="shared" si="9"/>
        <v>1</v>
      </c>
      <c r="L21" s="275">
        <f t="shared" si="10"/>
        <v>1</v>
      </c>
      <c r="M21" s="275">
        <f t="shared" si="11"/>
        <v>1</v>
      </c>
      <c r="N21" s="275">
        <f t="shared" si="11"/>
        <v>1.142834708158424</v>
      </c>
      <c r="O21" s="275">
        <f t="shared" si="12"/>
        <v>1.3109195940192744</v>
      </c>
      <c r="P21" s="275">
        <f t="shared" si="13"/>
        <v>1.5087144543126803</v>
      </c>
      <c r="Q21" s="275">
        <f t="shared" si="14"/>
        <v>1.7559336642269603</v>
      </c>
      <c r="R21" s="275">
        <f t="shared" si="15"/>
        <v>2.0494956474550614</v>
      </c>
    </row>
    <row r="22" spans="1:18" ht="15" customHeight="1">
      <c r="A22" s="270">
        <v>20</v>
      </c>
      <c r="B22" s="275">
        <f t="shared" si="0"/>
        <v>1</v>
      </c>
      <c r="C22" s="275">
        <f t="shared" si="1"/>
        <v>1</v>
      </c>
      <c r="D22" s="275">
        <f t="shared" si="2"/>
        <v>1</v>
      </c>
      <c r="E22" s="275">
        <f t="shared" si="3"/>
        <v>1</v>
      </c>
      <c r="F22" s="275">
        <f t="shared" si="4"/>
        <v>1</v>
      </c>
      <c r="G22" s="275">
        <f t="shared" si="5"/>
        <v>1</v>
      </c>
      <c r="H22" s="275">
        <f t="shared" si="6"/>
        <v>1</v>
      </c>
      <c r="I22" s="275">
        <f t="shared" si="7"/>
        <v>1</v>
      </c>
      <c r="J22" s="275">
        <f t="shared" si="8"/>
        <v>1</v>
      </c>
      <c r="K22" s="275">
        <f t="shared" si="9"/>
        <v>1</v>
      </c>
      <c r="L22" s="275">
        <f t="shared" si="10"/>
        <v>1</v>
      </c>
      <c r="M22" s="275">
        <f t="shared" si="11"/>
        <v>1</v>
      </c>
      <c r="N22" s="275">
        <f t="shared" si="11"/>
        <v>1.142834708158424</v>
      </c>
      <c r="O22" s="275">
        <f t="shared" si="12"/>
        <v>1.3109195940192744</v>
      </c>
      <c r="P22" s="275">
        <f t="shared" si="13"/>
        <v>1.5087144543126803</v>
      </c>
      <c r="Q22" s="275">
        <f t="shared" si="14"/>
        <v>1.7559336642269603</v>
      </c>
      <c r="R22" s="275">
        <f t="shared" si="15"/>
        <v>2.0494956474550614</v>
      </c>
    </row>
    <row r="23" spans="1:18" ht="15" customHeight="1">
      <c r="A23" s="270">
        <v>21</v>
      </c>
      <c r="B23" s="275">
        <f t="shared" si="0"/>
        <v>1</v>
      </c>
      <c r="C23" s="275">
        <f t="shared" si="1"/>
        <v>1</v>
      </c>
      <c r="D23" s="275">
        <f t="shared" si="2"/>
        <v>1</v>
      </c>
      <c r="E23" s="275">
        <f t="shared" si="3"/>
        <v>1</v>
      </c>
      <c r="F23" s="275">
        <f t="shared" si="4"/>
        <v>1</v>
      </c>
      <c r="G23" s="275">
        <f t="shared" si="5"/>
        <v>1</v>
      </c>
      <c r="H23" s="275">
        <f t="shared" si="6"/>
        <v>1</v>
      </c>
      <c r="I23" s="275">
        <f t="shared" si="7"/>
        <v>1</v>
      </c>
      <c r="J23" s="275">
        <f t="shared" si="8"/>
        <v>1</v>
      </c>
      <c r="K23" s="275">
        <f t="shared" si="9"/>
        <v>1</v>
      </c>
      <c r="L23" s="275">
        <f t="shared" si="10"/>
        <v>1</v>
      </c>
      <c r="M23" s="275">
        <f t="shared" si="11"/>
        <v>1</v>
      </c>
      <c r="N23" s="275">
        <f t="shared" si="11"/>
        <v>1.142834708158424</v>
      </c>
      <c r="O23" s="275">
        <f t="shared" si="12"/>
        <v>1.3109195940192744</v>
      </c>
      <c r="P23" s="275">
        <f t="shared" si="13"/>
        <v>1.5087144543126803</v>
      </c>
      <c r="Q23" s="275">
        <f t="shared" si="14"/>
        <v>1.7559336642269603</v>
      </c>
      <c r="R23" s="275">
        <f t="shared" si="15"/>
        <v>2.0494956474550614</v>
      </c>
    </row>
    <row r="24" spans="1:18" ht="15" customHeight="1">
      <c r="A24" s="270">
        <v>22</v>
      </c>
      <c r="B24" s="275">
        <f t="shared" si="0"/>
        <v>1</v>
      </c>
      <c r="C24" s="275">
        <f t="shared" si="1"/>
        <v>1</v>
      </c>
      <c r="D24" s="275">
        <f t="shared" si="2"/>
        <v>1</v>
      </c>
      <c r="E24" s="275">
        <f t="shared" si="3"/>
        <v>1</v>
      </c>
      <c r="F24" s="275">
        <f t="shared" si="4"/>
        <v>1</v>
      </c>
      <c r="G24" s="275">
        <f t="shared" si="5"/>
        <v>1</v>
      </c>
      <c r="H24" s="275">
        <f t="shared" si="6"/>
        <v>1</v>
      </c>
      <c r="I24" s="275">
        <f t="shared" si="7"/>
        <v>1</v>
      </c>
      <c r="J24" s="275">
        <f t="shared" si="8"/>
        <v>1</v>
      </c>
      <c r="K24" s="275">
        <f t="shared" si="9"/>
        <v>1</v>
      </c>
      <c r="L24" s="275">
        <f t="shared" si="10"/>
        <v>1</v>
      </c>
      <c r="M24" s="275">
        <f t="shared" si="11"/>
        <v>1</v>
      </c>
      <c r="N24" s="275">
        <f t="shared" si="11"/>
        <v>1.142834708158424</v>
      </c>
      <c r="O24" s="275">
        <f t="shared" si="12"/>
        <v>1.3109195940192744</v>
      </c>
      <c r="P24" s="275">
        <f t="shared" si="13"/>
        <v>1.5087144543126803</v>
      </c>
      <c r="Q24" s="275">
        <f t="shared" si="14"/>
        <v>1.7559336642269603</v>
      </c>
      <c r="R24" s="275">
        <f t="shared" si="15"/>
        <v>2.0494956474550614</v>
      </c>
    </row>
    <row r="25" spans="1:18" ht="15" customHeight="1">
      <c r="A25" s="270">
        <v>23</v>
      </c>
      <c r="B25" s="275">
        <f t="shared" si="0"/>
        <v>1</v>
      </c>
      <c r="C25" s="275">
        <f t="shared" si="1"/>
        <v>1</v>
      </c>
      <c r="D25" s="275">
        <f t="shared" si="2"/>
        <v>1</v>
      </c>
      <c r="E25" s="275">
        <f t="shared" si="3"/>
        <v>1</v>
      </c>
      <c r="F25" s="275">
        <f t="shared" si="4"/>
        <v>1</v>
      </c>
      <c r="G25" s="275">
        <f t="shared" si="5"/>
        <v>1</v>
      </c>
      <c r="H25" s="275">
        <f t="shared" si="6"/>
        <v>1</v>
      </c>
      <c r="I25" s="275">
        <f t="shared" si="7"/>
        <v>1</v>
      </c>
      <c r="J25" s="275">
        <f t="shared" si="8"/>
        <v>1</v>
      </c>
      <c r="K25" s="275">
        <f t="shared" si="9"/>
        <v>1</v>
      </c>
      <c r="L25" s="275">
        <f t="shared" si="10"/>
        <v>1</v>
      </c>
      <c r="M25" s="275">
        <f t="shared" si="11"/>
        <v>1</v>
      </c>
      <c r="N25" s="275">
        <f t="shared" si="11"/>
        <v>1.142834708158424</v>
      </c>
      <c r="O25" s="275">
        <f t="shared" si="12"/>
        <v>1.3109195940192744</v>
      </c>
      <c r="P25" s="275">
        <f t="shared" si="13"/>
        <v>1.5087144543126803</v>
      </c>
      <c r="Q25" s="275">
        <f t="shared" si="14"/>
        <v>1.7559336642269603</v>
      </c>
      <c r="R25" s="275">
        <f t="shared" si="15"/>
        <v>2.0494956474550614</v>
      </c>
    </row>
    <row r="26" spans="1:18" ht="15" customHeight="1">
      <c r="A26" s="270">
        <v>24</v>
      </c>
      <c r="B26" s="275">
        <f t="shared" si="0"/>
        <v>1</v>
      </c>
      <c r="C26" s="275">
        <f t="shared" si="1"/>
        <v>1</v>
      </c>
      <c r="D26" s="275">
        <f t="shared" si="2"/>
        <v>1</v>
      </c>
      <c r="E26" s="275">
        <f t="shared" si="3"/>
        <v>1</v>
      </c>
      <c r="F26" s="275">
        <f t="shared" si="4"/>
        <v>1</v>
      </c>
      <c r="G26" s="275">
        <f t="shared" si="5"/>
        <v>1</v>
      </c>
      <c r="H26" s="275">
        <f t="shared" si="6"/>
        <v>1</v>
      </c>
      <c r="I26" s="275">
        <f t="shared" si="7"/>
        <v>1</v>
      </c>
      <c r="J26" s="275">
        <f t="shared" si="8"/>
        <v>1</v>
      </c>
      <c r="K26" s="275">
        <f t="shared" si="9"/>
        <v>1</v>
      </c>
      <c r="L26" s="275">
        <f t="shared" si="10"/>
        <v>1</v>
      </c>
      <c r="M26" s="275">
        <f t="shared" si="11"/>
        <v>1</v>
      </c>
      <c r="N26" s="275">
        <f t="shared" si="11"/>
        <v>1.142834708158424</v>
      </c>
      <c r="O26" s="275">
        <f t="shared" si="12"/>
        <v>1.3109195940192744</v>
      </c>
      <c r="P26" s="275">
        <f t="shared" si="13"/>
        <v>1.5087144543126803</v>
      </c>
      <c r="Q26" s="275">
        <f t="shared" si="14"/>
        <v>1.7559336642269603</v>
      </c>
      <c r="R26" s="275">
        <f t="shared" si="15"/>
        <v>2.0494956474550614</v>
      </c>
    </row>
    <row r="27" spans="1:18" ht="15" customHeight="1">
      <c r="A27" s="270">
        <v>25</v>
      </c>
      <c r="B27" s="275">
        <f t="shared" si="0"/>
        <v>1</v>
      </c>
      <c r="C27" s="275">
        <f t="shared" si="1"/>
        <v>1</v>
      </c>
      <c r="D27" s="275">
        <f t="shared" si="2"/>
        <v>1</v>
      </c>
      <c r="E27" s="275">
        <f t="shared" si="3"/>
        <v>1</v>
      </c>
      <c r="F27" s="275">
        <f t="shared" si="4"/>
        <v>1</v>
      </c>
      <c r="G27" s="275">
        <f t="shared" si="5"/>
        <v>1</v>
      </c>
      <c r="H27" s="275">
        <f t="shared" si="6"/>
        <v>1</v>
      </c>
      <c r="I27" s="275">
        <f t="shared" si="7"/>
        <v>1</v>
      </c>
      <c r="J27" s="275">
        <f t="shared" si="8"/>
        <v>1</v>
      </c>
      <c r="K27" s="275">
        <f t="shared" si="9"/>
        <v>1</v>
      </c>
      <c r="L27" s="275">
        <f t="shared" si="10"/>
        <v>1</v>
      </c>
      <c r="M27" s="275">
        <f t="shared" si="11"/>
        <v>1</v>
      </c>
      <c r="N27" s="275">
        <f t="shared" si="11"/>
        <v>1.142834708158424</v>
      </c>
      <c r="O27" s="275">
        <f t="shared" si="12"/>
        <v>1.3109195940192744</v>
      </c>
      <c r="P27" s="275">
        <f t="shared" si="13"/>
        <v>1.5087144543126803</v>
      </c>
      <c r="Q27" s="275">
        <f t="shared" si="14"/>
        <v>1.7559336642269603</v>
      </c>
      <c r="R27" s="275">
        <f t="shared" si="15"/>
        <v>2.0494956474550614</v>
      </c>
    </row>
    <row r="28" spans="1:18" ht="15" customHeight="1">
      <c r="A28" s="270">
        <v>26</v>
      </c>
      <c r="B28" s="275">
        <f t="shared" si="0"/>
        <v>1</v>
      </c>
      <c r="C28" s="275">
        <f t="shared" si="1"/>
        <v>1</v>
      </c>
      <c r="D28" s="275">
        <f t="shared" si="2"/>
        <v>1</v>
      </c>
      <c r="E28" s="275">
        <f t="shared" si="3"/>
        <v>1</v>
      </c>
      <c r="F28" s="275">
        <f t="shared" si="4"/>
        <v>1</v>
      </c>
      <c r="G28" s="275">
        <f t="shared" si="5"/>
        <v>1</v>
      </c>
      <c r="H28" s="275">
        <f t="shared" si="6"/>
        <v>1</v>
      </c>
      <c r="I28" s="275">
        <f t="shared" si="7"/>
        <v>1</v>
      </c>
      <c r="J28" s="275">
        <f t="shared" si="8"/>
        <v>1</v>
      </c>
      <c r="K28" s="275">
        <f t="shared" si="9"/>
        <v>1</v>
      </c>
      <c r="L28" s="275">
        <f t="shared" si="10"/>
        <v>1</v>
      </c>
      <c r="M28" s="275">
        <f t="shared" si="11"/>
        <v>1</v>
      </c>
      <c r="N28" s="275">
        <f t="shared" si="11"/>
        <v>1.142834708158424</v>
      </c>
      <c r="O28" s="275">
        <f t="shared" si="12"/>
        <v>1.3109195940192744</v>
      </c>
      <c r="P28" s="275">
        <f t="shared" si="13"/>
        <v>1.5087144543126803</v>
      </c>
      <c r="Q28" s="275">
        <f t="shared" si="14"/>
        <v>1.7559336642269603</v>
      </c>
      <c r="R28" s="275">
        <f t="shared" si="15"/>
        <v>2.0494956474550614</v>
      </c>
    </row>
    <row r="29" spans="1:18" ht="15" customHeight="1">
      <c r="A29" s="270">
        <v>27</v>
      </c>
      <c r="B29" s="275">
        <f t="shared" si="0"/>
        <v>1</v>
      </c>
      <c r="C29" s="275">
        <f t="shared" si="1"/>
        <v>1</v>
      </c>
      <c r="D29" s="275">
        <f t="shared" si="2"/>
        <v>1</v>
      </c>
      <c r="E29" s="275">
        <f t="shared" si="3"/>
        <v>1</v>
      </c>
      <c r="F29" s="275">
        <f t="shared" si="4"/>
        <v>1</v>
      </c>
      <c r="G29" s="275">
        <f t="shared" si="5"/>
        <v>1</v>
      </c>
      <c r="H29" s="275">
        <f t="shared" si="6"/>
        <v>1</v>
      </c>
      <c r="I29" s="275">
        <f t="shared" si="7"/>
        <v>1</v>
      </c>
      <c r="J29" s="275">
        <f t="shared" si="8"/>
        <v>1</v>
      </c>
      <c r="K29" s="275">
        <f t="shared" si="9"/>
        <v>1</v>
      </c>
      <c r="L29" s="275">
        <f t="shared" si="10"/>
        <v>1</v>
      </c>
      <c r="M29" s="275">
        <f t="shared" si="11"/>
        <v>1</v>
      </c>
      <c r="N29" s="275">
        <f t="shared" si="11"/>
        <v>1.142834708158424</v>
      </c>
      <c r="O29" s="275">
        <f t="shared" si="12"/>
        <v>1.3109195940192744</v>
      </c>
      <c r="P29" s="275">
        <f t="shared" si="13"/>
        <v>1.5087144543126803</v>
      </c>
      <c r="Q29" s="275">
        <f t="shared" si="14"/>
        <v>1.7559336642269603</v>
      </c>
      <c r="R29" s="275">
        <f t="shared" si="15"/>
        <v>2.0494956474550614</v>
      </c>
    </row>
    <row r="30" spans="1:18" ht="15" customHeight="1">
      <c r="A30" s="270">
        <v>28</v>
      </c>
      <c r="B30" s="275">
        <f t="shared" si="0"/>
        <v>1</v>
      </c>
      <c r="C30" s="275">
        <f t="shared" si="1"/>
        <v>1</v>
      </c>
      <c r="D30" s="275">
        <f t="shared" si="2"/>
        <v>1</v>
      </c>
      <c r="E30" s="275">
        <f t="shared" si="3"/>
        <v>1</v>
      </c>
      <c r="F30" s="275">
        <f t="shared" si="4"/>
        <v>1</v>
      </c>
      <c r="G30" s="275">
        <f t="shared" si="5"/>
        <v>1</v>
      </c>
      <c r="H30" s="275">
        <f t="shared" si="6"/>
        <v>1</v>
      </c>
      <c r="I30" s="275">
        <f t="shared" si="7"/>
        <v>1</v>
      </c>
      <c r="J30" s="275">
        <f t="shared" si="8"/>
        <v>1</v>
      </c>
      <c r="K30" s="275">
        <f t="shared" si="9"/>
        <v>1</v>
      </c>
      <c r="L30" s="275">
        <f t="shared" si="10"/>
        <v>1</v>
      </c>
      <c r="M30" s="275">
        <f t="shared" si="11"/>
        <v>1</v>
      </c>
      <c r="N30" s="275">
        <f t="shared" si="11"/>
        <v>1.142834708158424</v>
      </c>
      <c r="O30" s="275">
        <f t="shared" si="12"/>
        <v>1.3109195940192744</v>
      </c>
      <c r="P30" s="275">
        <f t="shared" si="13"/>
        <v>1.5087144543126803</v>
      </c>
      <c r="Q30" s="275">
        <f t="shared" si="14"/>
        <v>1.7559336642269603</v>
      </c>
      <c r="R30" s="275">
        <f t="shared" si="15"/>
        <v>2.0494956474550614</v>
      </c>
    </row>
    <row r="31" spans="1:18" ht="15" customHeight="1">
      <c r="A31" s="270">
        <v>29</v>
      </c>
      <c r="B31" s="275">
        <f t="shared" si="0"/>
        <v>1</v>
      </c>
      <c r="C31" s="275">
        <f t="shared" si="1"/>
        <v>1</v>
      </c>
      <c r="D31" s="275">
        <f t="shared" si="2"/>
        <v>1</v>
      </c>
      <c r="E31" s="275">
        <f t="shared" si="3"/>
        <v>1</v>
      </c>
      <c r="F31" s="275">
        <f t="shared" si="4"/>
        <v>1</v>
      </c>
      <c r="G31" s="275">
        <f t="shared" si="5"/>
        <v>1</v>
      </c>
      <c r="H31" s="275">
        <f t="shared" si="6"/>
        <v>1</v>
      </c>
      <c r="I31" s="275">
        <f t="shared" si="7"/>
        <v>1</v>
      </c>
      <c r="J31" s="275">
        <f t="shared" si="8"/>
        <v>1</v>
      </c>
      <c r="K31" s="275">
        <f t="shared" si="9"/>
        <v>1</v>
      </c>
      <c r="L31" s="275">
        <f t="shared" si="10"/>
        <v>1</v>
      </c>
      <c r="M31" s="275">
        <f t="shared" si="11"/>
        <v>1</v>
      </c>
      <c r="N31" s="275">
        <f t="shared" si="11"/>
        <v>1.142834708158424</v>
      </c>
      <c r="O31" s="275">
        <f t="shared" si="12"/>
        <v>1.3109195940192744</v>
      </c>
      <c r="P31" s="275">
        <f t="shared" si="13"/>
        <v>1.5087144543126803</v>
      </c>
      <c r="Q31" s="275">
        <f t="shared" si="14"/>
        <v>1.7559336642269603</v>
      </c>
      <c r="R31" s="275">
        <f t="shared" si="15"/>
        <v>2.0494956474550614</v>
      </c>
    </row>
    <row r="32" spans="1:18" ht="15" customHeight="1">
      <c r="A32" s="270">
        <v>30</v>
      </c>
      <c r="B32" s="275">
        <f t="shared" si="0"/>
        <v>1</v>
      </c>
      <c r="C32" s="275">
        <f t="shared" si="1"/>
        <v>1</v>
      </c>
      <c r="D32" s="275">
        <f t="shared" si="2"/>
        <v>1</v>
      </c>
      <c r="E32" s="275">
        <f t="shared" si="3"/>
        <v>1</v>
      </c>
      <c r="F32" s="275">
        <f t="shared" si="4"/>
        <v>1</v>
      </c>
      <c r="G32" s="275">
        <f t="shared" si="5"/>
        <v>1</v>
      </c>
      <c r="H32" s="275">
        <f t="shared" si="6"/>
        <v>1</v>
      </c>
      <c r="I32" s="275">
        <f t="shared" si="7"/>
        <v>1</v>
      </c>
      <c r="J32" s="275">
        <f t="shared" si="8"/>
        <v>1</v>
      </c>
      <c r="K32" s="275">
        <f t="shared" si="9"/>
        <v>1</v>
      </c>
      <c r="L32" s="275">
        <f t="shared" si="10"/>
        <v>1</v>
      </c>
      <c r="M32" s="275">
        <f t="shared" si="11"/>
        <v>1</v>
      </c>
      <c r="N32" s="275">
        <f t="shared" si="11"/>
        <v>1.142834708158424</v>
      </c>
      <c r="O32" s="275">
        <f t="shared" si="12"/>
        <v>1.3109195940192744</v>
      </c>
      <c r="P32" s="275">
        <f t="shared" si="13"/>
        <v>1.5087144543126803</v>
      </c>
      <c r="Q32" s="275">
        <f t="shared" si="14"/>
        <v>1.7559336642269603</v>
      </c>
      <c r="R32" s="275">
        <f t="shared" si="15"/>
        <v>2.0494956474550614</v>
      </c>
    </row>
    <row r="33" spans="1:18" ht="15" customHeight="1">
      <c r="A33" s="270">
        <v>31</v>
      </c>
      <c r="B33" s="275">
        <f t="shared" si="0"/>
        <v>1</v>
      </c>
      <c r="C33" s="275">
        <f t="shared" si="1"/>
        <v>1</v>
      </c>
      <c r="D33" s="275">
        <f t="shared" si="2"/>
        <v>1</v>
      </c>
      <c r="E33" s="275">
        <f t="shared" si="3"/>
        <v>1</v>
      </c>
      <c r="F33" s="275">
        <f t="shared" si="4"/>
        <v>1</v>
      </c>
      <c r="G33" s="275">
        <f t="shared" si="5"/>
        <v>1</v>
      </c>
      <c r="H33" s="275">
        <f t="shared" si="6"/>
        <v>1</v>
      </c>
      <c r="I33" s="275">
        <f t="shared" si="7"/>
        <v>1</v>
      </c>
      <c r="J33" s="275">
        <f t="shared" si="8"/>
        <v>1</v>
      </c>
      <c r="K33" s="275">
        <f t="shared" si="9"/>
        <v>1</v>
      </c>
      <c r="L33" s="275">
        <f t="shared" si="10"/>
        <v>1</v>
      </c>
      <c r="M33" s="275">
        <f t="shared" si="11"/>
        <v>1</v>
      </c>
      <c r="N33" s="275">
        <f t="shared" si="11"/>
        <v>1.142834708158424</v>
      </c>
      <c r="O33" s="275">
        <f t="shared" si="12"/>
        <v>1.3109195940192744</v>
      </c>
      <c r="P33" s="275">
        <f t="shared" si="13"/>
        <v>1.5087144543126803</v>
      </c>
      <c r="Q33" s="275">
        <f t="shared" si="14"/>
        <v>1.7559336642269603</v>
      </c>
      <c r="R33" s="275">
        <f t="shared" si="15"/>
        <v>2.0494956474550614</v>
      </c>
    </row>
    <row r="34" spans="1:18" ht="15" customHeight="1">
      <c r="A34" s="270">
        <v>32</v>
      </c>
      <c r="B34" s="275">
        <f t="shared" si="0"/>
        <v>1</v>
      </c>
      <c r="C34" s="275">
        <f t="shared" si="1"/>
        <v>1</v>
      </c>
      <c r="D34" s="275">
        <f t="shared" si="2"/>
        <v>1</v>
      </c>
      <c r="E34" s="275">
        <f t="shared" si="3"/>
        <v>1</v>
      </c>
      <c r="F34" s="275">
        <f t="shared" si="4"/>
        <v>1</v>
      </c>
      <c r="G34" s="275">
        <f t="shared" si="5"/>
        <v>1</v>
      </c>
      <c r="H34" s="275">
        <f t="shared" si="6"/>
        <v>1</v>
      </c>
      <c r="I34" s="275">
        <f t="shared" si="7"/>
        <v>1</v>
      </c>
      <c r="J34" s="275">
        <f t="shared" si="8"/>
        <v>1</v>
      </c>
      <c r="K34" s="275">
        <f t="shared" si="9"/>
        <v>1</v>
      </c>
      <c r="L34" s="275">
        <f t="shared" si="10"/>
        <v>1</v>
      </c>
      <c r="M34" s="275">
        <f t="shared" si="11"/>
        <v>1</v>
      </c>
      <c r="N34" s="275">
        <f t="shared" si="11"/>
        <v>1.142834708158424</v>
      </c>
      <c r="O34" s="275">
        <f t="shared" si="12"/>
        <v>1.3109195940192744</v>
      </c>
      <c r="P34" s="275">
        <f t="shared" si="13"/>
        <v>1.5087144543126803</v>
      </c>
      <c r="Q34" s="275">
        <f t="shared" si="14"/>
        <v>1.7559336642269603</v>
      </c>
      <c r="R34" s="275">
        <f t="shared" si="15"/>
        <v>2.0494956474550614</v>
      </c>
    </row>
    <row r="35" spans="1:18" ht="15" customHeight="1">
      <c r="A35" s="270">
        <v>33</v>
      </c>
      <c r="B35" s="275">
        <f t="shared" si="0"/>
        <v>1</v>
      </c>
      <c r="C35" s="275">
        <f t="shared" si="1"/>
        <v>1</v>
      </c>
      <c r="D35" s="275">
        <f t="shared" si="2"/>
        <v>1</v>
      </c>
      <c r="E35" s="275">
        <f t="shared" si="3"/>
        <v>1</v>
      </c>
      <c r="F35" s="275">
        <f t="shared" si="4"/>
        <v>1</v>
      </c>
      <c r="G35" s="275">
        <f t="shared" si="5"/>
        <v>1</v>
      </c>
      <c r="H35" s="275">
        <f t="shared" si="6"/>
        <v>1</v>
      </c>
      <c r="I35" s="275">
        <f t="shared" si="7"/>
        <v>1</v>
      </c>
      <c r="J35" s="275">
        <f t="shared" si="8"/>
        <v>1</v>
      </c>
      <c r="K35" s="275">
        <f t="shared" si="9"/>
        <v>1</v>
      </c>
      <c r="L35" s="275">
        <f t="shared" si="10"/>
        <v>1</v>
      </c>
      <c r="M35" s="275">
        <f t="shared" si="11"/>
        <v>1</v>
      </c>
      <c r="N35" s="275">
        <f t="shared" si="11"/>
        <v>1.142834708158424</v>
      </c>
      <c r="O35" s="275">
        <f t="shared" si="12"/>
        <v>1.3109195940192744</v>
      </c>
      <c r="P35" s="275">
        <f t="shared" si="13"/>
        <v>1.5087144543126803</v>
      </c>
      <c r="Q35" s="275">
        <f t="shared" si="14"/>
        <v>1.7559336642269603</v>
      </c>
      <c r="R35" s="275">
        <f t="shared" si="15"/>
        <v>2.0494956474550614</v>
      </c>
    </row>
    <row r="36" spans="1:18" ht="15" customHeight="1">
      <c r="A36" s="270">
        <v>34</v>
      </c>
      <c r="B36" s="275">
        <f t="shared" si="0"/>
        <v>1</v>
      </c>
      <c r="C36" s="275">
        <f t="shared" si="1"/>
        <v>1</v>
      </c>
      <c r="D36" s="275">
        <f t="shared" si="2"/>
        <v>1</v>
      </c>
      <c r="E36" s="275">
        <f t="shared" si="3"/>
        <v>1</v>
      </c>
      <c r="F36" s="275">
        <f t="shared" si="4"/>
        <v>1</v>
      </c>
      <c r="G36" s="275">
        <f t="shared" si="5"/>
        <v>1</v>
      </c>
      <c r="H36" s="275">
        <f t="shared" si="6"/>
        <v>1</v>
      </c>
      <c r="I36" s="275">
        <f t="shared" si="7"/>
        <v>1</v>
      </c>
      <c r="J36" s="275">
        <f t="shared" si="8"/>
        <v>1</v>
      </c>
      <c r="K36" s="275">
        <f t="shared" si="9"/>
        <v>1</v>
      </c>
      <c r="L36" s="275">
        <f t="shared" si="10"/>
        <v>1</v>
      </c>
      <c r="M36" s="275">
        <f t="shared" si="11"/>
        <v>1</v>
      </c>
      <c r="N36" s="275">
        <f t="shared" si="11"/>
        <v>1.142834708158424</v>
      </c>
      <c r="O36" s="275">
        <f t="shared" si="12"/>
        <v>1.3109195940192744</v>
      </c>
      <c r="P36" s="275">
        <f t="shared" si="13"/>
        <v>1.5087144543126803</v>
      </c>
      <c r="Q36" s="275">
        <f t="shared" si="14"/>
        <v>1.7559336642269603</v>
      </c>
      <c r="R36" s="275">
        <f t="shared" si="15"/>
        <v>2.0494956474550614</v>
      </c>
    </row>
    <row r="37" spans="1:18" ht="15" customHeight="1">
      <c r="A37" s="270">
        <v>35</v>
      </c>
      <c r="B37" s="275">
        <f t="shared" si="0"/>
        <v>1</v>
      </c>
      <c r="C37" s="275">
        <f t="shared" si="1"/>
        <v>1</v>
      </c>
      <c r="D37" s="275">
        <f t="shared" si="2"/>
        <v>1</v>
      </c>
      <c r="E37" s="275">
        <f t="shared" si="3"/>
        <v>1</v>
      </c>
      <c r="F37" s="275">
        <f t="shared" si="4"/>
        <v>1</v>
      </c>
      <c r="G37" s="275">
        <f t="shared" si="5"/>
        <v>1</v>
      </c>
      <c r="H37" s="275">
        <f t="shared" si="6"/>
        <v>1</v>
      </c>
      <c r="I37" s="275">
        <f t="shared" si="7"/>
        <v>1</v>
      </c>
      <c r="J37" s="275">
        <f t="shared" si="8"/>
        <v>1</v>
      </c>
      <c r="K37" s="275">
        <f t="shared" si="9"/>
        <v>1</v>
      </c>
      <c r="L37" s="275">
        <f t="shared" si="10"/>
        <v>1</v>
      </c>
      <c r="M37" s="275">
        <f t="shared" si="11"/>
        <v>1</v>
      </c>
      <c r="N37" s="275">
        <f t="shared" si="11"/>
        <v>1.142834708158424</v>
      </c>
      <c r="O37" s="275">
        <f t="shared" si="12"/>
        <v>1.3109195940192744</v>
      </c>
      <c r="P37" s="275">
        <f t="shared" si="13"/>
        <v>1.5087144543126803</v>
      </c>
      <c r="Q37" s="275">
        <f t="shared" si="14"/>
        <v>1.7559336642269603</v>
      </c>
      <c r="R37" s="275">
        <f t="shared" si="15"/>
        <v>2.0494956474550614</v>
      </c>
    </row>
    <row r="38" spans="1:18" ht="15" customHeight="1">
      <c r="A38" s="270">
        <v>36</v>
      </c>
      <c r="B38" s="275">
        <f t="shared" si="0"/>
        <v>1</v>
      </c>
      <c r="C38" s="275">
        <f t="shared" si="1"/>
        <v>1</v>
      </c>
      <c r="D38" s="275">
        <f t="shared" si="2"/>
        <v>1</v>
      </c>
      <c r="E38" s="275">
        <f t="shared" si="3"/>
        <v>1</v>
      </c>
      <c r="F38" s="275">
        <f t="shared" si="4"/>
        <v>1</v>
      </c>
      <c r="G38" s="275">
        <f t="shared" si="5"/>
        <v>1</v>
      </c>
      <c r="H38" s="275">
        <f t="shared" si="6"/>
        <v>1</v>
      </c>
      <c r="I38" s="275">
        <f t="shared" si="7"/>
        <v>1</v>
      </c>
      <c r="J38" s="275">
        <f t="shared" si="8"/>
        <v>1</v>
      </c>
      <c r="K38" s="275">
        <f t="shared" si="9"/>
        <v>1</v>
      </c>
      <c r="L38" s="275">
        <f t="shared" si="10"/>
        <v>1</v>
      </c>
      <c r="M38" s="275">
        <f t="shared" si="11"/>
        <v>1</v>
      </c>
      <c r="N38" s="275">
        <f t="shared" si="11"/>
        <v>1.142834708158424</v>
      </c>
      <c r="O38" s="275">
        <f t="shared" si="12"/>
        <v>1.3109195940192744</v>
      </c>
      <c r="P38" s="275">
        <f t="shared" si="13"/>
        <v>1.5087144543126803</v>
      </c>
      <c r="Q38" s="275">
        <f t="shared" si="14"/>
        <v>1.7559336642269603</v>
      </c>
      <c r="R38" s="275">
        <f t="shared" si="15"/>
        <v>2.0494956474550614</v>
      </c>
    </row>
    <row r="39" spans="1:18" ht="15" customHeight="1">
      <c r="A39" s="270">
        <v>37</v>
      </c>
      <c r="B39" s="275">
        <f t="shared" si="0"/>
        <v>1</v>
      </c>
      <c r="C39" s="275">
        <f t="shared" si="1"/>
        <v>1</v>
      </c>
      <c r="D39" s="275">
        <f t="shared" si="2"/>
        <v>1</v>
      </c>
      <c r="E39" s="275">
        <f t="shared" si="3"/>
        <v>1</v>
      </c>
      <c r="F39" s="275">
        <f t="shared" si="4"/>
        <v>1</v>
      </c>
      <c r="G39" s="275">
        <f t="shared" si="5"/>
        <v>1</v>
      </c>
      <c r="H39" s="275">
        <f t="shared" si="6"/>
        <v>1</v>
      </c>
      <c r="I39" s="275">
        <f t="shared" si="7"/>
        <v>1</v>
      </c>
      <c r="J39" s="275">
        <f t="shared" si="8"/>
        <v>1</v>
      </c>
      <c r="K39" s="275">
        <f t="shared" si="9"/>
        <v>1</v>
      </c>
      <c r="L39" s="275">
        <f t="shared" si="10"/>
        <v>1</v>
      </c>
      <c r="M39" s="275">
        <f t="shared" si="11"/>
        <v>1</v>
      </c>
      <c r="N39" s="275">
        <f t="shared" si="11"/>
        <v>1.142834708158424</v>
      </c>
      <c r="O39" s="275">
        <f t="shared" si="12"/>
        <v>1.3109195940192744</v>
      </c>
      <c r="P39" s="275">
        <f t="shared" si="13"/>
        <v>1.5087144543126803</v>
      </c>
      <c r="Q39" s="275">
        <f t="shared" si="14"/>
        <v>1.7559336642269603</v>
      </c>
      <c r="R39" s="275">
        <f t="shared" si="15"/>
        <v>2.0494956474550614</v>
      </c>
    </row>
    <row r="40" spans="1:18" ht="15" customHeight="1">
      <c r="A40" s="270">
        <v>38</v>
      </c>
      <c r="B40" s="275">
        <f t="shared" si="0"/>
        <v>1</v>
      </c>
      <c r="C40" s="275">
        <f t="shared" si="1"/>
        <v>1</v>
      </c>
      <c r="D40" s="275">
        <f t="shared" si="2"/>
        <v>1</v>
      </c>
      <c r="E40" s="275">
        <f t="shared" si="3"/>
        <v>1</v>
      </c>
      <c r="F40" s="275">
        <f t="shared" si="4"/>
        <v>1</v>
      </c>
      <c r="G40" s="275">
        <f t="shared" si="5"/>
        <v>1</v>
      </c>
      <c r="H40" s="275">
        <f t="shared" si="6"/>
        <v>1</v>
      </c>
      <c r="I40" s="275">
        <f t="shared" si="7"/>
        <v>1</v>
      </c>
      <c r="J40" s="275">
        <f t="shared" si="8"/>
        <v>1</v>
      </c>
      <c r="K40" s="275">
        <f t="shared" si="9"/>
        <v>1</v>
      </c>
      <c r="L40" s="275">
        <f t="shared" si="10"/>
        <v>1</v>
      </c>
      <c r="M40" s="275">
        <f t="shared" si="11"/>
        <v>1</v>
      </c>
      <c r="N40" s="275">
        <f t="shared" si="11"/>
        <v>1.142834708158424</v>
      </c>
      <c r="O40" s="275">
        <f t="shared" si="12"/>
        <v>1.3109195940192744</v>
      </c>
      <c r="P40" s="275">
        <f t="shared" si="13"/>
        <v>1.5087144543126803</v>
      </c>
      <c r="Q40" s="275">
        <f t="shared" si="14"/>
        <v>1.7559336642269603</v>
      </c>
      <c r="R40" s="275">
        <f t="shared" si="15"/>
        <v>2.0494956474550614</v>
      </c>
    </row>
    <row r="41" spans="1:18" ht="15" customHeight="1">
      <c r="A41" s="270">
        <v>39</v>
      </c>
      <c r="B41" s="275">
        <f t="shared" si="0"/>
        <v>1</v>
      </c>
      <c r="C41" s="275">
        <f t="shared" si="1"/>
        <v>1</v>
      </c>
      <c r="D41" s="275">
        <f t="shared" si="2"/>
        <v>1</v>
      </c>
      <c r="E41" s="275">
        <f t="shared" si="3"/>
        <v>1</v>
      </c>
      <c r="F41" s="275">
        <f t="shared" si="4"/>
        <v>1</v>
      </c>
      <c r="G41" s="275">
        <f t="shared" si="5"/>
        <v>1</v>
      </c>
      <c r="H41" s="275">
        <f t="shared" si="6"/>
        <v>1</v>
      </c>
      <c r="I41" s="275">
        <f t="shared" si="7"/>
        <v>1</v>
      </c>
      <c r="J41" s="275">
        <f t="shared" si="8"/>
        <v>1</v>
      </c>
      <c r="K41" s="275">
        <f t="shared" si="9"/>
        <v>1</v>
      </c>
      <c r="L41" s="275">
        <f t="shared" si="10"/>
        <v>1</v>
      </c>
      <c r="M41" s="275">
        <f t="shared" si="11"/>
        <v>1</v>
      </c>
      <c r="N41" s="275">
        <f t="shared" si="11"/>
        <v>1.142834708158424</v>
      </c>
      <c r="O41" s="275">
        <f t="shared" si="12"/>
        <v>1.3109195940192744</v>
      </c>
      <c r="P41" s="275">
        <f t="shared" si="13"/>
        <v>1.5087144543126803</v>
      </c>
      <c r="Q41" s="275">
        <f t="shared" si="14"/>
        <v>1.7559336642269603</v>
      </c>
      <c r="R41" s="275">
        <f t="shared" si="15"/>
        <v>2.0494956474550614</v>
      </c>
    </row>
    <row r="42" spans="1:18" ht="15" customHeight="1">
      <c r="A42" s="270">
        <v>40</v>
      </c>
      <c r="B42" s="275">
        <f t="shared" si="0"/>
        <v>1</v>
      </c>
      <c r="C42" s="275">
        <f t="shared" si="1"/>
        <v>1</v>
      </c>
      <c r="D42" s="275">
        <f t="shared" si="2"/>
        <v>1</v>
      </c>
      <c r="E42" s="275">
        <f t="shared" si="3"/>
        <v>1</v>
      </c>
      <c r="F42" s="275">
        <f t="shared" si="4"/>
        <v>1</v>
      </c>
      <c r="G42" s="275">
        <f t="shared" si="5"/>
        <v>1</v>
      </c>
      <c r="H42" s="275">
        <f t="shared" si="6"/>
        <v>1</v>
      </c>
      <c r="I42" s="275">
        <f t="shared" si="7"/>
        <v>1</v>
      </c>
      <c r="J42" s="275">
        <f t="shared" si="8"/>
        <v>1</v>
      </c>
      <c r="K42" s="275">
        <f t="shared" si="9"/>
        <v>1</v>
      </c>
      <c r="L42" s="275">
        <f t="shared" si="10"/>
        <v>1</v>
      </c>
      <c r="M42" s="275">
        <f t="shared" si="11"/>
        <v>1</v>
      </c>
      <c r="N42" s="275">
        <f t="shared" si="11"/>
        <v>1.142834708158424</v>
      </c>
      <c r="O42" s="275">
        <f t="shared" si="12"/>
        <v>1.3109195940192744</v>
      </c>
      <c r="P42" s="275">
        <f t="shared" si="13"/>
        <v>1.5087144543126803</v>
      </c>
      <c r="Q42" s="275">
        <f t="shared" si="14"/>
        <v>1.7559336642269603</v>
      </c>
      <c r="R42" s="275">
        <f t="shared" si="15"/>
        <v>2.0494956474550614</v>
      </c>
    </row>
    <row r="43" spans="1:18" ht="15" customHeight="1">
      <c r="A43" s="270">
        <v>41</v>
      </c>
      <c r="B43" s="275">
        <f t="shared" si="0"/>
        <v>1</v>
      </c>
      <c r="C43" s="275">
        <f t="shared" si="1"/>
        <v>1</v>
      </c>
      <c r="D43" s="275">
        <f t="shared" si="2"/>
        <v>1</v>
      </c>
      <c r="E43" s="275">
        <f t="shared" si="3"/>
        <v>1</v>
      </c>
      <c r="F43" s="275">
        <f t="shared" si="4"/>
        <v>1</v>
      </c>
      <c r="G43" s="275">
        <f t="shared" si="5"/>
        <v>1</v>
      </c>
      <c r="H43" s="275">
        <f t="shared" si="6"/>
        <v>1</v>
      </c>
      <c r="I43" s="275">
        <f t="shared" si="7"/>
        <v>1</v>
      </c>
      <c r="J43" s="275">
        <f t="shared" si="8"/>
        <v>1</v>
      </c>
      <c r="K43" s="275">
        <f t="shared" si="9"/>
        <v>1</v>
      </c>
      <c r="L43" s="275">
        <f t="shared" si="10"/>
        <v>1</v>
      </c>
      <c r="M43" s="275">
        <f t="shared" si="11"/>
        <v>1</v>
      </c>
      <c r="N43" s="275">
        <f t="shared" si="11"/>
        <v>1.142834708158424</v>
      </c>
      <c r="O43" s="275">
        <f t="shared" si="12"/>
        <v>1.3109195940192744</v>
      </c>
      <c r="P43" s="275">
        <f t="shared" si="13"/>
        <v>1.5087144543126803</v>
      </c>
      <c r="Q43" s="275">
        <f t="shared" si="14"/>
        <v>1.7559336642269603</v>
      </c>
      <c r="R43" s="275">
        <f t="shared" si="15"/>
        <v>2.0494956474550614</v>
      </c>
    </row>
    <row r="44" spans="1:18" ht="15" customHeight="1">
      <c r="A44" s="270">
        <v>42</v>
      </c>
      <c r="B44" s="275">
        <f t="shared" si="0"/>
        <v>1</v>
      </c>
      <c r="C44" s="275">
        <f t="shared" si="1"/>
        <v>1</v>
      </c>
      <c r="D44" s="275">
        <f t="shared" si="2"/>
        <v>1</v>
      </c>
      <c r="E44" s="275">
        <f t="shared" si="3"/>
        <v>1</v>
      </c>
      <c r="F44" s="275">
        <f t="shared" si="4"/>
        <v>1</v>
      </c>
      <c r="G44" s="275">
        <f t="shared" si="5"/>
        <v>1</v>
      </c>
      <c r="H44" s="275">
        <f t="shared" si="6"/>
        <v>1</v>
      </c>
      <c r="I44" s="275">
        <f t="shared" si="7"/>
        <v>1</v>
      </c>
      <c r="J44" s="275">
        <f t="shared" si="8"/>
        <v>1</v>
      </c>
      <c r="K44" s="275">
        <f t="shared" si="9"/>
        <v>1</v>
      </c>
      <c r="L44" s="275">
        <f t="shared" si="10"/>
        <v>1</v>
      </c>
      <c r="M44" s="275">
        <f t="shared" si="11"/>
        <v>1</v>
      </c>
      <c r="N44" s="275">
        <f t="shared" si="11"/>
        <v>1.142834708158424</v>
      </c>
      <c r="O44" s="275">
        <f t="shared" si="12"/>
        <v>1.3109195940192744</v>
      </c>
      <c r="P44" s="275">
        <f t="shared" si="13"/>
        <v>1.5087144543126803</v>
      </c>
      <c r="Q44" s="275">
        <f t="shared" si="14"/>
        <v>1.7559336642269603</v>
      </c>
      <c r="R44" s="275">
        <f t="shared" si="15"/>
        <v>2.0494956474550614</v>
      </c>
    </row>
    <row r="45" spans="1:18" ht="15" customHeight="1">
      <c r="A45" s="270">
        <v>43</v>
      </c>
      <c r="B45" s="275">
        <f t="shared" si="0"/>
        <v>1</v>
      </c>
      <c r="C45" s="275">
        <f t="shared" si="1"/>
        <v>1</v>
      </c>
      <c r="D45" s="275">
        <f t="shared" si="2"/>
        <v>1</v>
      </c>
      <c r="E45" s="275">
        <f t="shared" si="3"/>
        <v>1</v>
      </c>
      <c r="F45" s="275">
        <f t="shared" si="4"/>
        <v>1</v>
      </c>
      <c r="G45" s="275">
        <f t="shared" si="5"/>
        <v>1</v>
      </c>
      <c r="H45" s="275">
        <f t="shared" si="6"/>
        <v>1</v>
      </c>
      <c r="I45" s="275">
        <f t="shared" si="7"/>
        <v>1</v>
      </c>
      <c r="J45" s="275">
        <f t="shared" si="8"/>
        <v>1</v>
      </c>
      <c r="K45" s="275">
        <f t="shared" si="9"/>
        <v>1</v>
      </c>
      <c r="L45" s="275">
        <f t="shared" si="10"/>
        <v>1</v>
      </c>
      <c r="M45" s="275">
        <f t="shared" si="11"/>
        <v>1</v>
      </c>
      <c r="N45" s="275">
        <f t="shared" si="11"/>
        <v>1.142834708158424</v>
      </c>
      <c r="O45" s="275">
        <f t="shared" si="12"/>
        <v>1.3109195940192744</v>
      </c>
      <c r="P45" s="275">
        <f t="shared" si="13"/>
        <v>1.5087144543126803</v>
      </c>
      <c r="Q45" s="275">
        <f t="shared" si="14"/>
        <v>1.7559336642269603</v>
      </c>
      <c r="R45" s="275">
        <f t="shared" si="15"/>
        <v>2.0494956474550614</v>
      </c>
    </row>
    <row r="46" spans="1:18" ht="15" customHeight="1">
      <c r="A46" s="270">
        <v>44</v>
      </c>
      <c r="B46" s="275">
        <f t="shared" si="0"/>
        <v>1</v>
      </c>
      <c r="C46" s="275">
        <f t="shared" si="1"/>
        <v>1</v>
      </c>
      <c r="D46" s="275">
        <f t="shared" si="2"/>
        <v>1</v>
      </c>
      <c r="E46" s="275">
        <f t="shared" si="3"/>
        <v>1</v>
      </c>
      <c r="F46" s="275">
        <f t="shared" si="4"/>
        <v>1</v>
      </c>
      <c r="G46" s="275">
        <f t="shared" si="5"/>
        <v>1</v>
      </c>
      <c r="H46" s="275">
        <f t="shared" si="6"/>
        <v>1</v>
      </c>
      <c r="I46" s="275">
        <f t="shared" si="7"/>
        <v>1</v>
      </c>
      <c r="J46" s="275">
        <f t="shared" si="8"/>
        <v>1</v>
      </c>
      <c r="K46" s="275">
        <f t="shared" si="9"/>
        <v>1</v>
      </c>
      <c r="L46" s="275">
        <f t="shared" si="10"/>
        <v>1</v>
      </c>
      <c r="M46" s="275">
        <f t="shared" si="11"/>
        <v>1</v>
      </c>
      <c r="N46" s="275">
        <f t="shared" si="11"/>
        <v>1.142834708158424</v>
      </c>
      <c r="O46" s="275">
        <f t="shared" si="12"/>
        <v>1.3109195940192744</v>
      </c>
      <c r="P46" s="275">
        <f t="shared" si="13"/>
        <v>1.5087144543126803</v>
      </c>
      <c r="Q46" s="275">
        <f t="shared" si="14"/>
        <v>1.7559336642269603</v>
      </c>
      <c r="R46" s="275">
        <f t="shared" si="15"/>
        <v>2.0494956474550614</v>
      </c>
    </row>
    <row r="47" spans="1:18" ht="15" customHeight="1">
      <c r="A47" s="270">
        <v>45</v>
      </c>
      <c r="B47" s="275">
        <f t="shared" si="0"/>
        <v>1</v>
      </c>
      <c r="C47" s="275">
        <f t="shared" si="1"/>
        <v>1</v>
      </c>
      <c r="D47" s="275">
        <f t="shared" si="2"/>
        <v>1</v>
      </c>
      <c r="E47" s="275">
        <f t="shared" si="3"/>
        <v>1</v>
      </c>
      <c r="F47" s="275">
        <f t="shared" si="4"/>
        <v>1</v>
      </c>
      <c r="G47" s="275">
        <f t="shared" si="5"/>
        <v>1</v>
      </c>
      <c r="H47" s="275">
        <f t="shared" si="6"/>
        <v>1</v>
      </c>
      <c r="I47" s="275">
        <f t="shared" si="7"/>
        <v>1</v>
      </c>
      <c r="J47" s="275">
        <f t="shared" si="8"/>
        <v>1</v>
      </c>
      <c r="K47" s="275">
        <f t="shared" si="9"/>
        <v>1</v>
      </c>
      <c r="L47" s="275">
        <f t="shared" si="10"/>
        <v>1</v>
      </c>
      <c r="M47" s="275">
        <f t="shared" si="11"/>
        <v>1</v>
      </c>
      <c r="N47" s="275">
        <f t="shared" si="11"/>
        <v>1.142834708158424</v>
      </c>
      <c r="O47" s="275">
        <f t="shared" si="12"/>
        <v>1.3109195940192744</v>
      </c>
      <c r="P47" s="275">
        <f t="shared" si="13"/>
        <v>1.5087144543126803</v>
      </c>
      <c r="Q47" s="275">
        <f t="shared" si="14"/>
        <v>1.7559336642269603</v>
      </c>
      <c r="R47" s="275">
        <f t="shared" si="15"/>
        <v>2.0494956474550614</v>
      </c>
    </row>
    <row r="48" spans="1:18" ht="15" customHeight="1">
      <c r="A48" s="270">
        <v>46</v>
      </c>
      <c r="B48" s="275">
        <f t="shared" si="0"/>
        <v>1</v>
      </c>
      <c r="C48" s="275">
        <f t="shared" si="1"/>
        <v>1</v>
      </c>
      <c r="D48" s="275">
        <f t="shared" si="2"/>
        <v>1</v>
      </c>
      <c r="E48" s="275">
        <f t="shared" si="3"/>
        <v>1</v>
      </c>
      <c r="F48" s="275">
        <f t="shared" si="4"/>
        <v>1</v>
      </c>
      <c r="G48" s="275">
        <f t="shared" si="5"/>
        <v>1</v>
      </c>
      <c r="H48" s="275">
        <f t="shared" si="6"/>
        <v>1</v>
      </c>
      <c r="I48" s="275">
        <f t="shared" si="7"/>
        <v>1</v>
      </c>
      <c r="J48" s="275">
        <f t="shared" si="8"/>
        <v>1</v>
      </c>
      <c r="K48" s="275">
        <f t="shared" si="9"/>
        <v>1</v>
      </c>
      <c r="L48" s="275">
        <f t="shared" si="10"/>
        <v>1</v>
      </c>
      <c r="M48" s="275">
        <f t="shared" si="11"/>
        <v>1</v>
      </c>
      <c r="N48" s="275">
        <f t="shared" si="11"/>
        <v>1.142834708158424</v>
      </c>
      <c r="O48" s="275">
        <f t="shared" si="12"/>
        <v>1.3109195940192744</v>
      </c>
      <c r="P48" s="275">
        <f t="shared" si="13"/>
        <v>1.5087144543126803</v>
      </c>
      <c r="Q48" s="275">
        <f t="shared" si="14"/>
        <v>1.7559336642269603</v>
      </c>
      <c r="R48" s="275">
        <f t="shared" si="15"/>
        <v>2.0494956474550614</v>
      </c>
    </row>
    <row r="49" spans="1:18" ht="15" customHeight="1">
      <c r="A49" s="270">
        <v>47</v>
      </c>
      <c r="B49" s="275">
        <f t="shared" si="0"/>
        <v>1</v>
      </c>
      <c r="C49" s="275">
        <f t="shared" si="1"/>
        <v>1</v>
      </c>
      <c r="D49" s="275">
        <f t="shared" si="2"/>
        <v>1</v>
      </c>
      <c r="E49" s="275">
        <f t="shared" si="3"/>
        <v>1</v>
      </c>
      <c r="F49" s="275">
        <f t="shared" si="4"/>
        <v>1</v>
      </c>
      <c r="G49" s="275">
        <f t="shared" si="5"/>
        <v>1</v>
      </c>
      <c r="H49" s="275">
        <f t="shared" si="6"/>
        <v>1</v>
      </c>
      <c r="I49" s="275">
        <f t="shared" si="7"/>
        <v>1</v>
      </c>
      <c r="J49" s="275">
        <f t="shared" si="8"/>
        <v>1</v>
      </c>
      <c r="K49" s="275">
        <f t="shared" si="9"/>
        <v>1</v>
      </c>
      <c r="L49" s="275">
        <f t="shared" si="10"/>
        <v>1</v>
      </c>
      <c r="M49" s="275">
        <f t="shared" si="11"/>
        <v>1</v>
      </c>
      <c r="N49" s="275">
        <f t="shared" si="11"/>
        <v>1.142834708158424</v>
      </c>
      <c r="O49" s="275">
        <f t="shared" si="12"/>
        <v>1.3109195940192744</v>
      </c>
      <c r="P49" s="275">
        <f t="shared" si="13"/>
        <v>1.5087144543126803</v>
      </c>
      <c r="Q49" s="275">
        <f t="shared" si="14"/>
        <v>1.7559336642269603</v>
      </c>
      <c r="R49" s="275">
        <f t="shared" si="15"/>
        <v>2.0494956474550614</v>
      </c>
    </row>
    <row r="50" spans="1:18" ht="15" customHeight="1">
      <c r="A50" s="270">
        <v>48</v>
      </c>
      <c r="B50" s="275">
        <f t="shared" si="0"/>
        <v>1</v>
      </c>
      <c r="C50" s="275">
        <f t="shared" si="1"/>
        <v>1</v>
      </c>
      <c r="D50" s="275">
        <f t="shared" si="2"/>
        <v>1</v>
      </c>
      <c r="E50" s="275">
        <f t="shared" si="3"/>
        <v>1</v>
      </c>
      <c r="F50" s="275">
        <f t="shared" si="4"/>
        <v>1</v>
      </c>
      <c r="G50" s="275">
        <f t="shared" si="5"/>
        <v>1</v>
      </c>
      <c r="H50" s="275">
        <f t="shared" si="6"/>
        <v>1</v>
      </c>
      <c r="I50" s="275">
        <f t="shared" si="7"/>
        <v>1</v>
      </c>
      <c r="J50" s="275">
        <f t="shared" si="8"/>
        <v>1</v>
      </c>
      <c r="K50" s="275">
        <f t="shared" si="9"/>
        <v>1</v>
      </c>
      <c r="L50" s="275">
        <f t="shared" si="10"/>
        <v>1</v>
      </c>
      <c r="M50" s="275">
        <f t="shared" si="11"/>
        <v>1</v>
      </c>
      <c r="N50" s="275">
        <f t="shared" si="11"/>
        <v>1.142834708158424</v>
      </c>
      <c r="O50" s="275">
        <f t="shared" si="12"/>
        <v>1.3109195940192744</v>
      </c>
      <c r="P50" s="275">
        <f t="shared" si="13"/>
        <v>1.5087144543126803</v>
      </c>
      <c r="Q50" s="275">
        <f t="shared" si="14"/>
        <v>1.7559336642269603</v>
      </c>
      <c r="R50" s="275">
        <f t="shared" si="15"/>
        <v>2.0494956474550614</v>
      </c>
    </row>
    <row r="51" spans="1:18" ht="15" customHeight="1">
      <c r="A51" s="270">
        <v>49</v>
      </c>
      <c r="B51" s="275">
        <f>B52</f>
        <v>1</v>
      </c>
      <c r="C51" s="275">
        <f t="shared" si="1"/>
        <v>1</v>
      </c>
      <c r="D51" s="275">
        <f t="shared" si="2"/>
        <v>1</v>
      </c>
      <c r="E51" s="275">
        <f t="shared" si="3"/>
        <v>1</v>
      </c>
      <c r="F51" s="275">
        <f t="shared" si="4"/>
        <v>1</v>
      </c>
      <c r="G51" s="275">
        <f t="shared" si="5"/>
        <v>1</v>
      </c>
      <c r="H51" s="275">
        <f t="shared" si="6"/>
        <v>1</v>
      </c>
      <c r="I51" s="275">
        <f t="shared" si="7"/>
        <v>1</v>
      </c>
      <c r="J51" s="275">
        <f t="shared" si="8"/>
        <v>1</v>
      </c>
      <c r="K51" s="275">
        <f t="shared" si="9"/>
        <v>1</v>
      </c>
      <c r="L51" s="275">
        <f t="shared" si="10"/>
        <v>1</v>
      </c>
      <c r="M51" s="275">
        <f t="shared" si="11"/>
        <v>1</v>
      </c>
      <c r="N51" s="275">
        <f t="shared" si="11"/>
        <v>1.142834708158424</v>
      </c>
      <c r="O51" s="275">
        <f t="shared" si="12"/>
        <v>1.3109195940192744</v>
      </c>
      <c r="P51" s="275">
        <f t="shared" si="13"/>
        <v>1.5087144543126803</v>
      </c>
      <c r="Q51" s="275">
        <f t="shared" si="14"/>
        <v>1.7559336642269603</v>
      </c>
      <c r="R51" s="275">
        <f t="shared" si="15"/>
        <v>2.0494956474550614</v>
      </c>
    </row>
    <row r="52" spans="1:18" ht="15" customHeight="1" thickBot="1">
      <c r="A52" s="270">
        <v>50</v>
      </c>
      <c r="B52" s="276">
        <v>1</v>
      </c>
      <c r="C52" s="276">
        <v>1</v>
      </c>
      <c r="D52" s="276">
        <v>1</v>
      </c>
      <c r="E52" s="276">
        <v>1</v>
      </c>
      <c r="F52" s="276">
        <v>1</v>
      </c>
      <c r="G52" s="276">
        <v>1</v>
      </c>
      <c r="H52" s="276">
        <v>1</v>
      </c>
      <c r="I52" s="276">
        <v>1</v>
      </c>
      <c r="J52" s="276">
        <v>1</v>
      </c>
      <c r="K52" s="276">
        <v>1</v>
      </c>
      <c r="L52" s="276">
        <v>1</v>
      </c>
      <c r="M52" s="276">
        <f>'TC7'!$I96</f>
        <v>1</v>
      </c>
      <c r="N52" s="276">
        <f>'TC7'!$I97</f>
        <v>1.142834708158424</v>
      </c>
      <c r="O52" s="276">
        <f>'TC7'!$I98</f>
        <v>1.3109195940192744</v>
      </c>
      <c r="P52" s="276">
        <f>'TC7'!$I99</f>
        <v>1.5087144543126803</v>
      </c>
      <c r="Q52" s="276">
        <f>'TC7'!$I100</f>
        <v>1.7559336642269603</v>
      </c>
      <c r="R52" s="276">
        <f>'TC7'!$I101</f>
        <v>2.0494956474550614</v>
      </c>
    </row>
    <row r="53" spans="1:18" ht="15" customHeight="1">
      <c r="A53" s="271">
        <v>51</v>
      </c>
      <c r="B53" s="275">
        <f>B52+(B$92-B$52)/40</f>
        <v>1.0000249999999999</v>
      </c>
      <c r="C53" s="275">
        <f t="shared" ref="C53:C91" si="16">C52+(C$92-C$52)/40</f>
        <v>0.99882386774344678</v>
      </c>
      <c r="D53" s="275">
        <f t="shared" ref="D53:D91" si="17">D52+(D$92-D$52)/40</f>
        <v>1.0002559216262699</v>
      </c>
      <c r="E53" s="275">
        <f t="shared" ref="E53:E91" si="18">E52+(E$92-E$52)/40</f>
        <v>1.0016326628050607</v>
      </c>
      <c r="F53" s="275">
        <f t="shared" ref="F53:F91" si="19">F52+(F$92-F$52)/40</f>
        <v>1.0031438836849045</v>
      </c>
      <c r="G53" s="275">
        <f t="shared" ref="G53:G91" si="20">G52+(G$92-G$52)/40</f>
        <v>1.0043967103971041</v>
      </c>
      <c r="H53" s="275">
        <f t="shared" ref="H53:H91" si="21">H52+(H$92-H$52)/40</f>
        <v>1.0059068775370763</v>
      </c>
      <c r="I53" s="275">
        <f t="shared" ref="I53:I91" si="22">I52+(I$92-I$52)/40</f>
        <v>1.0068200339650202</v>
      </c>
      <c r="J53" s="275">
        <f t="shared" ref="J53:J91" si="23">J52+(J$92-J$52)/40</f>
        <v>1.007894047689613</v>
      </c>
      <c r="K53" s="275">
        <f t="shared" ref="K53:K91" si="24">K52+(K$92-K$52)/40</f>
        <v>1.00876587432737</v>
      </c>
      <c r="L53" s="275">
        <f t="shared" ref="L53:L91" si="25">L52+(L$92-L$52)/40</f>
        <v>1.0097295608335559</v>
      </c>
      <c r="M53" s="275">
        <f t="shared" ref="M53:N91" si="26">M52+(M$92-M$52)/40</f>
        <v>1</v>
      </c>
      <c r="N53" s="275">
        <f t="shared" si="26"/>
        <v>1.1393632544821168</v>
      </c>
      <c r="O53" s="275">
        <f t="shared" ref="O53:O91" si="27">O52+(O$92-O$52)/40</f>
        <v>1.3034393726174116</v>
      </c>
      <c r="P53" s="275">
        <f t="shared" ref="P53:P91" si="28">P52+(P$92-P$52)/40</f>
        <v>1.4965687590625916</v>
      </c>
      <c r="Q53" s="275">
        <f t="shared" ref="Q53:Q91" si="29">Q52+(Q$92-Q$52)/40</f>
        <v>1.7381815312999014</v>
      </c>
      <c r="R53" s="275">
        <f t="shared" ref="R53:R91" si="30">R52+(R$92-R$52)/40</f>
        <v>2.0250676980083506</v>
      </c>
    </row>
    <row r="54" spans="1:18" ht="15" customHeight="1">
      <c r="A54" s="270">
        <v>52</v>
      </c>
      <c r="B54" s="275">
        <f t="shared" ref="B54:B91" si="31">B53+(B$92-B$52)/40</f>
        <v>1.0000499999999999</v>
      </c>
      <c r="C54" s="275">
        <f t="shared" si="16"/>
        <v>0.99764773548689356</v>
      </c>
      <c r="D54" s="275">
        <f t="shared" si="17"/>
        <v>1.0005118432525397</v>
      </c>
      <c r="E54" s="275">
        <f t="shared" si="18"/>
        <v>1.0032653256101214</v>
      </c>
      <c r="F54" s="275">
        <f t="shared" si="19"/>
        <v>1.006287767369809</v>
      </c>
      <c r="G54" s="275">
        <f t="shared" si="20"/>
        <v>1.0087934207942082</v>
      </c>
      <c r="H54" s="275">
        <f t="shared" si="21"/>
        <v>1.0118137550741526</v>
      </c>
      <c r="I54" s="275">
        <f t="shared" si="22"/>
        <v>1.0136400679300404</v>
      </c>
      <c r="J54" s="275">
        <f t="shared" si="23"/>
        <v>1.015788095379226</v>
      </c>
      <c r="K54" s="275">
        <f t="shared" si="24"/>
        <v>1.0175317486547399</v>
      </c>
      <c r="L54" s="275">
        <f t="shared" si="25"/>
        <v>1.0194591216671118</v>
      </c>
      <c r="M54" s="275">
        <f t="shared" si="26"/>
        <v>1</v>
      </c>
      <c r="N54" s="275">
        <f t="shared" si="26"/>
        <v>1.1358918008058096</v>
      </c>
      <c r="O54" s="275">
        <f t="shared" si="27"/>
        <v>1.2959591512155488</v>
      </c>
      <c r="P54" s="275">
        <f t="shared" si="28"/>
        <v>1.4844230638125029</v>
      </c>
      <c r="Q54" s="275">
        <f t="shared" si="29"/>
        <v>1.7204293983728425</v>
      </c>
      <c r="R54" s="275">
        <f t="shared" si="30"/>
        <v>2.0006397485616398</v>
      </c>
    </row>
    <row r="55" spans="1:18" ht="15" customHeight="1">
      <c r="A55" s="270">
        <v>53</v>
      </c>
      <c r="B55" s="275">
        <f t="shared" si="31"/>
        <v>1.0000749999999998</v>
      </c>
      <c r="C55" s="275">
        <f t="shared" si="16"/>
        <v>0.99647160323034034</v>
      </c>
      <c r="D55" s="275">
        <f t="shared" si="17"/>
        <v>1.0007677648788096</v>
      </c>
      <c r="E55" s="275">
        <f t="shared" si="18"/>
        <v>1.0048979884151821</v>
      </c>
      <c r="F55" s="275">
        <f t="shared" si="19"/>
        <v>1.0094316510547134</v>
      </c>
      <c r="G55" s="275">
        <f t="shared" si="20"/>
        <v>1.0131901311913123</v>
      </c>
      <c r="H55" s="275">
        <f t="shared" si="21"/>
        <v>1.0177206326112289</v>
      </c>
      <c r="I55" s="275">
        <f t="shared" si="22"/>
        <v>1.0204601018950605</v>
      </c>
      <c r="J55" s="275">
        <f t="shared" si="23"/>
        <v>1.023682143068839</v>
      </c>
      <c r="K55" s="275">
        <f t="shared" si="24"/>
        <v>1.0262976229821099</v>
      </c>
      <c r="L55" s="275">
        <f t="shared" si="25"/>
        <v>1.0291886825006678</v>
      </c>
      <c r="M55" s="275">
        <f t="shared" si="26"/>
        <v>1</v>
      </c>
      <c r="N55" s="275">
        <f t="shared" si="26"/>
        <v>1.1324203471295025</v>
      </c>
      <c r="O55" s="275">
        <f t="shared" si="27"/>
        <v>1.2884789298136861</v>
      </c>
      <c r="P55" s="275">
        <f t="shared" si="28"/>
        <v>1.4722773685624142</v>
      </c>
      <c r="Q55" s="275">
        <f t="shared" si="29"/>
        <v>1.7026772654457836</v>
      </c>
      <c r="R55" s="275">
        <f t="shared" si="30"/>
        <v>1.9762117991149291</v>
      </c>
    </row>
    <row r="56" spans="1:18" ht="15" customHeight="1">
      <c r="A56" s="270">
        <v>54</v>
      </c>
      <c r="B56" s="275">
        <f t="shared" si="31"/>
        <v>1.0000999999999998</v>
      </c>
      <c r="C56" s="275">
        <f t="shared" si="16"/>
        <v>0.99529547097378712</v>
      </c>
      <c r="D56" s="275">
        <f t="shared" si="17"/>
        <v>1.0010236865050794</v>
      </c>
      <c r="E56" s="275">
        <f t="shared" si="18"/>
        <v>1.0065306512202428</v>
      </c>
      <c r="F56" s="275">
        <f t="shared" si="19"/>
        <v>1.0125755347396179</v>
      </c>
      <c r="G56" s="275">
        <f t="shared" si="20"/>
        <v>1.0175868415884164</v>
      </c>
      <c r="H56" s="275">
        <f t="shared" si="21"/>
        <v>1.0236275101483052</v>
      </c>
      <c r="I56" s="275">
        <f t="shared" si="22"/>
        <v>1.0272801358600807</v>
      </c>
      <c r="J56" s="275">
        <f t="shared" si="23"/>
        <v>1.031576190758452</v>
      </c>
      <c r="K56" s="275">
        <f t="shared" si="24"/>
        <v>1.0350634973094799</v>
      </c>
      <c r="L56" s="275">
        <f t="shared" si="25"/>
        <v>1.0389182433342237</v>
      </c>
      <c r="M56" s="275">
        <f t="shared" si="26"/>
        <v>1</v>
      </c>
      <c r="N56" s="275">
        <f t="shared" si="26"/>
        <v>1.1289488934531953</v>
      </c>
      <c r="O56" s="275">
        <f t="shared" si="27"/>
        <v>1.2809987084118233</v>
      </c>
      <c r="P56" s="275">
        <f t="shared" si="28"/>
        <v>1.4601316733123255</v>
      </c>
      <c r="Q56" s="275">
        <f t="shared" si="29"/>
        <v>1.6849251325187247</v>
      </c>
      <c r="R56" s="275">
        <f t="shared" si="30"/>
        <v>1.9517838496682183</v>
      </c>
    </row>
    <row r="57" spans="1:18" ht="15" customHeight="1">
      <c r="A57" s="270">
        <v>55</v>
      </c>
      <c r="B57" s="275">
        <f t="shared" si="31"/>
        <v>1.0001249999999997</v>
      </c>
      <c r="C57" s="275">
        <f t="shared" si="16"/>
        <v>0.9941193387172339</v>
      </c>
      <c r="D57" s="275">
        <f t="shared" si="17"/>
        <v>1.0012796081313493</v>
      </c>
      <c r="E57" s="275">
        <f t="shared" si="18"/>
        <v>1.0081633140253035</v>
      </c>
      <c r="F57" s="275">
        <f t="shared" si="19"/>
        <v>1.0157194184245224</v>
      </c>
      <c r="G57" s="275">
        <f t="shared" si="20"/>
        <v>1.0219835519855205</v>
      </c>
      <c r="H57" s="275">
        <f t="shared" si="21"/>
        <v>1.0295343876853815</v>
      </c>
      <c r="I57" s="275">
        <f t="shared" si="22"/>
        <v>1.0341001698251009</v>
      </c>
      <c r="J57" s="275">
        <f t="shared" si="23"/>
        <v>1.039470238448065</v>
      </c>
      <c r="K57" s="275">
        <f t="shared" si="24"/>
        <v>1.0438293716368499</v>
      </c>
      <c r="L57" s="275">
        <f t="shared" si="25"/>
        <v>1.0486478041677796</v>
      </c>
      <c r="M57" s="275">
        <f t="shared" si="26"/>
        <v>1</v>
      </c>
      <c r="N57" s="275">
        <f t="shared" si="26"/>
        <v>1.1254774397768881</v>
      </c>
      <c r="O57" s="275">
        <f t="shared" si="27"/>
        <v>1.2735184870099605</v>
      </c>
      <c r="P57" s="275">
        <f t="shared" si="28"/>
        <v>1.4479859780622368</v>
      </c>
      <c r="Q57" s="275">
        <f t="shared" si="29"/>
        <v>1.6671729995916658</v>
      </c>
      <c r="R57" s="275">
        <f t="shared" si="30"/>
        <v>1.9273559002215075</v>
      </c>
    </row>
    <row r="58" spans="1:18" ht="15" customHeight="1">
      <c r="A58" s="270">
        <v>56</v>
      </c>
      <c r="B58" s="275">
        <f t="shared" si="31"/>
        <v>1.0001499999999997</v>
      </c>
      <c r="C58" s="275">
        <f t="shared" si="16"/>
        <v>0.99294320646068068</v>
      </c>
      <c r="D58" s="275">
        <f t="shared" si="17"/>
        <v>1.0015355297576192</v>
      </c>
      <c r="E58" s="275">
        <f t="shared" si="18"/>
        <v>1.0097959768303642</v>
      </c>
      <c r="F58" s="275">
        <f t="shared" si="19"/>
        <v>1.0188633021094269</v>
      </c>
      <c r="G58" s="275">
        <f t="shared" si="20"/>
        <v>1.0263802623826246</v>
      </c>
      <c r="H58" s="275">
        <f t="shared" si="21"/>
        <v>1.0354412652224578</v>
      </c>
      <c r="I58" s="275">
        <f t="shared" si="22"/>
        <v>1.0409202037901211</v>
      </c>
      <c r="J58" s="275">
        <f t="shared" si="23"/>
        <v>1.047364286137678</v>
      </c>
      <c r="K58" s="275">
        <f t="shared" si="24"/>
        <v>1.0525952459642198</v>
      </c>
      <c r="L58" s="275">
        <f t="shared" si="25"/>
        <v>1.0583773650013355</v>
      </c>
      <c r="M58" s="275">
        <f t="shared" si="26"/>
        <v>1</v>
      </c>
      <c r="N58" s="275">
        <f t="shared" si="26"/>
        <v>1.1220059861005809</v>
      </c>
      <c r="O58" s="275">
        <f t="shared" si="27"/>
        <v>1.2660382656080977</v>
      </c>
      <c r="P58" s="275">
        <f t="shared" si="28"/>
        <v>1.4358402828121481</v>
      </c>
      <c r="Q58" s="275">
        <f t="shared" si="29"/>
        <v>1.6494208666646069</v>
      </c>
      <c r="R58" s="275">
        <f t="shared" si="30"/>
        <v>1.9029279507747967</v>
      </c>
    </row>
    <row r="59" spans="1:18" ht="15" customHeight="1">
      <c r="A59" s="270">
        <v>57</v>
      </c>
      <c r="B59" s="275">
        <f t="shared" si="31"/>
        <v>1.0001749999999996</v>
      </c>
      <c r="C59" s="275">
        <f t="shared" si="16"/>
        <v>0.99176707420412746</v>
      </c>
      <c r="D59" s="275">
        <f t="shared" si="17"/>
        <v>1.001791451383889</v>
      </c>
      <c r="E59" s="275">
        <f t="shared" si="18"/>
        <v>1.0114286396354248</v>
      </c>
      <c r="F59" s="275">
        <f t="shared" si="19"/>
        <v>1.0220071857943314</v>
      </c>
      <c r="G59" s="275">
        <f t="shared" si="20"/>
        <v>1.0307769727797287</v>
      </c>
      <c r="H59" s="275">
        <f t="shared" si="21"/>
        <v>1.0413481427595341</v>
      </c>
      <c r="I59" s="275">
        <f t="shared" si="22"/>
        <v>1.0477402377551412</v>
      </c>
      <c r="J59" s="275">
        <f t="shared" si="23"/>
        <v>1.055258333827291</v>
      </c>
      <c r="K59" s="275">
        <f t="shared" si="24"/>
        <v>1.0613611202915898</v>
      </c>
      <c r="L59" s="275">
        <f t="shared" si="25"/>
        <v>1.0681069258348914</v>
      </c>
      <c r="M59" s="275">
        <f t="shared" si="26"/>
        <v>1</v>
      </c>
      <c r="N59" s="275">
        <f t="shared" si="26"/>
        <v>1.1185345324242737</v>
      </c>
      <c r="O59" s="275">
        <f t="shared" si="27"/>
        <v>1.258558044206235</v>
      </c>
      <c r="P59" s="275">
        <f t="shared" si="28"/>
        <v>1.4236945875620595</v>
      </c>
      <c r="Q59" s="275">
        <f t="shared" si="29"/>
        <v>1.6316687337375479</v>
      </c>
      <c r="R59" s="275">
        <f t="shared" si="30"/>
        <v>1.8785000013280859</v>
      </c>
    </row>
    <row r="60" spans="1:18" ht="15" customHeight="1">
      <c r="A60" s="270">
        <v>58</v>
      </c>
      <c r="B60" s="275">
        <f t="shared" si="31"/>
        <v>1.0001999999999995</v>
      </c>
      <c r="C60" s="275">
        <f t="shared" si="16"/>
        <v>0.99059094194757424</v>
      </c>
      <c r="D60" s="275">
        <f t="shared" si="17"/>
        <v>1.0020473730101589</v>
      </c>
      <c r="E60" s="275">
        <f t="shared" si="18"/>
        <v>1.0130613024404855</v>
      </c>
      <c r="F60" s="275">
        <f t="shared" si="19"/>
        <v>1.0251510694792358</v>
      </c>
      <c r="G60" s="275">
        <f t="shared" si="20"/>
        <v>1.0351736831768328</v>
      </c>
      <c r="H60" s="275">
        <f t="shared" si="21"/>
        <v>1.0472550202966104</v>
      </c>
      <c r="I60" s="275">
        <f t="shared" si="22"/>
        <v>1.0545602717201614</v>
      </c>
      <c r="J60" s="275">
        <f t="shared" si="23"/>
        <v>1.0631523815169039</v>
      </c>
      <c r="K60" s="275">
        <f t="shared" si="24"/>
        <v>1.0701269946189598</v>
      </c>
      <c r="L60" s="275">
        <f t="shared" si="25"/>
        <v>1.0778364866684473</v>
      </c>
      <c r="M60" s="275">
        <f t="shared" si="26"/>
        <v>1</v>
      </c>
      <c r="N60" s="275">
        <f t="shared" si="26"/>
        <v>1.1150630787479665</v>
      </c>
      <c r="O60" s="275">
        <f t="shared" si="27"/>
        <v>1.2510778228043722</v>
      </c>
      <c r="P60" s="275">
        <f t="shared" si="28"/>
        <v>1.4115488923119708</v>
      </c>
      <c r="Q60" s="275">
        <f t="shared" si="29"/>
        <v>1.613916600810489</v>
      </c>
      <c r="R60" s="275">
        <f t="shared" si="30"/>
        <v>1.8540720518813751</v>
      </c>
    </row>
    <row r="61" spans="1:18" ht="15" customHeight="1">
      <c r="A61" s="270">
        <v>59</v>
      </c>
      <c r="B61" s="275">
        <f t="shared" si="31"/>
        <v>1.0002249999999995</v>
      </c>
      <c r="C61" s="275">
        <f t="shared" si="16"/>
        <v>0.98941480969102102</v>
      </c>
      <c r="D61" s="275">
        <f t="shared" si="17"/>
        <v>1.0023032946364288</v>
      </c>
      <c r="E61" s="275">
        <f t="shared" si="18"/>
        <v>1.0146939652455462</v>
      </c>
      <c r="F61" s="275">
        <f t="shared" si="19"/>
        <v>1.0282949531641403</v>
      </c>
      <c r="G61" s="275">
        <f t="shared" si="20"/>
        <v>1.0395703935739369</v>
      </c>
      <c r="H61" s="275">
        <f t="shared" si="21"/>
        <v>1.0531618978336867</v>
      </c>
      <c r="I61" s="275">
        <f t="shared" si="22"/>
        <v>1.0613803056851816</v>
      </c>
      <c r="J61" s="275">
        <f t="shared" si="23"/>
        <v>1.0710464292065169</v>
      </c>
      <c r="K61" s="275">
        <f t="shared" si="24"/>
        <v>1.0788928689463297</v>
      </c>
      <c r="L61" s="275">
        <f t="shared" si="25"/>
        <v>1.0875660475020033</v>
      </c>
      <c r="M61" s="275">
        <f t="shared" si="26"/>
        <v>1</v>
      </c>
      <c r="N61" s="275">
        <f t="shared" si="26"/>
        <v>1.1115916250716593</v>
      </c>
      <c r="O61" s="275">
        <f t="shared" si="27"/>
        <v>1.2435976014025094</v>
      </c>
      <c r="P61" s="275">
        <f t="shared" si="28"/>
        <v>1.3994031970618821</v>
      </c>
      <c r="Q61" s="275">
        <f t="shared" si="29"/>
        <v>1.5961644678834301</v>
      </c>
      <c r="R61" s="275">
        <f t="shared" si="30"/>
        <v>1.8296441024346644</v>
      </c>
    </row>
    <row r="62" spans="1:18" ht="15" customHeight="1">
      <c r="A62" s="270">
        <v>60</v>
      </c>
      <c r="B62" s="275">
        <f t="shared" si="31"/>
        <v>1.0002499999999994</v>
      </c>
      <c r="C62" s="275">
        <f t="shared" si="16"/>
        <v>0.9882386774344678</v>
      </c>
      <c r="D62" s="275">
        <f t="shared" si="17"/>
        <v>1.0025592162626986</v>
      </c>
      <c r="E62" s="275">
        <f t="shared" si="18"/>
        <v>1.0163266280506069</v>
      </c>
      <c r="F62" s="275">
        <f t="shared" si="19"/>
        <v>1.0314388368490448</v>
      </c>
      <c r="G62" s="275">
        <f t="shared" si="20"/>
        <v>1.043967103971041</v>
      </c>
      <c r="H62" s="275">
        <f t="shared" si="21"/>
        <v>1.059068775370763</v>
      </c>
      <c r="I62" s="275">
        <f t="shared" si="22"/>
        <v>1.0682003396502018</v>
      </c>
      <c r="J62" s="275">
        <f t="shared" si="23"/>
        <v>1.0789404768961299</v>
      </c>
      <c r="K62" s="275">
        <f t="shared" si="24"/>
        <v>1.0876587432736997</v>
      </c>
      <c r="L62" s="275">
        <f t="shared" si="25"/>
        <v>1.0972956083355592</v>
      </c>
      <c r="M62" s="275">
        <f t="shared" si="26"/>
        <v>1</v>
      </c>
      <c r="N62" s="275">
        <f t="shared" si="26"/>
        <v>1.1081201713953521</v>
      </c>
      <c r="O62" s="275">
        <f t="shared" si="27"/>
        <v>1.2361173800006466</v>
      </c>
      <c r="P62" s="275">
        <f t="shared" si="28"/>
        <v>1.3872575018117934</v>
      </c>
      <c r="Q62" s="275">
        <f t="shared" si="29"/>
        <v>1.5784123349563712</v>
      </c>
      <c r="R62" s="275">
        <f t="shared" si="30"/>
        <v>1.8052161529879536</v>
      </c>
    </row>
    <row r="63" spans="1:18" ht="15" customHeight="1">
      <c r="A63" s="270">
        <v>61</v>
      </c>
      <c r="B63" s="275">
        <f t="shared" si="31"/>
        <v>1.0002749999999994</v>
      </c>
      <c r="C63" s="275">
        <f t="shared" si="16"/>
        <v>0.98706254517791459</v>
      </c>
      <c r="D63" s="275">
        <f t="shared" si="17"/>
        <v>1.0028151378889685</v>
      </c>
      <c r="E63" s="275">
        <f t="shared" si="18"/>
        <v>1.0179592908556676</v>
      </c>
      <c r="F63" s="275">
        <f t="shared" si="19"/>
        <v>1.0345827205339493</v>
      </c>
      <c r="G63" s="275">
        <f t="shared" si="20"/>
        <v>1.0483638143681451</v>
      </c>
      <c r="H63" s="275">
        <f t="shared" si="21"/>
        <v>1.0649756529078394</v>
      </c>
      <c r="I63" s="275">
        <f t="shared" si="22"/>
        <v>1.075020373615222</v>
      </c>
      <c r="J63" s="275">
        <f t="shared" si="23"/>
        <v>1.0868345245857429</v>
      </c>
      <c r="K63" s="275">
        <f t="shared" si="24"/>
        <v>1.0964246176010697</v>
      </c>
      <c r="L63" s="275">
        <f t="shared" si="25"/>
        <v>1.1070251691691151</v>
      </c>
      <c r="M63" s="275">
        <f t="shared" si="26"/>
        <v>1</v>
      </c>
      <c r="N63" s="275">
        <f t="shared" si="26"/>
        <v>1.1046487177190449</v>
      </c>
      <c r="O63" s="275">
        <f t="shared" si="27"/>
        <v>1.2286371585987839</v>
      </c>
      <c r="P63" s="275">
        <f t="shared" si="28"/>
        <v>1.3751118065617047</v>
      </c>
      <c r="Q63" s="275">
        <f t="shared" si="29"/>
        <v>1.5606602020293123</v>
      </c>
      <c r="R63" s="275">
        <f t="shared" si="30"/>
        <v>1.7807882035412428</v>
      </c>
    </row>
    <row r="64" spans="1:18" ht="15" customHeight="1">
      <c r="A64" s="270">
        <v>62</v>
      </c>
      <c r="B64" s="275">
        <f t="shared" si="31"/>
        <v>1.0002999999999993</v>
      </c>
      <c r="C64" s="275">
        <f t="shared" si="16"/>
        <v>0.98588641292136137</v>
      </c>
      <c r="D64" s="275">
        <f t="shared" si="17"/>
        <v>1.0030710595152383</v>
      </c>
      <c r="E64" s="275">
        <f t="shared" si="18"/>
        <v>1.0195919536607283</v>
      </c>
      <c r="F64" s="275">
        <f t="shared" si="19"/>
        <v>1.0377266042188538</v>
      </c>
      <c r="G64" s="275">
        <f t="shared" si="20"/>
        <v>1.0527605247652492</v>
      </c>
      <c r="H64" s="275">
        <f t="shared" si="21"/>
        <v>1.0708825304449157</v>
      </c>
      <c r="I64" s="275">
        <f t="shared" si="22"/>
        <v>1.0818404075802421</v>
      </c>
      <c r="J64" s="275">
        <f t="shared" si="23"/>
        <v>1.0947285722753559</v>
      </c>
      <c r="K64" s="275">
        <f t="shared" si="24"/>
        <v>1.1051904919284397</v>
      </c>
      <c r="L64" s="275">
        <f t="shared" si="25"/>
        <v>1.116754730002671</v>
      </c>
      <c r="M64" s="275">
        <f t="shared" si="26"/>
        <v>1</v>
      </c>
      <c r="N64" s="275">
        <f t="shared" si="26"/>
        <v>1.1011772640427377</v>
      </c>
      <c r="O64" s="275">
        <f t="shared" si="27"/>
        <v>1.2211569371969211</v>
      </c>
      <c r="P64" s="275">
        <f t="shared" si="28"/>
        <v>1.362966111311616</v>
      </c>
      <c r="Q64" s="275">
        <f t="shared" si="29"/>
        <v>1.5429080691022534</v>
      </c>
      <c r="R64" s="275">
        <f t="shared" si="30"/>
        <v>1.756360254094532</v>
      </c>
    </row>
    <row r="65" spans="1:18" ht="15" customHeight="1">
      <c r="A65" s="270">
        <v>63</v>
      </c>
      <c r="B65" s="275">
        <f t="shared" si="31"/>
        <v>1.0003249999999992</v>
      </c>
      <c r="C65" s="275">
        <f t="shared" si="16"/>
        <v>0.98471028066480815</v>
      </c>
      <c r="D65" s="275">
        <f t="shared" si="17"/>
        <v>1.0033269811415082</v>
      </c>
      <c r="E65" s="275">
        <f t="shared" si="18"/>
        <v>1.021224616465789</v>
      </c>
      <c r="F65" s="275">
        <f t="shared" si="19"/>
        <v>1.0408704879037582</v>
      </c>
      <c r="G65" s="275">
        <f t="shared" si="20"/>
        <v>1.0571572351623533</v>
      </c>
      <c r="H65" s="275">
        <f t="shared" si="21"/>
        <v>1.076789407981992</v>
      </c>
      <c r="I65" s="275">
        <f t="shared" si="22"/>
        <v>1.0886604415452623</v>
      </c>
      <c r="J65" s="275">
        <f t="shared" si="23"/>
        <v>1.1026226199649689</v>
      </c>
      <c r="K65" s="275">
        <f t="shared" si="24"/>
        <v>1.1139563662558096</v>
      </c>
      <c r="L65" s="275">
        <f t="shared" si="25"/>
        <v>1.1264842908362269</v>
      </c>
      <c r="M65" s="275">
        <f t="shared" si="26"/>
        <v>1</v>
      </c>
      <c r="N65" s="275">
        <f t="shared" si="26"/>
        <v>1.0977058103664306</v>
      </c>
      <c r="O65" s="275">
        <f t="shared" si="27"/>
        <v>1.2136767157950583</v>
      </c>
      <c r="P65" s="275">
        <f t="shared" si="28"/>
        <v>1.3508204160615274</v>
      </c>
      <c r="Q65" s="275">
        <f t="shared" si="29"/>
        <v>1.5251559361751945</v>
      </c>
      <c r="R65" s="275">
        <f t="shared" si="30"/>
        <v>1.7319323046478212</v>
      </c>
    </row>
    <row r="66" spans="1:18" ht="15" customHeight="1">
      <c r="A66" s="270">
        <v>64</v>
      </c>
      <c r="B66" s="275">
        <f t="shared" si="31"/>
        <v>1.0003499999999992</v>
      </c>
      <c r="C66" s="275">
        <f t="shared" si="16"/>
        <v>0.98353414840825493</v>
      </c>
      <c r="D66" s="275">
        <f t="shared" si="17"/>
        <v>1.0035829027677781</v>
      </c>
      <c r="E66" s="275">
        <f t="shared" si="18"/>
        <v>1.0228572792708497</v>
      </c>
      <c r="F66" s="275">
        <f t="shared" si="19"/>
        <v>1.0440143715886627</v>
      </c>
      <c r="G66" s="275">
        <f t="shared" si="20"/>
        <v>1.0615539455594574</v>
      </c>
      <c r="H66" s="275">
        <f t="shared" si="21"/>
        <v>1.0826962855190683</v>
      </c>
      <c r="I66" s="275">
        <f t="shared" si="22"/>
        <v>1.0954804755102825</v>
      </c>
      <c r="J66" s="275">
        <f t="shared" si="23"/>
        <v>1.1105166676545819</v>
      </c>
      <c r="K66" s="275">
        <f t="shared" si="24"/>
        <v>1.1227222405831796</v>
      </c>
      <c r="L66" s="275">
        <f t="shared" si="25"/>
        <v>1.1362138516697828</v>
      </c>
      <c r="M66" s="275">
        <f t="shared" si="26"/>
        <v>1</v>
      </c>
      <c r="N66" s="275">
        <f t="shared" si="26"/>
        <v>1.0942343566901234</v>
      </c>
      <c r="O66" s="275">
        <f t="shared" si="27"/>
        <v>1.2061964943931955</v>
      </c>
      <c r="P66" s="275">
        <f t="shared" si="28"/>
        <v>1.3386747208114387</v>
      </c>
      <c r="Q66" s="275">
        <f t="shared" si="29"/>
        <v>1.5074038032481356</v>
      </c>
      <c r="R66" s="275">
        <f t="shared" si="30"/>
        <v>1.7075043552011104</v>
      </c>
    </row>
    <row r="67" spans="1:18" ht="15" customHeight="1">
      <c r="A67" s="270">
        <v>65</v>
      </c>
      <c r="B67" s="275">
        <f t="shared" si="31"/>
        <v>1.0003749999999991</v>
      </c>
      <c r="C67" s="275">
        <f t="shared" si="16"/>
        <v>0.98235801615170171</v>
      </c>
      <c r="D67" s="275">
        <f t="shared" si="17"/>
        <v>1.0038388243940479</v>
      </c>
      <c r="E67" s="275">
        <f t="shared" si="18"/>
        <v>1.0244899420759104</v>
      </c>
      <c r="F67" s="275">
        <f t="shared" si="19"/>
        <v>1.0471582552735672</v>
      </c>
      <c r="G67" s="275">
        <f t="shared" si="20"/>
        <v>1.0659506559565615</v>
      </c>
      <c r="H67" s="275">
        <f t="shared" si="21"/>
        <v>1.0886031630561446</v>
      </c>
      <c r="I67" s="275">
        <f t="shared" si="22"/>
        <v>1.1023005094753027</v>
      </c>
      <c r="J67" s="275">
        <f t="shared" si="23"/>
        <v>1.1184107153441949</v>
      </c>
      <c r="K67" s="275">
        <f t="shared" si="24"/>
        <v>1.1314881149105496</v>
      </c>
      <c r="L67" s="275">
        <f t="shared" si="25"/>
        <v>1.1459434125033388</v>
      </c>
      <c r="M67" s="275">
        <f t="shared" si="26"/>
        <v>1</v>
      </c>
      <c r="N67" s="275">
        <f t="shared" si="26"/>
        <v>1.0907629030138162</v>
      </c>
      <c r="O67" s="275">
        <f t="shared" si="27"/>
        <v>1.1987162729913328</v>
      </c>
      <c r="P67" s="275">
        <f t="shared" si="28"/>
        <v>1.32652902556135</v>
      </c>
      <c r="Q67" s="275">
        <f t="shared" si="29"/>
        <v>1.4896516703210767</v>
      </c>
      <c r="R67" s="275">
        <f t="shared" si="30"/>
        <v>1.6830764057543997</v>
      </c>
    </row>
    <row r="68" spans="1:18" ht="15" customHeight="1">
      <c r="A68" s="270">
        <v>66</v>
      </c>
      <c r="B68" s="275">
        <f t="shared" si="31"/>
        <v>1.0003999999999991</v>
      </c>
      <c r="C68" s="275">
        <f t="shared" si="16"/>
        <v>0.98118188389514849</v>
      </c>
      <c r="D68" s="275">
        <f t="shared" si="17"/>
        <v>1.0040947460203178</v>
      </c>
      <c r="E68" s="275">
        <f t="shared" si="18"/>
        <v>1.0261226048809711</v>
      </c>
      <c r="F68" s="275">
        <f t="shared" si="19"/>
        <v>1.0503021389584717</v>
      </c>
      <c r="G68" s="275">
        <f t="shared" si="20"/>
        <v>1.0703473663536656</v>
      </c>
      <c r="H68" s="275">
        <f t="shared" si="21"/>
        <v>1.0945100405932209</v>
      </c>
      <c r="I68" s="275">
        <f t="shared" si="22"/>
        <v>1.1091205434403228</v>
      </c>
      <c r="J68" s="275">
        <f t="shared" si="23"/>
        <v>1.1263047630338079</v>
      </c>
      <c r="K68" s="275">
        <f t="shared" si="24"/>
        <v>1.1402539892379195</v>
      </c>
      <c r="L68" s="275">
        <f t="shared" si="25"/>
        <v>1.1556729733368947</v>
      </c>
      <c r="M68" s="275">
        <f t="shared" si="26"/>
        <v>1</v>
      </c>
      <c r="N68" s="275">
        <f t="shared" si="26"/>
        <v>1.087291449337509</v>
      </c>
      <c r="O68" s="275">
        <f t="shared" si="27"/>
        <v>1.19123605158947</v>
      </c>
      <c r="P68" s="275">
        <f t="shared" si="28"/>
        <v>1.3143833303112613</v>
      </c>
      <c r="Q68" s="275">
        <f t="shared" si="29"/>
        <v>1.4718995373940178</v>
      </c>
      <c r="R68" s="275">
        <f t="shared" si="30"/>
        <v>1.6586484563076889</v>
      </c>
    </row>
    <row r="69" spans="1:18" ht="15" customHeight="1">
      <c r="A69" s="270">
        <v>67</v>
      </c>
      <c r="B69" s="275">
        <f t="shared" si="31"/>
        <v>1.000424999999999</v>
      </c>
      <c r="C69" s="275">
        <f t="shared" si="16"/>
        <v>0.98000575163859527</v>
      </c>
      <c r="D69" s="275">
        <f t="shared" si="17"/>
        <v>1.0043506676465876</v>
      </c>
      <c r="E69" s="275">
        <f t="shared" si="18"/>
        <v>1.0277552676860318</v>
      </c>
      <c r="F69" s="275">
        <f t="shared" si="19"/>
        <v>1.0534460226433762</v>
      </c>
      <c r="G69" s="275">
        <f t="shared" si="20"/>
        <v>1.0747440767507697</v>
      </c>
      <c r="H69" s="275">
        <f t="shared" si="21"/>
        <v>1.1004169181302972</v>
      </c>
      <c r="I69" s="275">
        <f t="shared" si="22"/>
        <v>1.115940577405343</v>
      </c>
      <c r="J69" s="275">
        <f t="shared" si="23"/>
        <v>1.1341988107234209</v>
      </c>
      <c r="K69" s="275">
        <f t="shared" si="24"/>
        <v>1.1490198635652895</v>
      </c>
      <c r="L69" s="275">
        <f t="shared" si="25"/>
        <v>1.1654025341704506</v>
      </c>
      <c r="M69" s="275">
        <f t="shared" si="26"/>
        <v>1</v>
      </c>
      <c r="N69" s="275">
        <f t="shared" si="26"/>
        <v>1.0838199956612018</v>
      </c>
      <c r="O69" s="275">
        <f t="shared" si="27"/>
        <v>1.1837558301876072</v>
      </c>
      <c r="P69" s="275">
        <f t="shared" si="28"/>
        <v>1.3022376350611726</v>
      </c>
      <c r="Q69" s="275">
        <f t="shared" si="29"/>
        <v>1.4541474044669589</v>
      </c>
      <c r="R69" s="275">
        <f t="shared" si="30"/>
        <v>1.6342205068609781</v>
      </c>
    </row>
    <row r="70" spans="1:18" ht="15" customHeight="1">
      <c r="A70" s="270">
        <v>68</v>
      </c>
      <c r="B70" s="275">
        <f t="shared" si="31"/>
        <v>1.000449999999999</v>
      </c>
      <c r="C70" s="275">
        <f t="shared" si="16"/>
        <v>0.97882961938204205</v>
      </c>
      <c r="D70" s="275">
        <f t="shared" si="17"/>
        <v>1.0046065892728575</v>
      </c>
      <c r="E70" s="275">
        <f t="shared" si="18"/>
        <v>1.0293879304910925</v>
      </c>
      <c r="F70" s="275">
        <f t="shared" si="19"/>
        <v>1.0565899063282806</v>
      </c>
      <c r="G70" s="275">
        <f t="shared" si="20"/>
        <v>1.0791407871478738</v>
      </c>
      <c r="H70" s="275">
        <f t="shared" si="21"/>
        <v>1.1063237956673735</v>
      </c>
      <c r="I70" s="275">
        <f t="shared" si="22"/>
        <v>1.1227606113703632</v>
      </c>
      <c r="J70" s="275">
        <f t="shared" si="23"/>
        <v>1.1420928584130339</v>
      </c>
      <c r="K70" s="275">
        <f t="shared" si="24"/>
        <v>1.1577857378926595</v>
      </c>
      <c r="L70" s="275">
        <f t="shared" si="25"/>
        <v>1.1751320950040065</v>
      </c>
      <c r="M70" s="275">
        <f t="shared" si="26"/>
        <v>1</v>
      </c>
      <c r="N70" s="275">
        <f t="shared" si="26"/>
        <v>1.0803485419848946</v>
      </c>
      <c r="O70" s="275">
        <f t="shared" si="27"/>
        <v>1.1762756087857444</v>
      </c>
      <c r="P70" s="275">
        <f t="shared" si="28"/>
        <v>1.2900919398110839</v>
      </c>
      <c r="Q70" s="275">
        <f t="shared" si="29"/>
        <v>1.4363952715399</v>
      </c>
      <c r="R70" s="275">
        <f t="shared" si="30"/>
        <v>1.6097925574142673</v>
      </c>
    </row>
    <row r="71" spans="1:18" ht="15" customHeight="1">
      <c r="A71" s="270">
        <v>69</v>
      </c>
      <c r="B71" s="275">
        <f t="shared" si="31"/>
        <v>1.0004749999999989</v>
      </c>
      <c r="C71" s="275">
        <f t="shared" si="16"/>
        <v>0.97765348712548883</v>
      </c>
      <c r="D71" s="275">
        <f t="shared" si="17"/>
        <v>1.0048625108991274</v>
      </c>
      <c r="E71" s="275">
        <f t="shared" si="18"/>
        <v>1.0310205932961531</v>
      </c>
      <c r="F71" s="275">
        <f t="shared" si="19"/>
        <v>1.0597337900131851</v>
      </c>
      <c r="G71" s="275">
        <f t="shared" si="20"/>
        <v>1.0835374975449779</v>
      </c>
      <c r="H71" s="275">
        <f t="shared" si="21"/>
        <v>1.1122306732044498</v>
      </c>
      <c r="I71" s="275">
        <f t="shared" si="22"/>
        <v>1.1295806453353834</v>
      </c>
      <c r="J71" s="275">
        <f t="shared" si="23"/>
        <v>1.1499869061026469</v>
      </c>
      <c r="K71" s="275">
        <f t="shared" si="24"/>
        <v>1.1665516122200295</v>
      </c>
      <c r="L71" s="275">
        <f t="shared" si="25"/>
        <v>1.1848616558375624</v>
      </c>
      <c r="M71" s="275">
        <f t="shared" si="26"/>
        <v>1</v>
      </c>
      <c r="N71" s="275">
        <f t="shared" si="26"/>
        <v>1.0768770883085874</v>
      </c>
      <c r="O71" s="275">
        <f t="shared" si="27"/>
        <v>1.1687953873838817</v>
      </c>
      <c r="P71" s="275">
        <f t="shared" si="28"/>
        <v>1.2779462445609953</v>
      </c>
      <c r="Q71" s="275">
        <f t="shared" si="29"/>
        <v>1.4186431386128411</v>
      </c>
      <c r="R71" s="275">
        <f t="shared" si="30"/>
        <v>1.5853646079675565</v>
      </c>
    </row>
    <row r="72" spans="1:18" ht="15" customHeight="1">
      <c r="A72" s="270">
        <v>70</v>
      </c>
      <c r="B72" s="275">
        <f t="shared" si="31"/>
        <v>1.0004999999999988</v>
      </c>
      <c r="C72" s="275">
        <f t="shared" si="16"/>
        <v>0.97647735486893561</v>
      </c>
      <c r="D72" s="275">
        <f t="shared" si="17"/>
        <v>1.0051184325253972</v>
      </c>
      <c r="E72" s="275">
        <f t="shared" si="18"/>
        <v>1.0326532561012138</v>
      </c>
      <c r="F72" s="275">
        <f t="shared" si="19"/>
        <v>1.0628776736980896</v>
      </c>
      <c r="G72" s="275">
        <f t="shared" si="20"/>
        <v>1.087934207942082</v>
      </c>
      <c r="H72" s="275">
        <f t="shared" si="21"/>
        <v>1.1181375507415261</v>
      </c>
      <c r="I72" s="275">
        <f t="shared" si="22"/>
        <v>1.1364006793004036</v>
      </c>
      <c r="J72" s="275">
        <f t="shared" si="23"/>
        <v>1.1578809537922599</v>
      </c>
      <c r="K72" s="275">
        <f t="shared" si="24"/>
        <v>1.1753174865473994</v>
      </c>
      <c r="L72" s="275">
        <f t="shared" si="25"/>
        <v>1.1945912166711183</v>
      </c>
      <c r="M72" s="275">
        <f t="shared" si="26"/>
        <v>1</v>
      </c>
      <c r="N72" s="275">
        <f t="shared" si="26"/>
        <v>1.0734056346322802</v>
      </c>
      <c r="O72" s="275">
        <f t="shared" si="27"/>
        <v>1.1613151659820189</v>
      </c>
      <c r="P72" s="275">
        <f t="shared" si="28"/>
        <v>1.2658005493109066</v>
      </c>
      <c r="Q72" s="275">
        <f t="shared" si="29"/>
        <v>1.4008910056857822</v>
      </c>
      <c r="R72" s="275">
        <f t="shared" si="30"/>
        <v>1.5609366585208457</v>
      </c>
    </row>
    <row r="73" spans="1:18" ht="15" customHeight="1">
      <c r="A73" s="270">
        <v>71</v>
      </c>
      <c r="B73" s="275">
        <f t="shared" si="31"/>
        <v>1.0005249999999988</v>
      </c>
      <c r="C73" s="275">
        <f t="shared" si="16"/>
        <v>0.97530122261238239</v>
      </c>
      <c r="D73" s="275">
        <f t="shared" si="17"/>
        <v>1.0053743541516671</v>
      </c>
      <c r="E73" s="275">
        <f t="shared" si="18"/>
        <v>1.0342859189062745</v>
      </c>
      <c r="F73" s="275">
        <f t="shared" si="19"/>
        <v>1.0660215573829941</v>
      </c>
      <c r="G73" s="275">
        <f t="shared" si="20"/>
        <v>1.0923309183391861</v>
      </c>
      <c r="H73" s="275">
        <f t="shared" si="21"/>
        <v>1.1240444282786024</v>
      </c>
      <c r="I73" s="275">
        <f t="shared" si="22"/>
        <v>1.1432207132654237</v>
      </c>
      <c r="J73" s="275">
        <f t="shared" si="23"/>
        <v>1.1657750014818729</v>
      </c>
      <c r="K73" s="275">
        <f t="shared" si="24"/>
        <v>1.1840833608747694</v>
      </c>
      <c r="L73" s="275">
        <f t="shared" si="25"/>
        <v>1.2043207775046743</v>
      </c>
      <c r="M73" s="275">
        <f t="shared" si="26"/>
        <v>1</v>
      </c>
      <c r="N73" s="275">
        <f t="shared" si="26"/>
        <v>1.069934180955973</v>
      </c>
      <c r="O73" s="275">
        <f t="shared" si="27"/>
        <v>1.1538349445801561</v>
      </c>
      <c r="P73" s="275">
        <f t="shared" si="28"/>
        <v>1.2536548540608179</v>
      </c>
      <c r="Q73" s="275">
        <f t="shared" si="29"/>
        <v>1.3831388727587233</v>
      </c>
      <c r="R73" s="275">
        <f t="shared" si="30"/>
        <v>1.5365087090741349</v>
      </c>
    </row>
    <row r="74" spans="1:18" ht="15" customHeight="1">
      <c r="A74" s="270">
        <v>72</v>
      </c>
      <c r="B74" s="275">
        <f t="shared" si="31"/>
        <v>1.0005499999999987</v>
      </c>
      <c r="C74" s="275">
        <f t="shared" si="16"/>
        <v>0.97412509035582917</v>
      </c>
      <c r="D74" s="275">
        <f t="shared" si="17"/>
        <v>1.005630275777937</v>
      </c>
      <c r="E74" s="275">
        <f t="shared" si="18"/>
        <v>1.0359185817113352</v>
      </c>
      <c r="F74" s="275">
        <f t="shared" si="19"/>
        <v>1.0691654410678986</v>
      </c>
      <c r="G74" s="275">
        <f t="shared" si="20"/>
        <v>1.0967276287362901</v>
      </c>
      <c r="H74" s="275">
        <f t="shared" si="21"/>
        <v>1.1299513058156787</v>
      </c>
      <c r="I74" s="275">
        <f t="shared" si="22"/>
        <v>1.1500407472304439</v>
      </c>
      <c r="J74" s="275">
        <f t="shared" si="23"/>
        <v>1.1736690491714858</v>
      </c>
      <c r="K74" s="275">
        <f t="shared" si="24"/>
        <v>1.1928492352021394</v>
      </c>
      <c r="L74" s="275">
        <f t="shared" si="25"/>
        <v>1.2140503383382302</v>
      </c>
      <c r="M74" s="275">
        <f t="shared" si="26"/>
        <v>1</v>
      </c>
      <c r="N74" s="275">
        <f t="shared" si="26"/>
        <v>1.0664627272796658</v>
      </c>
      <c r="O74" s="275">
        <f t="shared" si="27"/>
        <v>1.1463547231782933</v>
      </c>
      <c r="P74" s="275">
        <f t="shared" si="28"/>
        <v>1.2415091588107292</v>
      </c>
      <c r="Q74" s="275">
        <f t="shared" si="29"/>
        <v>1.3653867398316644</v>
      </c>
      <c r="R74" s="275">
        <f t="shared" si="30"/>
        <v>1.5120807596274242</v>
      </c>
    </row>
    <row r="75" spans="1:18" ht="15" customHeight="1">
      <c r="A75" s="270">
        <v>73</v>
      </c>
      <c r="B75" s="275">
        <f t="shared" si="31"/>
        <v>1.0005749999999987</v>
      </c>
      <c r="C75" s="275">
        <f t="shared" si="16"/>
        <v>0.97294895809927595</v>
      </c>
      <c r="D75" s="275">
        <f t="shared" si="17"/>
        <v>1.0058861974042068</v>
      </c>
      <c r="E75" s="275">
        <f t="shared" si="18"/>
        <v>1.0375512445163959</v>
      </c>
      <c r="F75" s="275">
        <f t="shared" si="19"/>
        <v>1.0723093247528031</v>
      </c>
      <c r="G75" s="275">
        <f t="shared" si="20"/>
        <v>1.1011243391333942</v>
      </c>
      <c r="H75" s="275">
        <f t="shared" si="21"/>
        <v>1.135858183352755</v>
      </c>
      <c r="I75" s="275">
        <f t="shared" si="22"/>
        <v>1.1568607811954641</v>
      </c>
      <c r="J75" s="275">
        <f t="shared" si="23"/>
        <v>1.1815630968610988</v>
      </c>
      <c r="K75" s="275">
        <f t="shared" si="24"/>
        <v>1.2016151095295093</v>
      </c>
      <c r="L75" s="275">
        <f t="shared" si="25"/>
        <v>1.2237798991717861</v>
      </c>
      <c r="M75" s="275">
        <f t="shared" si="26"/>
        <v>1</v>
      </c>
      <c r="N75" s="275">
        <f t="shared" si="26"/>
        <v>1.0629912736033587</v>
      </c>
      <c r="O75" s="275">
        <f t="shared" si="27"/>
        <v>1.1388745017764306</v>
      </c>
      <c r="P75" s="275">
        <f t="shared" si="28"/>
        <v>1.2293634635606405</v>
      </c>
      <c r="Q75" s="275">
        <f t="shared" si="29"/>
        <v>1.3476346069046055</v>
      </c>
      <c r="R75" s="275">
        <f t="shared" si="30"/>
        <v>1.4876528101807134</v>
      </c>
    </row>
    <row r="76" spans="1:18" ht="15" customHeight="1">
      <c r="A76" s="270">
        <v>74</v>
      </c>
      <c r="B76" s="275">
        <f t="shared" si="31"/>
        <v>1.0005999999999986</v>
      </c>
      <c r="C76" s="275">
        <f t="shared" si="16"/>
        <v>0.97177282584272273</v>
      </c>
      <c r="D76" s="275">
        <f t="shared" si="17"/>
        <v>1.0061421190304767</v>
      </c>
      <c r="E76" s="275">
        <f t="shared" si="18"/>
        <v>1.0391839073214566</v>
      </c>
      <c r="F76" s="275">
        <f t="shared" si="19"/>
        <v>1.0754532084377075</v>
      </c>
      <c r="G76" s="275">
        <f t="shared" si="20"/>
        <v>1.1055210495304983</v>
      </c>
      <c r="H76" s="275">
        <f t="shared" si="21"/>
        <v>1.1417650608898313</v>
      </c>
      <c r="I76" s="275">
        <f t="shared" si="22"/>
        <v>1.1636808151604843</v>
      </c>
      <c r="J76" s="275">
        <f t="shared" si="23"/>
        <v>1.1894571445507118</v>
      </c>
      <c r="K76" s="275">
        <f t="shared" si="24"/>
        <v>1.2103809838568793</v>
      </c>
      <c r="L76" s="275">
        <f t="shared" si="25"/>
        <v>1.233509460005342</v>
      </c>
      <c r="M76" s="275">
        <f t="shared" si="26"/>
        <v>1</v>
      </c>
      <c r="N76" s="275">
        <f t="shared" si="26"/>
        <v>1.0595198199270515</v>
      </c>
      <c r="O76" s="275">
        <f t="shared" si="27"/>
        <v>1.1313942803745678</v>
      </c>
      <c r="P76" s="275">
        <f t="shared" si="28"/>
        <v>1.2172177683105518</v>
      </c>
      <c r="Q76" s="275">
        <f t="shared" si="29"/>
        <v>1.3298824739775466</v>
      </c>
      <c r="R76" s="275">
        <f t="shared" si="30"/>
        <v>1.4632248607340026</v>
      </c>
    </row>
    <row r="77" spans="1:18" ht="15" customHeight="1">
      <c r="A77" s="270">
        <v>75</v>
      </c>
      <c r="B77" s="275">
        <f t="shared" si="31"/>
        <v>1.0006249999999985</v>
      </c>
      <c r="C77" s="275">
        <f t="shared" si="16"/>
        <v>0.97059669358616951</v>
      </c>
      <c r="D77" s="275">
        <f t="shared" si="17"/>
        <v>1.0063980406567465</v>
      </c>
      <c r="E77" s="275">
        <f t="shared" si="18"/>
        <v>1.0408165701265173</v>
      </c>
      <c r="F77" s="275">
        <f t="shared" si="19"/>
        <v>1.078597092122612</v>
      </c>
      <c r="G77" s="275">
        <f t="shared" si="20"/>
        <v>1.1099177599276024</v>
      </c>
      <c r="H77" s="275">
        <f t="shared" si="21"/>
        <v>1.1476719384269076</v>
      </c>
      <c r="I77" s="275">
        <f t="shared" si="22"/>
        <v>1.1705008491255045</v>
      </c>
      <c r="J77" s="275">
        <f t="shared" si="23"/>
        <v>1.1973511922403248</v>
      </c>
      <c r="K77" s="275">
        <f t="shared" si="24"/>
        <v>1.2191468581842493</v>
      </c>
      <c r="L77" s="275">
        <f t="shared" si="25"/>
        <v>1.2432390208388979</v>
      </c>
      <c r="M77" s="275">
        <f t="shared" si="26"/>
        <v>1</v>
      </c>
      <c r="N77" s="275">
        <f t="shared" si="26"/>
        <v>1.0560483662507443</v>
      </c>
      <c r="O77" s="275">
        <f t="shared" si="27"/>
        <v>1.123914058972705</v>
      </c>
      <c r="P77" s="275">
        <f t="shared" si="28"/>
        <v>1.2050720730604632</v>
      </c>
      <c r="Q77" s="275">
        <f t="shared" si="29"/>
        <v>1.3121303410504876</v>
      </c>
      <c r="R77" s="275">
        <f t="shared" si="30"/>
        <v>1.4387969112872918</v>
      </c>
    </row>
    <row r="78" spans="1:18" ht="15" customHeight="1">
      <c r="A78" s="270">
        <v>76</v>
      </c>
      <c r="B78" s="275">
        <f t="shared" si="31"/>
        <v>1.0006499999999985</v>
      </c>
      <c r="C78" s="275">
        <f t="shared" si="16"/>
        <v>0.96942056132961629</v>
      </c>
      <c r="D78" s="275">
        <f t="shared" si="17"/>
        <v>1.0066539622830164</v>
      </c>
      <c r="E78" s="275">
        <f t="shared" si="18"/>
        <v>1.042449232931578</v>
      </c>
      <c r="F78" s="275">
        <f t="shared" si="19"/>
        <v>1.0817409758075165</v>
      </c>
      <c r="G78" s="275">
        <f t="shared" si="20"/>
        <v>1.1143144703247065</v>
      </c>
      <c r="H78" s="275">
        <f t="shared" si="21"/>
        <v>1.1535788159639839</v>
      </c>
      <c r="I78" s="275">
        <f t="shared" si="22"/>
        <v>1.1773208830905246</v>
      </c>
      <c r="J78" s="275">
        <f t="shared" si="23"/>
        <v>1.2052452399299378</v>
      </c>
      <c r="K78" s="275">
        <f t="shared" si="24"/>
        <v>1.2279127325116193</v>
      </c>
      <c r="L78" s="275">
        <f t="shared" si="25"/>
        <v>1.2529685816724538</v>
      </c>
      <c r="M78" s="275">
        <f t="shared" si="26"/>
        <v>1</v>
      </c>
      <c r="N78" s="275">
        <f t="shared" si="26"/>
        <v>1.0525769125744371</v>
      </c>
      <c r="O78" s="275">
        <f t="shared" si="27"/>
        <v>1.1164338375708422</v>
      </c>
      <c r="P78" s="275">
        <f t="shared" si="28"/>
        <v>1.1929263778103745</v>
      </c>
      <c r="Q78" s="275">
        <f t="shared" si="29"/>
        <v>1.2943782081234287</v>
      </c>
      <c r="R78" s="275">
        <f t="shared" si="30"/>
        <v>1.414368961840581</v>
      </c>
    </row>
    <row r="79" spans="1:18" ht="15" customHeight="1">
      <c r="A79" s="270">
        <v>77</v>
      </c>
      <c r="B79" s="275">
        <f t="shared" si="31"/>
        <v>1.0006749999999984</v>
      </c>
      <c r="C79" s="275">
        <f t="shared" si="16"/>
        <v>0.96824442907306307</v>
      </c>
      <c r="D79" s="275">
        <f t="shared" si="17"/>
        <v>1.0069098839092863</v>
      </c>
      <c r="E79" s="275">
        <f t="shared" si="18"/>
        <v>1.0440818957366387</v>
      </c>
      <c r="F79" s="275">
        <f t="shared" si="19"/>
        <v>1.084884859492421</v>
      </c>
      <c r="G79" s="275">
        <f t="shared" si="20"/>
        <v>1.1187111807218106</v>
      </c>
      <c r="H79" s="275">
        <f t="shared" si="21"/>
        <v>1.1594856935010602</v>
      </c>
      <c r="I79" s="275">
        <f t="shared" si="22"/>
        <v>1.1841409170555448</v>
      </c>
      <c r="J79" s="275">
        <f t="shared" si="23"/>
        <v>1.2131392876195508</v>
      </c>
      <c r="K79" s="275">
        <f t="shared" si="24"/>
        <v>1.2366786068389892</v>
      </c>
      <c r="L79" s="275">
        <f t="shared" si="25"/>
        <v>1.2626981425060098</v>
      </c>
      <c r="M79" s="275">
        <f t="shared" si="26"/>
        <v>1</v>
      </c>
      <c r="N79" s="275">
        <f t="shared" si="26"/>
        <v>1.0491054588981299</v>
      </c>
      <c r="O79" s="275">
        <f t="shared" si="27"/>
        <v>1.1089536161689795</v>
      </c>
      <c r="P79" s="275">
        <f t="shared" si="28"/>
        <v>1.1807806825602858</v>
      </c>
      <c r="Q79" s="275">
        <f t="shared" si="29"/>
        <v>1.2766260751963698</v>
      </c>
      <c r="R79" s="275">
        <f t="shared" si="30"/>
        <v>1.3899410123938702</v>
      </c>
    </row>
    <row r="80" spans="1:18" ht="15" customHeight="1">
      <c r="A80" s="270">
        <v>78</v>
      </c>
      <c r="B80" s="275">
        <f t="shared" si="31"/>
        <v>1.0006999999999984</v>
      </c>
      <c r="C80" s="275">
        <f t="shared" si="16"/>
        <v>0.96706829681650985</v>
      </c>
      <c r="D80" s="275">
        <f t="shared" si="17"/>
        <v>1.0071658055355561</v>
      </c>
      <c r="E80" s="275">
        <f t="shared" si="18"/>
        <v>1.0457145585416994</v>
      </c>
      <c r="F80" s="275">
        <f t="shared" si="19"/>
        <v>1.0880287431773255</v>
      </c>
      <c r="G80" s="275">
        <f t="shared" si="20"/>
        <v>1.1231078911189147</v>
      </c>
      <c r="H80" s="275">
        <f t="shared" si="21"/>
        <v>1.1653925710381365</v>
      </c>
      <c r="I80" s="275">
        <f t="shared" si="22"/>
        <v>1.190960951020565</v>
      </c>
      <c r="J80" s="275">
        <f t="shared" si="23"/>
        <v>1.2210333353091638</v>
      </c>
      <c r="K80" s="275">
        <f t="shared" si="24"/>
        <v>1.2454444811663592</v>
      </c>
      <c r="L80" s="275">
        <f t="shared" si="25"/>
        <v>1.2724277033395657</v>
      </c>
      <c r="M80" s="275">
        <f t="shared" si="26"/>
        <v>1</v>
      </c>
      <c r="N80" s="275">
        <f t="shared" si="26"/>
        <v>1.0456340052218227</v>
      </c>
      <c r="O80" s="275">
        <f t="shared" si="27"/>
        <v>1.1014733947671167</v>
      </c>
      <c r="P80" s="275">
        <f t="shared" si="28"/>
        <v>1.1686349873101971</v>
      </c>
      <c r="Q80" s="275">
        <f t="shared" si="29"/>
        <v>1.2588739422693109</v>
      </c>
      <c r="R80" s="275">
        <f t="shared" si="30"/>
        <v>1.3655130629471595</v>
      </c>
    </row>
    <row r="81" spans="1:18" ht="15" customHeight="1">
      <c r="A81" s="270">
        <v>79</v>
      </c>
      <c r="B81" s="275">
        <f t="shared" si="31"/>
        <v>1.0007249999999983</v>
      </c>
      <c r="C81" s="275">
        <f t="shared" si="16"/>
        <v>0.96589216455995663</v>
      </c>
      <c r="D81" s="275">
        <f t="shared" si="17"/>
        <v>1.007421727161826</v>
      </c>
      <c r="E81" s="275">
        <f t="shared" si="18"/>
        <v>1.0473472213467601</v>
      </c>
      <c r="F81" s="275">
        <f t="shared" si="19"/>
        <v>1.0911726268622299</v>
      </c>
      <c r="G81" s="275">
        <f t="shared" si="20"/>
        <v>1.1275046015160188</v>
      </c>
      <c r="H81" s="275">
        <f t="shared" si="21"/>
        <v>1.1712994485752128</v>
      </c>
      <c r="I81" s="275">
        <f t="shared" si="22"/>
        <v>1.1977809849855852</v>
      </c>
      <c r="J81" s="275">
        <f t="shared" si="23"/>
        <v>1.2289273829987768</v>
      </c>
      <c r="K81" s="275">
        <f t="shared" si="24"/>
        <v>1.2542103554937292</v>
      </c>
      <c r="L81" s="275">
        <f t="shared" si="25"/>
        <v>1.2821572641731216</v>
      </c>
      <c r="M81" s="275">
        <f t="shared" si="26"/>
        <v>1</v>
      </c>
      <c r="N81" s="275">
        <f t="shared" si="26"/>
        <v>1.0421625515455155</v>
      </c>
      <c r="O81" s="275">
        <f t="shared" si="27"/>
        <v>1.0939931733652539</v>
      </c>
      <c r="P81" s="275">
        <f t="shared" si="28"/>
        <v>1.1564892920601084</v>
      </c>
      <c r="Q81" s="275">
        <f t="shared" si="29"/>
        <v>1.241121809342252</v>
      </c>
      <c r="R81" s="275">
        <f t="shared" si="30"/>
        <v>1.3410851135004487</v>
      </c>
    </row>
    <row r="82" spans="1:18" ht="15" customHeight="1">
      <c r="A82" s="270">
        <v>80</v>
      </c>
      <c r="B82" s="275">
        <f t="shared" si="31"/>
        <v>1.0007499999999983</v>
      </c>
      <c r="C82" s="275">
        <f t="shared" si="16"/>
        <v>0.96471603230340341</v>
      </c>
      <c r="D82" s="275">
        <f t="shared" si="17"/>
        <v>1.0076776487880958</v>
      </c>
      <c r="E82" s="275">
        <f t="shared" si="18"/>
        <v>1.0489798841518208</v>
      </c>
      <c r="F82" s="275">
        <f t="shared" si="19"/>
        <v>1.0943165105471344</v>
      </c>
      <c r="G82" s="275">
        <f t="shared" si="20"/>
        <v>1.1319013119131229</v>
      </c>
      <c r="H82" s="275">
        <f t="shared" si="21"/>
        <v>1.1772063261122891</v>
      </c>
      <c r="I82" s="275">
        <f t="shared" si="22"/>
        <v>1.2046010189506053</v>
      </c>
      <c r="J82" s="275">
        <f t="shared" si="23"/>
        <v>1.2368214306883898</v>
      </c>
      <c r="K82" s="275">
        <f t="shared" si="24"/>
        <v>1.2629762298210991</v>
      </c>
      <c r="L82" s="275">
        <f t="shared" si="25"/>
        <v>1.2918868250066775</v>
      </c>
      <c r="M82" s="275">
        <f t="shared" si="26"/>
        <v>1</v>
      </c>
      <c r="N82" s="275">
        <f t="shared" si="26"/>
        <v>1.0386910978692083</v>
      </c>
      <c r="O82" s="275">
        <f t="shared" si="27"/>
        <v>1.0865129519633911</v>
      </c>
      <c r="P82" s="275">
        <f t="shared" si="28"/>
        <v>1.1443435968100197</v>
      </c>
      <c r="Q82" s="275">
        <f t="shared" si="29"/>
        <v>1.2233696764151931</v>
      </c>
      <c r="R82" s="275">
        <f t="shared" si="30"/>
        <v>1.3166571640537379</v>
      </c>
    </row>
    <row r="83" spans="1:18" ht="15" customHeight="1">
      <c r="A83" s="270">
        <v>81</v>
      </c>
      <c r="B83" s="275">
        <f t="shared" si="31"/>
        <v>1.0007749999999982</v>
      </c>
      <c r="C83" s="275">
        <f t="shared" si="16"/>
        <v>0.9635399000468502</v>
      </c>
      <c r="D83" s="275">
        <f t="shared" si="17"/>
        <v>1.0079335704143657</v>
      </c>
      <c r="E83" s="275">
        <f t="shared" si="18"/>
        <v>1.0506125469568814</v>
      </c>
      <c r="F83" s="275">
        <f t="shared" si="19"/>
        <v>1.0974603942320389</v>
      </c>
      <c r="G83" s="275">
        <f t="shared" si="20"/>
        <v>1.136298022310227</v>
      </c>
      <c r="H83" s="275">
        <f t="shared" si="21"/>
        <v>1.1831132036493655</v>
      </c>
      <c r="I83" s="275">
        <f t="shared" si="22"/>
        <v>1.2114210529156255</v>
      </c>
      <c r="J83" s="275">
        <f t="shared" si="23"/>
        <v>1.2447154783780028</v>
      </c>
      <c r="K83" s="275">
        <f t="shared" si="24"/>
        <v>1.2717421041484691</v>
      </c>
      <c r="L83" s="275">
        <f t="shared" si="25"/>
        <v>1.3016163858402334</v>
      </c>
      <c r="M83" s="275">
        <f t="shared" si="26"/>
        <v>1</v>
      </c>
      <c r="N83" s="275">
        <f t="shared" si="26"/>
        <v>1.0352196441929011</v>
      </c>
      <c r="O83" s="275">
        <f t="shared" si="27"/>
        <v>1.0790327305615284</v>
      </c>
      <c r="P83" s="275">
        <f t="shared" si="28"/>
        <v>1.1321979015599311</v>
      </c>
      <c r="Q83" s="275">
        <f t="shared" si="29"/>
        <v>1.2056175434881342</v>
      </c>
      <c r="R83" s="275">
        <f t="shared" si="30"/>
        <v>1.2922292146070271</v>
      </c>
    </row>
    <row r="84" spans="1:18" ht="15" customHeight="1">
      <c r="A84" s="270">
        <v>82</v>
      </c>
      <c r="B84" s="275">
        <f t="shared" si="31"/>
        <v>1.0007999999999981</v>
      </c>
      <c r="C84" s="275">
        <f t="shared" si="16"/>
        <v>0.96236376779029698</v>
      </c>
      <c r="D84" s="275">
        <f t="shared" si="17"/>
        <v>1.0081894920406356</v>
      </c>
      <c r="E84" s="275">
        <f t="shared" si="18"/>
        <v>1.0522452097619421</v>
      </c>
      <c r="F84" s="275">
        <f t="shared" si="19"/>
        <v>1.1006042779169434</v>
      </c>
      <c r="G84" s="275">
        <f t="shared" si="20"/>
        <v>1.1406947327073311</v>
      </c>
      <c r="H84" s="275">
        <f t="shared" si="21"/>
        <v>1.1890200811864418</v>
      </c>
      <c r="I84" s="275">
        <f t="shared" si="22"/>
        <v>1.2182410868806457</v>
      </c>
      <c r="J84" s="275">
        <f t="shared" si="23"/>
        <v>1.2526095260676158</v>
      </c>
      <c r="K84" s="275">
        <f t="shared" si="24"/>
        <v>1.2805079784758391</v>
      </c>
      <c r="L84" s="275">
        <f t="shared" si="25"/>
        <v>1.3113459466737893</v>
      </c>
      <c r="M84" s="275">
        <f t="shared" si="26"/>
        <v>1</v>
      </c>
      <c r="N84" s="275">
        <f t="shared" si="26"/>
        <v>1.0317481905165939</v>
      </c>
      <c r="O84" s="275">
        <f t="shared" si="27"/>
        <v>1.0715525091596656</v>
      </c>
      <c r="P84" s="275">
        <f t="shared" si="28"/>
        <v>1.1200522063098424</v>
      </c>
      <c r="Q84" s="275">
        <f t="shared" si="29"/>
        <v>1.1878654105610753</v>
      </c>
      <c r="R84" s="275">
        <f t="shared" si="30"/>
        <v>1.2678012651603163</v>
      </c>
    </row>
    <row r="85" spans="1:18" ht="15" customHeight="1">
      <c r="A85" s="270">
        <v>83</v>
      </c>
      <c r="B85" s="275">
        <f t="shared" si="31"/>
        <v>1.0008249999999981</v>
      </c>
      <c r="C85" s="275">
        <f t="shared" si="16"/>
        <v>0.96118763553374376</v>
      </c>
      <c r="D85" s="275">
        <f t="shared" si="17"/>
        <v>1.0084454136669054</v>
      </c>
      <c r="E85" s="275">
        <f t="shared" si="18"/>
        <v>1.0538778725670028</v>
      </c>
      <c r="F85" s="275">
        <f t="shared" si="19"/>
        <v>1.1037481616018479</v>
      </c>
      <c r="G85" s="275">
        <f t="shared" si="20"/>
        <v>1.1450914431044352</v>
      </c>
      <c r="H85" s="275">
        <f t="shared" si="21"/>
        <v>1.1949269587235181</v>
      </c>
      <c r="I85" s="275">
        <f t="shared" si="22"/>
        <v>1.2250611208456659</v>
      </c>
      <c r="J85" s="275">
        <f t="shared" si="23"/>
        <v>1.2605035737572288</v>
      </c>
      <c r="K85" s="275">
        <f t="shared" si="24"/>
        <v>1.2892738528032091</v>
      </c>
      <c r="L85" s="275">
        <f t="shared" si="25"/>
        <v>1.3210755075073453</v>
      </c>
      <c r="M85" s="275">
        <f t="shared" si="26"/>
        <v>1</v>
      </c>
      <c r="N85" s="275">
        <f t="shared" si="26"/>
        <v>1.0282767368402868</v>
      </c>
      <c r="O85" s="275">
        <f t="shared" si="27"/>
        <v>1.0640722877578028</v>
      </c>
      <c r="P85" s="275">
        <f t="shared" si="28"/>
        <v>1.1079065110597537</v>
      </c>
      <c r="Q85" s="275">
        <f t="shared" si="29"/>
        <v>1.1701132776340164</v>
      </c>
      <c r="R85" s="275">
        <f t="shared" si="30"/>
        <v>1.2433733157136055</v>
      </c>
    </row>
    <row r="86" spans="1:18" ht="15" customHeight="1">
      <c r="A86" s="270">
        <v>84</v>
      </c>
      <c r="B86" s="275">
        <f t="shared" si="31"/>
        <v>1.000849999999998</v>
      </c>
      <c r="C86" s="275">
        <f t="shared" si="16"/>
        <v>0.96001150327719054</v>
      </c>
      <c r="D86" s="275">
        <f t="shared" si="17"/>
        <v>1.0087013352931753</v>
      </c>
      <c r="E86" s="275">
        <f t="shared" si="18"/>
        <v>1.0555105353720635</v>
      </c>
      <c r="F86" s="275">
        <f t="shared" si="19"/>
        <v>1.1068920452867523</v>
      </c>
      <c r="G86" s="275">
        <f t="shared" si="20"/>
        <v>1.1494881535015393</v>
      </c>
      <c r="H86" s="275">
        <f t="shared" si="21"/>
        <v>1.2008338362605944</v>
      </c>
      <c r="I86" s="275">
        <f t="shared" si="22"/>
        <v>1.2318811548106861</v>
      </c>
      <c r="J86" s="275">
        <f t="shared" si="23"/>
        <v>1.2683976214468418</v>
      </c>
      <c r="K86" s="275">
        <f t="shared" si="24"/>
        <v>1.298039727130579</v>
      </c>
      <c r="L86" s="275">
        <f t="shared" si="25"/>
        <v>1.3308050683409012</v>
      </c>
      <c r="M86" s="275">
        <f t="shared" si="26"/>
        <v>1</v>
      </c>
      <c r="N86" s="275">
        <f t="shared" si="26"/>
        <v>1.0248052831639796</v>
      </c>
      <c r="O86" s="275">
        <f t="shared" si="27"/>
        <v>1.0565920663559401</v>
      </c>
      <c r="P86" s="275">
        <f t="shared" si="28"/>
        <v>1.095760815809665</v>
      </c>
      <c r="Q86" s="275">
        <f t="shared" si="29"/>
        <v>1.1523611447069575</v>
      </c>
      <c r="R86" s="275">
        <f t="shared" si="30"/>
        <v>1.2189453662668948</v>
      </c>
    </row>
    <row r="87" spans="1:18" ht="15" customHeight="1">
      <c r="A87" s="270">
        <v>85</v>
      </c>
      <c r="B87" s="275">
        <f t="shared" si="31"/>
        <v>1.000874999999998</v>
      </c>
      <c r="C87" s="275">
        <f t="shared" si="16"/>
        <v>0.95883537102063732</v>
      </c>
      <c r="D87" s="275">
        <f t="shared" si="17"/>
        <v>1.0089572569194452</v>
      </c>
      <c r="E87" s="275">
        <f t="shared" si="18"/>
        <v>1.0571431981771242</v>
      </c>
      <c r="F87" s="275">
        <f t="shared" si="19"/>
        <v>1.1100359289716568</v>
      </c>
      <c r="G87" s="275">
        <f t="shared" si="20"/>
        <v>1.1538848638986434</v>
      </c>
      <c r="H87" s="275">
        <f t="shared" si="21"/>
        <v>1.2067407137976707</v>
      </c>
      <c r="I87" s="275">
        <f t="shared" si="22"/>
        <v>1.2387011887757062</v>
      </c>
      <c r="J87" s="275">
        <f t="shared" si="23"/>
        <v>1.2762916691364548</v>
      </c>
      <c r="K87" s="275">
        <f t="shared" si="24"/>
        <v>1.306805601457949</v>
      </c>
      <c r="L87" s="275">
        <f t="shared" si="25"/>
        <v>1.3405346291744571</v>
      </c>
      <c r="M87" s="275">
        <f t="shared" si="26"/>
        <v>1</v>
      </c>
      <c r="N87" s="275">
        <f t="shared" si="26"/>
        <v>1.0213338294876724</v>
      </c>
      <c r="O87" s="275">
        <f t="shared" si="27"/>
        <v>1.0491118449540773</v>
      </c>
      <c r="P87" s="275">
        <f t="shared" si="28"/>
        <v>1.0836151205595763</v>
      </c>
      <c r="Q87" s="275">
        <f t="shared" si="29"/>
        <v>1.1346090117798986</v>
      </c>
      <c r="R87" s="275">
        <f t="shared" si="30"/>
        <v>1.194517416820184</v>
      </c>
    </row>
    <row r="88" spans="1:18" ht="15" customHeight="1">
      <c r="A88" s="270">
        <v>86</v>
      </c>
      <c r="B88" s="275">
        <f t="shared" si="31"/>
        <v>1.0008999999999979</v>
      </c>
      <c r="C88" s="275">
        <f t="shared" si="16"/>
        <v>0.9576592387640841</v>
      </c>
      <c r="D88" s="275">
        <f t="shared" si="17"/>
        <v>1.009213178545715</v>
      </c>
      <c r="E88" s="275">
        <f t="shared" si="18"/>
        <v>1.0587758609821849</v>
      </c>
      <c r="F88" s="275">
        <f t="shared" si="19"/>
        <v>1.1131798126565613</v>
      </c>
      <c r="G88" s="275">
        <f t="shared" si="20"/>
        <v>1.1582815742957475</v>
      </c>
      <c r="H88" s="275">
        <f t="shared" si="21"/>
        <v>1.212647591334747</v>
      </c>
      <c r="I88" s="275">
        <f t="shared" si="22"/>
        <v>1.2455212227407264</v>
      </c>
      <c r="J88" s="275">
        <f t="shared" si="23"/>
        <v>1.2841857168260677</v>
      </c>
      <c r="K88" s="275">
        <f t="shared" si="24"/>
        <v>1.315571475785319</v>
      </c>
      <c r="L88" s="275">
        <f t="shared" si="25"/>
        <v>1.350264190008013</v>
      </c>
      <c r="M88" s="275">
        <f t="shared" si="26"/>
        <v>1</v>
      </c>
      <c r="N88" s="275">
        <f t="shared" si="26"/>
        <v>1.0178623758113652</v>
      </c>
      <c r="O88" s="275">
        <f t="shared" si="27"/>
        <v>1.0416316235522145</v>
      </c>
      <c r="P88" s="275">
        <f t="shared" si="28"/>
        <v>1.0714694253094876</v>
      </c>
      <c r="Q88" s="275">
        <f t="shared" si="29"/>
        <v>1.1168568788528397</v>
      </c>
      <c r="R88" s="275">
        <f t="shared" si="30"/>
        <v>1.1700894673734732</v>
      </c>
    </row>
    <row r="89" spans="1:18" ht="15" customHeight="1">
      <c r="A89" s="270">
        <v>87</v>
      </c>
      <c r="B89" s="275">
        <f t="shared" si="31"/>
        <v>1.0009249999999978</v>
      </c>
      <c r="C89" s="275">
        <f t="shared" si="16"/>
        <v>0.95648310650753088</v>
      </c>
      <c r="D89" s="275">
        <f t="shared" si="17"/>
        <v>1.0094691001719849</v>
      </c>
      <c r="E89" s="275">
        <f t="shared" si="18"/>
        <v>1.0604085237872456</v>
      </c>
      <c r="F89" s="275">
        <f t="shared" si="19"/>
        <v>1.1163236963414658</v>
      </c>
      <c r="G89" s="275">
        <f t="shared" si="20"/>
        <v>1.1626782846928516</v>
      </c>
      <c r="H89" s="275">
        <f t="shared" si="21"/>
        <v>1.2185544688718233</v>
      </c>
      <c r="I89" s="275">
        <f t="shared" si="22"/>
        <v>1.2523412567057466</v>
      </c>
      <c r="J89" s="275">
        <f t="shared" si="23"/>
        <v>1.2920797645156807</v>
      </c>
      <c r="K89" s="275">
        <f t="shared" si="24"/>
        <v>1.3243373501126889</v>
      </c>
      <c r="L89" s="275">
        <f t="shared" si="25"/>
        <v>1.3599937508415689</v>
      </c>
      <c r="M89" s="275">
        <f t="shared" si="26"/>
        <v>1</v>
      </c>
      <c r="N89" s="275">
        <f t="shared" si="26"/>
        <v>1.014390922135058</v>
      </c>
      <c r="O89" s="275">
        <f t="shared" si="27"/>
        <v>1.0341514021503517</v>
      </c>
      <c r="P89" s="275">
        <f t="shared" si="28"/>
        <v>1.0593237300593989</v>
      </c>
      <c r="Q89" s="275">
        <f t="shared" si="29"/>
        <v>1.0991047459257808</v>
      </c>
      <c r="R89" s="275">
        <f t="shared" si="30"/>
        <v>1.1456615179267624</v>
      </c>
    </row>
    <row r="90" spans="1:18" ht="15" customHeight="1">
      <c r="A90" s="270">
        <v>88</v>
      </c>
      <c r="B90" s="275">
        <f t="shared" si="31"/>
        <v>1.0009499999999978</v>
      </c>
      <c r="C90" s="275">
        <f t="shared" si="16"/>
        <v>0.95530697425097766</v>
      </c>
      <c r="D90" s="275">
        <f t="shared" si="17"/>
        <v>1.0097250217982547</v>
      </c>
      <c r="E90" s="275">
        <f t="shared" si="18"/>
        <v>1.0620411865923063</v>
      </c>
      <c r="F90" s="275">
        <f t="shared" si="19"/>
        <v>1.1194675800263703</v>
      </c>
      <c r="G90" s="275">
        <f t="shared" si="20"/>
        <v>1.1670749950899557</v>
      </c>
      <c r="H90" s="275">
        <f t="shared" si="21"/>
        <v>1.2244613464088996</v>
      </c>
      <c r="I90" s="275">
        <f t="shared" si="22"/>
        <v>1.2591612906707668</v>
      </c>
      <c r="J90" s="275">
        <f t="shared" si="23"/>
        <v>1.2999738122052937</v>
      </c>
      <c r="K90" s="275">
        <f t="shared" si="24"/>
        <v>1.3331032244400589</v>
      </c>
      <c r="L90" s="275">
        <f t="shared" si="25"/>
        <v>1.3697233116751248</v>
      </c>
      <c r="M90" s="275">
        <f t="shared" si="26"/>
        <v>1</v>
      </c>
      <c r="N90" s="275">
        <f t="shared" si="26"/>
        <v>1.0109194684587508</v>
      </c>
      <c r="O90" s="275">
        <f t="shared" si="27"/>
        <v>1.026671180748489</v>
      </c>
      <c r="P90" s="275">
        <f t="shared" si="28"/>
        <v>1.0471780348093103</v>
      </c>
      <c r="Q90" s="275">
        <f t="shared" si="29"/>
        <v>1.0813526129987219</v>
      </c>
      <c r="R90" s="275">
        <f t="shared" si="30"/>
        <v>1.1212335684800516</v>
      </c>
    </row>
    <row r="91" spans="1:18" ht="15" customHeight="1">
      <c r="A91" s="270">
        <v>89</v>
      </c>
      <c r="B91" s="275">
        <f t="shared" si="31"/>
        <v>1.0009749999999977</v>
      </c>
      <c r="C91" s="275">
        <f t="shared" si="16"/>
        <v>0.95413084199442444</v>
      </c>
      <c r="D91" s="275">
        <f t="shared" si="17"/>
        <v>1.0099809434245246</v>
      </c>
      <c r="E91" s="275">
        <f t="shared" si="18"/>
        <v>1.063673849397367</v>
      </c>
      <c r="F91" s="275">
        <f t="shared" si="19"/>
        <v>1.1226114637112747</v>
      </c>
      <c r="G91" s="275">
        <f t="shared" si="20"/>
        <v>1.1714717054870598</v>
      </c>
      <c r="H91" s="275">
        <f t="shared" si="21"/>
        <v>1.2303682239459759</v>
      </c>
      <c r="I91" s="275">
        <f t="shared" si="22"/>
        <v>1.2659813246357869</v>
      </c>
      <c r="J91" s="275">
        <f t="shared" si="23"/>
        <v>1.3078678598949067</v>
      </c>
      <c r="K91" s="275">
        <f t="shared" si="24"/>
        <v>1.3418690987674289</v>
      </c>
      <c r="L91" s="275">
        <f t="shared" si="25"/>
        <v>1.3794528725086808</v>
      </c>
      <c r="M91" s="275">
        <f t="shared" si="26"/>
        <v>1</v>
      </c>
      <c r="N91" s="275">
        <f t="shared" si="26"/>
        <v>1.0074480147824436</v>
      </c>
      <c r="O91" s="275">
        <f t="shared" si="27"/>
        <v>1.0191909593466262</v>
      </c>
      <c r="P91" s="275">
        <f t="shared" si="28"/>
        <v>1.0350323395592216</v>
      </c>
      <c r="Q91" s="275">
        <f t="shared" si="29"/>
        <v>1.063600480071663</v>
      </c>
      <c r="R91" s="275">
        <f t="shared" si="30"/>
        <v>1.0968056190333408</v>
      </c>
    </row>
    <row r="92" spans="1:18" ht="15" customHeight="1" thickBot="1">
      <c r="A92" s="270">
        <v>90</v>
      </c>
      <c r="B92" s="276">
        <f>'TC7'!$G81</f>
        <v>1.0009999999999999</v>
      </c>
      <c r="C92" s="276">
        <f>'TC7'!$G82</f>
        <v>0.95295470973786955</v>
      </c>
      <c r="D92" s="276">
        <f>'TC7'!$G83</f>
        <v>1.0102368650507934</v>
      </c>
      <c r="E92" s="276">
        <f>'TC7'!$G84</f>
        <v>1.0653065122024252</v>
      </c>
      <c r="F92" s="276">
        <f>'TC7'!$G85</f>
        <v>1.1257553473961828</v>
      </c>
      <c r="G92" s="276">
        <f>'TC7'!$G86</f>
        <v>1.1758684158841632</v>
      </c>
      <c r="H92" s="276">
        <f>'TC7'!$G87</f>
        <v>1.2362751014830489</v>
      </c>
      <c r="I92" s="276">
        <f>'TC7'!$G88</f>
        <v>1.2728013586008062</v>
      </c>
      <c r="J92" s="276">
        <f>'TC7'!$G89</f>
        <v>1.3157619075845197</v>
      </c>
      <c r="K92" s="276">
        <f>'TC7'!$G90</f>
        <v>1.3506349730948002</v>
      </c>
      <c r="L92" s="276">
        <f>'TC7'!$G91</f>
        <v>1.3891824333422402</v>
      </c>
      <c r="M92" s="276">
        <f>'TC7'!$G96</f>
        <v>1</v>
      </c>
      <c r="N92" s="276">
        <f>'TC7'!$G97</f>
        <v>1.0039765611061382</v>
      </c>
      <c r="O92" s="276">
        <f>'TC7'!$G98</f>
        <v>1.0117107379447599</v>
      </c>
      <c r="P92" s="276">
        <f>'TC7'!$G99</f>
        <v>1.0228866443091287</v>
      </c>
      <c r="Q92" s="276">
        <f>'TC7'!$G100</f>
        <v>1.0458483471446067</v>
      </c>
      <c r="R92" s="276">
        <f>'TC7'!$G101</f>
        <v>1.0723776695866343</v>
      </c>
    </row>
    <row r="93" spans="1:18" ht="15" customHeight="1">
      <c r="A93" s="271">
        <v>91</v>
      </c>
      <c r="B93" s="275">
        <f>B92+(B$101-B$92)/9</f>
        <v>1.0009999999999999</v>
      </c>
      <c r="C93" s="275">
        <f t="shared" ref="C93:C100" si="32">C92+(C$101-C$92)/9</f>
        <v>0.95004078112175694</v>
      </c>
      <c r="D93" s="275">
        <f t="shared" ref="D93:D100" si="33">D92+(D$101-D$92)/9</f>
        <v>1.00395592472483</v>
      </c>
      <c r="E93" s="275">
        <f t="shared" ref="E93:E100" si="34">E92+(E$101-E$92)/9</f>
        <v>1.0553600833133072</v>
      </c>
      <c r="F93" s="275">
        <f t="shared" ref="F93:F100" si="35">F92+(F$101-F$92)/9</f>
        <v>1.108908195570846</v>
      </c>
      <c r="G93" s="275">
        <f t="shared" ref="G93:G100" si="36">G92+(G$101-G$92)/9</f>
        <v>1.1515108708347201</v>
      </c>
      <c r="H93" s="275">
        <f t="shared" ref="H93:H100" si="37">H92+(H$101-H$92)/9</f>
        <v>1.1992376063162054</v>
      </c>
      <c r="I93" s="275">
        <f t="shared" ref="I93:I100" si="38">I92+(I$101-I$92)/9</f>
        <v>1.2275860959420068</v>
      </c>
      <c r="J93" s="275">
        <f t="shared" ref="J93:J100" si="39">J92+(J$101-J$92)/9</f>
        <v>1.2629783728844779</v>
      </c>
      <c r="K93" s="275">
        <f t="shared" ref="K93:K100" si="40">K92+(K$101-K$92)/9</f>
        <v>1.2919566546804822</v>
      </c>
      <c r="L93" s="275">
        <f t="shared" ref="L93:L100" si="41">L92+(L$101-L$92)/9</f>
        <v>1.3267066255270488</v>
      </c>
      <c r="M93" s="275">
        <f t="shared" ref="M93:N100" si="42">M92+(M$101-M$92)/9</f>
        <v>1</v>
      </c>
      <c r="N93" s="275">
        <f t="shared" si="42"/>
        <v>1.0024603277711177</v>
      </c>
      <c r="O93" s="275">
        <f t="shared" ref="O93:O100" si="43">O92+(O$101-O$92)/9</f>
        <v>1.003966742651387</v>
      </c>
      <c r="P93" s="275">
        <f t="shared" ref="P93:P100" si="44">P92+(P$101-P$92)/9</f>
        <v>1.0101644714274682</v>
      </c>
      <c r="Q93" s="275">
        <f t="shared" ref="Q93:Q100" si="45">Q92+(Q$101-Q$92)/9</f>
        <v>1.0143663638494607</v>
      </c>
      <c r="R93" s="275">
        <f t="shared" ref="R93:R100" si="46">R92+(R$101-R$92)/9</f>
        <v>1.0303165310034028</v>
      </c>
    </row>
    <row r="94" spans="1:18" ht="15" customHeight="1">
      <c r="A94" s="270">
        <v>92</v>
      </c>
      <c r="B94" s="275">
        <f t="shared" ref="B94:B100" si="47">B93+(B$101-B$92)/9</f>
        <v>1.0009999999999999</v>
      </c>
      <c r="C94" s="275">
        <f t="shared" si="32"/>
        <v>0.94712685250564432</v>
      </c>
      <c r="D94" s="275">
        <f t="shared" si="33"/>
        <v>0.99767498439886648</v>
      </c>
      <c r="E94" s="275">
        <f t="shared" si="34"/>
        <v>1.0454136544241892</v>
      </c>
      <c r="F94" s="275">
        <f t="shared" si="35"/>
        <v>1.0920610437455092</v>
      </c>
      <c r="G94" s="275">
        <f t="shared" si="36"/>
        <v>1.127153325785277</v>
      </c>
      <c r="H94" s="275">
        <f t="shared" si="37"/>
        <v>1.1622001111493618</v>
      </c>
      <c r="I94" s="275">
        <f t="shared" si="38"/>
        <v>1.1823708332832075</v>
      </c>
      <c r="J94" s="275">
        <f t="shared" si="39"/>
        <v>1.2101948381844361</v>
      </c>
      <c r="K94" s="275">
        <f t="shared" si="40"/>
        <v>1.2332783362661641</v>
      </c>
      <c r="L94" s="275">
        <f t="shared" si="41"/>
        <v>1.2642308177118573</v>
      </c>
      <c r="M94" s="275">
        <f t="shared" si="42"/>
        <v>1</v>
      </c>
      <c r="N94" s="275">
        <f t="shared" si="42"/>
        <v>1.0009440944360972</v>
      </c>
      <c r="O94" s="275">
        <f t="shared" si="43"/>
        <v>0.99622274735801408</v>
      </c>
      <c r="P94" s="275">
        <f t="shared" si="44"/>
        <v>0.99744229854580768</v>
      </c>
      <c r="Q94" s="275">
        <f t="shared" si="45"/>
        <v>0.98288438055431471</v>
      </c>
      <c r="R94" s="275">
        <f t="shared" si="46"/>
        <v>0.98825539242017124</v>
      </c>
    </row>
    <row r="95" spans="1:18" ht="15" customHeight="1">
      <c r="A95" s="270">
        <v>93</v>
      </c>
      <c r="B95" s="275">
        <f t="shared" si="47"/>
        <v>1.0009999999999999</v>
      </c>
      <c r="C95" s="275">
        <f t="shared" si="32"/>
        <v>0.94421292388953171</v>
      </c>
      <c r="D95" s="275">
        <f t="shared" si="33"/>
        <v>0.99139404407290299</v>
      </c>
      <c r="E95" s="275">
        <f t="shared" si="34"/>
        <v>1.0354672255350712</v>
      </c>
      <c r="F95" s="275">
        <f t="shared" si="35"/>
        <v>1.0752138919201724</v>
      </c>
      <c r="G95" s="275">
        <f t="shared" si="36"/>
        <v>1.102795780735834</v>
      </c>
      <c r="H95" s="275">
        <f t="shared" si="37"/>
        <v>1.1251626159825183</v>
      </c>
      <c r="I95" s="275">
        <f t="shared" si="38"/>
        <v>1.1371555706244081</v>
      </c>
      <c r="J95" s="275">
        <f t="shared" si="39"/>
        <v>1.1574113034843942</v>
      </c>
      <c r="K95" s="275">
        <f t="shared" si="40"/>
        <v>1.1746000178518461</v>
      </c>
      <c r="L95" s="275">
        <f t="shared" si="41"/>
        <v>1.2017550098966658</v>
      </c>
      <c r="M95" s="275">
        <f t="shared" si="42"/>
        <v>1</v>
      </c>
      <c r="N95" s="275">
        <f t="shared" si="42"/>
        <v>0.99942786110107673</v>
      </c>
      <c r="O95" s="275">
        <f t="shared" si="43"/>
        <v>0.9884787520646412</v>
      </c>
      <c r="P95" s="275">
        <f t="shared" si="44"/>
        <v>0.98472012566414713</v>
      </c>
      <c r="Q95" s="275">
        <f t="shared" si="45"/>
        <v>0.95140239725916875</v>
      </c>
      <c r="R95" s="275">
        <f t="shared" si="46"/>
        <v>0.94619425383693967</v>
      </c>
    </row>
    <row r="96" spans="1:18" ht="15" customHeight="1">
      <c r="A96" s="270">
        <v>94</v>
      </c>
      <c r="B96" s="275">
        <f t="shared" si="47"/>
        <v>1.0009999999999999</v>
      </c>
      <c r="C96" s="275">
        <f t="shared" si="32"/>
        <v>0.94129899527341909</v>
      </c>
      <c r="D96" s="275">
        <f t="shared" si="33"/>
        <v>0.9851131037469395</v>
      </c>
      <c r="E96" s="275">
        <f t="shared" si="34"/>
        <v>1.0255207966459532</v>
      </c>
      <c r="F96" s="275">
        <f t="shared" si="35"/>
        <v>1.0583667400948356</v>
      </c>
      <c r="G96" s="275">
        <f t="shared" si="36"/>
        <v>1.0784382356863909</v>
      </c>
      <c r="H96" s="275">
        <f t="shared" si="37"/>
        <v>1.0881251208156748</v>
      </c>
      <c r="I96" s="275">
        <f t="shared" si="38"/>
        <v>1.0919403079656087</v>
      </c>
      <c r="J96" s="275">
        <f t="shared" si="39"/>
        <v>1.1046277687843524</v>
      </c>
      <c r="K96" s="275">
        <f t="shared" si="40"/>
        <v>1.1159216994375281</v>
      </c>
      <c r="L96" s="275">
        <f t="shared" si="41"/>
        <v>1.1392792020814744</v>
      </c>
      <c r="M96" s="275">
        <f t="shared" si="42"/>
        <v>1</v>
      </c>
      <c r="N96" s="275">
        <f t="shared" si="42"/>
        <v>0.99791162776605624</v>
      </c>
      <c r="O96" s="275">
        <f t="shared" si="43"/>
        <v>0.98073475677126831</v>
      </c>
      <c r="P96" s="275">
        <f t="shared" si="44"/>
        <v>0.97199795278248657</v>
      </c>
      <c r="Q96" s="275">
        <f t="shared" si="45"/>
        <v>0.9199204139640228</v>
      </c>
      <c r="R96" s="275">
        <f t="shared" si="46"/>
        <v>0.9041331152537081</v>
      </c>
    </row>
    <row r="97" spans="1:18" ht="15" customHeight="1">
      <c r="A97" s="270">
        <v>95</v>
      </c>
      <c r="B97" s="275">
        <f t="shared" si="47"/>
        <v>1.0009999999999999</v>
      </c>
      <c r="C97" s="275">
        <f t="shared" si="32"/>
        <v>0.93838506665730648</v>
      </c>
      <c r="D97" s="275">
        <f t="shared" si="33"/>
        <v>0.97883216342097601</v>
      </c>
      <c r="E97" s="275">
        <f t="shared" si="34"/>
        <v>1.0155743677568352</v>
      </c>
      <c r="F97" s="275">
        <f t="shared" si="35"/>
        <v>1.0415195882694988</v>
      </c>
      <c r="G97" s="275">
        <f t="shared" si="36"/>
        <v>1.0540806906369478</v>
      </c>
      <c r="H97" s="275">
        <f t="shared" si="37"/>
        <v>1.0510876256488313</v>
      </c>
      <c r="I97" s="275">
        <f t="shared" si="38"/>
        <v>1.0467250453068093</v>
      </c>
      <c r="J97" s="275">
        <f t="shared" si="39"/>
        <v>1.0518442340843106</v>
      </c>
      <c r="K97" s="275">
        <f t="shared" si="40"/>
        <v>1.05724338102321</v>
      </c>
      <c r="L97" s="275">
        <f t="shared" si="41"/>
        <v>1.0768033942662829</v>
      </c>
      <c r="M97" s="275">
        <f t="shared" si="42"/>
        <v>1</v>
      </c>
      <c r="N97" s="275">
        <f t="shared" si="42"/>
        <v>0.99639539443103575</v>
      </c>
      <c r="O97" s="275">
        <f t="shared" si="43"/>
        <v>0.97299076147789543</v>
      </c>
      <c r="P97" s="275">
        <f t="shared" si="44"/>
        <v>0.95927577990082602</v>
      </c>
      <c r="Q97" s="275">
        <f t="shared" si="45"/>
        <v>0.88843843066887684</v>
      </c>
      <c r="R97" s="275">
        <f t="shared" si="46"/>
        <v>0.86207197667047653</v>
      </c>
    </row>
    <row r="98" spans="1:18" ht="15" customHeight="1">
      <c r="A98" s="270">
        <v>96</v>
      </c>
      <c r="B98" s="275">
        <f t="shared" si="47"/>
        <v>1.0009999999999999</v>
      </c>
      <c r="C98" s="275">
        <f t="shared" si="32"/>
        <v>0.93547113804119386</v>
      </c>
      <c r="D98" s="275">
        <f t="shared" si="33"/>
        <v>0.97255122309501252</v>
      </c>
      <c r="E98" s="275">
        <f t="shared" si="34"/>
        <v>1.0056279388677172</v>
      </c>
      <c r="F98" s="275">
        <f t="shared" si="35"/>
        <v>1.0246724364441619</v>
      </c>
      <c r="G98" s="275">
        <f t="shared" si="36"/>
        <v>1.0297231455875047</v>
      </c>
      <c r="H98" s="275">
        <f t="shared" si="37"/>
        <v>1.0140501304819878</v>
      </c>
      <c r="I98" s="275">
        <f t="shared" si="38"/>
        <v>1.0015097826480099</v>
      </c>
      <c r="J98" s="275">
        <f t="shared" si="39"/>
        <v>0.99906069938426889</v>
      </c>
      <c r="K98" s="275">
        <f t="shared" si="40"/>
        <v>0.998565062608892</v>
      </c>
      <c r="L98" s="275">
        <f t="shared" si="41"/>
        <v>1.0143275864510914</v>
      </c>
      <c r="M98" s="275">
        <f t="shared" si="42"/>
        <v>1</v>
      </c>
      <c r="N98" s="275">
        <f t="shared" si="42"/>
        <v>0.99487916109601526</v>
      </c>
      <c r="O98" s="275">
        <f t="shared" si="43"/>
        <v>0.96524676618452254</v>
      </c>
      <c r="P98" s="275">
        <f t="shared" si="44"/>
        <v>0.94655360701916547</v>
      </c>
      <c r="Q98" s="275">
        <f t="shared" si="45"/>
        <v>0.85695644737373089</v>
      </c>
      <c r="R98" s="275">
        <f t="shared" si="46"/>
        <v>0.82001083808724495</v>
      </c>
    </row>
    <row r="99" spans="1:18" ht="15" customHeight="1">
      <c r="A99" s="270">
        <v>97</v>
      </c>
      <c r="B99" s="275">
        <f t="shared" si="47"/>
        <v>1.0009999999999999</v>
      </c>
      <c r="C99" s="275">
        <f t="shared" si="32"/>
        <v>0.93255720942508125</v>
      </c>
      <c r="D99" s="275">
        <f t="shared" si="33"/>
        <v>0.96627028276904903</v>
      </c>
      <c r="E99" s="275">
        <f t="shared" si="34"/>
        <v>0.99568150997859928</v>
      </c>
      <c r="F99" s="275">
        <f t="shared" si="35"/>
        <v>1.0078252846188251</v>
      </c>
      <c r="G99" s="275">
        <f t="shared" si="36"/>
        <v>1.0053656005380616</v>
      </c>
      <c r="H99" s="275">
        <f t="shared" si="37"/>
        <v>0.97701263531514426</v>
      </c>
      <c r="I99" s="275">
        <f t="shared" si="38"/>
        <v>0.95629451998921045</v>
      </c>
      <c r="J99" s="275">
        <f t="shared" si="39"/>
        <v>0.94627716468422718</v>
      </c>
      <c r="K99" s="275">
        <f t="shared" si="40"/>
        <v>0.93988674419457396</v>
      </c>
      <c r="L99" s="275">
        <f t="shared" si="41"/>
        <v>0.95185177863590009</v>
      </c>
      <c r="M99" s="275">
        <f t="shared" si="42"/>
        <v>1</v>
      </c>
      <c r="N99" s="275">
        <f t="shared" si="42"/>
        <v>0.99336292776099477</v>
      </c>
      <c r="O99" s="275">
        <f t="shared" si="43"/>
        <v>0.95750277089114966</v>
      </c>
      <c r="P99" s="275">
        <f t="shared" si="44"/>
        <v>0.93383143413750491</v>
      </c>
      <c r="Q99" s="275">
        <f t="shared" si="45"/>
        <v>0.82547446407858494</v>
      </c>
      <c r="R99" s="275">
        <f t="shared" si="46"/>
        <v>0.77794969950401338</v>
      </c>
    </row>
    <row r="100" spans="1:18" ht="15" customHeight="1">
      <c r="A100" s="270">
        <v>98</v>
      </c>
      <c r="B100" s="275">
        <f t="shared" si="47"/>
        <v>1.0009999999999999</v>
      </c>
      <c r="C100" s="275">
        <f t="shared" si="32"/>
        <v>0.92964328080896863</v>
      </c>
      <c r="D100" s="275">
        <f t="shared" si="33"/>
        <v>0.95998934244308554</v>
      </c>
      <c r="E100" s="275">
        <f t="shared" si="34"/>
        <v>0.98573508108948138</v>
      </c>
      <c r="F100" s="275">
        <f t="shared" si="35"/>
        <v>0.99097813279348834</v>
      </c>
      <c r="G100" s="275">
        <f t="shared" si="36"/>
        <v>0.98100805548861847</v>
      </c>
      <c r="H100" s="275">
        <f t="shared" si="37"/>
        <v>0.93997514014830075</v>
      </c>
      <c r="I100" s="275">
        <f t="shared" si="38"/>
        <v>0.91107925733041095</v>
      </c>
      <c r="J100" s="275">
        <f t="shared" si="39"/>
        <v>0.89349362998418547</v>
      </c>
      <c r="K100" s="275">
        <f t="shared" si="40"/>
        <v>0.88120842578025593</v>
      </c>
      <c r="L100" s="275">
        <f t="shared" si="41"/>
        <v>0.88937597082070874</v>
      </c>
      <c r="M100" s="275">
        <f t="shared" si="42"/>
        <v>1</v>
      </c>
      <c r="N100" s="275">
        <f t="shared" si="42"/>
        <v>0.99184669442597428</v>
      </c>
      <c r="O100" s="275">
        <f t="shared" si="43"/>
        <v>0.94975877559777677</v>
      </c>
      <c r="P100" s="275">
        <f t="shared" si="44"/>
        <v>0.92110926125584436</v>
      </c>
      <c r="Q100" s="275">
        <f t="shared" si="45"/>
        <v>0.79399248078343898</v>
      </c>
      <c r="R100" s="275">
        <f t="shared" si="46"/>
        <v>0.73588856092078181</v>
      </c>
    </row>
    <row r="101" spans="1:18" ht="15" customHeight="1" thickBot="1">
      <c r="A101" s="270">
        <v>99</v>
      </c>
      <c r="B101" s="276">
        <f>'TC7'!$H81</f>
        <v>1.0009999999999999</v>
      </c>
      <c r="C101" s="276">
        <f>'TC7'!$H82</f>
        <v>0.92672935219285613</v>
      </c>
      <c r="D101" s="276">
        <f>'TC7'!$H83</f>
        <v>0.95370840211712227</v>
      </c>
      <c r="E101" s="276">
        <f>'TC7'!$H84</f>
        <v>0.97578865220036382</v>
      </c>
      <c r="F101" s="276">
        <f>'TC7'!$H85</f>
        <v>0.97413098096815121</v>
      </c>
      <c r="G101" s="276">
        <f>'TC7'!$H86</f>
        <v>0.95665051043917559</v>
      </c>
      <c r="H101" s="276">
        <f>'TC7'!$H87</f>
        <v>0.90293764498145712</v>
      </c>
      <c r="I101" s="276">
        <f>'TC7'!$H88</f>
        <v>0.86586399467161113</v>
      </c>
      <c r="J101" s="276">
        <f>'TC7'!$H89</f>
        <v>0.8407100952841442</v>
      </c>
      <c r="K101" s="276">
        <f>'TC7'!$H90</f>
        <v>0.82253010736593779</v>
      </c>
      <c r="L101" s="276">
        <f>'TC7'!$H91</f>
        <v>0.82690016300551761</v>
      </c>
      <c r="M101" s="276">
        <f>'TC7'!$H96</f>
        <v>1</v>
      </c>
      <c r="N101" s="276">
        <f>'TC7'!$H97</f>
        <v>0.99033046109095413</v>
      </c>
      <c r="O101" s="276">
        <f>'TC7'!$H98</f>
        <v>0.942014780304404</v>
      </c>
      <c r="P101" s="276">
        <f>'TC7'!$H99</f>
        <v>0.90838708837418392</v>
      </c>
      <c r="Q101" s="276">
        <f>'TC7'!$H100</f>
        <v>0.76251049748829314</v>
      </c>
      <c r="R101" s="276">
        <f>'TC7'!$H101</f>
        <v>0.69382742233755046</v>
      </c>
    </row>
    <row r="102" spans="1:18" ht="15" customHeight="1">
      <c r="A102" s="271">
        <v>99.1</v>
      </c>
      <c r="B102" s="275">
        <f>B101</f>
        <v>1.0009999999999999</v>
      </c>
      <c r="C102" s="275">
        <f t="shared" ref="C102:C128" si="48">C101</f>
        <v>0.92672935219285613</v>
      </c>
      <c r="D102" s="275">
        <f t="shared" ref="D102:D128" si="49">D101</f>
        <v>0.95370840211712227</v>
      </c>
      <c r="E102" s="275">
        <f t="shared" ref="E102:E128" si="50">E101</f>
        <v>0.97578865220036382</v>
      </c>
      <c r="F102" s="275">
        <f t="shared" ref="F102:F128" si="51">F101</f>
        <v>0.97413098096815121</v>
      </c>
      <c r="G102" s="275">
        <f t="shared" ref="G102:G128" si="52">G101</f>
        <v>0.95665051043917559</v>
      </c>
      <c r="H102" s="275">
        <f t="shared" ref="H102:H128" si="53">H101</f>
        <v>0.90293764498145712</v>
      </c>
      <c r="I102" s="275">
        <f t="shared" ref="I102:I128" si="54">I101</f>
        <v>0.86586399467161113</v>
      </c>
      <c r="J102" s="275">
        <f t="shared" ref="J102:J128" si="55">J101</f>
        <v>0.8407100952841442</v>
      </c>
      <c r="K102" s="275">
        <f t="shared" ref="K102:K128" si="56">K101</f>
        <v>0.82253010736593779</v>
      </c>
      <c r="L102" s="275">
        <f t="shared" ref="L102:L128" si="57">L101</f>
        <v>0.82690016300551761</v>
      </c>
      <c r="M102" s="275">
        <f t="shared" ref="M102:N128" si="58">M101</f>
        <v>1</v>
      </c>
      <c r="N102" s="275">
        <f t="shared" si="58"/>
        <v>0.99033046109095413</v>
      </c>
      <c r="O102" s="275">
        <f t="shared" ref="O102:O128" si="59">O101</f>
        <v>0.942014780304404</v>
      </c>
      <c r="P102" s="275">
        <f t="shared" ref="P102:P128" si="60">P101</f>
        <v>0.90838708837418392</v>
      </c>
      <c r="Q102" s="275">
        <f t="shared" ref="Q102:Q128" si="61">Q101</f>
        <v>0.76251049748829314</v>
      </c>
      <c r="R102" s="275">
        <f t="shared" ref="R102:R128" si="62">R101</f>
        <v>0.69382742233755046</v>
      </c>
    </row>
    <row r="103" spans="1:18" ht="15" customHeight="1">
      <c r="A103" s="270">
        <v>99.2</v>
      </c>
      <c r="B103" s="275">
        <f t="shared" ref="B103:B128" si="63">B102</f>
        <v>1.0009999999999999</v>
      </c>
      <c r="C103" s="275">
        <f t="shared" si="48"/>
        <v>0.92672935219285613</v>
      </c>
      <c r="D103" s="275">
        <f t="shared" si="49"/>
        <v>0.95370840211712227</v>
      </c>
      <c r="E103" s="275">
        <f t="shared" si="50"/>
        <v>0.97578865220036382</v>
      </c>
      <c r="F103" s="275">
        <f t="shared" si="51"/>
        <v>0.97413098096815121</v>
      </c>
      <c r="G103" s="275">
        <f t="shared" si="52"/>
        <v>0.95665051043917559</v>
      </c>
      <c r="H103" s="275">
        <f t="shared" si="53"/>
        <v>0.90293764498145712</v>
      </c>
      <c r="I103" s="275">
        <f t="shared" si="54"/>
        <v>0.86586399467161113</v>
      </c>
      <c r="J103" s="275">
        <f t="shared" si="55"/>
        <v>0.8407100952841442</v>
      </c>
      <c r="K103" s="275">
        <f t="shared" si="56"/>
        <v>0.82253010736593779</v>
      </c>
      <c r="L103" s="275">
        <f t="shared" si="57"/>
        <v>0.82690016300551761</v>
      </c>
      <c r="M103" s="275">
        <f t="shared" si="58"/>
        <v>1</v>
      </c>
      <c r="N103" s="275">
        <f t="shared" si="58"/>
        <v>0.99033046109095413</v>
      </c>
      <c r="O103" s="275">
        <f t="shared" si="59"/>
        <v>0.942014780304404</v>
      </c>
      <c r="P103" s="275">
        <f t="shared" si="60"/>
        <v>0.90838708837418392</v>
      </c>
      <c r="Q103" s="275">
        <f t="shared" si="61"/>
        <v>0.76251049748829314</v>
      </c>
      <c r="R103" s="275">
        <f t="shared" si="62"/>
        <v>0.69382742233755046</v>
      </c>
    </row>
    <row r="104" spans="1:18" ht="15" customHeight="1">
      <c r="A104" s="270">
        <v>99.3</v>
      </c>
      <c r="B104" s="275">
        <f t="shared" si="63"/>
        <v>1.0009999999999999</v>
      </c>
      <c r="C104" s="275">
        <f t="shared" si="48"/>
        <v>0.92672935219285613</v>
      </c>
      <c r="D104" s="275">
        <f t="shared" si="49"/>
        <v>0.95370840211712227</v>
      </c>
      <c r="E104" s="275">
        <f t="shared" si="50"/>
        <v>0.97578865220036382</v>
      </c>
      <c r="F104" s="275">
        <f t="shared" si="51"/>
        <v>0.97413098096815121</v>
      </c>
      <c r="G104" s="275">
        <f t="shared" si="52"/>
        <v>0.95665051043917559</v>
      </c>
      <c r="H104" s="275">
        <f t="shared" si="53"/>
        <v>0.90293764498145712</v>
      </c>
      <c r="I104" s="275">
        <f t="shared" si="54"/>
        <v>0.86586399467161113</v>
      </c>
      <c r="J104" s="275">
        <f t="shared" si="55"/>
        <v>0.8407100952841442</v>
      </c>
      <c r="K104" s="275">
        <f t="shared" si="56"/>
        <v>0.82253010736593779</v>
      </c>
      <c r="L104" s="275">
        <f t="shared" si="57"/>
        <v>0.82690016300551761</v>
      </c>
      <c r="M104" s="275">
        <f t="shared" si="58"/>
        <v>1</v>
      </c>
      <c r="N104" s="275">
        <f t="shared" si="58"/>
        <v>0.99033046109095413</v>
      </c>
      <c r="O104" s="275">
        <f t="shared" si="59"/>
        <v>0.942014780304404</v>
      </c>
      <c r="P104" s="275">
        <f t="shared" si="60"/>
        <v>0.90838708837418392</v>
      </c>
      <c r="Q104" s="275">
        <f t="shared" si="61"/>
        <v>0.76251049748829314</v>
      </c>
      <c r="R104" s="275">
        <f t="shared" si="62"/>
        <v>0.69382742233755046</v>
      </c>
    </row>
    <row r="105" spans="1:18" ht="15" customHeight="1">
      <c r="A105" s="270">
        <v>99.4</v>
      </c>
      <c r="B105" s="275">
        <f t="shared" si="63"/>
        <v>1.0009999999999999</v>
      </c>
      <c r="C105" s="275">
        <f t="shared" si="48"/>
        <v>0.92672935219285613</v>
      </c>
      <c r="D105" s="275">
        <f t="shared" si="49"/>
        <v>0.95370840211712227</v>
      </c>
      <c r="E105" s="275">
        <f t="shared" si="50"/>
        <v>0.97578865220036382</v>
      </c>
      <c r="F105" s="275">
        <f t="shared" si="51"/>
        <v>0.97413098096815121</v>
      </c>
      <c r="G105" s="275">
        <f t="shared" si="52"/>
        <v>0.95665051043917559</v>
      </c>
      <c r="H105" s="275">
        <f t="shared" si="53"/>
        <v>0.90293764498145712</v>
      </c>
      <c r="I105" s="275">
        <f t="shared" si="54"/>
        <v>0.86586399467161113</v>
      </c>
      <c r="J105" s="275">
        <f t="shared" si="55"/>
        <v>0.8407100952841442</v>
      </c>
      <c r="K105" s="275">
        <f t="shared" si="56"/>
        <v>0.82253010736593779</v>
      </c>
      <c r="L105" s="275">
        <f t="shared" si="57"/>
        <v>0.82690016300551761</v>
      </c>
      <c r="M105" s="275">
        <f t="shared" si="58"/>
        <v>1</v>
      </c>
      <c r="N105" s="275">
        <f t="shared" si="58"/>
        <v>0.99033046109095413</v>
      </c>
      <c r="O105" s="275">
        <f t="shared" si="59"/>
        <v>0.942014780304404</v>
      </c>
      <c r="P105" s="275">
        <f t="shared" si="60"/>
        <v>0.90838708837418392</v>
      </c>
      <c r="Q105" s="275">
        <f t="shared" si="61"/>
        <v>0.76251049748829314</v>
      </c>
      <c r="R105" s="275">
        <f t="shared" si="62"/>
        <v>0.69382742233755046</v>
      </c>
    </row>
    <row r="106" spans="1:18" ht="15" customHeight="1">
      <c r="A106" s="270">
        <v>99.5</v>
      </c>
      <c r="B106" s="275">
        <f t="shared" si="63"/>
        <v>1.0009999999999999</v>
      </c>
      <c r="C106" s="275">
        <f t="shared" si="48"/>
        <v>0.92672935219285613</v>
      </c>
      <c r="D106" s="275">
        <f t="shared" si="49"/>
        <v>0.95370840211712227</v>
      </c>
      <c r="E106" s="275">
        <f t="shared" si="50"/>
        <v>0.97578865220036382</v>
      </c>
      <c r="F106" s="275">
        <f t="shared" si="51"/>
        <v>0.97413098096815121</v>
      </c>
      <c r="G106" s="275">
        <f t="shared" si="52"/>
        <v>0.95665051043917559</v>
      </c>
      <c r="H106" s="275">
        <f t="shared" si="53"/>
        <v>0.90293764498145712</v>
      </c>
      <c r="I106" s="275">
        <f t="shared" si="54"/>
        <v>0.86586399467161113</v>
      </c>
      <c r="J106" s="275">
        <f t="shared" si="55"/>
        <v>0.8407100952841442</v>
      </c>
      <c r="K106" s="275">
        <f t="shared" si="56"/>
        <v>0.82253010736593779</v>
      </c>
      <c r="L106" s="275">
        <f t="shared" si="57"/>
        <v>0.82690016300551761</v>
      </c>
      <c r="M106" s="275">
        <f t="shared" si="58"/>
        <v>1</v>
      </c>
      <c r="N106" s="275">
        <f t="shared" si="58"/>
        <v>0.99033046109095413</v>
      </c>
      <c r="O106" s="275">
        <f t="shared" si="59"/>
        <v>0.942014780304404</v>
      </c>
      <c r="P106" s="275">
        <f t="shared" si="60"/>
        <v>0.90838708837418392</v>
      </c>
      <c r="Q106" s="275">
        <f t="shared" si="61"/>
        <v>0.76251049748829314</v>
      </c>
      <c r="R106" s="275">
        <f t="shared" si="62"/>
        <v>0.69382742233755046</v>
      </c>
    </row>
    <row r="107" spans="1:18" ht="15" customHeight="1">
      <c r="A107" s="270">
        <v>99.6</v>
      </c>
      <c r="B107" s="275">
        <f t="shared" si="63"/>
        <v>1.0009999999999999</v>
      </c>
      <c r="C107" s="275">
        <f t="shared" si="48"/>
        <v>0.92672935219285613</v>
      </c>
      <c r="D107" s="275">
        <f t="shared" si="49"/>
        <v>0.95370840211712227</v>
      </c>
      <c r="E107" s="275">
        <f t="shared" si="50"/>
        <v>0.97578865220036382</v>
      </c>
      <c r="F107" s="275">
        <f t="shared" si="51"/>
        <v>0.97413098096815121</v>
      </c>
      <c r="G107" s="275">
        <f t="shared" si="52"/>
        <v>0.95665051043917559</v>
      </c>
      <c r="H107" s="275">
        <f t="shared" si="53"/>
        <v>0.90293764498145712</v>
      </c>
      <c r="I107" s="275">
        <f t="shared" si="54"/>
        <v>0.86586399467161113</v>
      </c>
      <c r="J107" s="275">
        <f t="shared" si="55"/>
        <v>0.8407100952841442</v>
      </c>
      <c r="K107" s="275">
        <f t="shared" si="56"/>
        <v>0.82253010736593779</v>
      </c>
      <c r="L107" s="275">
        <f t="shared" si="57"/>
        <v>0.82690016300551761</v>
      </c>
      <c r="M107" s="275">
        <f t="shared" si="58"/>
        <v>1</v>
      </c>
      <c r="N107" s="275">
        <f t="shared" si="58"/>
        <v>0.99033046109095413</v>
      </c>
      <c r="O107" s="275">
        <f t="shared" si="59"/>
        <v>0.942014780304404</v>
      </c>
      <c r="P107" s="275">
        <f t="shared" si="60"/>
        <v>0.90838708837418392</v>
      </c>
      <c r="Q107" s="275">
        <f t="shared" si="61"/>
        <v>0.76251049748829314</v>
      </c>
      <c r="R107" s="275">
        <f t="shared" si="62"/>
        <v>0.69382742233755046</v>
      </c>
    </row>
    <row r="108" spans="1:18" ht="15" customHeight="1">
      <c r="A108" s="270">
        <v>99.7</v>
      </c>
      <c r="B108" s="275">
        <f t="shared" si="63"/>
        <v>1.0009999999999999</v>
      </c>
      <c r="C108" s="275">
        <f t="shared" si="48"/>
        <v>0.92672935219285613</v>
      </c>
      <c r="D108" s="275">
        <f t="shared" si="49"/>
        <v>0.95370840211712227</v>
      </c>
      <c r="E108" s="275">
        <f t="shared" si="50"/>
        <v>0.97578865220036382</v>
      </c>
      <c r="F108" s="275">
        <f t="shared" si="51"/>
        <v>0.97413098096815121</v>
      </c>
      <c r="G108" s="275">
        <f t="shared" si="52"/>
        <v>0.95665051043917559</v>
      </c>
      <c r="H108" s="275">
        <f t="shared" si="53"/>
        <v>0.90293764498145712</v>
      </c>
      <c r="I108" s="275">
        <f t="shared" si="54"/>
        <v>0.86586399467161113</v>
      </c>
      <c r="J108" s="275">
        <f t="shared" si="55"/>
        <v>0.8407100952841442</v>
      </c>
      <c r="K108" s="275">
        <f t="shared" si="56"/>
        <v>0.82253010736593779</v>
      </c>
      <c r="L108" s="275">
        <f t="shared" si="57"/>
        <v>0.82690016300551761</v>
      </c>
      <c r="M108" s="275">
        <f t="shared" si="58"/>
        <v>1</v>
      </c>
      <c r="N108" s="275">
        <f t="shared" si="58"/>
        <v>0.99033046109095413</v>
      </c>
      <c r="O108" s="275">
        <f t="shared" si="59"/>
        <v>0.942014780304404</v>
      </c>
      <c r="P108" s="275">
        <f t="shared" si="60"/>
        <v>0.90838708837418392</v>
      </c>
      <c r="Q108" s="275">
        <f t="shared" si="61"/>
        <v>0.76251049748829314</v>
      </c>
      <c r="R108" s="275">
        <f t="shared" si="62"/>
        <v>0.69382742233755046</v>
      </c>
    </row>
    <row r="109" spans="1:18" ht="15" customHeight="1">
      <c r="A109" s="270">
        <v>99.8</v>
      </c>
      <c r="B109" s="275">
        <f t="shared" si="63"/>
        <v>1.0009999999999999</v>
      </c>
      <c r="C109" s="275">
        <f t="shared" si="48"/>
        <v>0.92672935219285613</v>
      </c>
      <c r="D109" s="275">
        <f t="shared" si="49"/>
        <v>0.95370840211712227</v>
      </c>
      <c r="E109" s="275">
        <f t="shared" si="50"/>
        <v>0.97578865220036382</v>
      </c>
      <c r="F109" s="275">
        <f t="shared" si="51"/>
        <v>0.97413098096815121</v>
      </c>
      <c r="G109" s="275">
        <f t="shared" si="52"/>
        <v>0.95665051043917559</v>
      </c>
      <c r="H109" s="275">
        <f t="shared" si="53"/>
        <v>0.90293764498145712</v>
      </c>
      <c r="I109" s="275">
        <f t="shared" si="54"/>
        <v>0.86586399467161113</v>
      </c>
      <c r="J109" s="275">
        <f t="shared" si="55"/>
        <v>0.8407100952841442</v>
      </c>
      <c r="K109" s="275">
        <f t="shared" si="56"/>
        <v>0.82253010736593779</v>
      </c>
      <c r="L109" s="275">
        <f t="shared" si="57"/>
        <v>0.82690016300551761</v>
      </c>
      <c r="M109" s="275">
        <f t="shared" si="58"/>
        <v>1</v>
      </c>
      <c r="N109" s="275">
        <f t="shared" si="58"/>
        <v>0.99033046109095413</v>
      </c>
      <c r="O109" s="275">
        <f t="shared" si="59"/>
        <v>0.942014780304404</v>
      </c>
      <c r="P109" s="275">
        <f t="shared" si="60"/>
        <v>0.90838708837418392</v>
      </c>
      <c r="Q109" s="275">
        <f t="shared" si="61"/>
        <v>0.76251049748829314</v>
      </c>
      <c r="R109" s="275">
        <f t="shared" si="62"/>
        <v>0.69382742233755046</v>
      </c>
    </row>
    <row r="110" spans="1:18" ht="15" customHeight="1">
      <c r="A110" s="270">
        <v>99.9</v>
      </c>
      <c r="B110" s="275">
        <f t="shared" si="63"/>
        <v>1.0009999999999999</v>
      </c>
      <c r="C110" s="275">
        <f t="shared" si="48"/>
        <v>0.92672935219285613</v>
      </c>
      <c r="D110" s="275">
        <f t="shared" si="49"/>
        <v>0.95370840211712227</v>
      </c>
      <c r="E110" s="275">
        <f t="shared" si="50"/>
        <v>0.97578865220036382</v>
      </c>
      <c r="F110" s="275">
        <f t="shared" si="51"/>
        <v>0.97413098096815121</v>
      </c>
      <c r="G110" s="275">
        <f t="shared" si="52"/>
        <v>0.95665051043917559</v>
      </c>
      <c r="H110" s="275">
        <f t="shared" si="53"/>
        <v>0.90293764498145712</v>
      </c>
      <c r="I110" s="275">
        <f t="shared" si="54"/>
        <v>0.86586399467161113</v>
      </c>
      <c r="J110" s="275">
        <f t="shared" si="55"/>
        <v>0.8407100952841442</v>
      </c>
      <c r="K110" s="275">
        <f t="shared" si="56"/>
        <v>0.82253010736593779</v>
      </c>
      <c r="L110" s="275">
        <f t="shared" si="57"/>
        <v>0.82690016300551761</v>
      </c>
      <c r="M110" s="275">
        <f t="shared" si="58"/>
        <v>1</v>
      </c>
      <c r="N110" s="275">
        <f t="shared" si="58"/>
        <v>0.99033046109095413</v>
      </c>
      <c r="O110" s="275">
        <f t="shared" si="59"/>
        <v>0.942014780304404</v>
      </c>
      <c r="P110" s="275">
        <f t="shared" si="60"/>
        <v>0.90838708837418392</v>
      </c>
      <c r="Q110" s="275">
        <f t="shared" si="61"/>
        <v>0.76251049748829314</v>
      </c>
      <c r="R110" s="275">
        <f t="shared" si="62"/>
        <v>0.69382742233755046</v>
      </c>
    </row>
    <row r="111" spans="1:18" ht="15" customHeight="1">
      <c r="A111" s="270">
        <v>99.91</v>
      </c>
      <c r="B111" s="275">
        <f t="shared" si="63"/>
        <v>1.0009999999999999</v>
      </c>
      <c r="C111" s="275">
        <f t="shared" si="48"/>
        <v>0.92672935219285613</v>
      </c>
      <c r="D111" s="275">
        <f t="shared" si="49"/>
        <v>0.95370840211712227</v>
      </c>
      <c r="E111" s="275">
        <f t="shared" si="50"/>
        <v>0.97578865220036382</v>
      </c>
      <c r="F111" s="275">
        <f t="shared" si="51"/>
        <v>0.97413098096815121</v>
      </c>
      <c r="G111" s="275">
        <f t="shared" si="52"/>
        <v>0.95665051043917559</v>
      </c>
      <c r="H111" s="275">
        <f t="shared" si="53"/>
        <v>0.90293764498145712</v>
      </c>
      <c r="I111" s="275">
        <f t="shared" si="54"/>
        <v>0.86586399467161113</v>
      </c>
      <c r="J111" s="275">
        <f t="shared" si="55"/>
        <v>0.8407100952841442</v>
      </c>
      <c r="K111" s="275">
        <f t="shared" si="56"/>
        <v>0.82253010736593779</v>
      </c>
      <c r="L111" s="275">
        <f t="shared" si="57"/>
        <v>0.82690016300551761</v>
      </c>
      <c r="M111" s="275">
        <f t="shared" si="58"/>
        <v>1</v>
      </c>
      <c r="N111" s="275">
        <f t="shared" si="58"/>
        <v>0.99033046109095413</v>
      </c>
      <c r="O111" s="275">
        <f t="shared" si="59"/>
        <v>0.942014780304404</v>
      </c>
      <c r="P111" s="275">
        <f t="shared" si="60"/>
        <v>0.90838708837418392</v>
      </c>
      <c r="Q111" s="275">
        <f t="shared" si="61"/>
        <v>0.76251049748829314</v>
      </c>
      <c r="R111" s="275">
        <f t="shared" si="62"/>
        <v>0.69382742233755046</v>
      </c>
    </row>
    <row r="112" spans="1:18" ht="15" customHeight="1">
      <c r="A112" s="270">
        <v>99.92</v>
      </c>
      <c r="B112" s="275">
        <f t="shared" si="63"/>
        <v>1.0009999999999999</v>
      </c>
      <c r="C112" s="275">
        <f t="shared" si="48"/>
        <v>0.92672935219285613</v>
      </c>
      <c r="D112" s="275">
        <f t="shared" si="49"/>
        <v>0.95370840211712227</v>
      </c>
      <c r="E112" s="275">
        <f t="shared" si="50"/>
        <v>0.97578865220036382</v>
      </c>
      <c r="F112" s="275">
        <f t="shared" si="51"/>
        <v>0.97413098096815121</v>
      </c>
      <c r="G112" s="275">
        <f t="shared" si="52"/>
        <v>0.95665051043917559</v>
      </c>
      <c r="H112" s="275">
        <f t="shared" si="53"/>
        <v>0.90293764498145712</v>
      </c>
      <c r="I112" s="275">
        <f t="shared" si="54"/>
        <v>0.86586399467161113</v>
      </c>
      <c r="J112" s="275">
        <f t="shared" si="55"/>
        <v>0.8407100952841442</v>
      </c>
      <c r="K112" s="275">
        <f t="shared" si="56"/>
        <v>0.82253010736593779</v>
      </c>
      <c r="L112" s="275">
        <f t="shared" si="57"/>
        <v>0.82690016300551761</v>
      </c>
      <c r="M112" s="275">
        <f t="shared" si="58"/>
        <v>1</v>
      </c>
      <c r="N112" s="275">
        <f t="shared" si="58"/>
        <v>0.99033046109095413</v>
      </c>
      <c r="O112" s="275">
        <f t="shared" si="59"/>
        <v>0.942014780304404</v>
      </c>
      <c r="P112" s="275">
        <f t="shared" si="60"/>
        <v>0.90838708837418392</v>
      </c>
      <c r="Q112" s="275">
        <f t="shared" si="61"/>
        <v>0.76251049748829314</v>
      </c>
      <c r="R112" s="275">
        <f t="shared" si="62"/>
        <v>0.69382742233755046</v>
      </c>
    </row>
    <row r="113" spans="1:18" ht="15" customHeight="1">
      <c r="A113" s="270">
        <v>99.93</v>
      </c>
      <c r="B113" s="275">
        <f t="shared" si="63"/>
        <v>1.0009999999999999</v>
      </c>
      <c r="C113" s="275">
        <f t="shared" si="48"/>
        <v>0.92672935219285613</v>
      </c>
      <c r="D113" s="275">
        <f t="shared" si="49"/>
        <v>0.95370840211712227</v>
      </c>
      <c r="E113" s="275">
        <f t="shared" si="50"/>
        <v>0.97578865220036382</v>
      </c>
      <c r="F113" s="275">
        <f t="shared" si="51"/>
        <v>0.97413098096815121</v>
      </c>
      <c r="G113" s="275">
        <f t="shared" si="52"/>
        <v>0.95665051043917559</v>
      </c>
      <c r="H113" s="275">
        <f t="shared" si="53"/>
        <v>0.90293764498145712</v>
      </c>
      <c r="I113" s="275">
        <f t="shared" si="54"/>
        <v>0.86586399467161113</v>
      </c>
      <c r="J113" s="275">
        <f t="shared" si="55"/>
        <v>0.8407100952841442</v>
      </c>
      <c r="K113" s="275">
        <f t="shared" si="56"/>
        <v>0.82253010736593779</v>
      </c>
      <c r="L113" s="275">
        <f t="shared" si="57"/>
        <v>0.82690016300551761</v>
      </c>
      <c r="M113" s="275">
        <f t="shared" si="58"/>
        <v>1</v>
      </c>
      <c r="N113" s="275">
        <f t="shared" si="58"/>
        <v>0.99033046109095413</v>
      </c>
      <c r="O113" s="275">
        <f t="shared" si="59"/>
        <v>0.942014780304404</v>
      </c>
      <c r="P113" s="275">
        <f t="shared" si="60"/>
        <v>0.90838708837418392</v>
      </c>
      <c r="Q113" s="275">
        <f t="shared" si="61"/>
        <v>0.76251049748829314</v>
      </c>
      <c r="R113" s="275">
        <f t="shared" si="62"/>
        <v>0.69382742233755046</v>
      </c>
    </row>
    <row r="114" spans="1:18" ht="15" customHeight="1">
      <c r="A114" s="270">
        <v>99.94</v>
      </c>
      <c r="B114" s="275">
        <f t="shared" si="63"/>
        <v>1.0009999999999999</v>
      </c>
      <c r="C114" s="275">
        <f t="shared" si="48"/>
        <v>0.92672935219285613</v>
      </c>
      <c r="D114" s="275">
        <f t="shared" si="49"/>
        <v>0.95370840211712227</v>
      </c>
      <c r="E114" s="275">
        <f t="shared" si="50"/>
        <v>0.97578865220036382</v>
      </c>
      <c r="F114" s="275">
        <f t="shared" si="51"/>
        <v>0.97413098096815121</v>
      </c>
      <c r="G114" s="275">
        <f t="shared" si="52"/>
        <v>0.95665051043917559</v>
      </c>
      <c r="H114" s="275">
        <f t="shared" si="53"/>
        <v>0.90293764498145712</v>
      </c>
      <c r="I114" s="275">
        <f t="shared" si="54"/>
        <v>0.86586399467161113</v>
      </c>
      <c r="J114" s="275">
        <f t="shared" si="55"/>
        <v>0.8407100952841442</v>
      </c>
      <c r="K114" s="275">
        <f t="shared" si="56"/>
        <v>0.82253010736593779</v>
      </c>
      <c r="L114" s="275">
        <f t="shared" si="57"/>
        <v>0.82690016300551761</v>
      </c>
      <c r="M114" s="275">
        <f t="shared" si="58"/>
        <v>1</v>
      </c>
      <c r="N114" s="275">
        <f t="shared" si="58"/>
        <v>0.99033046109095413</v>
      </c>
      <c r="O114" s="275">
        <f t="shared" si="59"/>
        <v>0.942014780304404</v>
      </c>
      <c r="P114" s="275">
        <f t="shared" si="60"/>
        <v>0.90838708837418392</v>
      </c>
      <c r="Q114" s="275">
        <f t="shared" si="61"/>
        <v>0.76251049748829314</v>
      </c>
      <c r="R114" s="275">
        <f t="shared" si="62"/>
        <v>0.69382742233755046</v>
      </c>
    </row>
    <row r="115" spans="1:18" ht="15" customHeight="1">
      <c r="A115" s="270">
        <v>99.95</v>
      </c>
      <c r="B115" s="275">
        <f t="shared" si="63"/>
        <v>1.0009999999999999</v>
      </c>
      <c r="C115" s="275">
        <f t="shared" si="48"/>
        <v>0.92672935219285613</v>
      </c>
      <c r="D115" s="275">
        <f t="shared" si="49"/>
        <v>0.95370840211712227</v>
      </c>
      <c r="E115" s="275">
        <f t="shared" si="50"/>
        <v>0.97578865220036382</v>
      </c>
      <c r="F115" s="275">
        <f t="shared" si="51"/>
        <v>0.97413098096815121</v>
      </c>
      <c r="G115" s="275">
        <f t="shared" si="52"/>
        <v>0.95665051043917559</v>
      </c>
      <c r="H115" s="275">
        <f t="shared" si="53"/>
        <v>0.90293764498145712</v>
      </c>
      <c r="I115" s="275">
        <f t="shared" si="54"/>
        <v>0.86586399467161113</v>
      </c>
      <c r="J115" s="275">
        <f t="shared" si="55"/>
        <v>0.8407100952841442</v>
      </c>
      <c r="K115" s="275">
        <f t="shared" si="56"/>
        <v>0.82253010736593779</v>
      </c>
      <c r="L115" s="275">
        <f t="shared" si="57"/>
        <v>0.82690016300551761</v>
      </c>
      <c r="M115" s="275">
        <f t="shared" si="58"/>
        <v>1</v>
      </c>
      <c r="N115" s="275">
        <f t="shared" si="58"/>
        <v>0.99033046109095413</v>
      </c>
      <c r="O115" s="275">
        <f t="shared" si="59"/>
        <v>0.942014780304404</v>
      </c>
      <c r="P115" s="275">
        <f t="shared" si="60"/>
        <v>0.90838708837418392</v>
      </c>
      <c r="Q115" s="275">
        <f t="shared" si="61"/>
        <v>0.76251049748829314</v>
      </c>
      <c r="R115" s="275">
        <f t="shared" si="62"/>
        <v>0.69382742233755046</v>
      </c>
    </row>
    <row r="116" spans="1:18" ht="15" customHeight="1">
      <c r="A116" s="270">
        <v>99.96</v>
      </c>
      <c r="B116" s="275">
        <f t="shared" si="63"/>
        <v>1.0009999999999999</v>
      </c>
      <c r="C116" s="275">
        <f t="shared" si="48"/>
        <v>0.92672935219285613</v>
      </c>
      <c r="D116" s="275">
        <f t="shared" si="49"/>
        <v>0.95370840211712227</v>
      </c>
      <c r="E116" s="275">
        <f t="shared" si="50"/>
        <v>0.97578865220036382</v>
      </c>
      <c r="F116" s="275">
        <f t="shared" si="51"/>
        <v>0.97413098096815121</v>
      </c>
      <c r="G116" s="275">
        <f t="shared" si="52"/>
        <v>0.95665051043917559</v>
      </c>
      <c r="H116" s="275">
        <f t="shared" si="53"/>
        <v>0.90293764498145712</v>
      </c>
      <c r="I116" s="275">
        <f t="shared" si="54"/>
        <v>0.86586399467161113</v>
      </c>
      <c r="J116" s="275">
        <f t="shared" si="55"/>
        <v>0.8407100952841442</v>
      </c>
      <c r="K116" s="275">
        <f t="shared" si="56"/>
        <v>0.82253010736593779</v>
      </c>
      <c r="L116" s="275">
        <f t="shared" si="57"/>
        <v>0.82690016300551761</v>
      </c>
      <c r="M116" s="275">
        <f t="shared" si="58"/>
        <v>1</v>
      </c>
      <c r="N116" s="275">
        <f t="shared" si="58"/>
        <v>0.99033046109095413</v>
      </c>
      <c r="O116" s="275">
        <f t="shared" si="59"/>
        <v>0.942014780304404</v>
      </c>
      <c r="P116" s="275">
        <f t="shared" si="60"/>
        <v>0.90838708837418392</v>
      </c>
      <c r="Q116" s="275">
        <f t="shared" si="61"/>
        <v>0.76251049748829314</v>
      </c>
      <c r="R116" s="275">
        <f t="shared" si="62"/>
        <v>0.69382742233755046</v>
      </c>
    </row>
    <row r="117" spans="1:18" ht="15" customHeight="1">
      <c r="A117" s="270">
        <v>99.97</v>
      </c>
      <c r="B117" s="275">
        <f t="shared" si="63"/>
        <v>1.0009999999999999</v>
      </c>
      <c r="C117" s="275">
        <f t="shared" si="48"/>
        <v>0.92672935219285613</v>
      </c>
      <c r="D117" s="275">
        <f t="shared" si="49"/>
        <v>0.95370840211712227</v>
      </c>
      <c r="E117" s="275">
        <f t="shared" si="50"/>
        <v>0.97578865220036382</v>
      </c>
      <c r="F117" s="275">
        <f t="shared" si="51"/>
        <v>0.97413098096815121</v>
      </c>
      <c r="G117" s="275">
        <f t="shared" si="52"/>
        <v>0.95665051043917559</v>
      </c>
      <c r="H117" s="275">
        <f t="shared" si="53"/>
        <v>0.90293764498145712</v>
      </c>
      <c r="I117" s="275">
        <f t="shared" si="54"/>
        <v>0.86586399467161113</v>
      </c>
      <c r="J117" s="275">
        <f t="shared" si="55"/>
        <v>0.8407100952841442</v>
      </c>
      <c r="K117" s="275">
        <f t="shared" si="56"/>
        <v>0.82253010736593779</v>
      </c>
      <c r="L117" s="275">
        <f t="shared" si="57"/>
        <v>0.82690016300551761</v>
      </c>
      <c r="M117" s="275">
        <f t="shared" si="58"/>
        <v>1</v>
      </c>
      <c r="N117" s="275">
        <f t="shared" si="58"/>
        <v>0.99033046109095413</v>
      </c>
      <c r="O117" s="275">
        <f t="shared" si="59"/>
        <v>0.942014780304404</v>
      </c>
      <c r="P117" s="275">
        <f t="shared" si="60"/>
        <v>0.90838708837418392</v>
      </c>
      <c r="Q117" s="275">
        <f t="shared" si="61"/>
        <v>0.76251049748829314</v>
      </c>
      <c r="R117" s="275">
        <f t="shared" si="62"/>
        <v>0.69382742233755046</v>
      </c>
    </row>
    <row r="118" spans="1:18" ht="15" customHeight="1">
      <c r="A118" s="270">
        <v>99.98</v>
      </c>
      <c r="B118" s="275">
        <f t="shared" si="63"/>
        <v>1.0009999999999999</v>
      </c>
      <c r="C118" s="275">
        <f t="shared" si="48"/>
        <v>0.92672935219285613</v>
      </c>
      <c r="D118" s="275">
        <f t="shared" si="49"/>
        <v>0.95370840211712227</v>
      </c>
      <c r="E118" s="275">
        <f t="shared" si="50"/>
        <v>0.97578865220036382</v>
      </c>
      <c r="F118" s="275">
        <f t="shared" si="51"/>
        <v>0.97413098096815121</v>
      </c>
      <c r="G118" s="275">
        <f t="shared" si="52"/>
        <v>0.95665051043917559</v>
      </c>
      <c r="H118" s="275">
        <f t="shared" si="53"/>
        <v>0.90293764498145712</v>
      </c>
      <c r="I118" s="275">
        <f t="shared" si="54"/>
        <v>0.86586399467161113</v>
      </c>
      <c r="J118" s="275">
        <f t="shared" si="55"/>
        <v>0.8407100952841442</v>
      </c>
      <c r="K118" s="275">
        <f t="shared" si="56"/>
        <v>0.82253010736593779</v>
      </c>
      <c r="L118" s="275">
        <f t="shared" si="57"/>
        <v>0.82690016300551761</v>
      </c>
      <c r="M118" s="275">
        <f t="shared" si="58"/>
        <v>1</v>
      </c>
      <c r="N118" s="275">
        <f t="shared" si="58"/>
        <v>0.99033046109095413</v>
      </c>
      <c r="O118" s="275">
        <f t="shared" si="59"/>
        <v>0.942014780304404</v>
      </c>
      <c r="P118" s="275">
        <f t="shared" si="60"/>
        <v>0.90838708837418392</v>
      </c>
      <c r="Q118" s="275">
        <f t="shared" si="61"/>
        <v>0.76251049748829314</v>
      </c>
      <c r="R118" s="275">
        <f t="shared" si="62"/>
        <v>0.69382742233755046</v>
      </c>
    </row>
    <row r="119" spans="1:18" ht="15" customHeight="1">
      <c r="A119" s="270">
        <v>99.99</v>
      </c>
      <c r="B119" s="275">
        <f t="shared" si="63"/>
        <v>1.0009999999999999</v>
      </c>
      <c r="C119" s="275">
        <f t="shared" si="48"/>
        <v>0.92672935219285613</v>
      </c>
      <c r="D119" s="275">
        <f t="shared" si="49"/>
        <v>0.95370840211712227</v>
      </c>
      <c r="E119" s="275">
        <f t="shared" si="50"/>
        <v>0.97578865220036382</v>
      </c>
      <c r="F119" s="275">
        <f t="shared" si="51"/>
        <v>0.97413098096815121</v>
      </c>
      <c r="G119" s="275">
        <f t="shared" si="52"/>
        <v>0.95665051043917559</v>
      </c>
      <c r="H119" s="275">
        <f t="shared" si="53"/>
        <v>0.90293764498145712</v>
      </c>
      <c r="I119" s="275">
        <f t="shared" si="54"/>
        <v>0.86586399467161113</v>
      </c>
      <c r="J119" s="275">
        <f t="shared" si="55"/>
        <v>0.8407100952841442</v>
      </c>
      <c r="K119" s="275">
        <f t="shared" si="56"/>
        <v>0.82253010736593779</v>
      </c>
      <c r="L119" s="275">
        <f t="shared" si="57"/>
        <v>0.82690016300551761</v>
      </c>
      <c r="M119" s="275">
        <f t="shared" si="58"/>
        <v>1</v>
      </c>
      <c r="N119" s="275">
        <f t="shared" si="58"/>
        <v>0.99033046109095413</v>
      </c>
      <c r="O119" s="275">
        <f t="shared" si="59"/>
        <v>0.942014780304404</v>
      </c>
      <c r="P119" s="275">
        <f t="shared" si="60"/>
        <v>0.90838708837418392</v>
      </c>
      <c r="Q119" s="275">
        <f t="shared" si="61"/>
        <v>0.76251049748829314</v>
      </c>
      <c r="R119" s="275">
        <f t="shared" si="62"/>
        <v>0.69382742233755046</v>
      </c>
    </row>
    <row r="120" spans="1:18" ht="15" customHeight="1">
      <c r="A120" s="270">
        <v>99.991</v>
      </c>
      <c r="B120" s="275">
        <f t="shared" si="63"/>
        <v>1.0009999999999999</v>
      </c>
      <c r="C120" s="275">
        <f t="shared" si="48"/>
        <v>0.92672935219285613</v>
      </c>
      <c r="D120" s="275">
        <f t="shared" si="49"/>
        <v>0.95370840211712227</v>
      </c>
      <c r="E120" s="275">
        <f t="shared" si="50"/>
        <v>0.97578865220036382</v>
      </c>
      <c r="F120" s="275">
        <f t="shared" si="51"/>
        <v>0.97413098096815121</v>
      </c>
      <c r="G120" s="275">
        <f t="shared" si="52"/>
        <v>0.95665051043917559</v>
      </c>
      <c r="H120" s="275">
        <f t="shared" si="53"/>
        <v>0.90293764498145712</v>
      </c>
      <c r="I120" s="275">
        <f t="shared" si="54"/>
        <v>0.86586399467161113</v>
      </c>
      <c r="J120" s="275">
        <f t="shared" si="55"/>
        <v>0.8407100952841442</v>
      </c>
      <c r="K120" s="275">
        <f t="shared" si="56"/>
        <v>0.82253010736593779</v>
      </c>
      <c r="L120" s="275">
        <f t="shared" si="57"/>
        <v>0.82690016300551761</v>
      </c>
      <c r="M120" s="275">
        <f t="shared" si="58"/>
        <v>1</v>
      </c>
      <c r="N120" s="275">
        <f t="shared" si="58"/>
        <v>0.99033046109095413</v>
      </c>
      <c r="O120" s="275">
        <f t="shared" si="59"/>
        <v>0.942014780304404</v>
      </c>
      <c r="P120" s="275">
        <f t="shared" si="60"/>
        <v>0.90838708837418392</v>
      </c>
      <c r="Q120" s="275">
        <f t="shared" si="61"/>
        <v>0.76251049748829314</v>
      </c>
      <c r="R120" s="275">
        <f t="shared" si="62"/>
        <v>0.69382742233755046</v>
      </c>
    </row>
    <row r="121" spans="1:18" ht="15" customHeight="1">
      <c r="A121" s="270">
        <v>99.992000000000004</v>
      </c>
      <c r="B121" s="275">
        <f t="shared" si="63"/>
        <v>1.0009999999999999</v>
      </c>
      <c r="C121" s="275">
        <f t="shared" si="48"/>
        <v>0.92672935219285613</v>
      </c>
      <c r="D121" s="275">
        <f t="shared" si="49"/>
        <v>0.95370840211712227</v>
      </c>
      <c r="E121" s="275">
        <f t="shared" si="50"/>
        <v>0.97578865220036382</v>
      </c>
      <c r="F121" s="275">
        <f t="shared" si="51"/>
        <v>0.97413098096815121</v>
      </c>
      <c r="G121" s="275">
        <f t="shared" si="52"/>
        <v>0.95665051043917559</v>
      </c>
      <c r="H121" s="275">
        <f t="shared" si="53"/>
        <v>0.90293764498145712</v>
      </c>
      <c r="I121" s="275">
        <f t="shared" si="54"/>
        <v>0.86586399467161113</v>
      </c>
      <c r="J121" s="275">
        <f t="shared" si="55"/>
        <v>0.8407100952841442</v>
      </c>
      <c r="K121" s="275">
        <f t="shared" si="56"/>
        <v>0.82253010736593779</v>
      </c>
      <c r="L121" s="275">
        <f t="shared" si="57"/>
        <v>0.82690016300551761</v>
      </c>
      <c r="M121" s="275">
        <f t="shared" si="58"/>
        <v>1</v>
      </c>
      <c r="N121" s="275">
        <f t="shared" si="58"/>
        <v>0.99033046109095413</v>
      </c>
      <c r="O121" s="275">
        <f t="shared" si="59"/>
        <v>0.942014780304404</v>
      </c>
      <c r="P121" s="275">
        <f t="shared" si="60"/>
        <v>0.90838708837418392</v>
      </c>
      <c r="Q121" s="275">
        <f t="shared" si="61"/>
        <v>0.76251049748829314</v>
      </c>
      <c r="R121" s="275">
        <f t="shared" si="62"/>
        <v>0.69382742233755046</v>
      </c>
    </row>
    <row r="122" spans="1:18" ht="15" customHeight="1">
      <c r="A122" s="270">
        <v>99.992999999999995</v>
      </c>
      <c r="B122" s="275">
        <f t="shared" si="63"/>
        <v>1.0009999999999999</v>
      </c>
      <c r="C122" s="275">
        <f t="shared" si="48"/>
        <v>0.92672935219285613</v>
      </c>
      <c r="D122" s="275">
        <f t="shared" si="49"/>
        <v>0.95370840211712227</v>
      </c>
      <c r="E122" s="275">
        <f t="shared" si="50"/>
        <v>0.97578865220036382</v>
      </c>
      <c r="F122" s="275">
        <f t="shared" si="51"/>
        <v>0.97413098096815121</v>
      </c>
      <c r="G122" s="275">
        <f t="shared" si="52"/>
        <v>0.95665051043917559</v>
      </c>
      <c r="H122" s="275">
        <f t="shared" si="53"/>
        <v>0.90293764498145712</v>
      </c>
      <c r="I122" s="275">
        <f t="shared" si="54"/>
        <v>0.86586399467161113</v>
      </c>
      <c r="J122" s="275">
        <f t="shared" si="55"/>
        <v>0.8407100952841442</v>
      </c>
      <c r="K122" s="275">
        <f t="shared" si="56"/>
        <v>0.82253010736593779</v>
      </c>
      <c r="L122" s="275">
        <f t="shared" si="57"/>
        <v>0.82690016300551761</v>
      </c>
      <c r="M122" s="275">
        <f t="shared" si="58"/>
        <v>1</v>
      </c>
      <c r="N122" s="275">
        <f t="shared" si="58"/>
        <v>0.99033046109095413</v>
      </c>
      <c r="O122" s="275">
        <f t="shared" si="59"/>
        <v>0.942014780304404</v>
      </c>
      <c r="P122" s="275">
        <f t="shared" si="60"/>
        <v>0.90838708837418392</v>
      </c>
      <c r="Q122" s="275">
        <f t="shared" si="61"/>
        <v>0.76251049748829314</v>
      </c>
      <c r="R122" s="275">
        <f t="shared" si="62"/>
        <v>0.69382742233755046</v>
      </c>
    </row>
    <row r="123" spans="1:18" ht="15" customHeight="1">
      <c r="A123" s="270">
        <v>99.994</v>
      </c>
      <c r="B123" s="275">
        <f t="shared" si="63"/>
        <v>1.0009999999999999</v>
      </c>
      <c r="C123" s="275">
        <f t="shared" si="48"/>
        <v>0.92672935219285613</v>
      </c>
      <c r="D123" s="275">
        <f t="shared" si="49"/>
        <v>0.95370840211712227</v>
      </c>
      <c r="E123" s="275">
        <f t="shared" si="50"/>
        <v>0.97578865220036382</v>
      </c>
      <c r="F123" s="275">
        <f t="shared" si="51"/>
        <v>0.97413098096815121</v>
      </c>
      <c r="G123" s="275">
        <f t="shared" si="52"/>
        <v>0.95665051043917559</v>
      </c>
      <c r="H123" s="275">
        <f t="shared" si="53"/>
        <v>0.90293764498145712</v>
      </c>
      <c r="I123" s="275">
        <f t="shared" si="54"/>
        <v>0.86586399467161113</v>
      </c>
      <c r="J123" s="275">
        <f t="shared" si="55"/>
        <v>0.8407100952841442</v>
      </c>
      <c r="K123" s="275">
        <f t="shared" si="56"/>
        <v>0.82253010736593779</v>
      </c>
      <c r="L123" s="275">
        <f t="shared" si="57"/>
        <v>0.82690016300551761</v>
      </c>
      <c r="M123" s="275">
        <f t="shared" si="58"/>
        <v>1</v>
      </c>
      <c r="N123" s="275">
        <f t="shared" si="58"/>
        <v>0.99033046109095413</v>
      </c>
      <c r="O123" s="275">
        <f t="shared" si="59"/>
        <v>0.942014780304404</v>
      </c>
      <c r="P123" s="275">
        <f t="shared" si="60"/>
        <v>0.90838708837418392</v>
      </c>
      <c r="Q123" s="275">
        <f t="shared" si="61"/>
        <v>0.76251049748829314</v>
      </c>
      <c r="R123" s="275">
        <f t="shared" si="62"/>
        <v>0.69382742233755046</v>
      </c>
    </row>
    <row r="124" spans="1:18" ht="15" customHeight="1">
      <c r="A124" s="270">
        <v>99.995000000000005</v>
      </c>
      <c r="B124" s="275">
        <f t="shared" si="63"/>
        <v>1.0009999999999999</v>
      </c>
      <c r="C124" s="275">
        <f t="shared" si="48"/>
        <v>0.92672935219285613</v>
      </c>
      <c r="D124" s="275">
        <f t="shared" si="49"/>
        <v>0.95370840211712227</v>
      </c>
      <c r="E124" s="275">
        <f t="shared" si="50"/>
        <v>0.97578865220036382</v>
      </c>
      <c r="F124" s="275">
        <f t="shared" si="51"/>
        <v>0.97413098096815121</v>
      </c>
      <c r="G124" s="275">
        <f t="shared" si="52"/>
        <v>0.95665051043917559</v>
      </c>
      <c r="H124" s="275">
        <f t="shared" si="53"/>
        <v>0.90293764498145712</v>
      </c>
      <c r="I124" s="275">
        <f t="shared" si="54"/>
        <v>0.86586399467161113</v>
      </c>
      <c r="J124" s="275">
        <f t="shared" si="55"/>
        <v>0.8407100952841442</v>
      </c>
      <c r="K124" s="275">
        <f t="shared" si="56"/>
        <v>0.82253010736593779</v>
      </c>
      <c r="L124" s="275">
        <f t="shared" si="57"/>
        <v>0.82690016300551761</v>
      </c>
      <c r="M124" s="275">
        <f t="shared" si="58"/>
        <v>1</v>
      </c>
      <c r="N124" s="275">
        <f t="shared" si="58"/>
        <v>0.99033046109095413</v>
      </c>
      <c r="O124" s="275">
        <f t="shared" si="59"/>
        <v>0.942014780304404</v>
      </c>
      <c r="P124" s="275">
        <f t="shared" si="60"/>
        <v>0.90838708837418392</v>
      </c>
      <c r="Q124" s="275">
        <f t="shared" si="61"/>
        <v>0.76251049748829314</v>
      </c>
      <c r="R124" s="275">
        <f t="shared" si="62"/>
        <v>0.69382742233755046</v>
      </c>
    </row>
    <row r="125" spans="1:18" ht="15" customHeight="1">
      <c r="A125" s="270">
        <v>99.995999999999995</v>
      </c>
      <c r="B125" s="275">
        <f t="shared" si="63"/>
        <v>1.0009999999999999</v>
      </c>
      <c r="C125" s="275">
        <f t="shared" si="48"/>
        <v>0.92672935219285613</v>
      </c>
      <c r="D125" s="275">
        <f t="shared" si="49"/>
        <v>0.95370840211712227</v>
      </c>
      <c r="E125" s="275">
        <f t="shared" si="50"/>
        <v>0.97578865220036382</v>
      </c>
      <c r="F125" s="275">
        <f t="shared" si="51"/>
        <v>0.97413098096815121</v>
      </c>
      <c r="G125" s="275">
        <f t="shared" si="52"/>
        <v>0.95665051043917559</v>
      </c>
      <c r="H125" s="275">
        <f t="shared" si="53"/>
        <v>0.90293764498145712</v>
      </c>
      <c r="I125" s="275">
        <f t="shared" si="54"/>
        <v>0.86586399467161113</v>
      </c>
      <c r="J125" s="275">
        <f t="shared" si="55"/>
        <v>0.8407100952841442</v>
      </c>
      <c r="K125" s="275">
        <f t="shared" si="56"/>
        <v>0.82253010736593779</v>
      </c>
      <c r="L125" s="275">
        <f t="shared" si="57"/>
        <v>0.82690016300551761</v>
      </c>
      <c r="M125" s="275">
        <f t="shared" si="58"/>
        <v>1</v>
      </c>
      <c r="N125" s="275">
        <f t="shared" si="58"/>
        <v>0.99033046109095413</v>
      </c>
      <c r="O125" s="275">
        <f t="shared" si="59"/>
        <v>0.942014780304404</v>
      </c>
      <c r="P125" s="275">
        <f t="shared" si="60"/>
        <v>0.90838708837418392</v>
      </c>
      <c r="Q125" s="275">
        <f t="shared" si="61"/>
        <v>0.76251049748829314</v>
      </c>
      <c r="R125" s="275">
        <f t="shared" si="62"/>
        <v>0.69382742233755046</v>
      </c>
    </row>
    <row r="126" spans="1:18" ht="15" customHeight="1">
      <c r="A126" s="270">
        <v>99.997</v>
      </c>
      <c r="B126" s="275">
        <f t="shared" si="63"/>
        <v>1.0009999999999999</v>
      </c>
      <c r="C126" s="275">
        <f t="shared" si="48"/>
        <v>0.92672935219285613</v>
      </c>
      <c r="D126" s="275">
        <f t="shared" si="49"/>
        <v>0.95370840211712227</v>
      </c>
      <c r="E126" s="275">
        <f t="shared" si="50"/>
        <v>0.97578865220036382</v>
      </c>
      <c r="F126" s="275">
        <f t="shared" si="51"/>
        <v>0.97413098096815121</v>
      </c>
      <c r="G126" s="275">
        <f t="shared" si="52"/>
        <v>0.95665051043917559</v>
      </c>
      <c r="H126" s="275">
        <f t="shared" si="53"/>
        <v>0.90293764498145712</v>
      </c>
      <c r="I126" s="275">
        <f t="shared" si="54"/>
        <v>0.86586399467161113</v>
      </c>
      <c r="J126" s="275">
        <f t="shared" si="55"/>
        <v>0.8407100952841442</v>
      </c>
      <c r="K126" s="275">
        <f t="shared" si="56"/>
        <v>0.82253010736593779</v>
      </c>
      <c r="L126" s="275">
        <f t="shared" si="57"/>
        <v>0.82690016300551761</v>
      </c>
      <c r="M126" s="275">
        <f t="shared" si="58"/>
        <v>1</v>
      </c>
      <c r="N126" s="275">
        <f t="shared" si="58"/>
        <v>0.99033046109095413</v>
      </c>
      <c r="O126" s="275">
        <f t="shared" si="59"/>
        <v>0.942014780304404</v>
      </c>
      <c r="P126" s="275">
        <f t="shared" si="60"/>
        <v>0.90838708837418392</v>
      </c>
      <c r="Q126" s="275">
        <f t="shared" si="61"/>
        <v>0.76251049748829314</v>
      </c>
      <c r="R126" s="275">
        <f t="shared" si="62"/>
        <v>0.69382742233755046</v>
      </c>
    </row>
    <row r="127" spans="1:18" ht="15" customHeight="1">
      <c r="A127" s="270">
        <v>99.998000000000005</v>
      </c>
      <c r="B127" s="275">
        <f t="shared" si="63"/>
        <v>1.0009999999999999</v>
      </c>
      <c r="C127" s="275">
        <f t="shared" si="48"/>
        <v>0.92672935219285613</v>
      </c>
      <c r="D127" s="275">
        <f t="shared" si="49"/>
        <v>0.95370840211712227</v>
      </c>
      <c r="E127" s="275">
        <f t="shared" si="50"/>
        <v>0.97578865220036382</v>
      </c>
      <c r="F127" s="275">
        <f t="shared" si="51"/>
        <v>0.97413098096815121</v>
      </c>
      <c r="G127" s="275">
        <f t="shared" si="52"/>
        <v>0.95665051043917559</v>
      </c>
      <c r="H127" s="275">
        <f t="shared" si="53"/>
        <v>0.90293764498145712</v>
      </c>
      <c r="I127" s="275">
        <f t="shared" si="54"/>
        <v>0.86586399467161113</v>
      </c>
      <c r="J127" s="275">
        <f t="shared" si="55"/>
        <v>0.8407100952841442</v>
      </c>
      <c r="K127" s="275">
        <f t="shared" si="56"/>
        <v>0.82253010736593779</v>
      </c>
      <c r="L127" s="275">
        <f t="shared" si="57"/>
        <v>0.82690016300551761</v>
      </c>
      <c r="M127" s="275">
        <f t="shared" si="58"/>
        <v>1</v>
      </c>
      <c r="N127" s="275">
        <f t="shared" si="58"/>
        <v>0.99033046109095413</v>
      </c>
      <c r="O127" s="275">
        <f t="shared" si="59"/>
        <v>0.942014780304404</v>
      </c>
      <c r="P127" s="275">
        <f t="shared" si="60"/>
        <v>0.90838708837418392</v>
      </c>
      <c r="Q127" s="275">
        <f t="shared" si="61"/>
        <v>0.76251049748829314</v>
      </c>
      <c r="R127" s="275">
        <f t="shared" si="62"/>
        <v>0.69382742233755046</v>
      </c>
    </row>
    <row r="128" spans="1:18" ht="15" customHeight="1" thickBot="1">
      <c r="A128" s="272">
        <v>99.998999999999995</v>
      </c>
      <c r="B128" s="275">
        <f t="shared" si="63"/>
        <v>1.0009999999999999</v>
      </c>
      <c r="C128" s="275">
        <f t="shared" si="48"/>
        <v>0.92672935219285613</v>
      </c>
      <c r="D128" s="275">
        <f t="shared" si="49"/>
        <v>0.95370840211712227</v>
      </c>
      <c r="E128" s="275">
        <f t="shared" si="50"/>
        <v>0.97578865220036382</v>
      </c>
      <c r="F128" s="275">
        <f t="shared" si="51"/>
        <v>0.97413098096815121</v>
      </c>
      <c r="G128" s="275">
        <f t="shared" si="52"/>
        <v>0.95665051043917559</v>
      </c>
      <c r="H128" s="275">
        <f t="shared" si="53"/>
        <v>0.90293764498145712</v>
      </c>
      <c r="I128" s="275">
        <f t="shared" si="54"/>
        <v>0.86586399467161113</v>
      </c>
      <c r="J128" s="275">
        <f t="shared" si="55"/>
        <v>0.8407100952841442</v>
      </c>
      <c r="K128" s="275">
        <f t="shared" si="56"/>
        <v>0.82253010736593779</v>
      </c>
      <c r="L128" s="275">
        <f t="shared" si="57"/>
        <v>0.82690016300551761</v>
      </c>
      <c r="M128" s="275">
        <f t="shared" si="58"/>
        <v>1</v>
      </c>
      <c r="N128" s="275">
        <f t="shared" si="58"/>
        <v>0.99033046109095413</v>
      </c>
      <c r="O128" s="275">
        <f t="shared" si="59"/>
        <v>0.942014780304404</v>
      </c>
      <c r="P128" s="275">
        <f t="shared" si="60"/>
        <v>0.90838708837418392</v>
      </c>
      <c r="Q128" s="275">
        <f t="shared" si="61"/>
        <v>0.76251049748829314</v>
      </c>
      <c r="R128" s="275">
        <f t="shared" si="62"/>
        <v>0.69382742233755046</v>
      </c>
    </row>
    <row r="129" spans="1:1">
      <c r="A129" s="273"/>
    </row>
    <row r="164" spans="2:2">
      <c r="B164" s="274"/>
    </row>
    <row r="165" spans="2:2">
      <c r="B165" s="274"/>
    </row>
    <row r="166" spans="2:2">
      <c r="B166" s="274"/>
    </row>
    <row r="167" spans="2:2">
      <c r="B167" s="274"/>
    </row>
    <row r="168" spans="2:2">
      <c r="B168" s="274"/>
    </row>
    <row r="169" spans="2:2">
      <c r="B169" s="274"/>
    </row>
    <row r="170" spans="2:2">
      <c r="B170" s="274"/>
    </row>
    <row r="171" spans="2:2">
      <c r="B171" s="274"/>
    </row>
    <row r="172" spans="2:2">
      <c r="B172" s="274"/>
    </row>
    <row r="173" spans="2:2">
      <c r="B173" s="274"/>
    </row>
    <row r="174" spans="2:2">
      <c r="B174" s="274"/>
    </row>
    <row r="175" spans="2:2">
      <c r="B175" s="274"/>
    </row>
    <row r="176" spans="2:2">
      <c r="B176" s="274"/>
    </row>
    <row r="177" spans="2:2">
      <c r="B177" s="274"/>
    </row>
    <row r="178" spans="2:2">
      <c r="B178" s="274"/>
    </row>
    <row r="179" spans="2:2">
      <c r="B179" s="274"/>
    </row>
    <row r="180" spans="2:2">
      <c r="B180" s="274"/>
    </row>
    <row r="181" spans="2:2">
      <c r="B181" s="274"/>
    </row>
    <row r="182" spans="2:2">
      <c r="B182" s="274"/>
    </row>
    <row r="183" spans="2:2">
      <c r="B183" s="274"/>
    </row>
    <row r="184" spans="2:2">
      <c r="B184" s="274"/>
    </row>
    <row r="185" spans="2:2">
      <c r="B185" s="274"/>
    </row>
    <row r="186" spans="2:2">
      <c r="B186" s="274"/>
    </row>
    <row r="187" spans="2:2">
      <c r="B187" s="274"/>
    </row>
    <row r="188" spans="2:2">
      <c r="B188" s="274"/>
    </row>
    <row r="189" spans="2:2">
      <c r="B189" s="274"/>
    </row>
    <row r="190" spans="2:2">
      <c r="B190" s="274"/>
    </row>
    <row r="191" spans="2:2">
      <c r="B191" s="274"/>
    </row>
    <row r="192" spans="2:2">
      <c r="B192" s="274"/>
    </row>
    <row r="193" spans="2:2">
      <c r="B193" s="274"/>
    </row>
    <row r="194" spans="2:2">
      <c r="B194" s="274"/>
    </row>
  </sheetData>
  <pageMargins left="0.31496062992125984" right="0.31496062992125984" top="0.74803149606299213" bottom="0.74803149606299213" header="0.31496062992125984" footer="0.31496062992125984"/>
  <pageSetup paperSize="9" scale="32" fitToHeight="3"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Charts</vt:lpstr>
      </vt:variant>
      <vt:variant>
        <vt:i4>9</vt:i4>
      </vt:variant>
    </vt:vector>
  </HeadingPairs>
  <TitlesOfParts>
    <vt:vector size="26" baseType="lpstr">
      <vt:lpstr>Index</vt:lpstr>
      <vt:lpstr>TC1</vt:lpstr>
      <vt:lpstr>TC2</vt:lpstr>
      <vt:lpstr>TC3</vt:lpstr>
      <vt:lpstr>TC4</vt:lpstr>
      <vt:lpstr>TC5</vt:lpstr>
      <vt:lpstr>TC4corr</vt:lpstr>
      <vt:lpstr>TC5corr</vt:lpstr>
      <vt:lpstr>TC6</vt:lpstr>
      <vt:lpstr>TC7</vt:lpstr>
      <vt:lpstr>TC8</vt:lpstr>
      <vt:lpstr>TC10</vt:lpstr>
      <vt:lpstr>TC11</vt:lpstr>
      <vt:lpstr>TC12</vt:lpstr>
      <vt:lpstr>TC13</vt:lpstr>
      <vt:lpstr>Dataseries</vt:lpstr>
      <vt:lpstr>TC7Stata</vt:lpstr>
      <vt:lpstr>FC1</vt:lpstr>
      <vt:lpstr>FC2</vt:lpstr>
      <vt:lpstr>FC3</vt:lpstr>
      <vt:lpstr>FC10</vt:lpstr>
      <vt:lpstr>FC11</vt:lpstr>
      <vt:lpstr>FC12</vt:lpstr>
      <vt:lpstr>FC13</vt:lpstr>
      <vt:lpstr>FC14</vt:lpstr>
      <vt:lpstr>FC15</vt:lpstr>
    </vt:vector>
  </TitlesOfParts>
  <Company>Hewlett-Packard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John</cp:lastModifiedBy>
  <dcterms:created xsi:type="dcterms:W3CDTF">2016-02-10T13:49:00Z</dcterms:created>
  <dcterms:modified xsi:type="dcterms:W3CDTF">2017-04-20T09:07:19Z</dcterms:modified>
</cp:coreProperties>
</file>